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/>
  <mc:AlternateContent xmlns:mc="http://schemas.openxmlformats.org/markup-compatibility/2006">
    <mc:Choice Requires="x15">
      <x15ac:absPath xmlns:x15ac="http://schemas.microsoft.com/office/spreadsheetml/2010/11/ac" url="C:\Users\4837\Desktop\D1 - Turany-Hubová\Dopravný model 02-2024\"/>
    </mc:Choice>
  </mc:AlternateContent>
  <xr:revisionPtr revIDLastSave="0" documentId="13_ncr:1_{DFD2459B-3146-47C6-9B4C-CFBF36990C3F}" xr6:coauthVersionLast="36" xr6:coauthVersionMax="36" xr10:uidLastSave="{00000000-0000-0000-0000-000000000000}"/>
  <bookViews>
    <workbookView xWindow="0" yWindow="0" windowWidth="32130" windowHeight="12180" tabRatio="690" activeTab="8" xr2:uid="{00000000-000D-0000-FFFF-FFFF00000000}"/>
  </bookViews>
  <sheets>
    <sheet name="2024+" sheetId="1" r:id="rId1"/>
    <sheet name="2034+" sheetId="2" r:id="rId2"/>
    <sheet name="2044+" sheetId="3" r:id="rId3"/>
    <sheet name="2054+" sheetId="4" r:id="rId4"/>
    <sheet name="2024-" sheetId="5" r:id="rId5"/>
    <sheet name="2034-" sheetId="6" r:id="rId6"/>
    <sheet name="2044-" sheetId="7" r:id="rId7"/>
    <sheet name="2054-" sheetId="8" r:id="rId8"/>
    <sheet name="-" sheetId="9" r:id="rId9"/>
    <sheet name="B0" sheetId="10" r:id="rId10"/>
    <sheet name="F0" sheetId="11" r:id="rId11"/>
    <sheet name="+" sheetId="12" r:id="rId12"/>
    <sheet name="B1" sheetId="13" r:id="rId13"/>
    <sheet name="F1" sheetId="14" r:id="rId14"/>
  </sheets>
  <externalReferences>
    <externalReference r:id="rId15"/>
  </externalReferences>
  <definedNames>
    <definedName name="_xlnm._FilterDatabase" localSheetId="4" hidden="1">'2024-'!$A$1:$J$2549</definedName>
    <definedName name="_xlnm._FilterDatabase" localSheetId="0" hidden="1">'2024+'!$A$1:$J$2549</definedName>
    <definedName name="_xlnm._FilterDatabase" localSheetId="5" hidden="1">'2034-'!$A$1:$J$2549</definedName>
    <definedName name="_xlnm._FilterDatabase" localSheetId="1" hidden="1">'2034+'!$A$1:$J$2549</definedName>
    <definedName name="_xlnm._FilterDatabase" localSheetId="6" hidden="1">'2044-'!$A$1:$J$2549</definedName>
    <definedName name="_xlnm._FilterDatabase" localSheetId="2" hidden="1">'2044+'!$A$1:$J$2549</definedName>
    <definedName name="_xlnm._FilterDatabase" localSheetId="7" hidden="1">'2054-'!$A$1:$J$2549</definedName>
    <definedName name="_xlnm._FilterDatabase" localSheetId="3" hidden="1">'2054+'!$A$1:$J$2549</definedName>
    <definedName name="Cena_benzín">[1]P!$C$139</definedName>
    <definedName name="Cena_nafta">[1]P!$C$140</definedName>
    <definedName name="Cena_za_mýtnu_transakciu">[1]P!$C$57</definedName>
    <definedName name="CO2_BUS">[1]P!$C$205</definedName>
    <definedName name="CO2_ĽNA">[1]P!$C$202</definedName>
    <definedName name="CO2_OA_benzín">[1]P!$C$200</definedName>
    <definedName name="CO2_OA_nafta">[1]P!$C$201</definedName>
    <definedName name="CO2_SŤNA">[1]P!$C$203</definedName>
    <definedName name="CO2_ŤNA">[1]P!$C$204</definedName>
    <definedName name="Hustota_benzínu">[1]P!$C$173</definedName>
    <definedName name="Hustota_nafty">[1]P!$C$174</definedName>
    <definedName name="CH4_BUS">[1]P!$D$205</definedName>
    <definedName name="CH4_ĽNA">[1]P!$D$202</definedName>
    <definedName name="CH4_OA_benzín">[1]P!$D$200</definedName>
    <definedName name="CH4_OA_nafta">[1]P!$D$201</definedName>
    <definedName name="CH4_SŤNA">[1]P!$D$203</definedName>
    <definedName name="CH4_ŤNA">[1]P!$D$204</definedName>
    <definedName name="N2O_BUS">[1]P!$E$205</definedName>
    <definedName name="N2O_ĽNA">[1]P!$E$202</definedName>
    <definedName name="N2O_OA_benzín">[1]P!$E$200</definedName>
    <definedName name="N2O_OA_nafta">[1]P!$E$201</definedName>
    <definedName name="N2O_SŤNA">[1]P!$E$203</definedName>
    <definedName name="N2O_ŤNA">[1]P!$E$204</definedName>
    <definedName name="NH3_BUS">[1]P!$G$185</definedName>
    <definedName name="NH3_ĽNA">[1]P!$G$182</definedName>
    <definedName name="NH3_OA_benzín">[1]P!$G$180</definedName>
    <definedName name="NH3_OA_nafta">[1]P!$G$181</definedName>
    <definedName name="NH3_SŤNA">[1]P!$G$183</definedName>
    <definedName name="NH3_ŤNA">[1]P!$G$184</definedName>
    <definedName name="NMVOC_BUS">[1]P!$F$185</definedName>
    <definedName name="NMVOC_ĽNA">[1]P!$F$182</definedName>
    <definedName name="NMVOC_OA_benzín">[1]P!$F$180</definedName>
    <definedName name="NMVOC_OA_nafta">[1]P!$F$181</definedName>
    <definedName name="NMVOC_SŤNA">[1]P!$F$183</definedName>
    <definedName name="NMVOC_ŤNA">[1]P!$F$184</definedName>
    <definedName name="NOX_BUS">[1]P!$D$185</definedName>
    <definedName name="NOX_ĽNA">[1]P!$D$182</definedName>
    <definedName name="NOX_OA_benzín">[1]P!$D$180</definedName>
    <definedName name="NOX_OA_nafta">[1]P!$D$181</definedName>
    <definedName name="NOX_SŤNA">[1]P!$D$183</definedName>
    <definedName name="NOX_ŤNA">[1]P!$D$184</definedName>
    <definedName name="OA_b">[1]P!$C$124</definedName>
    <definedName name="OA_n">[1]P!$C$125</definedName>
    <definedName name="Obsadenosť_BUS">[1]P!$C$85</definedName>
    <definedName name="Obsadenosť_OA">[1]P!$C$84</definedName>
    <definedName name="PM2.5_BUS">[1]P!$C$185</definedName>
    <definedName name="PM2.5_ĽNA">[1]P!$C$182</definedName>
    <definedName name="PM2.5_OA_benzín">[1]P!$C$180</definedName>
    <definedName name="PM2.5_OA_nafta">[1]P!$C$181</definedName>
    <definedName name="PM2.5_SŤNA">[1]P!$C$183</definedName>
    <definedName name="PM2.5_ŤNA">[1]P!$C$184</definedName>
    <definedName name="Rok_ukončenia_výstavby">[1]P!$C$14</definedName>
    <definedName name="Rok_začiatku_výstavby">[1]P!$C$13</definedName>
    <definedName name="Sadzba_D.RC_BUS">[1]P!$F$64</definedName>
    <definedName name="Sadzba_D.RC_SŤNA">[1]P!$F$62</definedName>
    <definedName name="Sadzba_D.RC_ŤNA">[1]P!$F$63</definedName>
    <definedName name="Sadzba_I.nesub_BUS">[1]P!$F$70</definedName>
    <definedName name="Sadzba_I.nesub_SŤNA">[1]P!$F$68</definedName>
    <definedName name="Sadzba_I.nesub_ŤNA">[1]P!$F$69</definedName>
    <definedName name="Sadzba_I.sub_BUS">[1]P!$F$67</definedName>
    <definedName name="Sadzba_I.sub_SŤNA">[1]P!$F$65</definedName>
    <definedName name="Sadzba_I.sub_ŤNA">[1]P!$F$66</definedName>
    <definedName name="SO2_BUS">[1]P!$E$185</definedName>
    <definedName name="SO2_ĽNA">[1]P!$E$182</definedName>
    <definedName name="SO2_OA_benzín">[1]P!$E$180</definedName>
    <definedName name="SO2_OA_nafta">[1]P!$E$181</definedName>
    <definedName name="SO2_SŤNA">[1]P!$E$183</definedName>
    <definedName name="SO2_ŤNA">[1]P!$E$184</definedName>
    <definedName name="Uvažujeme_s_dodatočnou_spotrebou_PHM_?">[1]P!$M$9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4" i="9" l="1"/>
  <c r="F5" i="12" l="1"/>
  <c r="G5" i="12"/>
  <c r="H5" i="12"/>
  <c r="I5" i="12" s="1"/>
  <c r="L5" i="12"/>
  <c r="M5" i="12"/>
  <c r="X5" i="12"/>
  <c r="O5" i="12" s="1"/>
  <c r="Y5" i="12"/>
  <c r="P5" i="12" s="1"/>
  <c r="Z5" i="12"/>
  <c r="AA5" i="12" s="1"/>
  <c r="R5" i="12" s="1"/>
  <c r="AD5" i="12"/>
  <c r="U5" i="12" s="1"/>
  <c r="AE5" i="12"/>
  <c r="V5" i="12" s="1"/>
  <c r="AG5" i="12"/>
  <c r="AH5" i="12"/>
  <c r="AI5" i="12"/>
  <c r="AJ5" i="12" s="1"/>
  <c r="AM5" i="12"/>
  <c r="AN5" i="12"/>
  <c r="AP5" i="12"/>
  <c r="AQ5" i="12"/>
  <c r="AR5" i="12"/>
  <c r="AT5" i="12" s="1"/>
  <c r="AS5" i="12"/>
  <c r="AU5" i="12"/>
  <c r="AV5" i="12"/>
  <c r="AW5" i="12"/>
  <c r="F6" i="12"/>
  <c r="G6" i="12"/>
  <c r="H6" i="12"/>
  <c r="I6" i="12" s="1"/>
  <c r="L6" i="12"/>
  <c r="M6" i="12"/>
  <c r="V6" i="12" s="1"/>
  <c r="O6" i="12"/>
  <c r="P6" i="12"/>
  <c r="X6" i="12"/>
  <c r="Y6" i="12"/>
  <c r="Z6" i="12"/>
  <c r="AB6" i="12" s="1"/>
  <c r="AA6" i="12"/>
  <c r="R6" i="12" s="1"/>
  <c r="AD6" i="12"/>
  <c r="U6" i="12" s="1"/>
  <c r="AE6" i="12"/>
  <c r="AG6" i="12"/>
  <c r="AH6" i="12"/>
  <c r="AI6" i="12"/>
  <c r="AJ6" i="12" s="1"/>
  <c r="AM6" i="12"/>
  <c r="AN6" i="12"/>
  <c r="AP6" i="12"/>
  <c r="AQ6" i="12"/>
  <c r="AR6" i="12"/>
  <c r="AS6" i="12" s="1"/>
  <c r="AV6" i="12"/>
  <c r="AW6" i="12"/>
  <c r="F7" i="12"/>
  <c r="G7" i="12"/>
  <c r="H7" i="12"/>
  <c r="J7" i="12" s="1"/>
  <c r="I7" i="12"/>
  <c r="L7" i="12"/>
  <c r="M7" i="12"/>
  <c r="V7" i="12"/>
  <c r="X7" i="12"/>
  <c r="O7" i="12" s="1"/>
  <c r="Y7" i="12"/>
  <c r="P7" i="12" s="1"/>
  <c r="Z7" i="12"/>
  <c r="AA7" i="12" s="1"/>
  <c r="R7" i="12" s="1"/>
  <c r="AD7" i="12"/>
  <c r="U7" i="12" s="1"/>
  <c r="AE7" i="12"/>
  <c r="AG7" i="12"/>
  <c r="AH7" i="12"/>
  <c r="AI7" i="12"/>
  <c r="AK7" i="12" s="1"/>
  <c r="AJ7" i="12"/>
  <c r="AM7" i="12"/>
  <c r="AN7" i="12"/>
  <c r="AP7" i="12"/>
  <c r="AQ7" i="12"/>
  <c r="AR7" i="12"/>
  <c r="AS7" i="12" s="1"/>
  <c r="AV7" i="12"/>
  <c r="AW7" i="12"/>
  <c r="F8" i="12"/>
  <c r="G8" i="12"/>
  <c r="P8" i="12" s="1"/>
  <c r="H8" i="12"/>
  <c r="I8" i="12" s="1"/>
  <c r="L8" i="12"/>
  <c r="M8" i="12"/>
  <c r="U8" i="12"/>
  <c r="X8" i="12"/>
  <c r="O8" i="12" s="1"/>
  <c r="Y8" i="12"/>
  <c r="Z8" i="12"/>
  <c r="AA8" i="12" s="1"/>
  <c r="AD8" i="12"/>
  <c r="AE8" i="12"/>
  <c r="V8" i="12" s="1"/>
  <c r="AG8" i="12"/>
  <c r="AH8" i="12"/>
  <c r="AI8" i="12"/>
  <c r="AJ8" i="12" s="1"/>
  <c r="AM8" i="12"/>
  <c r="AN8" i="12"/>
  <c r="AP8" i="12"/>
  <c r="AQ8" i="12"/>
  <c r="AR8" i="12"/>
  <c r="AT8" i="12" s="1"/>
  <c r="AS8" i="12"/>
  <c r="AV8" i="12"/>
  <c r="AW8" i="12"/>
  <c r="F12" i="12"/>
  <c r="G12" i="12"/>
  <c r="H12" i="12"/>
  <c r="I12" i="12" s="1"/>
  <c r="L12" i="12"/>
  <c r="M12" i="12"/>
  <c r="V12" i="12" s="1"/>
  <c r="P12" i="12"/>
  <c r="Q12" i="12"/>
  <c r="X12" i="12"/>
  <c r="O12" i="12" s="1"/>
  <c r="Y12" i="12"/>
  <c r="Z12" i="12"/>
  <c r="AB12" i="12" s="1"/>
  <c r="AA12" i="12"/>
  <c r="AD12" i="12"/>
  <c r="U12" i="12" s="1"/>
  <c r="AE12" i="12"/>
  <c r="AG12" i="12"/>
  <c r="AH12" i="12"/>
  <c r="AI12" i="12"/>
  <c r="AJ12" i="12" s="1"/>
  <c r="AM12" i="12"/>
  <c r="AN12" i="12"/>
  <c r="AP12" i="12"/>
  <c r="AQ12" i="12"/>
  <c r="AR12" i="12"/>
  <c r="AS12" i="12" s="1"/>
  <c r="AV12" i="12"/>
  <c r="AW12" i="12"/>
  <c r="F13" i="12"/>
  <c r="G13" i="12"/>
  <c r="H13" i="12"/>
  <c r="J13" i="12" s="1"/>
  <c r="I13" i="12"/>
  <c r="L13" i="12"/>
  <c r="M13" i="12"/>
  <c r="V13" i="12"/>
  <c r="X13" i="12"/>
  <c r="O13" i="12" s="1"/>
  <c r="Y13" i="12"/>
  <c r="P13" i="12" s="1"/>
  <c r="Z13" i="12"/>
  <c r="AA13" i="12" s="1"/>
  <c r="R13" i="12" s="1"/>
  <c r="AD13" i="12"/>
  <c r="U13" i="12" s="1"/>
  <c r="AE13" i="12"/>
  <c r="AG13" i="12"/>
  <c r="AH13" i="12"/>
  <c r="AI13" i="12"/>
  <c r="AK13" i="12" s="1"/>
  <c r="AJ13" i="12"/>
  <c r="AM13" i="12"/>
  <c r="AN13" i="12"/>
  <c r="AP13" i="12"/>
  <c r="AQ13" i="12"/>
  <c r="AR13" i="12"/>
  <c r="AS13" i="12" s="1"/>
  <c r="AV13" i="12"/>
  <c r="AW13" i="12"/>
  <c r="AW4" i="12"/>
  <c r="AV4" i="12"/>
  <c r="AQ4" i="12"/>
  <c r="AR4" i="12"/>
  <c r="AP4" i="12"/>
  <c r="AN4" i="12"/>
  <c r="AM4" i="12"/>
  <c r="AH4" i="12"/>
  <c r="AI4" i="12"/>
  <c r="AG4" i="12"/>
  <c r="AE4" i="12"/>
  <c r="AD4" i="12"/>
  <c r="Y4" i="12"/>
  <c r="Z4" i="12"/>
  <c r="X4" i="12"/>
  <c r="L4" i="12"/>
  <c r="M4" i="12"/>
  <c r="G4" i="12"/>
  <c r="H4" i="12"/>
  <c r="F4" i="12"/>
  <c r="F5" i="9"/>
  <c r="G5" i="9"/>
  <c r="H5" i="9"/>
  <c r="I5" i="9" s="1"/>
  <c r="L5" i="9"/>
  <c r="M5" i="9"/>
  <c r="U5" i="9"/>
  <c r="X5" i="9"/>
  <c r="O5" i="9" s="1"/>
  <c r="Y5" i="9"/>
  <c r="P5" i="9" s="1"/>
  <c r="Z5" i="9"/>
  <c r="AA5" i="9" s="1"/>
  <c r="R5" i="9" s="1"/>
  <c r="AD5" i="9"/>
  <c r="AE5" i="9"/>
  <c r="V5" i="9" s="1"/>
  <c r="AG5" i="9"/>
  <c r="AH5" i="9"/>
  <c r="AI5" i="9"/>
  <c r="AJ5" i="9" s="1"/>
  <c r="AM5" i="9"/>
  <c r="AN5" i="9"/>
  <c r="AP5" i="9"/>
  <c r="AQ5" i="9"/>
  <c r="AR5" i="9"/>
  <c r="AS5" i="9"/>
  <c r="AT5" i="9"/>
  <c r="AU5" i="9"/>
  <c r="AV5" i="9"/>
  <c r="AW5" i="9"/>
  <c r="F6" i="9"/>
  <c r="G6" i="9"/>
  <c r="H6" i="9"/>
  <c r="I6" i="9" s="1"/>
  <c r="L6" i="9"/>
  <c r="M6" i="9"/>
  <c r="V6" i="9" s="1"/>
  <c r="O6" i="9"/>
  <c r="P6" i="9"/>
  <c r="X6" i="9"/>
  <c r="Y6" i="9"/>
  <c r="Z6" i="9"/>
  <c r="AB6" i="9" s="1"/>
  <c r="AA6" i="9"/>
  <c r="R6" i="9" s="1"/>
  <c r="AD6" i="9"/>
  <c r="U6" i="9" s="1"/>
  <c r="AE6" i="9"/>
  <c r="AG6" i="9"/>
  <c r="AH6" i="9"/>
  <c r="AI6" i="9"/>
  <c r="AJ6" i="9" s="1"/>
  <c r="AM6" i="9"/>
  <c r="AN6" i="9"/>
  <c r="AP6" i="9"/>
  <c r="AQ6" i="9"/>
  <c r="AR6" i="9"/>
  <c r="AS6" i="9" s="1"/>
  <c r="AV6" i="9"/>
  <c r="AW6" i="9"/>
  <c r="F7" i="9"/>
  <c r="G7" i="9"/>
  <c r="H7" i="9"/>
  <c r="J7" i="9" s="1"/>
  <c r="I7" i="9"/>
  <c r="L7" i="9"/>
  <c r="M7" i="9"/>
  <c r="V7" i="9"/>
  <c r="X7" i="9"/>
  <c r="O7" i="9" s="1"/>
  <c r="Y7" i="9"/>
  <c r="P7" i="9" s="1"/>
  <c r="Z7" i="9"/>
  <c r="AA7" i="9" s="1"/>
  <c r="R7" i="9" s="1"/>
  <c r="AD7" i="9"/>
  <c r="U7" i="9" s="1"/>
  <c r="AE7" i="9"/>
  <c r="AG7" i="9"/>
  <c r="AH7" i="9"/>
  <c r="AI7" i="9"/>
  <c r="AK7" i="9" s="1"/>
  <c r="AJ7" i="9"/>
  <c r="AM7" i="9"/>
  <c r="AN7" i="9"/>
  <c r="AP7" i="9"/>
  <c r="AQ7" i="9"/>
  <c r="AR7" i="9"/>
  <c r="AS7" i="9" s="1"/>
  <c r="AV7" i="9"/>
  <c r="AW7" i="9"/>
  <c r="F8" i="9"/>
  <c r="G8" i="9"/>
  <c r="H8" i="9"/>
  <c r="I8" i="9" s="1"/>
  <c r="L8" i="9"/>
  <c r="M8" i="9"/>
  <c r="U8" i="9"/>
  <c r="X8" i="9"/>
  <c r="O8" i="9" s="1"/>
  <c r="Y8" i="9"/>
  <c r="P8" i="9" s="1"/>
  <c r="Z8" i="9"/>
  <c r="AA8" i="9" s="1"/>
  <c r="R8" i="9" s="1"/>
  <c r="AD8" i="9"/>
  <c r="AE8" i="9"/>
  <c r="V8" i="9" s="1"/>
  <c r="AG8" i="9"/>
  <c r="AH8" i="9"/>
  <c r="AI8" i="9"/>
  <c r="AJ8" i="9" s="1"/>
  <c r="AM8" i="9"/>
  <c r="AN8" i="9"/>
  <c r="AP8" i="9"/>
  <c r="AQ8" i="9"/>
  <c r="AR8" i="9"/>
  <c r="AT8" i="9" s="1"/>
  <c r="AS8" i="9"/>
  <c r="AV8" i="9"/>
  <c r="AW8" i="9"/>
  <c r="F12" i="9"/>
  <c r="G12" i="9"/>
  <c r="H12" i="9"/>
  <c r="I12" i="9" s="1"/>
  <c r="L12" i="9"/>
  <c r="M12" i="9"/>
  <c r="O12" i="9"/>
  <c r="X12" i="9"/>
  <c r="Y12" i="9"/>
  <c r="P12" i="9" s="1"/>
  <c r="Z12" i="9"/>
  <c r="AB12" i="9" s="1"/>
  <c r="AA12" i="9"/>
  <c r="AD12" i="9"/>
  <c r="U12" i="9" s="1"/>
  <c r="AE12" i="9"/>
  <c r="V12" i="9" s="1"/>
  <c r="AG12" i="9"/>
  <c r="AH12" i="9"/>
  <c r="AI12" i="9"/>
  <c r="AJ12" i="9" s="1"/>
  <c r="AM12" i="9"/>
  <c r="AN12" i="9"/>
  <c r="AP12" i="9"/>
  <c r="AQ12" i="9"/>
  <c r="AR12" i="9"/>
  <c r="AS12" i="9" s="1"/>
  <c r="AV12" i="9"/>
  <c r="AW12" i="9"/>
  <c r="F13" i="9"/>
  <c r="G13" i="9"/>
  <c r="H13" i="9"/>
  <c r="J13" i="9" s="1"/>
  <c r="I13" i="9"/>
  <c r="L13" i="9"/>
  <c r="M13" i="9"/>
  <c r="V13" i="9"/>
  <c r="X13" i="9"/>
  <c r="O13" i="9" s="1"/>
  <c r="Y13" i="9"/>
  <c r="P13" i="9" s="1"/>
  <c r="Z13" i="9"/>
  <c r="AA13" i="9" s="1"/>
  <c r="R13" i="9" s="1"/>
  <c r="AD13" i="9"/>
  <c r="U13" i="9" s="1"/>
  <c r="AE13" i="9"/>
  <c r="AG13" i="9"/>
  <c r="AH13" i="9"/>
  <c r="AI13" i="9"/>
  <c r="AK13" i="9" s="1"/>
  <c r="AJ13" i="9"/>
  <c r="AM13" i="9"/>
  <c r="AN13" i="9"/>
  <c r="AP13" i="9"/>
  <c r="AQ13" i="9"/>
  <c r="AR13" i="9"/>
  <c r="AS13" i="9" s="1"/>
  <c r="AV13" i="9"/>
  <c r="AW13" i="9"/>
  <c r="AW4" i="9"/>
  <c r="AV4" i="9"/>
  <c r="AQ4" i="9"/>
  <c r="AR4" i="9"/>
  <c r="AP4" i="9"/>
  <c r="AN4" i="9"/>
  <c r="AM4" i="9"/>
  <c r="AH4" i="9"/>
  <c r="AI4" i="9"/>
  <c r="AG4" i="9"/>
  <c r="AE4" i="9"/>
  <c r="AD4" i="9"/>
  <c r="Y4" i="9"/>
  <c r="Z4" i="9"/>
  <c r="X4" i="9"/>
  <c r="M4" i="9"/>
  <c r="L4" i="9"/>
  <c r="H4" i="9"/>
  <c r="G4" i="9"/>
  <c r="F4" i="9"/>
  <c r="R8" i="12" l="1"/>
  <c r="R12" i="12"/>
  <c r="S12" i="12"/>
  <c r="Q8" i="12"/>
  <c r="Q5" i="12"/>
  <c r="AU13" i="12"/>
  <c r="AL12" i="12"/>
  <c r="K12" i="12"/>
  <c r="AC8" i="12"/>
  <c r="AU7" i="12"/>
  <c r="AL6" i="12"/>
  <c r="K6" i="12"/>
  <c r="AC5" i="12"/>
  <c r="T5" i="12" s="1"/>
  <c r="AT13" i="12"/>
  <c r="AK12" i="12"/>
  <c r="J12" i="12"/>
  <c r="AB8" i="12"/>
  <c r="AT7" i="12"/>
  <c r="AK6" i="12"/>
  <c r="J6" i="12"/>
  <c r="S6" i="12" s="1"/>
  <c r="AB5" i="12"/>
  <c r="S5" i="12" s="1"/>
  <c r="Q13" i="12"/>
  <c r="Q7" i="12"/>
  <c r="AC13" i="12"/>
  <c r="T13" i="12" s="1"/>
  <c r="AU12" i="12"/>
  <c r="AL8" i="12"/>
  <c r="K8" i="12"/>
  <c r="AC7" i="12"/>
  <c r="T7" i="12" s="1"/>
  <c r="AU6" i="12"/>
  <c r="AL5" i="12"/>
  <c r="K5" i="12"/>
  <c r="AB13" i="12"/>
  <c r="S13" i="12" s="1"/>
  <c r="AT12" i="12"/>
  <c r="AK8" i="12"/>
  <c r="J8" i="12"/>
  <c r="AB7" i="12"/>
  <c r="S7" i="12" s="1"/>
  <c r="AT6" i="12"/>
  <c r="AK5" i="12"/>
  <c r="J5" i="12"/>
  <c r="Q6" i="12"/>
  <c r="AL13" i="12"/>
  <c r="AC12" i="12"/>
  <c r="T12" i="12" s="1"/>
  <c r="AU8" i="12"/>
  <c r="AL7" i="12"/>
  <c r="K7" i="12"/>
  <c r="AC6" i="12"/>
  <c r="T6" i="12" s="1"/>
  <c r="K13" i="12"/>
  <c r="R12" i="9"/>
  <c r="Q8" i="9"/>
  <c r="Q5" i="9"/>
  <c r="AL12" i="9"/>
  <c r="K12" i="9"/>
  <c r="AC8" i="9"/>
  <c r="AU7" i="9"/>
  <c r="AL6" i="9"/>
  <c r="K6" i="9"/>
  <c r="AC5" i="9"/>
  <c r="AU13" i="9"/>
  <c r="AT13" i="9"/>
  <c r="AK12" i="9"/>
  <c r="J12" i="9"/>
  <c r="S12" i="9" s="1"/>
  <c r="AB8" i="9"/>
  <c r="AT7" i="9"/>
  <c r="AK6" i="9"/>
  <c r="J6" i="9"/>
  <c r="S6" i="9" s="1"/>
  <c r="AB5" i="9"/>
  <c r="Q7" i="9"/>
  <c r="Q13" i="9"/>
  <c r="AC13" i="9"/>
  <c r="AU12" i="9"/>
  <c r="AL8" i="9"/>
  <c r="K8" i="9"/>
  <c r="AC7" i="9"/>
  <c r="T7" i="9" s="1"/>
  <c r="AU6" i="9"/>
  <c r="AL5" i="9"/>
  <c r="K5" i="9"/>
  <c r="AB13" i="9"/>
  <c r="S13" i="9" s="1"/>
  <c r="AT12" i="9"/>
  <c r="AK8" i="9"/>
  <c r="J8" i="9"/>
  <c r="AB7" i="9"/>
  <c r="S7" i="9" s="1"/>
  <c r="AT6" i="9"/>
  <c r="AK5" i="9"/>
  <c r="J5" i="9"/>
  <c r="Q6" i="9"/>
  <c r="Q12" i="9"/>
  <c r="AL13" i="9"/>
  <c r="K13" i="9"/>
  <c r="AC12" i="9"/>
  <c r="AU8" i="9"/>
  <c r="AL7" i="9"/>
  <c r="K7" i="9"/>
  <c r="AC6" i="9"/>
  <c r="S8" i="12" l="1"/>
  <c r="T8" i="12"/>
  <c r="S5" i="9"/>
  <c r="T5" i="9"/>
  <c r="T12" i="9"/>
  <c r="S8" i="9"/>
  <c r="T8" i="9"/>
  <c r="T6" i="9"/>
  <c r="T13" i="9"/>
  <c r="R10" i="1" l="1"/>
  <c r="R10" i="2"/>
  <c r="R10" i="3"/>
  <c r="R10" i="4"/>
  <c r="R10" i="5"/>
  <c r="R10" i="6"/>
  <c r="R10" i="7"/>
  <c r="R10" i="8"/>
  <c r="D21" i="14" l="1"/>
  <c r="GQ19" i="14"/>
  <c r="GP19" i="14"/>
  <c r="GO19" i="14"/>
  <c r="GN19" i="14"/>
  <c r="GM19" i="14"/>
  <c r="GL19" i="14"/>
  <c r="GK19" i="14"/>
  <c r="GJ19" i="14"/>
  <c r="GI19" i="14"/>
  <c r="GH19" i="14"/>
  <c r="GG19" i="14"/>
  <c r="GF19" i="14"/>
  <c r="GE19" i="14"/>
  <c r="GD19" i="14"/>
  <c r="GC19" i="14"/>
  <c r="GB19" i="14"/>
  <c r="GA19" i="14"/>
  <c r="FZ19" i="14"/>
  <c r="FY19" i="14"/>
  <c r="FX19" i="14"/>
  <c r="FW19" i="14"/>
  <c r="FV19" i="14"/>
  <c r="FU19" i="14"/>
  <c r="FT19" i="14"/>
  <c r="FS19" i="14"/>
  <c r="FR19" i="14"/>
  <c r="FQ19" i="14"/>
  <c r="FP19" i="14"/>
  <c r="FO19" i="14"/>
  <c r="FN19" i="14"/>
  <c r="GQ18" i="14"/>
  <c r="GP18" i="14"/>
  <c r="GO18" i="14"/>
  <c r="GN18" i="14"/>
  <c r="GM18" i="14"/>
  <c r="GL18" i="14"/>
  <c r="GK18" i="14"/>
  <c r="GJ18" i="14"/>
  <c r="GI18" i="14"/>
  <c r="GH18" i="14"/>
  <c r="GG18" i="14"/>
  <c r="GF18" i="14"/>
  <c r="GE18" i="14"/>
  <c r="GD18" i="14"/>
  <c r="GC18" i="14"/>
  <c r="GB18" i="14"/>
  <c r="GA18" i="14"/>
  <c r="FZ18" i="14"/>
  <c r="FY18" i="14"/>
  <c r="FX18" i="14"/>
  <c r="FW18" i="14"/>
  <c r="FV18" i="14"/>
  <c r="FU18" i="14"/>
  <c r="FT18" i="14"/>
  <c r="FS18" i="14"/>
  <c r="FR18" i="14"/>
  <c r="FQ18" i="14"/>
  <c r="FP18" i="14"/>
  <c r="FO18" i="14"/>
  <c r="FN18" i="14"/>
  <c r="GQ17" i="14"/>
  <c r="GP17" i="14"/>
  <c r="GO17" i="14"/>
  <c r="GN17" i="14"/>
  <c r="GM17" i="14"/>
  <c r="GL17" i="14"/>
  <c r="GK17" i="14"/>
  <c r="GJ17" i="14"/>
  <c r="GI17" i="14"/>
  <c r="GH17" i="14"/>
  <c r="GG17" i="14"/>
  <c r="GF17" i="14"/>
  <c r="GE17" i="14"/>
  <c r="GD17" i="14"/>
  <c r="GC17" i="14"/>
  <c r="GB17" i="14"/>
  <c r="GA17" i="14"/>
  <c r="FZ17" i="14"/>
  <c r="FY17" i="14"/>
  <c r="FX17" i="14"/>
  <c r="FW17" i="14"/>
  <c r="FV17" i="14"/>
  <c r="FU17" i="14"/>
  <c r="FT17" i="14"/>
  <c r="FS17" i="14"/>
  <c r="FR17" i="14"/>
  <c r="FQ17" i="14"/>
  <c r="FP17" i="14"/>
  <c r="FO17" i="14"/>
  <c r="FN17" i="14"/>
  <c r="GQ16" i="14"/>
  <c r="GP16" i="14"/>
  <c r="GO16" i="14"/>
  <c r="GN16" i="14"/>
  <c r="GM16" i="14"/>
  <c r="GL16" i="14"/>
  <c r="GK16" i="14"/>
  <c r="GJ16" i="14"/>
  <c r="GI16" i="14"/>
  <c r="GH16" i="14"/>
  <c r="GG16" i="14"/>
  <c r="GF16" i="14"/>
  <c r="GE16" i="14"/>
  <c r="GD16" i="14"/>
  <c r="GC16" i="14"/>
  <c r="GB16" i="14"/>
  <c r="GA16" i="14"/>
  <c r="FZ16" i="14"/>
  <c r="FY16" i="14"/>
  <c r="FX16" i="14"/>
  <c r="FW16" i="14"/>
  <c r="FV16" i="14"/>
  <c r="FU16" i="14"/>
  <c r="FT16" i="14"/>
  <c r="FS16" i="14"/>
  <c r="FR16" i="14"/>
  <c r="FQ16" i="14"/>
  <c r="FP16" i="14"/>
  <c r="FO16" i="14"/>
  <c r="FN16" i="14"/>
  <c r="GQ15" i="14"/>
  <c r="GP15" i="14"/>
  <c r="GO15" i="14"/>
  <c r="GN15" i="14"/>
  <c r="GM15" i="14"/>
  <c r="GL15" i="14"/>
  <c r="GK15" i="14"/>
  <c r="GJ15" i="14"/>
  <c r="GI15" i="14"/>
  <c r="GH15" i="14"/>
  <c r="GG15" i="14"/>
  <c r="GF15" i="14"/>
  <c r="GE15" i="14"/>
  <c r="GD15" i="14"/>
  <c r="GC15" i="14"/>
  <c r="GB15" i="14"/>
  <c r="GA15" i="14"/>
  <c r="FZ15" i="14"/>
  <c r="FY15" i="14"/>
  <c r="FX15" i="14"/>
  <c r="FW15" i="14"/>
  <c r="FV15" i="14"/>
  <c r="FU15" i="14"/>
  <c r="FT15" i="14"/>
  <c r="FS15" i="14"/>
  <c r="FR15" i="14"/>
  <c r="FQ15" i="14"/>
  <c r="FP15" i="14"/>
  <c r="FO15" i="14"/>
  <c r="FN15" i="14"/>
  <c r="D11" i="14"/>
  <c r="D23" i="14" s="1"/>
  <c r="D21" i="13"/>
  <c r="GQ19" i="13"/>
  <c r="GP19" i="13"/>
  <c r="GO19" i="13"/>
  <c r="GN19" i="13"/>
  <c r="GM19" i="13"/>
  <c r="GL19" i="13"/>
  <c r="GK19" i="13"/>
  <c r="GJ19" i="13"/>
  <c r="GI19" i="13"/>
  <c r="GH19" i="13"/>
  <c r="GG19" i="13"/>
  <c r="GF19" i="13"/>
  <c r="GE19" i="13"/>
  <c r="GD19" i="13"/>
  <c r="GC19" i="13"/>
  <c r="GB19" i="13"/>
  <c r="GA19" i="13"/>
  <c r="FZ19" i="13"/>
  <c r="FY19" i="13"/>
  <c r="FX19" i="13"/>
  <c r="FW19" i="13"/>
  <c r="FV19" i="13"/>
  <c r="FU19" i="13"/>
  <c r="FT19" i="13"/>
  <c r="FS19" i="13"/>
  <c r="FR19" i="13"/>
  <c r="FQ19" i="13"/>
  <c r="FP19" i="13"/>
  <c r="FO19" i="13"/>
  <c r="FN19" i="13"/>
  <c r="GQ18" i="13"/>
  <c r="GP18" i="13"/>
  <c r="GO18" i="13"/>
  <c r="GN18" i="13"/>
  <c r="GM18" i="13"/>
  <c r="GL18" i="13"/>
  <c r="GK18" i="13"/>
  <c r="GJ18" i="13"/>
  <c r="GI18" i="13"/>
  <c r="GH18" i="13"/>
  <c r="GG18" i="13"/>
  <c r="GF18" i="13"/>
  <c r="GE18" i="13"/>
  <c r="GD18" i="13"/>
  <c r="GC18" i="13"/>
  <c r="GB18" i="13"/>
  <c r="GA18" i="13"/>
  <c r="FZ18" i="13"/>
  <c r="FY18" i="13"/>
  <c r="FX18" i="13"/>
  <c r="FW18" i="13"/>
  <c r="FV18" i="13"/>
  <c r="FU18" i="13"/>
  <c r="FT18" i="13"/>
  <c r="FS18" i="13"/>
  <c r="FR18" i="13"/>
  <c r="FQ18" i="13"/>
  <c r="FP18" i="13"/>
  <c r="FO18" i="13"/>
  <c r="FN18" i="13"/>
  <c r="GQ17" i="13"/>
  <c r="GP17" i="13"/>
  <c r="GO17" i="13"/>
  <c r="GN17" i="13"/>
  <c r="GM17" i="13"/>
  <c r="GL17" i="13"/>
  <c r="GK17" i="13"/>
  <c r="GJ17" i="13"/>
  <c r="GI17" i="13"/>
  <c r="GH17" i="13"/>
  <c r="GG17" i="13"/>
  <c r="GF17" i="13"/>
  <c r="GE17" i="13"/>
  <c r="GD17" i="13"/>
  <c r="GC17" i="13"/>
  <c r="GB17" i="13"/>
  <c r="GA17" i="13"/>
  <c r="FZ17" i="13"/>
  <c r="FY17" i="13"/>
  <c r="FX17" i="13"/>
  <c r="FW17" i="13"/>
  <c r="FV17" i="13"/>
  <c r="FU17" i="13"/>
  <c r="FT17" i="13"/>
  <c r="FS17" i="13"/>
  <c r="FR17" i="13"/>
  <c r="FQ17" i="13"/>
  <c r="FP17" i="13"/>
  <c r="FO17" i="13"/>
  <c r="FN17" i="13"/>
  <c r="GQ16" i="13"/>
  <c r="GP16" i="13"/>
  <c r="GO16" i="13"/>
  <c r="GN16" i="13"/>
  <c r="GM16" i="13"/>
  <c r="GL16" i="13"/>
  <c r="GK16" i="13"/>
  <c r="GJ16" i="13"/>
  <c r="GI16" i="13"/>
  <c r="GH16" i="13"/>
  <c r="GG16" i="13"/>
  <c r="GF16" i="13"/>
  <c r="GE16" i="13"/>
  <c r="GD16" i="13"/>
  <c r="GC16" i="13"/>
  <c r="GB16" i="13"/>
  <c r="GA16" i="13"/>
  <c r="FZ16" i="13"/>
  <c r="FY16" i="13"/>
  <c r="FX16" i="13"/>
  <c r="FW16" i="13"/>
  <c r="FV16" i="13"/>
  <c r="FU16" i="13"/>
  <c r="FT16" i="13"/>
  <c r="FS16" i="13"/>
  <c r="FR16" i="13"/>
  <c r="FQ16" i="13"/>
  <c r="FP16" i="13"/>
  <c r="FO16" i="13"/>
  <c r="FN16" i="13"/>
  <c r="GQ15" i="13"/>
  <c r="GP15" i="13"/>
  <c r="GO15" i="13"/>
  <c r="GN15" i="13"/>
  <c r="GM15" i="13"/>
  <c r="GL15" i="13"/>
  <c r="GK15" i="13"/>
  <c r="GJ15" i="13"/>
  <c r="GI15" i="13"/>
  <c r="GH15" i="13"/>
  <c r="GG15" i="13"/>
  <c r="GF15" i="13"/>
  <c r="GE15" i="13"/>
  <c r="GD15" i="13"/>
  <c r="GC15" i="13"/>
  <c r="GB15" i="13"/>
  <c r="GA15" i="13"/>
  <c r="FZ15" i="13"/>
  <c r="FY15" i="13"/>
  <c r="FX15" i="13"/>
  <c r="FW15" i="13"/>
  <c r="FV15" i="13"/>
  <c r="FU15" i="13"/>
  <c r="FT15" i="13"/>
  <c r="FS15" i="13"/>
  <c r="FR15" i="13"/>
  <c r="FQ15" i="13"/>
  <c r="FP15" i="13"/>
  <c r="FO15" i="13"/>
  <c r="FN15" i="13"/>
  <c r="D11" i="13"/>
  <c r="E17" i="12"/>
  <c r="D11" i="11"/>
  <c r="D11" i="10"/>
  <c r="E17" i="9"/>
  <c r="W11" i="1"/>
  <c r="V11" i="1"/>
  <c r="U11" i="1"/>
  <c r="T11" i="1"/>
  <c r="R11" i="1"/>
  <c r="Q11" i="1"/>
  <c r="W10" i="1"/>
  <c r="V10" i="1"/>
  <c r="U10" i="1"/>
  <c r="T10" i="1"/>
  <c r="Q10" i="1"/>
  <c r="S10" i="1" s="1"/>
  <c r="W11" i="2"/>
  <c r="V11" i="2"/>
  <c r="U11" i="2"/>
  <c r="T11" i="2"/>
  <c r="R11" i="2"/>
  <c r="Q11" i="2"/>
  <c r="S11" i="2" s="1"/>
  <c r="W10" i="2"/>
  <c r="V10" i="2"/>
  <c r="U10" i="2"/>
  <c r="T10" i="2"/>
  <c r="Q10" i="2"/>
  <c r="S10" i="2" s="1"/>
  <c r="W11" i="3"/>
  <c r="V11" i="3"/>
  <c r="U11" i="3"/>
  <c r="T11" i="3"/>
  <c r="R11" i="3"/>
  <c r="Q11" i="3"/>
  <c r="W10" i="3"/>
  <c r="V10" i="3"/>
  <c r="U10" i="3"/>
  <c r="EX14" i="13" s="1"/>
  <c r="T10" i="3"/>
  <c r="Q10" i="3"/>
  <c r="S10" i="3" s="1"/>
  <c r="V14" i="13" s="1"/>
  <c r="W11" i="4"/>
  <c r="V11" i="4"/>
  <c r="U11" i="4"/>
  <c r="T11" i="4"/>
  <c r="R11" i="4"/>
  <c r="Q11" i="4"/>
  <c r="W10" i="4"/>
  <c r="V10" i="4"/>
  <c r="U10" i="4"/>
  <c r="T10" i="4"/>
  <c r="BM13" i="13" s="1"/>
  <c r="Q10" i="4"/>
  <c r="S10" i="4" s="1"/>
  <c r="W11" i="5"/>
  <c r="V11" i="5"/>
  <c r="U11" i="5"/>
  <c r="T11" i="5"/>
  <c r="R11" i="5"/>
  <c r="Q11" i="5"/>
  <c r="S11" i="5" s="1"/>
  <c r="W10" i="5"/>
  <c r="V10" i="5"/>
  <c r="U10" i="5"/>
  <c r="T10" i="5"/>
  <c r="Q10" i="5"/>
  <c r="S10" i="5" s="1"/>
  <c r="W11" i="6"/>
  <c r="V11" i="6"/>
  <c r="U11" i="6"/>
  <c r="T11" i="6"/>
  <c r="R11" i="6"/>
  <c r="Q11" i="6"/>
  <c r="W10" i="6"/>
  <c r="V10" i="6"/>
  <c r="U10" i="6"/>
  <c r="T10" i="6"/>
  <c r="Q10" i="6"/>
  <c r="S10" i="6" s="1"/>
  <c r="W11" i="7"/>
  <c r="V11" i="7"/>
  <c r="U11" i="7"/>
  <c r="T11" i="7"/>
  <c r="R11" i="7"/>
  <c r="Q11" i="7"/>
  <c r="W10" i="7"/>
  <c r="V10" i="7"/>
  <c r="U10" i="7"/>
  <c r="T10" i="7"/>
  <c r="Q10" i="7"/>
  <c r="S10" i="7" s="1"/>
  <c r="W11" i="8"/>
  <c r="V11" i="8"/>
  <c r="U11" i="8"/>
  <c r="T11" i="8"/>
  <c r="R11" i="8"/>
  <c r="Q11" i="8"/>
  <c r="W10" i="8"/>
  <c r="V10" i="8"/>
  <c r="U10" i="8"/>
  <c r="T10" i="8"/>
  <c r="Q10" i="8"/>
  <c r="Q3" i="1"/>
  <c r="R3" i="1"/>
  <c r="T3" i="1"/>
  <c r="U3" i="1"/>
  <c r="V3" i="1"/>
  <c r="W3" i="1"/>
  <c r="Q4" i="1"/>
  <c r="R4" i="1"/>
  <c r="T4" i="1"/>
  <c r="U4" i="1"/>
  <c r="V4" i="1"/>
  <c r="W4" i="1"/>
  <c r="Q5" i="1"/>
  <c r="R5" i="1"/>
  <c r="T5" i="1"/>
  <c r="U5" i="1"/>
  <c r="V5" i="1"/>
  <c r="W5" i="1"/>
  <c r="Q6" i="1"/>
  <c r="S6" i="1" s="1"/>
  <c r="R6" i="1"/>
  <c r="T6" i="1"/>
  <c r="U6" i="1"/>
  <c r="V6" i="1"/>
  <c r="W6" i="1"/>
  <c r="Q3" i="2"/>
  <c r="R3" i="2"/>
  <c r="T3" i="2"/>
  <c r="U3" i="2"/>
  <c r="V3" i="2"/>
  <c r="W3" i="2"/>
  <c r="Q4" i="2"/>
  <c r="S4" i="2" s="1"/>
  <c r="R4" i="2"/>
  <c r="T4" i="2"/>
  <c r="U4" i="2"/>
  <c r="V4" i="2"/>
  <c r="W4" i="2"/>
  <c r="Q5" i="2"/>
  <c r="R5" i="2"/>
  <c r="T5" i="2"/>
  <c r="U5" i="2"/>
  <c r="V5" i="2"/>
  <c r="W5" i="2"/>
  <c r="Q6" i="2"/>
  <c r="R6" i="2"/>
  <c r="T6" i="2"/>
  <c r="U6" i="2"/>
  <c r="V6" i="2"/>
  <c r="W6" i="2"/>
  <c r="Q3" i="3"/>
  <c r="R3" i="3"/>
  <c r="T3" i="3"/>
  <c r="U3" i="3"/>
  <c r="V3" i="3"/>
  <c r="W3" i="3"/>
  <c r="Q4" i="3"/>
  <c r="R4" i="3"/>
  <c r="T4" i="3"/>
  <c r="U4" i="3"/>
  <c r="V4" i="3"/>
  <c r="W4" i="3"/>
  <c r="Q5" i="3"/>
  <c r="R5" i="3"/>
  <c r="T5" i="3"/>
  <c r="U5" i="3"/>
  <c r="V5" i="3"/>
  <c r="W5" i="3"/>
  <c r="Q6" i="3"/>
  <c r="R6" i="3"/>
  <c r="T6" i="3"/>
  <c r="BC9" i="13" s="1"/>
  <c r="U6" i="3"/>
  <c r="V6" i="3"/>
  <c r="W6" i="3"/>
  <c r="Q3" i="4"/>
  <c r="R3" i="4"/>
  <c r="T3" i="4"/>
  <c r="U3" i="4"/>
  <c r="V3" i="4"/>
  <c r="W3" i="4"/>
  <c r="Q4" i="4"/>
  <c r="R4" i="4"/>
  <c r="T4" i="4"/>
  <c r="U4" i="4"/>
  <c r="V4" i="4"/>
  <c r="W4" i="4"/>
  <c r="Q5" i="4"/>
  <c r="R5" i="4"/>
  <c r="T5" i="4"/>
  <c r="U5" i="4"/>
  <c r="V5" i="4"/>
  <c r="W5" i="4"/>
  <c r="Q6" i="4"/>
  <c r="R6" i="4"/>
  <c r="T6" i="4"/>
  <c r="BM9" i="13" s="1"/>
  <c r="U6" i="4"/>
  <c r="V6" i="4"/>
  <c r="W6" i="4"/>
  <c r="Q3" i="5"/>
  <c r="R3" i="5"/>
  <c r="S3" i="5" s="1"/>
  <c r="T3" i="5"/>
  <c r="U3" i="5"/>
  <c r="V3" i="5"/>
  <c r="W3" i="5"/>
  <c r="Q4" i="5"/>
  <c r="R4" i="5"/>
  <c r="T4" i="5"/>
  <c r="U4" i="5"/>
  <c r="V4" i="5"/>
  <c r="W4" i="5"/>
  <c r="Q5" i="5"/>
  <c r="R5" i="5"/>
  <c r="T5" i="5"/>
  <c r="U5" i="5"/>
  <c r="V5" i="5"/>
  <c r="W5" i="5"/>
  <c r="Q6" i="5"/>
  <c r="R6" i="5"/>
  <c r="T6" i="5"/>
  <c r="U6" i="5"/>
  <c r="V6" i="5"/>
  <c r="W6" i="5"/>
  <c r="Q3" i="6"/>
  <c r="R3" i="6"/>
  <c r="T3" i="6"/>
  <c r="U3" i="6"/>
  <c r="V3" i="6"/>
  <c r="W3" i="6"/>
  <c r="Q4" i="6"/>
  <c r="R4" i="6"/>
  <c r="T4" i="6"/>
  <c r="U4" i="6"/>
  <c r="V4" i="6"/>
  <c r="W4" i="6"/>
  <c r="Q5" i="6"/>
  <c r="R5" i="6"/>
  <c r="T5" i="6"/>
  <c r="U5" i="6"/>
  <c r="V5" i="6"/>
  <c r="W5" i="6"/>
  <c r="Q6" i="6"/>
  <c r="R6" i="6"/>
  <c r="T6" i="6"/>
  <c r="U6" i="6"/>
  <c r="V6" i="6"/>
  <c r="W6" i="6"/>
  <c r="Q3" i="7"/>
  <c r="R3" i="7"/>
  <c r="T3" i="7"/>
  <c r="U3" i="7"/>
  <c r="V3" i="7"/>
  <c r="W3" i="7"/>
  <c r="Q4" i="7"/>
  <c r="R4" i="7"/>
  <c r="T4" i="7"/>
  <c r="U4" i="7"/>
  <c r="V4" i="7"/>
  <c r="W4" i="7"/>
  <c r="Q5" i="7"/>
  <c r="R5" i="7"/>
  <c r="T5" i="7"/>
  <c r="U5" i="7"/>
  <c r="V5" i="7"/>
  <c r="W5" i="7"/>
  <c r="Q6" i="7"/>
  <c r="R6" i="7"/>
  <c r="T6" i="7"/>
  <c r="BC9" i="10" s="1"/>
  <c r="U6" i="7"/>
  <c r="V6" i="7"/>
  <c r="W6" i="7"/>
  <c r="Q3" i="8"/>
  <c r="R3" i="8"/>
  <c r="T3" i="8"/>
  <c r="U3" i="8"/>
  <c r="V3" i="8"/>
  <c r="W3" i="8"/>
  <c r="Q4" i="8"/>
  <c r="R4" i="8"/>
  <c r="T4" i="8"/>
  <c r="U4" i="8"/>
  <c r="V4" i="8"/>
  <c r="W4" i="8"/>
  <c r="Q5" i="8"/>
  <c r="R5" i="8"/>
  <c r="T5" i="8"/>
  <c r="U5" i="8"/>
  <c r="V5" i="8"/>
  <c r="W5" i="8"/>
  <c r="Q6" i="8"/>
  <c r="R6" i="8"/>
  <c r="T6" i="8"/>
  <c r="BM9" i="10" s="1"/>
  <c r="U6" i="8"/>
  <c r="V6" i="8"/>
  <c r="W6" i="8"/>
  <c r="W2" i="1"/>
  <c r="W2" i="2"/>
  <c r="W2" i="3"/>
  <c r="W2" i="4"/>
  <c r="W2" i="5"/>
  <c r="W2" i="6"/>
  <c r="W2" i="7"/>
  <c r="W2" i="8"/>
  <c r="V2" i="1"/>
  <c r="V2" i="2"/>
  <c r="V2" i="3"/>
  <c r="V2" i="4"/>
  <c r="V2" i="5"/>
  <c r="V2" i="6"/>
  <c r="V2" i="7"/>
  <c r="V2" i="8"/>
  <c r="U2" i="1"/>
  <c r="U2" i="2"/>
  <c r="U2" i="3"/>
  <c r="U2" i="4"/>
  <c r="U2" i="5"/>
  <c r="U2" i="6"/>
  <c r="U2" i="7"/>
  <c r="U2" i="8"/>
  <c r="T2" i="1"/>
  <c r="T2" i="2"/>
  <c r="T2" i="3"/>
  <c r="T2" i="4"/>
  <c r="T2" i="5"/>
  <c r="T2" i="6"/>
  <c r="T2" i="7"/>
  <c r="T2" i="8"/>
  <c r="R2" i="1"/>
  <c r="R2" i="2"/>
  <c r="R2" i="3"/>
  <c r="R2" i="4"/>
  <c r="S2" i="4" s="1"/>
  <c r="R2" i="5"/>
  <c r="R2" i="6"/>
  <c r="R2" i="7"/>
  <c r="R2" i="8"/>
  <c r="Q2" i="1"/>
  <c r="Q2" i="2"/>
  <c r="Q2" i="3"/>
  <c r="S2" i="3" s="1"/>
  <c r="Q2" i="4"/>
  <c r="Q2" i="5"/>
  <c r="S2" i="5" s="1"/>
  <c r="Q2" i="6"/>
  <c r="Q2" i="7"/>
  <c r="Q2" i="8"/>
  <c r="J2" i="1"/>
  <c r="J2" i="2"/>
  <c r="J2" i="3"/>
  <c r="J2" i="4"/>
  <c r="J2" i="5"/>
  <c r="J2" i="6"/>
  <c r="J2" i="7"/>
  <c r="J2" i="8"/>
  <c r="I2" i="1"/>
  <c r="I2" i="2"/>
  <c r="I2" i="3"/>
  <c r="I2" i="4"/>
  <c r="I2" i="5"/>
  <c r="I2" i="6"/>
  <c r="I2" i="7"/>
  <c r="I2" i="8"/>
  <c r="S11" i="3" l="1"/>
  <c r="S11" i="4"/>
  <c r="S4" i="6"/>
  <c r="S2" i="2"/>
  <c r="S3" i="8"/>
  <c r="S5" i="7"/>
  <c r="S5" i="6"/>
  <c r="S5" i="4"/>
  <c r="S5" i="3"/>
  <c r="AL9" i="10"/>
  <c r="AL9" i="13"/>
  <c r="AM9" i="13" s="1"/>
  <c r="BC9" i="14"/>
  <c r="V9" i="14"/>
  <c r="DQ9" i="11"/>
  <c r="CJ9" i="11"/>
  <c r="EX9" i="11"/>
  <c r="CJ9" i="13"/>
  <c r="EX9" i="13"/>
  <c r="DQ9" i="13"/>
  <c r="EN9" i="11"/>
  <c r="DG9" i="11"/>
  <c r="BZ9" i="11"/>
  <c r="FH9" i="14"/>
  <c r="EA9" i="14"/>
  <c r="CT9" i="14"/>
  <c r="AS9" i="11"/>
  <c r="L9" i="11"/>
  <c r="AF9" i="14"/>
  <c r="AG9" i="14" s="1"/>
  <c r="AH9" i="14" s="1"/>
  <c r="BM9" i="14"/>
  <c r="BZ9" i="10"/>
  <c r="CT9" i="13"/>
  <c r="FH9" i="13"/>
  <c r="EA9" i="13"/>
  <c r="DG9" i="14"/>
  <c r="BZ9" i="14"/>
  <c r="EN9" i="14"/>
  <c r="AS9" i="10"/>
  <c r="AT9" i="10" s="1"/>
  <c r="AU9" i="10" s="1"/>
  <c r="AV9" i="10" s="1"/>
  <c r="AW9" i="10" s="1"/>
  <c r="AX9" i="10" s="1"/>
  <c r="AY9" i="10" s="1"/>
  <c r="AZ9" i="10" s="1"/>
  <c r="BA9" i="10" s="1"/>
  <c r="BB9" i="10" s="1"/>
  <c r="BD9" i="13"/>
  <c r="BE9" i="13" s="1"/>
  <c r="BF9" i="13" s="1"/>
  <c r="BG9" i="13" s="1"/>
  <c r="BH9" i="13" s="1"/>
  <c r="BI9" i="13" s="1"/>
  <c r="BJ9" i="13" s="1"/>
  <c r="BK9" i="13" s="1"/>
  <c r="BL9" i="13" s="1"/>
  <c r="BN9" i="13"/>
  <c r="BO9" i="13" s="1"/>
  <c r="AS9" i="14"/>
  <c r="L9" i="14"/>
  <c r="BZ9" i="13"/>
  <c r="AS9" i="13"/>
  <c r="V9" i="11"/>
  <c r="M9" i="11" s="1"/>
  <c r="N9" i="11" s="1"/>
  <c r="O9" i="11" s="1"/>
  <c r="P9" i="11" s="1"/>
  <c r="Q9" i="11" s="1"/>
  <c r="R9" i="11" s="1"/>
  <c r="S9" i="11" s="1"/>
  <c r="T9" i="11" s="1"/>
  <c r="U9" i="11" s="1"/>
  <c r="BC9" i="11"/>
  <c r="AT9" i="11" s="1"/>
  <c r="AU9" i="11" s="1"/>
  <c r="AV9" i="11" s="1"/>
  <c r="AW9" i="11" s="1"/>
  <c r="AX9" i="11" s="1"/>
  <c r="AY9" i="11" s="1"/>
  <c r="AZ9" i="11" s="1"/>
  <c r="BA9" i="11" s="1"/>
  <c r="BB9" i="11" s="1"/>
  <c r="DQ9" i="10"/>
  <c r="EX9" i="10"/>
  <c r="CJ9" i="10"/>
  <c r="S6" i="2"/>
  <c r="EX9" i="14"/>
  <c r="CJ9" i="14"/>
  <c r="CA9" i="14" s="1"/>
  <c r="CB9" i="14" s="1"/>
  <c r="CC9" i="14" s="1"/>
  <c r="CD9" i="14" s="1"/>
  <c r="CE9" i="14" s="1"/>
  <c r="CF9" i="14" s="1"/>
  <c r="CG9" i="14" s="1"/>
  <c r="CH9" i="14" s="1"/>
  <c r="CI9" i="14" s="1"/>
  <c r="DQ9" i="14"/>
  <c r="BC8" i="13"/>
  <c r="BC7" i="13"/>
  <c r="BM7" i="13"/>
  <c r="BM8" i="13"/>
  <c r="BC8" i="10"/>
  <c r="BC7" i="10"/>
  <c r="S3" i="3"/>
  <c r="S2" i="6"/>
  <c r="BC5" i="10"/>
  <c r="BC6" i="10"/>
  <c r="EX5" i="11"/>
  <c r="BM5" i="13"/>
  <c r="BM6" i="13"/>
  <c r="BC6" i="13"/>
  <c r="BC5" i="13"/>
  <c r="BC5" i="11"/>
  <c r="V6" i="13"/>
  <c r="V5" i="13"/>
  <c r="P4" i="12"/>
  <c r="AF5" i="13"/>
  <c r="AF6" i="13"/>
  <c r="CT9" i="10"/>
  <c r="FH9" i="10"/>
  <c r="EA9" i="10"/>
  <c r="EA9" i="11"/>
  <c r="CT9" i="11"/>
  <c r="FH9" i="11"/>
  <c r="BD9" i="10"/>
  <c r="BE9" i="10" s="1"/>
  <c r="BF9" i="10" s="1"/>
  <c r="BG9" i="10" s="1"/>
  <c r="BH9" i="10" s="1"/>
  <c r="BI9" i="10" s="1"/>
  <c r="BJ9" i="10" s="1"/>
  <c r="BK9" i="10" s="1"/>
  <c r="BL9" i="10" s="1"/>
  <c r="BN9" i="10"/>
  <c r="BO9" i="10" s="1"/>
  <c r="BM9" i="11"/>
  <c r="AF9" i="11"/>
  <c r="BM7" i="10"/>
  <c r="BM8" i="10"/>
  <c r="FH5" i="11"/>
  <c r="BM5" i="10"/>
  <c r="BM6" i="10"/>
  <c r="BM5" i="11"/>
  <c r="CJ13" i="14"/>
  <c r="EX13" i="14"/>
  <c r="DQ13" i="14"/>
  <c r="S2" i="7"/>
  <c r="S6" i="7"/>
  <c r="V9" i="10" s="1"/>
  <c r="S11" i="7"/>
  <c r="S6" i="8"/>
  <c r="AF9" i="10" s="1"/>
  <c r="S4" i="8"/>
  <c r="S3" i="2"/>
  <c r="S2" i="1"/>
  <c r="S3" i="7"/>
  <c r="S6" i="5"/>
  <c r="S3" i="4"/>
  <c r="S2" i="8"/>
  <c r="S5" i="1"/>
  <c r="S3" i="6"/>
  <c r="S6" i="4"/>
  <c r="AF9" i="13" s="1"/>
  <c r="S4" i="4"/>
  <c r="S3" i="1"/>
  <c r="S4" i="7"/>
  <c r="S6" i="3"/>
  <c r="V9" i="13" s="1"/>
  <c r="GE9" i="13" s="1"/>
  <c r="S4" i="3"/>
  <c r="S10" i="8"/>
  <c r="AF13" i="13"/>
  <c r="AF14" i="13"/>
  <c r="L13" i="13"/>
  <c r="L14" i="13"/>
  <c r="V13" i="13"/>
  <c r="S5" i="8"/>
  <c r="S5" i="5"/>
  <c r="EX13" i="13"/>
  <c r="S6" i="6"/>
  <c r="BC14" i="13"/>
  <c r="BC13" i="13"/>
  <c r="AS13" i="13"/>
  <c r="AS14" i="13"/>
  <c r="EA13" i="13"/>
  <c r="FH14" i="13"/>
  <c r="EN13" i="13"/>
  <c r="S4" i="1"/>
  <c r="S11" i="8"/>
  <c r="BM14" i="13"/>
  <c r="BM21" i="13" s="1"/>
  <c r="S4" i="5"/>
  <c r="S5" i="2"/>
  <c r="S11" i="6"/>
  <c r="S11" i="1"/>
  <c r="AS5" i="10"/>
  <c r="AS5" i="11"/>
  <c r="BZ5" i="11"/>
  <c r="L5" i="13"/>
  <c r="AL5" i="13"/>
  <c r="D23" i="13"/>
  <c r="EG13" i="13"/>
  <c r="FH13" i="13"/>
  <c r="CJ5" i="11"/>
  <c r="CT5" i="11"/>
  <c r="FH5" i="14"/>
  <c r="EA5" i="14"/>
  <c r="CT5" i="14"/>
  <c r="L5" i="11"/>
  <c r="DG5" i="11"/>
  <c r="BC5" i="14"/>
  <c r="V5" i="14"/>
  <c r="V5" i="11"/>
  <c r="DQ5" i="11"/>
  <c r="CJ5" i="14"/>
  <c r="EX5" i="14"/>
  <c r="DQ5" i="14"/>
  <c r="AF5" i="11"/>
  <c r="EA5" i="11"/>
  <c r="EN5" i="11"/>
  <c r="AS5" i="14"/>
  <c r="L5" i="14"/>
  <c r="BZ5" i="14"/>
  <c r="EN5" i="14"/>
  <c r="DG5" i="14"/>
  <c r="BM5" i="14"/>
  <c r="AF5" i="14"/>
  <c r="CT13" i="13"/>
  <c r="CJ14" i="13"/>
  <c r="DQ14" i="13"/>
  <c r="CJ13" i="13"/>
  <c r="BZ14" i="13"/>
  <c r="DQ13" i="13"/>
  <c r="DG14" i="13"/>
  <c r="BZ13" i="13"/>
  <c r="CT14" i="13"/>
  <c r="EA14" i="13"/>
  <c r="E13" i="13" l="1"/>
  <c r="CA5" i="11"/>
  <c r="CA9" i="11"/>
  <c r="CB9" i="11" s="1"/>
  <c r="CC9" i="11" s="1"/>
  <c r="CD9" i="11" s="1"/>
  <c r="CE9" i="11" s="1"/>
  <c r="CF9" i="11" s="1"/>
  <c r="CG9" i="11" s="1"/>
  <c r="CH9" i="11" s="1"/>
  <c r="CI9" i="11" s="1"/>
  <c r="DH9" i="11"/>
  <c r="DI9" i="11" s="1"/>
  <c r="DJ9" i="11" s="1"/>
  <c r="DK9" i="11" s="1"/>
  <c r="DL9" i="11" s="1"/>
  <c r="DM9" i="11" s="1"/>
  <c r="DN9" i="11" s="1"/>
  <c r="DO9" i="11" s="1"/>
  <c r="DP9" i="11" s="1"/>
  <c r="AL9" i="11"/>
  <c r="E9" i="11"/>
  <c r="EG9" i="13"/>
  <c r="BS9" i="13"/>
  <c r="BT9" i="13" s="1"/>
  <c r="L9" i="10"/>
  <c r="M9" i="10" s="1"/>
  <c r="N9" i="10" s="1"/>
  <c r="O9" i="10" s="1"/>
  <c r="P9" i="10" s="1"/>
  <c r="Q9" i="10" s="1"/>
  <c r="R9" i="10" s="1"/>
  <c r="S9" i="10" s="1"/>
  <c r="T9" i="10" s="1"/>
  <c r="U9" i="10" s="1"/>
  <c r="BS9" i="10"/>
  <c r="BT9" i="10" s="1"/>
  <c r="AN9" i="13"/>
  <c r="AO9" i="13" s="1"/>
  <c r="AP9" i="13" s="1"/>
  <c r="AQ9" i="13" s="1"/>
  <c r="AR9" i="13" s="1"/>
  <c r="AM9" i="10"/>
  <c r="AN9" i="10" s="1"/>
  <c r="AO9" i="10" s="1"/>
  <c r="AP9" i="10" s="1"/>
  <c r="AQ9" i="10" s="1"/>
  <c r="AR9" i="10" s="1"/>
  <c r="BD9" i="14"/>
  <c r="BE9" i="14" s="1"/>
  <c r="BF9" i="14" s="1"/>
  <c r="BG9" i="14" s="1"/>
  <c r="BH9" i="14" s="1"/>
  <c r="BI9" i="14" s="1"/>
  <c r="BJ9" i="14" s="1"/>
  <c r="BK9" i="14" s="1"/>
  <c r="BL9" i="14" s="1"/>
  <c r="BN9" i="14"/>
  <c r="BO9" i="14" s="1"/>
  <c r="AT9" i="13"/>
  <c r="AU9" i="13" s="1"/>
  <c r="AV9" i="13" s="1"/>
  <c r="AW9" i="13" s="1"/>
  <c r="AX9" i="13" s="1"/>
  <c r="AY9" i="13" s="1"/>
  <c r="AZ9" i="13" s="1"/>
  <c r="BA9" i="13" s="1"/>
  <c r="BB9" i="13" s="1"/>
  <c r="EG9" i="14"/>
  <c r="BS9" i="14"/>
  <c r="BT9" i="14" s="1"/>
  <c r="BU9" i="14" s="1"/>
  <c r="BV9" i="14" s="1"/>
  <c r="BW9" i="14" s="1"/>
  <c r="BX9" i="14" s="1"/>
  <c r="BY9" i="14" s="1"/>
  <c r="CZ9" i="14"/>
  <c r="DA9" i="14" s="1"/>
  <c r="DB9" i="14" s="1"/>
  <c r="DC9" i="14" s="1"/>
  <c r="DD9" i="14" s="1"/>
  <c r="DE9" i="14" s="1"/>
  <c r="DF9" i="14" s="1"/>
  <c r="EN9" i="13"/>
  <c r="EO9" i="14"/>
  <c r="EP9" i="14" s="1"/>
  <c r="EQ9" i="14" s="1"/>
  <c r="ER9" i="14" s="1"/>
  <c r="ES9" i="14" s="1"/>
  <c r="ET9" i="14" s="1"/>
  <c r="EU9" i="14" s="1"/>
  <c r="EV9" i="14" s="1"/>
  <c r="EW9" i="14" s="1"/>
  <c r="EH9" i="14"/>
  <c r="EI9" i="14" s="1"/>
  <c r="EJ9" i="14" s="1"/>
  <c r="EK9" i="14" s="1"/>
  <c r="EL9" i="14" s="1"/>
  <c r="EM9" i="14" s="1"/>
  <c r="F9" i="11"/>
  <c r="G9" i="11" s="1"/>
  <c r="H9" i="11" s="1"/>
  <c r="I9" i="11" s="1"/>
  <c r="J9" i="11" s="1"/>
  <c r="K9" i="11" s="1"/>
  <c r="L9" i="13"/>
  <c r="M9" i="13" s="1"/>
  <c r="N9" i="13" s="1"/>
  <c r="O9" i="13" s="1"/>
  <c r="P9" i="13" s="1"/>
  <c r="Q9" i="13" s="1"/>
  <c r="R9" i="13" s="1"/>
  <c r="S9" i="13" s="1"/>
  <c r="T9" i="13" s="1"/>
  <c r="U9" i="13" s="1"/>
  <c r="DG9" i="13"/>
  <c r="DH9" i="13" s="1"/>
  <c r="DI9" i="13" s="1"/>
  <c r="DJ9" i="13" s="1"/>
  <c r="DK9" i="13" s="1"/>
  <c r="DL9" i="13" s="1"/>
  <c r="DM9" i="13" s="1"/>
  <c r="DN9" i="13" s="1"/>
  <c r="DO9" i="13" s="1"/>
  <c r="DP9" i="13" s="1"/>
  <c r="CZ9" i="13"/>
  <c r="AM9" i="11"/>
  <c r="AN9" i="11" s="1"/>
  <c r="AO9" i="11" s="1"/>
  <c r="AP9" i="11" s="1"/>
  <c r="AQ9" i="11" s="1"/>
  <c r="AR9" i="11" s="1"/>
  <c r="CA9" i="13"/>
  <c r="CB9" i="13" s="1"/>
  <c r="CC9" i="13" s="1"/>
  <c r="CD9" i="13" s="1"/>
  <c r="CE9" i="13" s="1"/>
  <c r="CF9" i="13" s="1"/>
  <c r="CG9" i="13" s="1"/>
  <c r="CH9" i="13" s="1"/>
  <c r="CI9" i="13" s="1"/>
  <c r="EO9" i="11"/>
  <c r="EP9" i="11" s="1"/>
  <c r="EQ9" i="11" s="1"/>
  <c r="ER9" i="11" s="1"/>
  <c r="ES9" i="11" s="1"/>
  <c r="ET9" i="11" s="1"/>
  <c r="EU9" i="11" s="1"/>
  <c r="EV9" i="11" s="1"/>
  <c r="EW9" i="11" s="1"/>
  <c r="AL9" i="14"/>
  <c r="E9" i="14"/>
  <c r="F9" i="14" s="1"/>
  <c r="G9" i="14" s="1"/>
  <c r="H9" i="14" s="1"/>
  <c r="I9" i="14" s="1"/>
  <c r="J9" i="14" s="1"/>
  <c r="K9" i="14" s="1"/>
  <c r="DR9" i="13"/>
  <c r="DS9" i="13" s="1"/>
  <c r="DT9" i="13" s="1"/>
  <c r="DU9" i="13" s="1"/>
  <c r="DV9" i="13" s="1"/>
  <c r="DW9" i="13" s="1"/>
  <c r="DX9" i="13" s="1"/>
  <c r="DY9" i="13" s="1"/>
  <c r="DZ9" i="13" s="1"/>
  <c r="EB9" i="13"/>
  <c r="EC9" i="13" s="1"/>
  <c r="CK9" i="14"/>
  <c r="CL9" i="14" s="1"/>
  <c r="CM9" i="14" s="1"/>
  <c r="CN9" i="14" s="1"/>
  <c r="CO9" i="14" s="1"/>
  <c r="CP9" i="14" s="1"/>
  <c r="CQ9" i="14" s="1"/>
  <c r="CR9" i="14" s="1"/>
  <c r="CS9" i="14" s="1"/>
  <c r="CU9" i="14"/>
  <c r="CV9" i="14" s="1"/>
  <c r="CA9" i="10"/>
  <c r="CB9" i="10" s="1"/>
  <c r="CC9" i="10" s="1"/>
  <c r="CD9" i="10" s="1"/>
  <c r="CE9" i="10" s="1"/>
  <c r="CF9" i="10" s="1"/>
  <c r="CG9" i="10" s="1"/>
  <c r="CH9" i="10" s="1"/>
  <c r="CI9" i="10" s="1"/>
  <c r="FI9" i="13"/>
  <c r="FJ9" i="13" s="1"/>
  <c r="EY9" i="13"/>
  <c r="EZ9" i="13" s="1"/>
  <c r="FA9" i="13" s="1"/>
  <c r="FB9" i="13" s="1"/>
  <c r="FC9" i="13" s="1"/>
  <c r="FD9" i="13" s="1"/>
  <c r="FE9" i="13" s="1"/>
  <c r="FF9" i="13" s="1"/>
  <c r="FG9" i="13" s="1"/>
  <c r="EB9" i="14"/>
  <c r="EC9" i="14" s="1"/>
  <c r="DR9" i="14"/>
  <c r="DS9" i="14" s="1"/>
  <c r="DT9" i="14" s="1"/>
  <c r="DU9" i="14" s="1"/>
  <c r="DV9" i="14" s="1"/>
  <c r="DW9" i="14" s="1"/>
  <c r="DX9" i="14" s="1"/>
  <c r="DY9" i="14" s="1"/>
  <c r="DZ9" i="14" s="1"/>
  <c r="AG9" i="13"/>
  <c r="AH9" i="13" s="1"/>
  <c r="W9" i="13"/>
  <c r="X9" i="13" s="1"/>
  <c r="Y9" i="13" s="1"/>
  <c r="Z9" i="13" s="1"/>
  <c r="AA9" i="13" s="1"/>
  <c r="AB9" i="13" s="1"/>
  <c r="AC9" i="13" s="1"/>
  <c r="AD9" i="13" s="1"/>
  <c r="AE9" i="13" s="1"/>
  <c r="BM11" i="13"/>
  <c r="AM9" i="14"/>
  <c r="AN9" i="14" s="1"/>
  <c r="AO9" i="14" s="1"/>
  <c r="AP9" i="14" s="1"/>
  <c r="AQ9" i="14" s="1"/>
  <c r="AR9" i="14" s="1"/>
  <c r="CK9" i="13"/>
  <c r="CL9" i="13" s="1"/>
  <c r="CM9" i="13" s="1"/>
  <c r="CN9" i="13" s="1"/>
  <c r="CO9" i="13" s="1"/>
  <c r="CP9" i="13" s="1"/>
  <c r="CQ9" i="13" s="1"/>
  <c r="CR9" i="13" s="1"/>
  <c r="CS9" i="13" s="1"/>
  <c r="CU9" i="13"/>
  <c r="CV9" i="13" s="1"/>
  <c r="EY9" i="14"/>
  <c r="EZ9" i="14" s="1"/>
  <c r="FA9" i="14" s="1"/>
  <c r="FB9" i="14" s="1"/>
  <c r="FC9" i="14" s="1"/>
  <c r="FD9" i="14" s="1"/>
  <c r="FE9" i="14" s="1"/>
  <c r="FF9" i="14" s="1"/>
  <c r="FG9" i="14" s="1"/>
  <c r="FI9" i="14"/>
  <c r="FJ9" i="14" s="1"/>
  <c r="W9" i="14"/>
  <c r="X9" i="14" s="1"/>
  <c r="Y9" i="14" s="1"/>
  <c r="Z9" i="14" s="1"/>
  <c r="AA9" i="14" s="1"/>
  <c r="AB9" i="14" s="1"/>
  <c r="AC9" i="14" s="1"/>
  <c r="AD9" i="14" s="1"/>
  <c r="AE9" i="14" s="1"/>
  <c r="M9" i="14"/>
  <c r="N9" i="14" s="1"/>
  <c r="O9" i="14" s="1"/>
  <c r="P9" i="14" s="1"/>
  <c r="Q9" i="14" s="1"/>
  <c r="R9" i="14" s="1"/>
  <c r="S9" i="14" s="1"/>
  <c r="T9" i="14" s="1"/>
  <c r="U9" i="14" s="1"/>
  <c r="DH9" i="14"/>
  <c r="DI9" i="14" s="1"/>
  <c r="DJ9" i="14" s="1"/>
  <c r="DK9" i="14" s="1"/>
  <c r="DL9" i="14" s="1"/>
  <c r="DM9" i="14" s="1"/>
  <c r="DN9" i="14" s="1"/>
  <c r="DO9" i="14" s="1"/>
  <c r="DP9" i="14" s="1"/>
  <c r="DH9" i="10"/>
  <c r="CZ9" i="10"/>
  <c r="DG9" i="10"/>
  <c r="DA9" i="10" s="1"/>
  <c r="DB9" i="10" s="1"/>
  <c r="DC9" i="10" s="1"/>
  <c r="DD9" i="10" s="1"/>
  <c r="DE9" i="10" s="1"/>
  <c r="DF9" i="10" s="1"/>
  <c r="CZ9" i="11"/>
  <c r="DA9" i="11" s="1"/>
  <c r="DB9" i="11" s="1"/>
  <c r="DC9" i="11" s="1"/>
  <c r="DD9" i="11" s="1"/>
  <c r="DE9" i="11" s="1"/>
  <c r="DF9" i="11" s="1"/>
  <c r="BS9" i="11"/>
  <c r="BT9" i="11" s="1"/>
  <c r="EG9" i="11"/>
  <c r="EH9" i="11" s="1"/>
  <c r="EI9" i="11" s="1"/>
  <c r="EJ9" i="11" s="1"/>
  <c r="EK9" i="11" s="1"/>
  <c r="EL9" i="11" s="1"/>
  <c r="EM9" i="11" s="1"/>
  <c r="AT9" i="14"/>
  <c r="AU9" i="14" s="1"/>
  <c r="AV9" i="14" s="1"/>
  <c r="AW9" i="14" s="1"/>
  <c r="AX9" i="14" s="1"/>
  <c r="AY9" i="14" s="1"/>
  <c r="AZ9" i="14" s="1"/>
  <c r="BA9" i="14" s="1"/>
  <c r="BB9" i="14" s="1"/>
  <c r="EN9" i="10"/>
  <c r="EO9" i="10" s="1"/>
  <c r="EG9" i="10"/>
  <c r="E9" i="10"/>
  <c r="E9" i="13"/>
  <c r="V8" i="10"/>
  <c r="V7" i="10"/>
  <c r="DQ7" i="14"/>
  <c r="CJ7" i="14"/>
  <c r="EX7" i="14"/>
  <c r="L8" i="10"/>
  <c r="DQ7" i="13"/>
  <c r="CJ7" i="13"/>
  <c r="EX7" i="13"/>
  <c r="EX8" i="14"/>
  <c r="DQ8" i="14"/>
  <c r="CJ8" i="14"/>
  <c r="L7" i="10"/>
  <c r="CJ8" i="13"/>
  <c r="EX8" i="13"/>
  <c r="DQ8" i="13"/>
  <c r="CJ8" i="10"/>
  <c r="DQ8" i="10"/>
  <c r="EX8" i="10"/>
  <c r="L7" i="14"/>
  <c r="AS7" i="14"/>
  <c r="BM8" i="14"/>
  <c r="AF8" i="14"/>
  <c r="DQ8" i="11"/>
  <c r="CJ8" i="11"/>
  <c r="EX8" i="11"/>
  <c r="CJ7" i="10"/>
  <c r="EX7" i="10"/>
  <c r="DQ7" i="10"/>
  <c r="AS8" i="14"/>
  <c r="L8" i="14"/>
  <c r="AF7" i="14"/>
  <c r="BM7" i="14"/>
  <c r="EX7" i="11"/>
  <c r="CJ7" i="11"/>
  <c r="DQ7" i="11"/>
  <c r="BD8" i="13"/>
  <c r="BE8" i="13" s="1"/>
  <c r="BF8" i="13" s="1"/>
  <c r="BG8" i="13" s="1"/>
  <c r="BH8" i="13" s="1"/>
  <c r="BI8" i="13" s="1"/>
  <c r="BJ8" i="13" s="1"/>
  <c r="BK8" i="13" s="1"/>
  <c r="BL8" i="13" s="1"/>
  <c r="BN8" i="13"/>
  <c r="BO8" i="13" s="1"/>
  <c r="AS8" i="11"/>
  <c r="L8" i="11"/>
  <c r="E7" i="10"/>
  <c r="F7" i="10" s="1"/>
  <c r="E8" i="10"/>
  <c r="E8" i="13"/>
  <c r="V8" i="13"/>
  <c r="V7" i="13"/>
  <c r="BD7" i="13"/>
  <c r="BE7" i="13" s="1"/>
  <c r="BF7" i="13" s="1"/>
  <c r="BG7" i="13" s="1"/>
  <c r="BH7" i="13" s="1"/>
  <c r="BI7" i="13" s="1"/>
  <c r="BJ7" i="13" s="1"/>
  <c r="BK7" i="13" s="1"/>
  <c r="BL7" i="13" s="1"/>
  <c r="BN7" i="13"/>
  <c r="BO7" i="13" s="1"/>
  <c r="L7" i="11"/>
  <c r="AS7" i="11"/>
  <c r="BC8" i="11"/>
  <c r="V8" i="11"/>
  <c r="AL8" i="10"/>
  <c r="AS8" i="10"/>
  <c r="FH7" i="14"/>
  <c r="EA7" i="14"/>
  <c r="CT7" i="14"/>
  <c r="V7" i="14"/>
  <c r="BC7" i="14"/>
  <c r="BC11" i="10"/>
  <c r="AT8" i="10"/>
  <c r="BC7" i="11"/>
  <c r="AT7" i="11" s="1"/>
  <c r="AU7" i="11" s="1"/>
  <c r="AV7" i="11" s="1"/>
  <c r="AW7" i="11" s="1"/>
  <c r="AX7" i="11" s="1"/>
  <c r="AY7" i="11" s="1"/>
  <c r="AZ7" i="11" s="1"/>
  <c r="BA7" i="11" s="1"/>
  <c r="BB7" i="11" s="1"/>
  <c r="V7" i="11"/>
  <c r="AS7" i="10"/>
  <c r="AL7" i="10"/>
  <c r="FH8" i="14"/>
  <c r="CT8" i="14"/>
  <c r="EA8" i="14"/>
  <c r="BC8" i="14"/>
  <c r="V8" i="14"/>
  <c r="L8" i="13"/>
  <c r="AS7" i="13"/>
  <c r="AT7" i="13" s="1"/>
  <c r="AU7" i="13" s="1"/>
  <c r="AV7" i="13" s="1"/>
  <c r="AW7" i="13" s="1"/>
  <c r="AX7" i="13" s="1"/>
  <c r="AY7" i="13" s="1"/>
  <c r="AZ7" i="13" s="1"/>
  <c r="BA7" i="13" s="1"/>
  <c r="BB7" i="13" s="1"/>
  <c r="AL7" i="13"/>
  <c r="BZ7" i="14"/>
  <c r="EN7" i="14"/>
  <c r="DG7" i="14"/>
  <c r="EN7" i="11"/>
  <c r="DG7" i="11"/>
  <c r="BZ7" i="11"/>
  <c r="U4" i="9"/>
  <c r="L7" i="13"/>
  <c r="E7" i="13"/>
  <c r="AS8" i="13"/>
  <c r="AT8" i="13" s="1"/>
  <c r="AU8" i="13" s="1"/>
  <c r="AV8" i="13" s="1"/>
  <c r="AW8" i="13" s="1"/>
  <c r="AL8" i="13"/>
  <c r="DG8" i="14"/>
  <c r="EN8" i="14"/>
  <c r="BZ8" i="14"/>
  <c r="BZ8" i="11"/>
  <c r="DG8" i="11"/>
  <c r="EN8" i="11"/>
  <c r="AF7" i="13"/>
  <c r="AF8" i="13"/>
  <c r="DG7" i="13"/>
  <c r="CT8" i="13"/>
  <c r="EA8" i="13"/>
  <c r="FH8" i="13"/>
  <c r="EN8" i="13"/>
  <c r="CT7" i="13"/>
  <c r="EA7" i="13"/>
  <c r="FH7" i="13"/>
  <c r="P4" i="9"/>
  <c r="AL5" i="10" s="1"/>
  <c r="AT5" i="11"/>
  <c r="AU5" i="11" s="1"/>
  <c r="AV5" i="11" s="1"/>
  <c r="AW5" i="11" s="1"/>
  <c r="AX5" i="11" s="1"/>
  <c r="AY5" i="11" s="1"/>
  <c r="AZ5" i="11" s="1"/>
  <c r="BA5" i="11" s="1"/>
  <c r="BB5" i="11" s="1"/>
  <c r="BN5" i="13"/>
  <c r="BO5" i="13" s="1"/>
  <c r="BD5" i="13"/>
  <c r="BC11" i="13"/>
  <c r="W5" i="13"/>
  <c r="AG5" i="13"/>
  <c r="AS6" i="11"/>
  <c r="L6" i="11"/>
  <c r="W6" i="13"/>
  <c r="X6" i="13" s="1"/>
  <c r="Y6" i="13" s="1"/>
  <c r="Z6" i="13" s="1"/>
  <c r="AA6" i="13" s="1"/>
  <c r="AB6" i="13" s="1"/>
  <c r="AC6" i="13" s="1"/>
  <c r="AD6" i="13" s="1"/>
  <c r="AE6" i="13" s="1"/>
  <c r="AG6" i="13"/>
  <c r="AH6" i="13" s="1"/>
  <c r="L6" i="13"/>
  <c r="E6" i="13"/>
  <c r="M5" i="13"/>
  <c r="AS6" i="13"/>
  <c r="AT6" i="13" s="1"/>
  <c r="AU6" i="13" s="1"/>
  <c r="AV6" i="13" s="1"/>
  <c r="AW6" i="13" s="1"/>
  <c r="AX6" i="13" s="1"/>
  <c r="AY6" i="13" s="1"/>
  <c r="AZ6" i="13" s="1"/>
  <c r="BA6" i="13" s="1"/>
  <c r="BB6" i="13" s="1"/>
  <c r="AL6" i="13"/>
  <c r="O4" i="12"/>
  <c r="E5" i="13" s="1"/>
  <c r="AJ4" i="12"/>
  <c r="CJ5" i="13" s="1"/>
  <c r="AK4" i="12"/>
  <c r="DQ5" i="13" s="1"/>
  <c r="AL4" i="12"/>
  <c r="EX5" i="13" s="1"/>
  <c r="AS6" i="14"/>
  <c r="L6" i="14"/>
  <c r="CJ6" i="13"/>
  <c r="DQ6" i="13"/>
  <c r="EX6" i="13"/>
  <c r="AS5" i="13"/>
  <c r="AT5" i="13" s="1"/>
  <c r="AU5" i="13" s="1"/>
  <c r="AV5" i="13" s="1"/>
  <c r="AW5" i="13" s="1"/>
  <c r="AX5" i="13" s="1"/>
  <c r="AY5" i="13" s="1"/>
  <c r="AZ5" i="13" s="1"/>
  <c r="BA5" i="13" s="1"/>
  <c r="BB5" i="13" s="1"/>
  <c r="AB4" i="9"/>
  <c r="Q4" i="9"/>
  <c r="AC4" i="9"/>
  <c r="EN5" i="10" s="1"/>
  <c r="AA4" i="9"/>
  <c r="FH6" i="14"/>
  <c r="CT6" i="14"/>
  <c r="EA6" i="14"/>
  <c r="EN6" i="11"/>
  <c r="BZ6" i="11"/>
  <c r="DG6" i="11"/>
  <c r="J4" i="12"/>
  <c r="I4" i="12"/>
  <c r="K4" i="12"/>
  <c r="M6" i="13"/>
  <c r="N6" i="13" s="1"/>
  <c r="O6" i="13" s="1"/>
  <c r="P6" i="13" s="1"/>
  <c r="Q6" i="13" s="1"/>
  <c r="R6" i="13" s="1"/>
  <c r="S6" i="13" s="1"/>
  <c r="T6" i="13" s="1"/>
  <c r="U6" i="13" s="1"/>
  <c r="BN6" i="13"/>
  <c r="BO6" i="13" s="1"/>
  <c r="BD6" i="13"/>
  <c r="BE6" i="13" s="1"/>
  <c r="BF6" i="13" s="1"/>
  <c r="BG6" i="13" s="1"/>
  <c r="BH6" i="13" s="1"/>
  <c r="BI6" i="13" s="1"/>
  <c r="BJ6" i="13" s="1"/>
  <c r="BK6" i="13" s="1"/>
  <c r="BL6" i="13" s="1"/>
  <c r="V4" i="9"/>
  <c r="E14" i="13"/>
  <c r="BC6" i="14"/>
  <c r="V6" i="14"/>
  <c r="I4" i="9"/>
  <c r="K4" i="9"/>
  <c r="J4" i="9"/>
  <c r="CJ6" i="10"/>
  <c r="EX6" i="10"/>
  <c r="DQ6" i="10"/>
  <c r="AA4" i="12"/>
  <c r="AB4" i="12"/>
  <c r="Q4" i="12"/>
  <c r="AC4" i="12"/>
  <c r="EN5" i="13" s="1"/>
  <c r="CT6" i="13"/>
  <c r="FH6" i="13"/>
  <c r="EA6" i="13"/>
  <c r="V5" i="10"/>
  <c r="V6" i="10"/>
  <c r="AJ4" i="9"/>
  <c r="CJ5" i="10" s="1"/>
  <c r="AL4" i="9"/>
  <c r="EX5" i="10" s="1"/>
  <c r="AK4" i="9"/>
  <c r="DQ5" i="10" s="1"/>
  <c r="U4" i="12"/>
  <c r="EX6" i="14"/>
  <c r="DQ6" i="14"/>
  <c r="CJ6" i="14"/>
  <c r="AS4" i="12"/>
  <c r="CT5" i="13" s="1"/>
  <c r="AU4" i="12"/>
  <c r="FH5" i="13" s="1"/>
  <c r="AT4" i="12"/>
  <c r="EA5" i="13" s="1"/>
  <c r="V4" i="12"/>
  <c r="BC6" i="11"/>
  <c r="V6" i="11"/>
  <c r="AL6" i="10"/>
  <c r="AS6" i="10"/>
  <c r="AM5" i="13"/>
  <c r="AN5" i="13" s="1"/>
  <c r="AO5" i="13" s="1"/>
  <c r="AP5" i="13" s="1"/>
  <c r="AQ5" i="13" s="1"/>
  <c r="AR5" i="13" s="1"/>
  <c r="BM6" i="14"/>
  <c r="AF6" i="14"/>
  <c r="EN6" i="14"/>
  <c r="DG6" i="14"/>
  <c r="BZ6" i="14"/>
  <c r="DQ6" i="11"/>
  <c r="CJ6" i="11"/>
  <c r="EX6" i="11"/>
  <c r="E5" i="10"/>
  <c r="W9" i="11"/>
  <c r="X9" i="11" s="1"/>
  <c r="Y9" i="11" s="1"/>
  <c r="Z9" i="11" s="1"/>
  <c r="AA9" i="11" s="1"/>
  <c r="AB9" i="11" s="1"/>
  <c r="AC9" i="11" s="1"/>
  <c r="AD9" i="11" s="1"/>
  <c r="AE9" i="11" s="1"/>
  <c r="AG9" i="11"/>
  <c r="AH9" i="11" s="1"/>
  <c r="W9" i="10"/>
  <c r="X9" i="10" s="1"/>
  <c r="Y9" i="10" s="1"/>
  <c r="Z9" i="10" s="1"/>
  <c r="AA9" i="10" s="1"/>
  <c r="AB9" i="10" s="1"/>
  <c r="AC9" i="10" s="1"/>
  <c r="AD9" i="10" s="1"/>
  <c r="AE9" i="10" s="1"/>
  <c r="AG9" i="10"/>
  <c r="AH9" i="10" s="1"/>
  <c r="BD9" i="11"/>
  <c r="BE9" i="11" s="1"/>
  <c r="BF9" i="11" s="1"/>
  <c r="BG9" i="11" s="1"/>
  <c r="BH9" i="11" s="1"/>
  <c r="BI9" i="11" s="1"/>
  <c r="BJ9" i="11" s="1"/>
  <c r="BK9" i="11" s="1"/>
  <c r="BL9" i="11" s="1"/>
  <c r="BN9" i="11"/>
  <c r="BO9" i="11" s="1"/>
  <c r="EY9" i="11"/>
  <c r="EZ9" i="11" s="1"/>
  <c r="FA9" i="11" s="1"/>
  <c r="FB9" i="11" s="1"/>
  <c r="FC9" i="11" s="1"/>
  <c r="FD9" i="11" s="1"/>
  <c r="FE9" i="11" s="1"/>
  <c r="FF9" i="11" s="1"/>
  <c r="FG9" i="11" s="1"/>
  <c r="FI9" i="11"/>
  <c r="FJ9" i="11" s="1"/>
  <c r="CK9" i="11"/>
  <c r="CL9" i="11" s="1"/>
  <c r="CM9" i="11" s="1"/>
  <c r="CN9" i="11" s="1"/>
  <c r="CO9" i="11" s="1"/>
  <c r="CP9" i="11" s="1"/>
  <c r="CQ9" i="11" s="1"/>
  <c r="CR9" i="11" s="1"/>
  <c r="CS9" i="11" s="1"/>
  <c r="CU9" i="11"/>
  <c r="CV9" i="11" s="1"/>
  <c r="DR9" i="11"/>
  <c r="DS9" i="11" s="1"/>
  <c r="DT9" i="11" s="1"/>
  <c r="DU9" i="11" s="1"/>
  <c r="DV9" i="11" s="1"/>
  <c r="DW9" i="11" s="1"/>
  <c r="DX9" i="11" s="1"/>
  <c r="DY9" i="11" s="1"/>
  <c r="DZ9" i="11" s="1"/>
  <c r="EB9" i="11"/>
  <c r="EC9" i="11" s="1"/>
  <c r="DR9" i="10"/>
  <c r="DS9" i="10" s="1"/>
  <c r="DT9" i="10" s="1"/>
  <c r="DU9" i="10" s="1"/>
  <c r="DV9" i="10" s="1"/>
  <c r="DW9" i="10" s="1"/>
  <c r="DX9" i="10" s="1"/>
  <c r="DY9" i="10" s="1"/>
  <c r="DZ9" i="10" s="1"/>
  <c r="EB9" i="10"/>
  <c r="EC9" i="10" s="1"/>
  <c r="EY9" i="10"/>
  <c r="EZ9" i="10" s="1"/>
  <c r="FA9" i="10" s="1"/>
  <c r="FB9" i="10" s="1"/>
  <c r="FC9" i="10" s="1"/>
  <c r="FD9" i="10" s="1"/>
  <c r="FE9" i="10" s="1"/>
  <c r="FF9" i="10" s="1"/>
  <c r="FG9" i="10" s="1"/>
  <c r="FI9" i="10"/>
  <c r="FJ9" i="10" s="1"/>
  <c r="CK9" i="10"/>
  <c r="CL9" i="10" s="1"/>
  <c r="CM9" i="10" s="1"/>
  <c r="CN9" i="10" s="1"/>
  <c r="CO9" i="10" s="1"/>
  <c r="CP9" i="10" s="1"/>
  <c r="CQ9" i="10" s="1"/>
  <c r="CR9" i="10" s="1"/>
  <c r="CS9" i="10" s="1"/>
  <c r="CU9" i="10"/>
  <c r="CV9" i="10" s="1"/>
  <c r="AF7" i="10"/>
  <c r="AF8" i="10"/>
  <c r="BM7" i="11"/>
  <c r="AF7" i="11"/>
  <c r="AF8" i="11"/>
  <c r="BM8" i="11"/>
  <c r="BM11" i="11" s="1"/>
  <c r="CT7" i="10"/>
  <c r="EA7" i="10"/>
  <c r="FH7" i="10"/>
  <c r="CT8" i="10"/>
  <c r="EA8" i="10"/>
  <c r="FH8" i="10"/>
  <c r="BD8" i="10"/>
  <c r="BE8" i="10" s="1"/>
  <c r="BF8" i="10" s="1"/>
  <c r="BG8" i="10" s="1"/>
  <c r="BH8" i="10" s="1"/>
  <c r="BI8" i="10" s="1"/>
  <c r="BJ8" i="10" s="1"/>
  <c r="BK8" i="10" s="1"/>
  <c r="BL8" i="10" s="1"/>
  <c r="BN8" i="10"/>
  <c r="BO8" i="10" s="1"/>
  <c r="BD7" i="10"/>
  <c r="BE7" i="10" s="1"/>
  <c r="BN7" i="10"/>
  <c r="BO7" i="10" s="1"/>
  <c r="EA7" i="11"/>
  <c r="CT7" i="11"/>
  <c r="GO7" i="11" s="1"/>
  <c r="FH7" i="11"/>
  <c r="FH8" i="11"/>
  <c r="CT8" i="11"/>
  <c r="EA8" i="11"/>
  <c r="BD5" i="11"/>
  <c r="BE5" i="11" s="1"/>
  <c r="BF5" i="11" s="1"/>
  <c r="BG5" i="11" s="1"/>
  <c r="BH5" i="11" s="1"/>
  <c r="BI5" i="11" s="1"/>
  <c r="BJ5" i="11" s="1"/>
  <c r="BK5" i="11" s="1"/>
  <c r="BL5" i="11" s="1"/>
  <c r="BN5" i="11"/>
  <c r="BO5" i="11" s="1"/>
  <c r="BN5" i="10"/>
  <c r="BO5" i="10" s="1"/>
  <c r="BD5" i="10"/>
  <c r="BE5" i="10" s="1"/>
  <c r="BF5" i="10" s="1"/>
  <c r="BG5" i="10" s="1"/>
  <c r="BH5" i="10" s="1"/>
  <c r="BI5" i="10" s="1"/>
  <c r="BJ5" i="10" s="1"/>
  <c r="BK5" i="10" s="1"/>
  <c r="BL5" i="10" s="1"/>
  <c r="BM11" i="10"/>
  <c r="FI5" i="11"/>
  <c r="EY5" i="11"/>
  <c r="CT6" i="10"/>
  <c r="EA6" i="10"/>
  <c r="FH6" i="10"/>
  <c r="AT4" i="9"/>
  <c r="EA5" i="10" s="1"/>
  <c r="AS4" i="9"/>
  <c r="CT5" i="10" s="1"/>
  <c r="AU4" i="9"/>
  <c r="FH5" i="10" s="1"/>
  <c r="BM6" i="11"/>
  <c r="AF6" i="11"/>
  <c r="AF5" i="10"/>
  <c r="AF6" i="10"/>
  <c r="BD6" i="10"/>
  <c r="BE6" i="10" s="1"/>
  <c r="BF6" i="10" s="1"/>
  <c r="BG6" i="10" s="1"/>
  <c r="BH6" i="10" s="1"/>
  <c r="BI6" i="10" s="1"/>
  <c r="BJ6" i="10" s="1"/>
  <c r="BK6" i="10" s="1"/>
  <c r="BL6" i="10" s="1"/>
  <c r="BN6" i="10"/>
  <c r="BO6" i="10" s="1"/>
  <c r="CT6" i="11"/>
  <c r="GO6" i="11" s="1"/>
  <c r="EA6" i="11"/>
  <c r="FH6" i="11"/>
  <c r="AL13" i="14"/>
  <c r="GE6" i="13"/>
  <c r="GE8" i="13"/>
  <c r="GE8" i="14"/>
  <c r="GO8" i="14"/>
  <c r="FU8" i="14"/>
  <c r="AL14" i="13"/>
  <c r="AM14" i="13" s="1"/>
  <c r="AN14" i="13" s="1"/>
  <c r="AO14" i="13" s="1"/>
  <c r="AP14" i="13" s="1"/>
  <c r="AQ14" i="13" s="1"/>
  <c r="AR14" i="13" s="1"/>
  <c r="F5" i="13"/>
  <c r="BS14" i="14"/>
  <c r="EG14" i="14"/>
  <c r="CZ14" i="14"/>
  <c r="L13" i="14"/>
  <c r="AS13" i="14"/>
  <c r="DR14" i="13"/>
  <c r="DS14" i="13" s="1"/>
  <c r="DT14" i="13" s="1"/>
  <c r="DU14" i="13" s="1"/>
  <c r="DV14" i="13" s="1"/>
  <c r="DW14" i="13" s="1"/>
  <c r="DX14" i="13" s="1"/>
  <c r="DY14" i="13" s="1"/>
  <c r="DZ14" i="13" s="1"/>
  <c r="EB14" i="13"/>
  <c r="EC14" i="13" s="1"/>
  <c r="E21" i="13"/>
  <c r="V13" i="14"/>
  <c r="BC13" i="14"/>
  <c r="AS21" i="13"/>
  <c r="CK14" i="13"/>
  <c r="CL14" i="13" s="1"/>
  <c r="CM14" i="13" s="1"/>
  <c r="CN14" i="13" s="1"/>
  <c r="CO14" i="13" s="1"/>
  <c r="CP14" i="13" s="1"/>
  <c r="CQ14" i="13" s="1"/>
  <c r="CR14" i="13" s="1"/>
  <c r="CS14" i="13" s="1"/>
  <c r="CU14" i="13"/>
  <c r="CV14" i="13" s="1"/>
  <c r="BM23" i="13"/>
  <c r="BZ14" i="14"/>
  <c r="EN14" i="14"/>
  <c r="DG14" i="14"/>
  <c r="V14" i="14"/>
  <c r="BC14" i="14"/>
  <c r="AT13" i="13"/>
  <c r="AU13" i="13" s="1"/>
  <c r="BC21" i="13"/>
  <c r="BC23" i="13" s="1"/>
  <c r="EX21" i="13"/>
  <c r="EO13" i="13"/>
  <c r="EP13" i="13" s="1"/>
  <c r="BZ21" i="13"/>
  <c r="BZ13" i="14"/>
  <c r="CA13" i="14" s="1"/>
  <c r="EN13" i="14"/>
  <c r="EO13" i="14" s="1"/>
  <c r="DG13" i="14"/>
  <c r="DH13" i="14" s="1"/>
  <c r="BM14" i="14"/>
  <c r="AF14" i="14"/>
  <c r="AT14" i="13"/>
  <c r="AU14" i="13" s="1"/>
  <c r="AV14" i="13" s="1"/>
  <c r="AW14" i="13" s="1"/>
  <c r="AX14" i="13" s="1"/>
  <c r="AY14" i="13" s="1"/>
  <c r="AZ14" i="13" s="1"/>
  <c r="BA14" i="13" s="1"/>
  <c r="BB14" i="13" s="1"/>
  <c r="FH14" i="14"/>
  <c r="EA14" i="14"/>
  <c r="CT14" i="14"/>
  <c r="AF13" i="14"/>
  <c r="BM13" i="14"/>
  <c r="F14" i="13"/>
  <c r="BD13" i="13"/>
  <c r="BE13" i="13" s="1"/>
  <c r="DQ21" i="13"/>
  <c r="CT13" i="14"/>
  <c r="FH13" i="14"/>
  <c r="EA13" i="14"/>
  <c r="CJ14" i="14"/>
  <c r="CJ21" i="14" s="1"/>
  <c r="EX14" i="14"/>
  <c r="EX21" i="14" s="1"/>
  <c r="DQ14" i="14"/>
  <c r="DQ21" i="14" s="1"/>
  <c r="F13" i="13"/>
  <c r="G13" i="13" s="1"/>
  <c r="L21" i="13"/>
  <c r="AL13" i="13"/>
  <c r="AL21" i="13" s="1"/>
  <c r="GE13" i="13"/>
  <c r="V21" i="13"/>
  <c r="M13" i="13"/>
  <c r="W14" i="13"/>
  <c r="AG14" i="13"/>
  <c r="GO14" i="13"/>
  <c r="CA13" i="13"/>
  <c r="CB13" i="13" s="1"/>
  <c r="CC13" i="13" s="1"/>
  <c r="CD13" i="13" s="1"/>
  <c r="CE13" i="13" s="1"/>
  <c r="CJ21" i="13"/>
  <c r="GO13" i="13"/>
  <c r="AF21" i="13"/>
  <c r="AG13" i="13"/>
  <c r="W13" i="13"/>
  <c r="DH14" i="13"/>
  <c r="DI14" i="13" s="1"/>
  <c r="DJ14" i="13" s="1"/>
  <c r="DK14" i="13" s="1"/>
  <c r="DL14" i="13" s="1"/>
  <c r="DM14" i="13" s="1"/>
  <c r="DN14" i="13" s="1"/>
  <c r="DO14" i="13" s="1"/>
  <c r="DP14" i="13" s="1"/>
  <c r="GE14" i="13"/>
  <c r="CA14" i="13"/>
  <c r="CB14" i="13" s="1"/>
  <c r="CZ13" i="14"/>
  <c r="CZ21" i="14" s="1"/>
  <c r="BS13" i="14"/>
  <c r="EG13" i="14"/>
  <c r="BD14" i="13"/>
  <c r="BE14" i="13" s="1"/>
  <c r="BF14" i="13" s="1"/>
  <c r="BG14" i="13" s="1"/>
  <c r="BH14" i="13" s="1"/>
  <c r="BI14" i="13" s="1"/>
  <c r="BJ14" i="13" s="1"/>
  <c r="BK14" i="13" s="1"/>
  <c r="BL14" i="13" s="1"/>
  <c r="BN14" i="13"/>
  <c r="BO14" i="13" s="1"/>
  <c r="EH13" i="13"/>
  <c r="CU13" i="13"/>
  <c r="CT21" i="13"/>
  <c r="CK13" i="13"/>
  <c r="CZ13" i="13"/>
  <c r="DG13" i="13"/>
  <c r="EY14" i="13"/>
  <c r="EZ14" i="13" s="1"/>
  <c r="FA14" i="13" s="1"/>
  <c r="FB14" i="13" s="1"/>
  <c r="FC14" i="13" s="1"/>
  <c r="FD14" i="13" s="1"/>
  <c r="FE14" i="13" s="1"/>
  <c r="FF14" i="13" s="1"/>
  <c r="FG14" i="13" s="1"/>
  <c r="FI14" i="13"/>
  <c r="FJ14" i="13" s="1"/>
  <c r="BN13" i="13"/>
  <c r="FH21" i="13"/>
  <c r="FI13" i="13"/>
  <c r="EY13" i="13"/>
  <c r="GO9" i="13"/>
  <c r="L14" i="14"/>
  <c r="AS14" i="14"/>
  <c r="DR13" i="13"/>
  <c r="EA21" i="13"/>
  <c r="EB13" i="13"/>
  <c r="EC13" i="13" s="1"/>
  <c r="M14" i="13"/>
  <c r="FU9" i="14"/>
  <c r="FU8" i="11"/>
  <c r="FU9" i="11"/>
  <c r="FU7" i="11"/>
  <c r="GE6" i="14"/>
  <c r="GO6" i="13"/>
  <c r="GE9" i="14"/>
  <c r="FU7" i="14"/>
  <c r="GO9" i="14"/>
  <c r="GO7" i="13"/>
  <c r="GO6" i="14"/>
  <c r="GE7" i="13"/>
  <c r="GO7" i="14"/>
  <c r="GE8" i="10"/>
  <c r="GE8" i="11"/>
  <c r="GE7" i="10"/>
  <c r="GE7" i="11"/>
  <c r="GE9" i="11"/>
  <c r="GE9" i="10"/>
  <c r="GE6" i="10"/>
  <c r="GO9" i="11"/>
  <c r="GO9" i="10"/>
  <c r="GO7" i="10"/>
  <c r="BS13" i="13"/>
  <c r="BD11" i="10"/>
  <c r="EA11" i="10"/>
  <c r="CZ14" i="13"/>
  <c r="DA14" i="13" s="1"/>
  <c r="DB14" i="13" s="1"/>
  <c r="DC14" i="13" s="1"/>
  <c r="DD14" i="13" s="1"/>
  <c r="DE14" i="13" s="1"/>
  <c r="DF14" i="13" s="1"/>
  <c r="BS14" i="13"/>
  <c r="EX11" i="11"/>
  <c r="AS11" i="11"/>
  <c r="BN11" i="10"/>
  <c r="EX11" i="10"/>
  <c r="DG5" i="10"/>
  <c r="DH5" i="10" s="1"/>
  <c r="BZ5" i="10"/>
  <c r="AL11" i="10"/>
  <c r="FH11" i="11"/>
  <c r="EG5" i="11"/>
  <c r="EH5" i="11" s="1"/>
  <c r="CZ5" i="11"/>
  <c r="BS5" i="11"/>
  <c r="BT5" i="11" s="1"/>
  <c r="BZ11" i="11"/>
  <c r="AM5" i="10"/>
  <c r="AS11" i="10"/>
  <c r="E5" i="11"/>
  <c r="F5" i="11" s="1"/>
  <c r="AL5" i="11"/>
  <c r="AM5" i="11" s="1"/>
  <c r="AT5" i="10"/>
  <c r="BC11" i="11"/>
  <c r="EX11" i="13"/>
  <c r="EX23" i="13" s="1"/>
  <c r="AS11" i="13"/>
  <c r="AS23" i="13" s="1"/>
  <c r="DG5" i="13"/>
  <c r="DH5" i="13" s="1"/>
  <c r="BN11" i="13"/>
  <c r="FH11" i="13"/>
  <c r="CJ11" i="13"/>
  <c r="BZ5" i="13"/>
  <c r="CA5" i="13" s="1"/>
  <c r="L11" i="13"/>
  <c r="L23" i="13" s="1"/>
  <c r="DQ11" i="13"/>
  <c r="DQ23" i="13" s="1"/>
  <c r="AL5" i="14"/>
  <c r="AM5" i="14" s="1"/>
  <c r="E5" i="14"/>
  <c r="F5" i="14" s="1"/>
  <c r="AL11" i="13"/>
  <c r="FU9" i="13"/>
  <c r="EG5" i="14"/>
  <c r="CZ5" i="14"/>
  <c r="BS5" i="14"/>
  <c r="CB5" i="11"/>
  <c r="CU5" i="14"/>
  <c r="CK5" i="14"/>
  <c r="DH5" i="14"/>
  <c r="DI5" i="14" s="1"/>
  <c r="EB5" i="14"/>
  <c r="DR5" i="14"/>
  <c r="EY5" i="10"/>
  <c r="FI5" i="10"/>
  <c r="EZ5" i="11"/>
  <c r="EO5" i="14"/>
  <c r="FJ5" i="11"/>
  <c r="EB5" i="11"/>
  <c r="DR5" i="11"/>
  <c r="X5" i="13"/>
  <c r="L11" i="14"/>
  <c r="FU5" i="14"/>
  <c r="EB5" i="13"/>
  <c r="DR5" i="13"/>
  <c r="AF11" i="11"/>
  <c r="AG5" i="11"/>
  <c r="GO5" i="11"/>
  <c r="W5" i="11"/>
  <c r="BE5" i="13"/>
  <c r="BD11" i="13"/>
  <c r="AH5" i="13"/>
  <c r="FI5" i="14"/>
  <c r="EY5" i="14"/>
  <c r="CA5" i="14"/>
  <c r="EO5" i="11"/>
  <c r="DH5" i="11"/>
  <c r="G5" i="13"/>
  <c r="V11" i="11"/>
  <c r="GE5" i="11"/>
  <c r="M5" i="11"/>
  <c r="CU5" i="11"/>
  <c r="CK5" i="11"/>
  <c r="AF11" i="14"/>
  <c r="AG5" i="14"/>
  <c r="W5" i="14"/>
  <c r="GO5" i="14"/>
  <c r="BN5" i="14"/>
  <c r="BD5" i="14"/>
  <c r="V11" i="14"/>
  <c r="M5" i="14"/>
  <c r="GE5" i="14"/>
  <c r="EB5" i="10"/>
  <c r="N5" i="13"/>
  <c r="AT5" i="14"/>
  <c r="DR5" i="10"/>
  <c r="L11" i="11"/>
  <c r="FU5" i="11"/>
  <c r="CU5" i="13"/>
  <c r="CK5" i="13"/>
  <c r="FH11" i="14"/>
  <c r="EX11" i="14"/>
  <c r="EX23" i="14" s="1"/>
  <c r="EN11" i="14"/>
  <c r="EN11" i="11"/>
  <c r="EA11" i="14"/>
  <c r="EA11" i="13"/>
  <c r="EA23" i="13" s="1"/>
  <c r="DQ11" i="10"/>
  <c r="DQ11" i="14"/>
  <c r="DQ23" i="14" s="1"/>
  <c r="DQ11" i="11"/>
  <c r="DG11" i="14"/>
  <c r="DG11" i="11"/>
  <c r="CT11" i="11"/>
  <c r="CT11" i="13"/>
  <c r="CT23" i="13" s="1"/>
  <c r="CT11" i="14"/>
  <c r="CJ11" i="10"/>
  <c r="CJ11" i="14"/>
  <c r="CJ11" i="11"/>
  <c r="BZ11" i="14"/>
  <c r="BM11" i="14"/>
  <c r="BC11" i="14"/>
  <c r="AS11" i="14"/>
  <c r="AM7" i="13" l="1"/>
  <c r="F8" i="10"/>
  <c r="CJ23" i="14"/>
  <c r="AM7" i="10"/>
  <c r="AN7" i="10" s="1"/>
  <c r="AO7" i="10" s="1"/>
  <c r="AP7" i="10" s="1"/>
  <c r="AQ7" i="10" s="1"/>
  <c r="AR7" i="10" s="1"/>
  <c r="AT8" i="11"/>
  <c r="AU8" i="11" s="1"/>
  <c r="AV8" i="11" s="1"/>
  <c r="AW8" i="11" s="1"/>
  <c r="AX8" i="11" s="1"/>
  <c r="AY8" i="11" s="1"/>
  <c r="AZ8" i="11" s="1"/>
  <c r="BA8" i="11" s="1"/>
  <c r="BB8" i="11" s="1"/>
  <c r="AF11" i="13"/>
  <c r="AF23" i="13" s="1"/>
  <c r="BU9" i="13"/>
  <c r="BV9" i="13" s="1"/>
  <c r="BW9" i="13" s="1"/>
  <c r="BX9" i="13" s="1"/>
  <c r="BY9" i="13" s="1"/>
  <c r="CT11" i="10"/>
  <c r="E11" i="13"/>
  <c r="E23" i="13" s="1"/>
  <c r="FN9" i="13"/>
  <c r="EP9" i="10"/>
  <c r="EQ9" i="10" s="1"/>
  <c r="ER9" i="10" s="1"/>
  <c r="ES9" i="10" s="1"/>
  <c r="ET9" i="10" s="1"/>
  <c r="EU9" i="10" s="1"/>
  <c r="EV9" i="10" s="1"/>
  <c r="EW9" i="10" s="1"/>
  <c r="FU6" i="14"/>
  <c r="BU9" i="11"/>
  <c r="BV9" i="11" s="1"/>
  <c r="BW9" i="11" s="1"/>
  <c r="BX9" i="11" s="1"/>
  <c r="BY9" i="11" s="1"/>
  <c r="EG21" i="14"/>
  <c r="EH9" i="10"/>
  <c r="DA9" i="13"/>
  <c r="DB9" i="13"/>
  <c r="DC9" i="13" s="1"/>
  <c r="DD9" i="13" s="1"/>
  <c r="DE9" i="13" s="1"/>
  <c r="DF9" i="13" s="1"/>
  <c r="F9" i="10"/>
  <c r="G9" i="10" s="1"/>
  <c r="H9" i="10" s="1"/>
  <c r="I9" i="10" s="1"/>
  <c r="J9" i="10" s="1"/>
  <c r="K9" i="10" s="1"/>
  <c r="EI9" i="10"/>
  <c r="EJ9" i="10" s="1"/>
  <c r="EK9" i="10" s="1"/>
  <c r="EL9" i="10" s="1"/>
  <c r="EM9" i="10" s="1"/>
  <c r="M8" i="11"/>
  <c r="N8" i="11" s="1"/>
  <c r="O8" i="11" s="1"/>
  <c r="P8" i="11" s="1"/>
  <c r="Q8" i="11" s="1"/>
  <c r="R8" i="11" s="1"/>
  <c r="S8" i="11" s="1"/>
  <c r="T8" i="11" s="1"/>
  <c r="U8" i="11" s="1"/>
  <c r="F9" i="13"/>
  <c r="G9" i="13" s="1"/>
  <c r="H9" i="13" s="1"/>
  <c r="I9" i="13" s="1"/>
  <c r="J9" i="13" s="1"/>
  <c r="K9" i="13" s="1"/>
  <c r="BU9" i="10"/>
  <c r="BV9" i="10" s="1"/>
  <c r="BW9" i="10" s="1"/>
  <c r="BX9" i="10" s="1"/>
  <c r="BY9" i="10" s="1"/>
  <c r="AT6" i="11"/>
  <c r="AU6" i="11" s="1"/>
  <c r="AV6" i="11" s="1"/>
  <c r="AW6" i="11" s="1"/>
  <c r="AX6" i="11" s="1"/>
  <c r="AY6" i="11" s="1"/>
  <c r="AZ6" i="11" s="1"/>
  <c r="BA6" i="11" s="1"/>
  <c r="BB6" i="11" s="1"/>
  <c r="AT7" i="14"/>
  <c r="AU7" i="14" s="1"/>
  <c r="AV7" i="14" s="1"/>
  <c r="AW7" i="14" s="1"/>
  <c r="AX7" i="14" s="1"/>
  <c r="AY7" i="14" s="1"/>
  <c r="AZ7" i="14" s="1"/>
  <c r="BA7" i="14" s="1"/>
  <c r="BB7" i="14" s="1"/>
  <c r="EO9" i="13"/>
  <c r="EP9" i="13" s="1"/>
  <c r="EQ9" i="13" s="1"/>
  <c r="ER9" i="13" s="1"/>
  <c r="ES9" i="13" s="1"/>
  <c r="ET9" i="13" s="1"/>
  <c r="EU9" i="13" s="1"/>
  <c r="EV9" i="13" s="1"/>
  <c r="EW9" i="13" s="1"/>
  <c r="EH9" i="13"/>
  <c r="EI9" i="13" s="1"/>
  <c r="EJ9" i="13" s="1"/>
  <c r="EK9" i="13" s="1"/>
  <c r="EL9" i="13" s="1"/>
  <c r="EM9" i="13" s="1"/>
  <c r="DI9" i="10"/>
  <c r="DJ9" i="10" s="1"/>
  <c r="DK9" i="10" s="1"/>
  <c r="DL9" i="10" s="1"/>
  <c r="DM9" i="10" s="1"/>
  <c r="DN9" i="10" s="1"/>
  <c r="DO9" i="10" s="1"/>
  <c r="DP9" i="10" s="1"/>
  <c r="BO11" i="13"/>
  <c r="GE5" i="13"/>
  <c r="F8" i="13"/>
  <c r="G8" i="13" s="1"/>
  <c r="CU8" i="13"/>
  <c r="CV8" i="13" s="1"/>
  <c r="CK8" i="13"/>
  <c r="CL8" i="13" s="1"/>
  <c r="CM8" i="13" s="1"/>
  <c r="CN8" i="13" s="1"/>
  <c r="CO8" i="13" s="1"/>
  <c r="CP8" i="13" s="1"/>
  <c r="CQ8" i="13" s="1"/>
  <c r="CR8" i="13" s="1"/>
  <c r="CS8" i="13" s="1"/>
  <c r="DH7" i="14"/>
  <c r="DI7" i="14" s="1"/>
  <c r="DJ7" i="14" s="1"/>
  <c r="DK7" i="14" s="1"/>
  <c r="DL7" i="14" s="1"/>
  <c r="DM7" i="14" s="1"/>
  <c r="DN7" i="14" s="1"/>
  <c r="DO7" i="14" s="1"/>
  <c r="DP7" i="14" s="1"/>
  <c r="EY8" i="14"/>
  <c r="EZ8" i="14" s="1"/>
  <c r="FA8" i="14" s="1"/>
  <c r="FB8" i="14" s="1"/>
  <c r="FC8" i="14" s="1"/>
  <c r="FD8" i="14" s="1"/>
  <c r="FE8" i="14" s="1"/>
  <c r="FF8" i="14" s="1"/>
  <c r="FG8" i="14" s="1"/>
  <c r="FI8" i="14"/>
  <c r="FJ8" i="14" s="1"/>
  <c r="FI7" i="14"/>
  <c r="FJ7" i="14" s="1"/>
  <c r="EY7" i="14"/>
  <c r="EZ7" i="14" s="1"/>
  <c r="FA7" i="14" s="1"/>
  <c r="FB7" i="14" s="1"/>
  <c r="FC7" i="14" s="1"/>
  <c r="FD7" i="14" s="1"/>
  <c r="FE7" i="14" s="1"/>
  <c r="FF7" i="14" s="1"/>
  <c r="FG7" i="14" s="1"/>
  <c r="E8" i="14"/>
  <c r="AL8" i="14"/>
  <c r="AM8" i="14" s="1"/>
  <c r="AN8" i="14" s="1"/>
  <c r="AO8" i="14" s="1"/>
  <c r="AP8" i="14" s="1"/>
  <c r="AQ8" i="14" s="1"/>
  <c r="AR8" i="14" s="1"/>
  <c r="BD8" i="14"/>
  <c r="BE8" i="14" s="1"/>
  <c r="BF8" i="14" s="1"/>
  <c r="BG8" i="14" s="1"/>
  <c r="BH8" i="14" s="1"/>
  <c r="BI8" i="14" s="1"/>
  <c r="BJ8" i="14" s="1"/>
  <c r="BK8" i="14" s="1"/>
  <c r="BL8" i="14" s="1"/>
  <c r="BN8" i="14"/>
  <c r="BO8" i="14" s="1"/>
  <c r="DH7" i="13"/>
  <c r="DI7" i="13"/>
  <c r="DJ7" i="13" s="1"/>
  <c r="DK7" i="13" s="1"/>
  <c r="DL7" i="13" s="1"/>
  <c r="DM7" i="13" s="1"/>
  <c r="DN7" i="13" s="1"/>
  <c r="DO7" i="13" s="1"/>
  <c r="DP7" i="13" s="1"/>
  <c r="EY7" i="13"/>
  <c r="EZ7" i="13" s="1"/>
  <c r="FI7" i="13"/>
  <c r="FJ7" i="13" s="1"/>
  <c r="EG7" i="13"/>
  <c r="EN7" i="13"/>
  <c r="AM8" i="10"/>
  <c r="AN8" i="10" s="1"/>
  <c r="AO8" i="10" s="1"/>
  <c r="AP8" i="10" s="1"/>
  <c r="AQ8" i="10" s="1"/>
  <c r="AR8" i="10" s="1"/>
  <c r="DG7" i="10"/>
  <c r="CZ7" i="10"/>
  <c r="DG8" i="10"/>
  <c r="DH8" i="10" s="1"/>
  <c r="DI8" i="10" s="1"/>
  <c r="DJ8" i="10" s="1"/>
  <c r="DK8" i="10" s="1"/>
  <c r="DL8" i="10" s="1"/>
  <c r="DM8" i="10" s="1"/>
  <c r="DN8" i="10" s="1"/>
  <c r="DO8" i="10" s="1"/>
  <c r="DP8" i="10" s="1"/>
  <c r="CZ8" i="10"/>
  <c r="DR7" i="13"/>
  <c r="DS7" i="13" s="1"/>
  <c r="DT7" i="13" s="1"/>
  <c r="DU7" i="13" s="1"/>
  <c r="DV7" i="13" s="1"/>
  <c r="DW7" i="13" s="1"/>
  <c r="DX7" i="13" s="1"/>
  <c r="DY7" i="13" s="1"/>
  <c r="DZ7" i="13" s="1"/>
  <c r="EB7" i="13"/>
  <c r="EC7" i="13" s="1"/>
  <c r="BZ7" i="13"/>
  <c r="BS7" i="13"/>
  <c r="EG8" i="14"/>
  <c r="EH8" i="14" s="1"/>
  <c r="BS8" i="14"/>
  <c r="CZ8" i="14"/>
  <c r="DA8" i="14" s="1"/>
  <c r="DB8" i="14" s="1"/>
  <c r="DC8" i="14" s="1"/>
  <c r="DD8" i="14" s="1"/>
  <c r="DE8" i="14" s="1"/>
  <c r="DF8" i="14" s="1"/>
  <c r="EN7" i="10"/>
  <c r="EG7" i="10"/>
  <c r="EN8" i="10"/>
  <c r="EO8" i="10" s="1"/>
  <c r="EP8" i="10" s="1"/>
  <c r="EQ8" i="10" s="1"/>
  <c r="ER8" i="10" s="1"/>
  <c r="ES8" i="10" s="1"/>
  <c r="ET8" i="10" s="1"/>
  <c r="EU8" i="10" s="1"/>
  <c r="EV8" i="10" s="1"/>
  <c r="EW8" i="10" s="1"/>
  <c r="EG8" i="10"/>
  <c r="EH8" i="10" s="1"/>
  <c r="EI8" i="10" s="1"/>
  <c r="EJ8" i="10" s="1"/>
  <c r="EK8" i="10" s="1"/>
  <c r="EL8" i="10" s="1"/>
  <c r="EM8" i="10" s="1"/>
  <c r="CU7" i="13"/>
  <c r="CV7" i="13" s="1"/>
  <c r="CK7" i="13"/>
  <c r="CL7" i="13" s="1"/>
  <c r="CM7" i="13" s="1"/>
  <c r="CN7" i="13" s="1"/>
  <c r="CO7" i="13" s="1"/>
  <c r="CP7" i="13" s="1"/>
  <c r="CQ7" i="13" s="1"/>
  <c r="CR7" i="13" s="1"/>
  <c r="CS7" i="13" s="1"/>
  <c r="AM8" i="13"/>
  <c r="AN8" i="13" s="1"/>
  <c r="AO8" i="13" s="1"/>
  <c r="BS7" i="14"/>
  <c r="BT7" i="14" s="1"/>
  <c r="BU7" i="14" s="1"/>
  <c r="BV7" i="14" s="1"/>
  <c r="BW7" i="14" s="1"/>
  <c r="BX7" i="14" s="1"/>
  <c r="BY7" i="14" s="1"/>
  <c r="EG7" i="14"/>
  <c r="EH7" i="14" s="1"/>
  <c r="EI7" i="14" s="1"/>
  <c r="EJ7" i="14" s="1"/>
  <c r="EK7" i="14" s="1"/>
  <c r="EL7" i="14" s="1"/>
  <c r="EM7" i="14" s="1"/>
  <c r="CZ7" i="14"/>
  <c r="DA7" i="14" s="1"/>
  <c r="DB7" i="14" s="1"/>
  <c r="DC7" i="14" s="1"/>
  <c r="DD7" i="14" s="1"/>
  <c r="DE7" i="14" s="1"/>
  <c r="DF7" i="14" s="1"/>
  <c r="M7" i="11"/>
  <c r="N7" i="11" s="1"/>
  <c r="E7" i="14"/>
  <c r="F7" i="14" s="1"/>
  <c r="G7" i="14" s="1"/>
  <c r="H7" i="14" s="1"/>
  <c r="I7" i="14" s="1"/>
  <c r="J7" i="14" s="1"/>
  <c r="K7" i="14" s="1"/>
  <c r="AL7" i="14"/>
  <c r="AM7" i="14" s="1"/>
  <c r="AN7" i="14" s="1"/>
  <c r="AO7" i="14" s="1"/>
  <c r="AP7" i="14" s="1"/>
  <c r="AQ7" i="14" s="1"/>
  <c r="AR7" i="14" s="1"/>
  <c r="AP8" i="13"/>
  <c r="AQ8" i="13" s="1"/>
  <c r="AR8" i="13" s="1"/>
  <c r="M7" i="13"/>
  <c r="N7" i="13" s="1"/>
  <c r="BZ7" i="10"/>
  <c r="CA7" i="10" s="1"/>
  <c r="CB7" i="10" s="1"/>
  <c r="BS7" i="10"/>
  <c r="BZ8" i="10"/>
  <c r="BS8" i="10"/>
  <c r="BS21" i="14"/>
  <c r="W8" i="13"/>
  <c r="X8" i="13" s="1"/>
  <c r="Y8" i="13" s="1"/>
  <c r="Z8" i="13" s="1"/>
  <c r="AA8" i="13" s="1"/>
  <c r="AB8" i="13" s="1"/>
  <c r="AC8" i="13" s="1"/>
  <c r="AD8" i="13" s="1"/>
  <c r="AE8" i="13" s="1"/>
  <c r="AG8" i="13"/>
  <c r="AH8" i="13" s="1"/>
  <c r="GO8" i="13"/>
  <c r="F7" i="13"/>
  <c r="G7" i="13" s="1"/>
  <c r="H7" i="13" s="1"/>
  <c r="I7" i="13" s="1"/>
  <c r="J7" i="13" s="1"/>
  <c r="K7" i="13" s="1"/>
  <c r="AN7" i="13"/>
  <c r="AO7" i="13" s="1"/>
  <c r="AP7" i="13" s="1"/>
  <c r="AQ7" i="13" s="1"/>
  <c r="AR7" i="13" s="1"/>
  <c r="AU8" i="10"/>
  <c r="AV8" i="10" s="1"/>
  <c r="AW8" i="10" s="1"/>
  <c r="AX8" i="10" s="1"/>
  <c r="AY8" i="10" s="1"/>
  <c r="AZ8" i="10" s="1"/>
  <c r="BA8" i="10" s="1"/>
  <c r="BB8" i="10" s="1"/>
  <c r="AT7" i="10"/>
  <c r="AU7" i="10" s="1"/>
  <c r="AV7" i="10" s="1"/>
  <c r="AW7" i="10" s="1"/>
  <c r="AX7" i="10" s="1"/>
  <c r="AY7" i="10" s="1"/>
  <c r="AZ7" i="10" s="1"/>
  <c r="BA7" i="10" s="1"/>
  <c r="BB7" i="10" s="1"/>
  <c r="M8" i="13"/>
  <c r="N8" i="13" s="1"/>
  <c r="O8" i="13" s="1"/>
  <c r="P8" i="13" s="1"/>
  <c r="Q8" i="13" s="1"/>
  <c r="R8" i="13" s="1"/>
  <c r="S8" i="13" s="1"/>
  <c r="T8" i="13" s="1"/>
  <c r="U8" i="13" s="1"/>
  <c r="BZ8" i="13"/>
  <c r="BS8" i="13"/>
  <c r="AG7" i="13"/>
  <c r="AH7" i="13" s="1"/>
  <c r="W7" i="13"/>
  <c r="X7" i="13" s="1"/>
  <c r="Y7" i="13" s="1"/>
  <c r="Z7" i="13" s="1"/>
  <c r="AA7" i="13" s="1"/>
  <c r="AB7" i="13" s="1"/>
  <c r="AC7" i="13" s="1"/>
  <c r="AD7" i="13" s="1"/>
  <c r="AE7" i="13" s="1"/>
  <c r="DH7" i="11"/>
  <c r="DI7" i="11" s="1"/>
  <c r="DJ7" i="11" s="1"/>
  <c r="DK7" i="11" s="1"/>
  <c r="DL7" i="11" s="1"/>
  <c r="DM7" i="11" s="1"/>
  <c r="DN7" i="11" s="1"/>
  <c r="DO7" i="11" s="1"/>
  <c r="DP7" i="11" s="1"/>
  <c r="EG8" i="13"/>
  <c r="EH8" i="13" s="1"/>
  <c r="EI8" i="13" s="1"/>
  <c r="EJ8" i="13" s="1"/>
  <c r="EK8" i="13" s="1"/>
  <c r="EL8" i="13" s="1"/>
  <c r="EM8" i="13" s="1"/>
  <c r="CA8" i="10"/>
  <c r="CB8" i="10" s="1"/>
  <c r="CC8" i="10" s="1"/>
  <c r="CD8" i="10" s="1"/>
  <c r="CE8" i="10" s="1"/>
  <c r="CF8" i="10" s="1"/>
  <c r="CG8" i="10" s="1"/>
  <c r="CH8" i="10" s="1"/>
  <c r="CI8" i="10" s="1"/>
  <c r="G7" i="10"/>
  <c r="H7" i="10" s="1"/>
  <c r="I7" i="10" s="1"/>
  <c r="J7" i="10" s="1"/>
  <c r="K7" i="10" s="1"/>
  <c r="G8" i="10"/>
  <c r="H8" i="10" s="1"/>
  <c r="I8" i="10" s="1"/>
  <c r="J8" i="10" s="1"/>
  <c r="K8" i="10" s="1"/>
  <c r="DG8" i="13"/>
  <c r="CZ8" i="13"/>
  <c r="H8" i="13"/>
  <c r="I8" i="13" s="1"/>
  <c r="J8" i="13" s="1"/>
  <c r="K8" i="13" s="1"/>
  <c r="CA7" i="11"/>
  <c r="CB7" i="11" s="1"/>
  <c r="CC7" i="11" s="1"/>
  <c r="CD7" i="11" s="1"/>
  <c r="CE7" i="11" s="1"/>
  <c r="CF7" i="11" s="1"/>
  <c r="CG7" i="11" s="1"/>
  <c r="CH7" i="11" s="1"/>
  <c r="CI7" i="11" s="1"/>
  <c r="CA8" i="14"/>
  <c r="CB8" i="14" s="1"/>
  <c r="CC8" i="14" s="1"/>
  <c r="CD8" i="14" s="1"/>
  <c r="CE8" i="14" s="1"/>
  <c r="CF8" i="14" s="1"/>
  <c r="CG8" i="14" s="1"/>
  <c r="CH8" i="14" s="1"/>
  <c r="CI8" i="14" s="1"/>
  <c r="EO7" i="14"/>
  <c r="EP7" i="14"/>
  <c r="EQ7" i="14" s="1"/>
  <c r="ER7" i="14" s="1"/>
  <c r="ES7" i="14" s="1"/>
  <c r="ET7" i="14" s="1"/>
  <c r="EU7" i="14" s="1"/>
  <c r="EV7" i="14" s="1"/>
  <c r="EW7" i="14" s="1"/>
  <c r="BS8" i="11"/>
  <c r="EG8" i="11"/>
  <c r="EH8" i="11" s="1"/>
  <c r="CZ8" i="11"/>
  <c r="DA8" i="11" s="1"/>
  <c r="CZ7" i="11"/>
  <c r="DA7" i="11" s="1"/>
  <c r="DB7" i="11" s="1"/>
  <c r="DC7" i="11" s="1"/>
  <c r="DD7" i="11" s="1"/>
  <c r="DE7" i="11" s="1"/>
  <c r="BS7" i="11"/>
  <c r="BT7" i="11" s="1"/>
  <c r="EG7" i="11"/>
  <c r="W8" i="14"/>
  <c r="M8" i="14"/>
  <c r="N8" i="14" s="1"/>
  <c r="O8" i="14" s="1"/>
  <c r="P8" i="14" s="1"/>
  <c r="Q8" i="14" s="1"/>
  <c r="R8" i="14" s="1"/>
  <c r="S8" i="14" s="1"/>
  <c r="T8" i="14" s="1"/>
  <c r="U8" i="14" s="1"/>
  <c r="AL7" i="11"/>
  <c r="AM7" i="11" s="1"/>
  <c r="AN7" i="11" s="1"/>
  <c r="AO7" i="11" s="1"/>
  <c r="AP7" i="11" s="1"/>
  <c r="AQ7" i="11" s="1"/>
  <c r="AR7" i="11" s="1"/>
  <c r="E7" i="11"/>
  <c r="F7" i="11" s="1"/>
  <c r="EO7" i="11"/>
  <c r="EP7" i="11"/>
  <c r="EQ7" i="11" s="1"/>
  <c r="ER7" i="11" s="1"/>
  <c r="ES7" i="11" s="1"/>
  <c r="ET7" i="11" s="1"/>
  <c r="EU7" i="11" s="1"/>
  <c r="EV7" i="11" s="1"/>
  <c r="EW7" i="11" s="1"/>
  <c r="EO8" i="11"/>
  <c r="EP8" i="11" s="1"/>
  <c r="EQ8" i="11" s="1"/>
  <c r="ER8" i="11" s="1"/>
  <c r="ES8" i="11" s="1"/>
  <c r="ET8" i="11" s="1"/>
  <c r="EU8" i="11" s="1"/>
  <c r="EV8" i="11" s="1"/>
  <c r="EW8" i="11" s="1"/>
  <c r="CZ7" i="13"/>
  <c r="DA7" i="13" s="1"/>
  <c r="DB7" i="13" s="1"/>
  <c r="DC7" i="13" s="1"/>
  <c r="DD7" i="13" s="1"/>
  <c r="DE7" i="13" s="1"/>
  <c r="DF7" i="13" s="1"/>
  <c r="DH8" i="14"/>
  <c r="DI8" i="14" s="1"/>
  <c r="DJ8" i="14" s="1"/>
  <c r="DK8" i="14" s="1"/>
  <c r="DL8" i="14" s="1"/>
  <c r="DM8" i="14" s="1"/>
  <c r="DN8" i="14" s="1"/>
  <c r="DO8" i="14" s="1"/>
  <c r="DP8" i="14" s="1"/>
  <c r="CA7" i="14"/>
  <c r="CB7" i="14" s="1"/>
  <c r="DH8" i="11"/>
  <c r="DI8" i="11" s="1"/>
  <c r="AT8" i="14"/>
  <c r="AU8" i="14" s="1"/>
  <c r="M7" i="14"/>
  <c r="N7" i="14" s="1"/>
  <c r="O7" i="14" s="1"/>
  <c r="P7" i="14" s="1"/>
  <c r="Q7" i="14" s="1"/>
  <c r="R7" i="14" s="1"/>
  <c r="S7" i="14" s="1"/>
  <c r="T7" i="14" s="1"/>
  <c r="U7" i="14" s="1"/>
  <c r="GE7" i="14"/>
  <c r="BN7" i="14"/>
  <c r="BO7" i="14" s="1"/>
  <c r="BD7" i="14"/>
  <c r="BE7" i="14" s="1"/>
  <c r="BF7" i="14" s="1"/>
  <c r="BG7" i="14" s="1"/>
  <c r="BH7" i="14" s="1"/>
  <c r="BI7" i="14" s="1"/>
  <c r="BJ7" i="14" s="1"/>
  <c r="BK7" i="14" s="1"/>
  <c r="BL7" i="14" s="1"/>
  <c r="CA8" i="11"/>
  <c r="CB8" i="11" s="1"/>
  <c r="CC8" i="11" s="1"/>
  <c r="CD8" i="11" s="1"/>
  <c r="CE8" i="11" s="1"/>
  <c r="CF8" i="11" s="1"/>
  <c r="CG8" i="11" s="1"/>
  <c r="CH8" i="11" s="1"/>
  <c r="CI8" i="11" s="1"/>
  <c r="EO8" i="14"/>
  <c r="EP8" i="14" s="1"/>
  <c r="EQ8" i="14" s="1"/>
  <c r="ER8" i="14" s="1"/>
  <c r="ES8" i="14" s="1"/>
  <c r="ET8" i="14" s="1"/>
  <c r="EU8" i="14" s="1"/>
  <c r="EV8" i="14" s="1"/>
  <c r="EW8" i="14" s="1"/>
  <c r="FI8" i="13"/>
  <c r="FJ8" i="13" s="1"/>
  <c r="EY8" i="13"/>
  <c r="EZ8" i="13" s="1"/>
  <c r="FA8" i="13" s="1"/>
  <c r="FB8" i="13" s="1"/>
  <c r="FC8" i="13" s="1"/>
  <c r="FD8" i="13" s="1"/>
  <c r="FE8" i="13" s="1"/>
  <c r="FF8" i="13" s="1"/>
  <c r="FG8" i="13" s="1"/>
  <c r="BT8" i="11"/>
  <c r="BU8" i="11" s="1"/>
  <c r="BV8" i="11" s="1"/>
  <c r="BW8" i="11" s="1"/>
  <c r="BX8" i="11" s="1"/>
  <c r="BY8" i="11" s="1"/>
  <c r="EB8" i="14"/>
  <c r="EC8" i="14" s="1"/>
  <c r="DR8" i="14"/>
  <c r="DS8" i="14" s="1"/>
  <c r="DT8" i="14" s="1"/>
  <c r="DU8" i="14" s="1"/>
  <c r="DV8" i="14" s="1"/>
  <c r="DW8" i="14" s="1"/>
  <c r="DX8" i="14" s="1"/>
  <c r="DY8" i="14" s="1"/>
  <c r="DZ8" i="14" s="1"/>
  <c r="CU7" i="14"/>
  <c r="CV7" i="14" s="1"/>
  <c r="CK7" i="14"/>
  <c r="CL7" i="14" s="1"/>
  <c r="CM7" i="14" s="1"/>
  <c r="CN7" i="14" s="1"/>
  <c r="CO7" i="14" s="1"/>
  <c r="CP7" i="14" s="1"/>
  <c r="CQ7" i="14" s="1"/>
  <c r="CR7" i="14" s="1"/>
  <c r="CS7" i="14" s="1"/>
  <c r="AG7" i="14"/>
  <c r="AH7" i="14" s="1"/>
  <c r="W7" i="14"/>
  <c r="X7" i="14" s="1"/>
  <c r="DH8" i="13"/>
  <c r="DI8" i="13" s="1"/>
  <c r="DJ8" i="13" s="1"/>
  <c r="DK8" i="13" s="1"/>
  <c r="DL8" i="13" s="1"/>
  <c r="DM8" i="13" s="1"/>
  <c r="DN8" i="13" s="1"/>
  <c r="DO8" i="13" s="1"/>
  <c r="DP8" i="13" s="1"/>
  <c r="EO7" i="13"/>
  <c r="EP7" i="13" s="1"/>
  <c r="EQ7" i="13" s="1"/>
  <c r="ER7" i="13" s="1"/>
  <c r="ES7" i="13" s="1"/>
  <c r="ET7" i="13" s="1"/>
  <c r="EU7" i="13" s="1"/>
  <c r="EV7" i="13" s="1"/>
  <c r="EW7" i="13" s="1"/>
  <c r="M7" i="10"/>
  <c r="N7" i="10" s="1"/>
  <c r="O7" i="10" s="1"/>
  <c r="P7" i="10" s="1"/>
  <c r="Q7" i="10" s="1"/>
  <c r="R7" i="10" s="1"/>
  <c r="S7" i="10" s="1"/>
  <c r="T7" i="10" s="1"/>
  <c r="U7" i="10" s="1"/>
  <c r="AX8" i="13"/>
  <c r="AY8" i="13" s="1"/>
  <c r="AZ8" i="13" s="1"/>
  <c r="BA8" i="13" s="1"/>
  <c r="BB8" i="13" s="1"/>
  <c r="EB8" i="13"/>
  <c r="EC8" i="13" s="1"/>
  <c r="DR8" i="13"/>
  <c r="DS8" i="13" s="1"/>
  <c r="BT8" i="14"/>
  <c r="BU8" i="14" s="1"/>
  <c r="BV8" i="14" s="1"/>
  <c r="BW8" i="14" s="1"/>
  <c r="BX8" i="14" s="1"/>
  <c r="BY8" i="14" s="1"/>
  <c r="EH7" i="11"/>
  <c r="CU8" i="14"/>
  <c r="CV8" i="14" s="1"/>
  <c r="CK8" i="14"/>
  <c r="CL8" i="14" s="1"/>
  <c r="CM8" i="14" s="1"/>
  <c r="CN8" i="14" s="1"/>
  <c r="CO8" i="14" s="1"/>
  <c r="CP8" i="14" s="1"/>
  <c r="CQ8" i="14" s="1"/>
  <c r="CR8" i="14" s="1"/>
  <c r="CS8" i="14" s="1"/>
  <c r="DR7" i="14"/>
  <c r="DS7" i="14" s="1"/>
  <c r="DT7" i="14" s="1"/>
  <c r="DU7" i="14" s="1"/>
  <c r="DV7" i="14" s="1"/>
  <c r="DW7" i="14" s="1"/>
  <c r="DX7" i="14" s="1"/>
  <c r="DY7" i="14" s="1"/>
  <c r="DZ7" i="14" s="1"/>
  <c r="EB7" i="14"/>
  <c r="EC7" i="14" s="1"/>
  <c r="AL8" i="11"/>
  <c r="AM8" i="11" s="1"/>
  <c r="E8" i="11"/>
  <c r="F8" i="11" s="1"/>
  <c r="G8" i="11" s="1"/>
  <c r="H8" i="11" s="1"/>
  <c r="F8" i="14"/>
  <c r="G8" i="14" s="1"/>
  <c r="H8" i="14" s="1"/>
  <c r="I8" i="14" s="1"/>
  <c r="J8" i="14" s="1"/>
  <c r="K8" i="14" s="1"/>
  <c r="AG8" i="14"/>
  <c r="AH8" i="14" s="1"/>
  <c r="EO8" i="13"/>
  <c r="EP8" i="13" s="1"/>
  <c r="EQ8" i="13" s="1"/>
  <c r="ER8" i="13" s="1"/>
  <c r="ES8" i="13" s="1"/>
  <c r="ET8" i="13" s="1"/>
  <c r="EU8" i="13" s="1"/>
  <c r="EV8" i="13" s="1"/>
  <c r="EW8" i="13" s="1"/>
  <c r="CA7" i="13"/>
  <c r="CB7" i="13" s="1"/>
  <c r="CC7" i="13" s="1"/>
  <c r="CD7" i="13" s="1"/>
  <c r="CE7" i="13" s="1"/>
  <c r="CF7" i="13" s="1"/>
  <c r="CG7" i="13" s="1"/>
  <c r="CH7" i="13" s="1"/>
  <c r="CI7" i="13" s="1"/>
  <c r="M8" i="10"/>
  <c r="N8" i="10" s="1"/>
  <c r="O8" i="10" s="1"/>
  <c r="P8" i="10" s="1"/>
  <c r="Q8" i="10" s="1"/>
  <c r="R8" i="10" s="1"/>
  <c r="S8" i="10" s="1"/>
  <c r="T8" i="10" s="1"/>
  <c r="U8" i="10" s="1"/>
  <c r="R4" i="12"/>
  <c r="BS5" i="13" s="1"/>
  <c r="E13" i="14"/>
  <c r="S4" i="9"/>
  <c r="CZ5" i="10" s="1"/>
  <c r="GO5" i="13"/>
  <c r="T4" i="12"/>
  <c r="EG5" i="13" s="1"/>
  <c r="EH5" i="13" s="1"/>
  <c r="GE5" i="10"/>
  <c r="V11" i="10"/>
  <c r="FH23" i="13"/>
  <c r="DH6" i="11"/>
  <c r="DI6" i="11" s="1"/>
  <c r="DJ6" i="11" s="1"/>
  <c r="DK6" i="11" s="1"/>
  <c r="DL6" i="11" s="1"/>
  <c r="DM6" i="11" s="1"/>
  <c r="DN6" i="11" s="1"/>
  <c r="DO6" i="11" s="1"/>
  <c r="DP6" i="11" s="1"/>
  <c r="DG6" i="10"/>
  <c r="CZ6" i="10"/>
  <c r="EN6" i="10"/>
  <c r="EO6" i="10" s="1"/>
  <c r="EG6" i="10"/>
  <c r="FU6" i="11"/>
  <c r="EY5" i="13"/>
  <c r="EZ5" i="13" s="1"/>
  <c r="FI5" i="13"/>
  <c r="FJ5" i="13" s="1"/>
  <c r="EG6" i="11"/>
  <c r="EH6" i="11" s="1"/>
  <c r="BS6" i="11"/>
  <c r="BT6" i="11" s="1"/>
  <c r="BU6" i="11" s="1"/>
  <c r="BV6" i="11" s="1"/>
  <c r="BW6" i="11" s="1"/>
  <c r="BX6" i="11" s="1"/>
  <c r="BY6" i="11" s="1"/>
  <c r="CZ6" i="11"/>
  <c r="DA6" i="11" s="1"/>
  <c r="BS6" i="10"/>
  <c r="BZ6" i="10"/>
  <c r="E6" i="11"/>
  <c r="F6" i="11" s="1"/>
  <c r="AL6" i="11"/>
  <c r="AM6" i="11" s="1"/>
  <c r="EG6" i="14"/>
  <c r="EH6" i="14" s="1"/>
  <c r="CZ6" i="14"/>
  <c r="DA6" i="14" s="1"/>
  <c r="BS6" i="14"/>
  <c r="BT6" i="14" s="1"/>
  <c r="CA6" i="14"/>
  <c r="CB6" i="14" s="1"/>
  <c r="CC6" i="14" s="1"/>
  <c r="CD6" i="14" s="1"/>
  <c r="CE6" i="14" s="1"/>
  <c r="CF6" i="14" s="1"/>
  <c r="CG6" i="14" s="1"/>
  <c r="CH6" i="14" s="1"/>
  <c r="CI6" i="14" s="1"/>
  <c r="DR6" i="14"/>
  <c r="DS6" i="14" s="1"/>
  <c r="EB6" i="14"/>
  <c r="EC6" i="14" s="1"/>
  <c r="AG6" i="14"/>
  <c r="AH6" i="14" s="1"/>
  <c r="W6" i="14"/>
  <c r="X6" i="14" s="1"/>
  <c r="Y6" i="14" s="1"/>
  <c r="Z6" i="14" s="1"/>
  <c r="AA6" i="14" s="1"/>
  <c r="AB6" i="14" s="1"/>
  <c r="AC6" i="14" s="1"/>
  <c r="AD6" i="14" s="1"/>
  <c r="AE6" i="14" s="1"/>
  <c r="DH6" i="14"/>
  <c r="DI6" i="14" s="1"/>
  <c r="DJ6" i="14" s="1"/>
  <c r="DK6" i="14" s="1"/>
  <c r="DL6" i="14" s="1"/>
  <c r="DM6" i="14" s="1"/>
  <c r="DN6" i="14" s="1"/>
  <c r="DO6" i="14" s="1"/>
  <c r="DP6" i="14" s="1"/>
  <c r="DR6" i="13"/>
  <c r="DS6" i="13" s="1"/>
  <c r="DT6" i="13" s="1"/>
  <c r="DU6" i="13" s="1"/>
  <c r="DV6" i="13" s="1"/>
  <c r="DW6" i="13" s="1"/>
  <c r="DX6" i="13" s="1"/>
  <c r="DY6" i="13" s="1"/>
  <c r="DZ6" i="13" s="1"/>
  <c r="EB6" i="13"/>
  <c r="EC6" i="13" s="1"/>
  <c r="CK6" i="14"/>
  <c r="CL6" i="14" s="1"/>
  <c r="CM6" i="14" s="1"/>
  <c r="CN6" i="14" s="1"/>
  <c r="CO6" i="14" s="1"/>
  <c r="CP6" i="14" s="1"/>
  <c r="CQ6" i="14" s="1"/>
  <c r="CR6" i="14" s="1"/>
  <c r="CS6" i="14" s="1"/>
  <c r="CU6" i="14"/>
  <c r="CV6" i="14" s="1"/>
  <c r="BN6" i="14"/>
  <c r="BO6" i="14" s="1"/>
  <c r="BD6" i="14"/>
  <c r="BE6" i="14" s="1"/>
  <c r="BF6" i="14" s="1"/>
  <c r="BG6" i="14" s="1"/>
  <c r="BH6" i="14" s="1"/>
  <c r="BI6" i="14" s="1"/>
  <c r="BJ6" i="14" s="1"/>
  <c r="BK6" i="14" s="1"/>
  <c r="BL6" i="14" s="1"/>
  <c r="EO6" i="14"/>
  <c r="EP6" i="14" s="1"/>
  <c r="FI6" i="13"/>
  <c r="FJ6" i="13" s="1"/>
  <c r="EY6" i="13"/>
  <c r="EZ6" i="13" s="1"/>
  <c r="FA6" i="13" s="1"/>
  <c r="FB6" i="13" s="1"/>
  <c r="FC6" i="13" s="1"/>
  <c r="FD6" i="13" s="1"/>
  <c r="FE6" i="13" s="1"/>
  <c r="FF6" i="13" s="1"/>
  <c r="FG6" i="13" s="1"/>
  <c r="DG6" i="13"/>
  <c r="CZ6" i="13"/>
  <c r="FI6" i="14"/>
  <c r="FJ6" i="14" s="1"/>
  <c r="EY6" i="14"/>
  <c r="EZ6" i="14" s="1"/>
  <c r="FA6" i="14" s="1"/>
  <c r="FB6" i="14" s="1"/>
  <c r="FC6" i="14" s="1"/>
  <c r="FD6" i="14" s="1"/>
  <c r="FE6" i="14" s="1"/>
  <c r="FF6" i="14" s="1"/>
  <c r="FG6" i="14" s="1"/>
  <c r="AM6" i="13"/>
  <c r="AN6" i="13" s="1"/>
  <c r="AO6" i="13" s="1"/>
  <c r="AP6" i="13" s="1"/>
  <c r="AQ6" i="13" s="1"/>
  <c r="AR6" i="13" s="1"/>
  <c r="CK6" i="13"/>
  <c r="CL6" i="13" s="1"/>
  <c r="CM6" i="13" s="1"/>
  <c r="CN6" i="13" s="1"/>
  <c r="CO6" i="13" s="1"/>
  <c r="CP6" i="13" s="1"/>
  <c r="CQ6" i="13" s="1"/>
  <c r="CR6" i="13" s="1"/>
  <c r="CS6" i="13" s="1"/>
  <c r="CU6" i="13"/>
  <c r="CV6" i="13" s="1"/>
  <c r="EN6" i="13"/>
  <c r="EO6" i="13" s="1"/>
  <c r="EP6" i="13" s="1"/>
  <c r="EQ6" i="13" s="1"/>
  <c r="ER6" i="13" s="1"/>
  <c r="ES6" i="13" s="1"/>
  <c r="ET6" i="13" s="1"/>
  <c r="EU6" i="13" s="1"/>
  <c r="EV6" i="13" s="1"/>
  <c r="EW6" i="13" s="1"/>
  <c r="EG6" i="13"/>
  <c r="R4" i="9"/>
  <c r="BS5" i="10" s="1"/>
  <c r="AL6" i="14"/>
  <c r="E6" i="14"/>
  <c r="F6" i="14" s="1"/>
  <c r="G6" i="14" s="1"/>
  <c r="H6" i="14" s="1"/>
  <c r="I6" i="14" s="1"/>
  <c r="J6" i="14" s="1"/>
  <c r="K6" i="14" s="1"/>
  <c r="AN5" i="14"/>
  <c r="L6" i="10"/>
  <c r="E6" i="10"/>
  <c r="FN6" i="10" s="1"/>
  <c r="AM6" i="10"/>
  <c r="AN6" i="10" s="1"/>
  <c r="AO6" i="10" s="1"/>
  <c r="AP6" i="10" s="1"/>
  <c r="AQ6" i="10" s="1"/>
  <c r="AR6" i="10" s="1"/>
  <c r="T4" i="9"/>
  <c r="EG5" i="10" s="1"/>
  <c r="FN5" i="11"/>
  <c r="L5" i="10"/>
  <c r="FU5" i="10" s="1"/>
  <c r="BZ6" i="13"/>
  <c r="BS6" i="13"/>
  <c r="AM6" i="14"/>
  <c r="AN6" i="14" s="1"/>
  <c r="AO6" i="14" s="1"/>
  <c r="AP6" i="14" s="1"/>
  <c r="AQ6" i="14" s="1"/>
  <c r="AR6" i="14" s="1"/>
  <c r="F6" i="13"/>
  <c r="G6" i="13" s="1"/>
  <c r="H6" i="13" s="1"/>
  <c r="I6" i="13" s="1"/>
  <c r="J6" i="13" s="1"/>
  <c r="K6" i="13" s="1"/>
  <c r="EO6" i="11"/>
  <c r="EP6" i="11" s="1"/>
  <c r="EQ6" i="11" s="1"/>
  <c r="ER6" i="11" s="1"/>
  <c r="ES6" i="11" s="1"/>
  <c r="ET6" i="11" s="1"/>
  <c r="EU6" i="11" s="1"/>
  <c r="EV6" i="11" s="1"/>
  <c r="EW6" i="11" s="1"/>
  <c r="M6" i="11"/>
  <c r="N6" i="11" s="1"/>
  <c r="O6" i="11" s="1"/>
  <c r="P6" i="11" s="1"/>
  <c r="Q6" i="11" s="1"/>
  <c r="R6" i="11" s="1"/>
  <c r="S6" i="11" s="1"/>
  <c r="T6" i="11" s="1"/>
  <c r="U6" i="11" s="1"/>
  <c r="GE6" i="11"/>
  <c r="S4" i="12"/>
  <c r="CZ5" i="13" s="1"/>
  <c r="M6" i="14"/>
  <c r="N6" i="14" s="1"/>
  <c r="O6" i="14" s="1"/>
  <c r="P6" i="14" s="1"/>
  <c r="Q6" i="14" s="1"/>
  <c r="R6" i="14" s="1"/>
  <c r="S6" i="14" s="1"/>
  <c r="T6" i="14" s="1"/>
  <c r="U6" i="14" s="1"/>
  <c r="AT6" i="10"/>
  <c r="AU6" i="10" s="1"/>
  <c r="AV6" i="10" s="1"/>
  <c r="AW6" i="10" s="1"/>
  <c r="AX6" i="10" s="1"/>
  <c r="AY6" i="10" s="1"/>
  <c r="AZ6" i="10" s="1"/>
  <c r="BA6" i="10" s="1"/>
  <c r="BB6" i="10" s="1"/>
  <c r="EO5" i="13"/>
  <c r="EP5" i="13" s="1"/>
  <c r="EQ5" i="13" s="1"/>
  <c r="ER5" i="13" s="1"/>
  <c r="ES5" i="13" s="1"/>
  <c r="ET5" i="13" s="1"/>
  <c r="EU5" i="13" s="1"/>
  <c r="EV5" i="13" s="1"/>
  <c r="EW5" i="13" s="1"/>
  <c r="CA6" i="11"/>
  <c r="CB6" i="11" s="1"/>
  <c r="AT6" i="14"/>
  <c r="AU6" i="14" s="1"/>
  <c r="AV6" i="14" s="1"/>
  <c r="AW6" i="14" s="1"/>
  <c r="AX6" i="14" s="1"/>
  <c r="AY6" i="14" s="1"/>
  <c r="AZ6" i="14" s="1"/>
  <c r="BA6" i="14" s="1"/>
  <c r="BB6" i="14" s="1"/>
  <c r="BF7" i="10"/>
  <c r="BG7" i="10" s="1"/>
  <c r="BH7" i="10" s="1"/>
  <c r="BI7" i="10" s="1"/>
  <c r="BJ7" i="10" s="1"/>
  <c r="BK7" i="10" s="1"/>
  <c r="BL7" i="10" s="1"/>
  <c r="BE11" i="10"/>
  <c r="EY8" i="10"/>
  <c r="EZ8" i="10" s="1"/>
  <c r="FA8" i="10" s="1"/>
  <c r="FB8" i="10" s="1"/>
  <c r="FC8" i="10" s="1"/>
  <c r="FD8" i="10" s="1"/>
  <c r="FE8" i="10" s="1"/>
  <c r="FF8" i="10" s="1"/>
  <c r="FG8" i="10" s="1"/>
  <c r="FI8" i="10"/>
  <c r="FJ8" i="10" s="1"/>
  <c r="FH11" i="10"/>
  <c r="CK8" i="11"/>
  <c r="CL8" i="11" s="1"/>
  <c r="CM8" i="11" s="1"/>
  <c r="CN8" i="11" s="1"/>
  <c r="CO8" i="11" s="1"/>
  <c r="CP8" i="11" s="1"/>
  <c r="CQ8" i="11" s="1"/>
  <c r="CR8" i="11" s="1"/>
  <c r="CS8" i="11" s="1"/>
  <c r="CU8" i="11"/>
  <c r="CV8" i="11" s="1"/>
  <c r="DR8" i="10"/>
  <c r="DS8" i="10" s="1"/>
  <c r="DT8" i="10" s="1"/>
  <c r="DU8" i="10" s="1"/>
  <c r="DV8" i="10" s="1"/>
  <c r="DW8" i="10" s="1"/>
  <c r="DX8" i="10" s="1"/>
  <c r="DY8" i="10" s="1"/>
  <c r="DZ8" i="10" s="1"/>
  <c r="EB8" i="10"/>
  <c r="EC8" i="10" s="1"/>
  <c r="EY8" i="11"/>
  <c r="EZ8" i="11" s="1"/>
  <c r="FA8" i="11" s="1"/>
  <c r="FB8" i="11" s="1"/>
  <c r="FC8" i="11" s="1"/>
  <c r="FD8" i="11" s="1"/>
  <c r="FE8" i="11" s="1"/>
  <c r="FF8" i="11" s="1"/>
  <c r="FG8" i="11" s="1"/>
  <c r="FI8" i="11"/>
  <c r="FJ8" i="11" s="1"/>
  <c r="CK8" i="10"/>
  <c r="CL8" i="10" s="1"/>
  <c r="CM8" i="10" s="1"/>
  <c r="CN8" i="10" s="1"/>
  <c r="CO8" i="10" s="1"/>
  <c r="CP8" i="10" s="1"/>
  <c r="CQ8" i="10" s="1"/>
  <c r="CR8" i="10" s="1"/>
  <c r="CS8" i="10" s="1"/>
  <c r="CU8" i="10"/>
  <c r="CV8" i="10" s="1"/>
  <c r="EY7" i="11"/>
  <c r="EZ7" i="11" s="1"/>
  <c r="FI7" i="11"/>
  <c r="FJ7" i="11" s="1"/>
  <c r="EY7" i="10"/>
  <c r="EZ7" i="10" s="1"/>
  <c r="FA7" i="10" s="1"/>
  <c r="FB7" i="10" s="1"/>
  <c r="FC7" i="10" s="1"/>
  <c r="FD7" i="10" s="1"/>
  <c r="FE7" i="10" s="1"/>
  <c r="FF7" i="10" s="1"/>
  <c r="FG7" i="10" s="1"/>
  <c r="FI7" i="10"/>
  <c r="FJ7" i="10" s="1"/>
  <c r="CK7" i="11"/>
  <c r="CL7" i="11" s="1"/>
  <c r="CM7" i="11" s="1"/>
  <c r="CN7" i="11" s="1"/>
  <c r="CO7" i="11" s="1"/>
  <c r="CP7" i="11" s="1"/>
  <c r="CQ7" i="11" s="1"/>
  <c r="CR7" i="11" s="1"/>
  <c r="CS7" i="11" s="1"/>
  <c r="CU7" i="11"/>
  <c r="CV7" i="11" s="1"/>
  <c r="DR7" i="10"/>
  <c r="DS7" i="10" s="1"/>
  <c r="DT7" i="10" s="1"/>
  <c r="DU7" i="10" s="1"/>
  <c r="DV7" i="10" s="1"/>
  <c r="DW7" i="10" s="1"/>
  <c r="DX7" i="10" s="1"/>
  <c r="DY7" i="10" s="1"/>
  <c r="DZ7" i="10" s="1"/>
  <c r="EB7" i="10"/>
  <c r="EC7" i="10" s="1"/>
  <c r="EB8" i="11"/>
  <c r="EC8" i="11" s="1"/>
  <c r="DR8" i="11"/>
  <c r="DS8" i="11" s="1"/>
  <c r="DT8" i="11" s="1"/>
  <c r="DU8" i="11" s="1"/>
  <c r="DV8" i="11" s="1"/>
  <c r="DW8" i="11" s="1"/>
  <c r="DX8" i="11" s="1"/>
  <c r="DY8" i="11" s="1"/>
  <c r="DZ8" i="11" s="1"/>
  <c r="CU5" i="10"/>
  <c r="DR7" i="11"/>
  <c r="DS7" i="11" s="1"/>
  <c r="DT7" i="11" s="1"/>
  <c r="DU7" i="11" s="1"/>
  <c r="DV7" i="11" s="1"/>
  <c r="DW7" i="11" s="1"/>
  <c r="DX7" i="11" s="1"/>
  <c r="DY7" i="11" s="1"/>
  <c r="DZ7" i="11" s="1"/>
  <c r="EB7" i="11"/>
  <c r="EC7" i="11" s="1"/>
  <c r="CK7" i="10"/>
  <c r="CL7" i="10" s="1"/>
  <c r="CM7" i="10" s="1"/>
  <c r="CN7" i="10" s="1"/>
  <c r="CO7" i="10" s="1"/>
  <c r="CP7" i="10" s="1"/>
  <c r="CQ7" i="10" s="1"/>
  <c r="CR7" i="10" s="1"/>
  <c r="CS7" i="10" s="1"/>
  <c r="CU7" i="10"/>
  <c r="CV7" i="10" s="1"/>
  <c r="CK5" i="10"/>
  <c r="BN8" i="11"/>
  <c r="BO8" i="11" s="1"/>
  <c r="BD8" i="11"/>
  <c r="BE8" i="11" s="1"/>
  <c r="BF8" i="11" s="1"/>
  <c r="BG8" i="11" s="1"/>
  <c r="BH8" i="11" s="1"/>
  <c r="BI8" i="11" s="1"/>
  <c r="BJ8" i="11" s="1"/>
  <c r="BK8" i="11" s="1"/>
  <c r="BL8" i="11" s="1"/>
  <c r="EA11" i="11"/>
  <c r="W8" i="11"/>
  <c r="X8" i="11" s="1"/>
  <c r="AG8" i="11"/>
  <c r="AH8" i="11" s="1"/>
  <c r="W7" i="11"/>
  <c r="X7" i="11" s="1"/>
  <c r="Y7" i="11" s="1"/>
  <c r="Z7" i="11" s="1"/>
  <c r="AA7" i="11" s="1"/>
  <c r="AB7" i="11" s="1"/>
  <c r="AC7" i="11" s="1"/>
  <c r="AD7" i="11" s="1"/>
  <c r="AE7" i="11" s="1"/>
  <c r="AG7" i="11"/>
  <c r="AH7" i="11" s="1"/>
  <c r="BD7" i="11"/>
  <c r="BE7" i="11" s="1"/>
  <c r="BF7" i="11" s="1"/>
  <c r="BG7" i="11" s="1"/>
  <c r="BH7" i="11" s="1"/>
  <c r="BI7" i="11" s="1"/>
  <c r="BJ7" i="11" s="1"/>
  <c r="BK7" i="11" s="1"/>
  <c r="BL7" i="11" s="1"/>
  <c r="BN7" i="11"/>
  <c r="BO7" i="11" s="1"/>
  <c r="GO8" i="11"/>
  <c r="W8" i="10"/>
  <c r="X8" i="10" s="1"/>
  <c r="Y8" i="10" s="1"/>
  <c r="Z8" i="10" s="1"/>
  <c r="AA8" i="10" s="1"/>
  <c r="AB8" i="10" s="1"/>
  <c r="AC8" i="10" s="1"/>
  <c r="AD8" i="10" s="1"/>
  <c r="AE8" i="10" s="1"/>
  <c r="AG8" i="10"/>
  <c r="AH8" i="10" s="1"/>
  <c r="GO8" i="10"/>
  <c r="W7" i="10"/>
  <c r="X7" i="10" s="1"/>
  <c r="Y7" i="10" s="1"/>
  <c r="Z7" i="10" s="1"/>
  <c r="AA7" i="10" s="1"/>
  <c r="AB7" i="10" s="1"/>
  <c r="AC7" i="10" s="1"/>
  <c r="AD7" i="10" s="1"/>
  <c r="AE7" i="10" s="1"/>
  <c r="AG7" i="10"/>
  <c r="AH7" i="10" s="1"/>
  <c r="W5" i="10"/>
  <c r="X5" i="10" s="1"/>
  <c r="Y5" i="10" s="1"/>
  <c r="AG5" i="10"/>
  <c r="AH5" i="10" s="1"/>
  <c r="GO5" i="10"/>
  <c r="EY6" i="11"/>
  <c r="EZ6" i="11" s="1"/>
  <c r="FA6" i="11" s="1"/>
  <c r="FB6" i="11" s="1"/>
  <c r="FC6" i="11" s="1"/>
  <c r="FD6" i="11" s="1"/>
  <c r="FE6" i="11" s="1"/>
  <c r="FF6" i="11" s="1"/>
  <c r="FG6" i="11" s="1"/>
  <c r="FI6" i="11"/>
  <c r="FJ6" i="11" s="1"/>
  <c r="DR6" i="11"/>
  <c r="DS6" i="11" s="1"/>
  <c r="DT6" i="11" s="1"/>
  <c r="DU6" i="11" s="1"/>
  <c r="DV6" i="11" s="1"/>
  <c r="DW6" i="11" s="1"/>
  <c r="DX6" i="11" s="1"/>
  <c r="DY6" i="11" s="1"/>
  <c r="DZ6" i="11" s="1"/>
  <c r="EB6" i="11"/>
  <c r="EC6" i="11" s="1"/>
  <c r="FI6" i="10"/>
  <c r="FJ6" i="10" s="1"/>
  <c r="EY6" i="10"/>
  <c r="EZ6" i="10" s="1"/>
  <c r="FA6" i="10" s="1"/>
  <c r="FB6" i="10" s="1"/>
  <c r="FC6" i="10" s="1"/>
  <c r="FD6" i="10" s="1"/>
  <c r="FE6" i="10" s="1"/>
  <c r="FF6" i="10" s="1"/>
  <c r="FG6" i="10" s="1"/>
  <c r="CK6" i="11"/>
  <c r="CL6" i="11" s="1"/>
  <c r="CM6" i="11" s="1"/>
  <c r="CN6" i="11" s="1"/>
  <c r="CO6" i="11" s="1"/>
  <c r="CP6" i="11" s="1"/>
  <c r="CQ6" i="11" s="1"/>
  <c r="CR6" i="11" s="1"/>
  <c r="CS6" i="11" s="1"/>
  <c r="CU6" i="11"/>
  <c r="CV6" i="11" s="1"/>
  <c r="DR6" i="10"/>
  <c r="DS6" i="10" s="1"/>
  <c r="DT6" i="10" s="1"/>
  <c r="DU6" i="10" s="1"/>
  <c r="DV6" i="10" s="1"/>
  <c r="DW6" i="10" s="1"/>
  <c r="DX6" i="10" s="1"/>
  <c r="DY6" i="10" s="1"/>
  <c r="DZ6" i="10" s="1"/>
  <c r="EB6" i="10"/>
  <c r="EC6" i="10" s="1"/>
  <c r="CK6" i="10"/>
  <c r="CL6" i="10" s="1"/>
  <c r="CM6" i="10" s="1"/>
  <c r="CN6" i="10" s="1"/>
  <c r="CO6" i="10" s="1"/>
  <c r="CP6" i="10" s="1"/>
  <c r="CQ6" i="10" s="1"/>
  <c r="CR6" i="10" s="1"/>
  <c r="CS6" i="10" s="1"/>
  <c r="CU6" i="10"/>
  <c r="CV6" i="10" s="1"/>
  <c r="W6" i="10"/>
  <c r="AG6" i="10"/>
  <c r="GO6" i="10"/>
  <c r="W6" i="11"/>
  <c r="X6" i="11" s="1"/>
  <c r="Y6" i="11" s="1"/>
  <c r="Z6" i="11" s="1"/>
  <c r="AA6" i="11" s="1"/>
  <c r="AB6" i="11" s="1"/>
  <c r="AC6" i="11" s="1"/>
  <c r="AD6" i="11" s="1"/>
  <c r="AE6" i="11" s="1"/>
  <c r="AG6" i="11"/>
  <c r="AH6" i="11" s="1"/>
  <c r="BD6" i="11"/>
  <c r="BE6" i="11" s="1"/>
  <c r="BF6" i="11" s="1"/>
  <c r="BG6" i="11" s="1"/>
  <c r="BH6" i="11" s="1"/>
  <c r="BI6" i="11" s="1"/>
  <c r="BJ6" i="11" s="1"/>
  <c r="BK6" i="11" s="1"/>
  <c r="BL6" i="11" s="1"/>
  <c r="BN6" i="11"/>
  <c r="BO6" i="11" s="1"/>
  <c r="BN21" i="13"/>
  <c r="BN23" i="13" s="1"/>
  <c r="FU6" i="13"/>
  <c r="FU8" i="10"/>
  <c r="FN6" i="13"/>
  <c r="GP7" i="14"/>
  <c r="FU9" i="10"/>
  <c r="FN9" i="11"/>
  <c r="GF8" i="13"/>
  <c r="GP8" i="13"/>
  <c r="AL23" i="13"/>
  <c r="BS21" i="13"/>
  <c r="CJ23" i="13"/>
  <c r="GE21" i="13"/>
  <c r="AT21" i="13"/>
  <c r="GO21" i="13"/>
  <c r="EP13" i="14"/>
  <c r="CB21" i="13"/>
  <c r="CC14" i="13"/>
  <c r="CC21" i="13" s="1"/>
  <c r="DS13" i="13"/>
  <c r="DR21" i="13"/>
  <c r="FI13" i="14"/>
  <c r="EY13" i="14"/>
  <c r="FH21" i="14"/>
  <c r="FH23" i="14" s="1"/>
  <c r="CK14" i="14"/>
  <c r="CL14" i="14" s="1"/>
  <c r="CM14" i="14" s="1"/>
  <c r="CN14" i="14" s="1"/>
  <c r="CO14" i="14" s="1"/>
  <c r="CP14" i="14" s="1"/>
  <c r="CQ14" i="14" s="1"/>
  <c r="CR14" i="14" s="1"/>
  <c r="CS14" i="14" s="1"/>
  <c r="CU14" i="14"/>
  <c r="CV14" i="14" s="1"/>
  <c r="FN13" i="14"/>
  <c r="EB21" i="13"/>
  <c r="CU13" i="14"/>
  <c r="CT21" i="14"/>
  <c r="CT23" i="14" s="1"/>
  <c r="CK13" i="14"/>
  <c r="EB14" i="14"/>
  <c r="EC14" i="14" s="1"/>
  <c r="FU14" i="14"/>
  <c r="DG21" i="13"/>
  <c r="DA13" i="13"/>
  <c r="BT14" i="13"/>
  <c r="BU14" i="13" s="1"/>
  <c r="BV14" i="13" s="1"/>
  <c r="BW14" i="13" s="1"/>
  <c r="BX14" i="13" s="1"/>
  <c r="BY14" i="13" s="1"/>
  <c r="EY14" i="14"/>
  <c r="EZ14" i="14" s="1"/>
  <c r="FA14" i="14" s="1"/>
  <c r="FB14" i="14" s="1"/>
  <c r="FC14" i="14" s="1"/>
  <c r="FD14" i="14" s="1"/>
  <c r="FE14" i="14" s="1"/>
  <c r="FF14" i="14" s="1"/>
  <c r="FG14" i="14" s="1"/>
  <c r="FI14" i="14"/>
  <c r="FJ14" i="14" s="1"/>
  <c r="AV13" i="13"/>
  <c r="AU21" i="13"/>
  <c r="CZ21" i="13"/>
  <c r="BO13" i="13"/>
  <c r="BO21" i="13" s="1"/>
  <c r="BO23" i="13" s="1"/>
  <c r="EZ13" i="13"/>
  <c r="EY21" i="13"/>
  <c r="CL13" i="13"/>
  <c r="CK21" i="13"/>
  <c r="CA21" i="13"/>
  <c r="H13" i="13"/>
  <c r="DH13" i="13"/>
  <c r="FV13" i="13" s="1"/>
  <c r="BT13" i="13"/>
  <c r="BU13" i="13" s="1"/>
  <c r="AT14" i="14"/>
  <c r="AU14" i="14" s="1"/>
  <c r="AV14" i="14" s="1"/>
  <c r="AW14" i="14" s="1"/>
  <c r="AX14" i="14" s="1"/>
  <c r="AY14" i="14" s="1"/>
  <c r="AZ14" i="14" s="1"/>
  <c r="BA14" i="14" s="1"/>
  <c r="BB14" i="14" s="1"/>
  <c r="AM13" i="13"/>
  <c r="AS21" i="14"/>
  <c r="AS23" i="14" s="1"/>
  <c r="AM13" i="14"/>
  <c r="AN13" i="14" s="1"/>
  <c r="FJ13" i="13"/>
  <c r="FJ21" i="13" s="1"/>
  <c r="FI21" i="13"/>
  <c r="BF13" i="13"/>
  <c r="BE21" i="13"/>
  <c r="BD21" i="13"/>
  <c r="BD23" i="13" s="1"/>
  <c r="CB13" i="14"/>
  <c r="M14" i="14"/>
  <c r="GE14" i="14"/>
  <c r="AT13" i="14"/>
  <c r="AU13" i="14" s="1"/>
  <c r="BC21" i="14"/>
  <c r="BC23" i="14" s="1"/>
  <c r="F13" i="14"/>
  <c r="G13" i="14" s="1"/>
  <c r="L21" i="14"/>
  <c r="L23" i="14" s="1"/>
  <c r="FU13" i="14"/>
  <c r="GP9" i="13"/>
  <c r="CV13" i="13"/>
  <c r="CV21" i="13" s="1"/>
  <c r="CU21" i="13"/>
  <c r="FU13" i="13"/>
  <c r="DA14" i="14"/>
  <c r="DB14" i="14" s="1"/>
  <c r="DC14" i="14" s="1"/>
  <c r="DD14" i="14" s="1"/>
  <c r="DE14" i="14" s="1"/>
  <c r="DF14" i="14" s="1"/>
  <c r="M13" i="14"/>
  <c r="V21" i="14"/>
  <c r="V23" i="14" s="1"/>
  <c r="GE13" i="14"/>
  <c r="GE21" i="14" s="1"/>
  <c r="GF9" i="13"/>
  <c r="EG14" i="13"/>
  <c r="EG21" i="13" s="1"/>
  <c r="EN14" i="13"/>
  <c r="N14" i="13"/>
  <c r="F21" i="13"/>
  <c r="W14" i="14"/>
  <c r="AG14" i="14"/>
  <c r="GO14" i="14"/>
  <c r="EH14" i="14"/>
  <c r="EI14" i="14" s="1"/>
  <c r="EJ14" i="14" s="1"/>
  <c r="EK14" i="14" s="1"/>
  <c r="EL14" i="14" s="1"/>
  <c r="EM14" i="14" s="1"/>
  <c r="DA5" i="10"/>
  <c r="DB5" i="10" s="1"/>
  <c r="DC5" i="10" s="1"/>
  <c r="EC21" i="13"/>
  <c r="AH14" i="13"/>
  <c r="GQ14" i="13" s="1"/>
  <c r="GP14" i="13"/>
  <c r="DR14" i="14"/>
  <c r="DS14" i="14" s="1"/>
  <c r="DT14" i="14" s="1"/>
  <c r="DU14" i="14" s="1"/>
  <c r="DV14" i="14" s="1"/>
  <c r="DW14" i="14" s="1"/>
  <c r="DX14" i="14" s="1"/>
  <c r="DY14" i="14" s="1"/>
  <c r="DZ14" i="14" s="1"/>
  <c r="DH14" i="14"/>
  <c r="DI14" i="14" s="1"/>
  <c r="DJ14" i="14" s="1"/>
  <c r="DK14" i="14" s="1"/>
  <c r="DL14" i="14" s="1"/>
  <c r="DM14" i="14" s="1"/>
  <c r="DN14" i="14" s="1"/>
  <c r="DO14" i="14" s="1"/>
  <c r="DP14" i="14" s="1"/>
  <c r="BD14" i="14"/>
  <c r="BE14" i="14" s="1"/>
  <c r="BF14" i="14" s="1"/>
  <c r="BG14" i="14" s="1"/>
  <c r="BH14" i="14" s="1"/>
  <c r="BI14" i="14" s="1"/>
  <c r="BJ14" i="14" s="1"/>
  <c r="BK14" i="14" s="1"/>
  <c r="BL14" i="14" s="1"/>
  <c r="BN14" i="14"/>
  <c r="BO14" i="14" s="1"/>
  <c r="BT14" i="14"/>
  <c r="BU14" i="14" s="1"/>
  <c r="BV14" i="14" s="1"/>
  <c r="BW14" i="14" s="1"/>
  <c r="BX14" i="14" s="1"/>
  <c r="BY14" i="14" s="1"/>
  <c r="FN13" i="13"/>
  <c r="EI13" i="13"/>
  <c r="X14" i="13"/>
  <c r="GF14" i="13"/>
  <c r="EO14" i="14"/>
  <c r="EP14" i="14" s="1"/>
  <c r="EQ14" i="14" s="1"/>
  <c r="ER14" i="14" s="1"/>
  <c r="ES14" i="14" s="1"/>
  <c r="ET14" i="14" s="1"/>
  <c r="EU14" i="14" s="1"/>
  <c r="EV14" i="14" s="1"/>
  <c r="EW14" i="14" s="1"/>
  <c r="G14" i="13"/>
  <c r="G21" i="13" s="1"/>
  <c r="DG21" i="14"/>
  <c r="DG23" i="14" s="1"/>
  <c r="DA13" i="14"/>
  <c r="DI13" i="14"/>
  <c r="EQ13" i="13"/>
  <c r="FN9" i="10"/>
  <c r="E14" i="14"/>
  <c r="E21" i="14" s="1"/>
  <c r="AL14" i="14"/>
  <c r="AL21" i="14" s="1"/>
  <c r="X13" i="13"/>
  <c r="W21" i="13"/>
  <c r="GF13" i="13"/>
  <c r="N13" i="13"/>
  <c r="M21" i="13"/>
  <c r="CA14" i="14"/>
  <c r="CB14" i="14" s="1"/>
  <c r="CC14" i="14" s="1"/>
  <c r="CD14" i="14" s="1"/>
  <c r="CE14" i="14" s="1"/>
  <c r="CF14" i="14" s="1"/>
  <c r="CG14" i="14" s="1"/>
  <c r="CH14" i="14" s="1"/>
  <c r="CI14" i="14" s="1"/>
  <c r="BM21" i="14"/>
  <c r="BM23" i="14" s="1"/>
  <c r="BN13" i="14"/>
  <c r="BD13" i="14"/>
  <c r="EH13" i="14"/>
  <c r="EN21" i="14"/>
  <c r="EN23" i="14" s="1"/>
  <c r="AH13" i="13"/>
  <c r="AG21" i="13"/>
  <c r="GP13" i="13"/>
  <c r="DR13" i="14"/>
  <c r="EA21" i="14"/>
  <c r="EA23" i="14" s="1"/>
  <c r="EB13" i="14"/>
  <c r="EC13" i="14" s="1"/>
  <c r="W13" i="14"/>
  <c r="AG13" i="14"/>
  <c r="AF21" i="14"/>
  <c r="AF23" i="14" s="1"/>
  <c r="GO13" i="14"/>
  <c r="BT13" i="14"/>
  <c r="BZ21" i="14"/>
  <c r="BZ23" i="14" s="1"/>
  <c r="FN8" i="10"/>
  <c r="FN8" i="14"/>
  <c r="FV8" i="14"/>
  <c r="FN8" i="13"/>
  <c r="GQ9" i="14"/>
  <c r="GP9" i="14"/>
  <c r="GF7" i="13"/>
  <c r="GF9" i="14"/>
  <c r="FV7" i="14"/>
  <c r="FN8" i="11"/>
  <c r="FN6" i="14"/>
  <c r="FV9" i="14"/>
  <c r="GP6" i="13"/>
  <c r="FV6" i="14"/>
  <c r="GP6" i="14"/>
  <c r="GP7" i="13"/>
  <c r="GF6" i="14"/>
  <c r="FN6" i="11"/>
  <c r="FN7" i="11"/>
  <c r="FN7" i="10"/>
  <c r="FN9" i="14"/>
  <c r="FN7" i="13"/>
  <c r="GF6" i="13"/>
  <c r="GP8" i="14"/>
  <c r="FN7" i="14"/>
  <c r="GF7" i="14"/>
  <c r="FV6" i="11"/>
  <c r="GP7" i="10"/>
  <c r="FW9" i="11"/>
  <c r="FV9" i="11"/>
  <c r="FV8" i="11"/>
  <c r="GF9" i="10"/>
  <c r="CA11" i="11"/>
  <c r="W11" i="10"/>
  <c r="AF11" i="10"/>
  <c r="AG11" i="10"/>
  <c r="GP9" i="11"/>
  <c r="GP9" i="10"/>
  <c r="GF8" i="10"/>
  <c r="GP8" i="10"/>
  <c r="GF9" i="11"/>
  <c r="GP6" i="11"/>
  <c r="GF7" i="10"/>
  <c r="GF7" i="11"/>
  <c r="GF8" i="11"/>
  <c r="GP8" i="11"/>
  <c r="CF13" i="13"/>
  <c r="CD14" i="13"/>
  <c r="FN5" i="14"/>
  <c r="E11" i="10"/>
  <c r="DG11" i="10"/>
  <c r="BT5" i="10"/>
  <c r="BU5" i="10" s="1"/>
  <c r="BV5" i="10" s="1"/>
  <c r="BZ11" i="13"/>
  <c r="BZ23" i="13" s="1"/>
  <c r="V11" i="13"/>
  <c r="V23" i="13" s="1"/>
  <c r="AT11" i="11"/>
  <c r="BZ11" i="10"/>
  <c r="EY11" i="11"/>
  <c r="GE11" i="11"/>
  <c r="GE11" i="10"/>
  <c r="EG11" i="10"/>
  <c r="GO11" i="10"/>
  <c r="AU11" i="11"/>
  <c r="FO9" i="11"/>
  <c r="EH5" i="10"/>
  <c r="EN11" i="10"/>
  <c r="EO5" i="10"/>
  <c r="BS11" i="10"/>
  <c r="FU11" i="11"/>
  <c r="BT5" i="13"/>
  <c r="BU5" i="13" s="1"/>
  <c r="GO11" i="11"/>
  <c r="DR11" i="11"/>
  <c r="AU5" i="10"/>
  <c r="AT11" i="10"/>
  <c r="E11" i="11"/>
  <c r="GG9" i="10"/>
  <c r="AN5" i="11"/>
  <c r="AL11" i="11"/>
  <c r="AN5" i="10"/>
  <c r="AM11" i="10"/>
  <c r="CZ11" i="10"/>
  <c r="BS11" i="11"/>
  <c r="BO11" i="10"/>
  <c r="GG9" i="11"/>
  <c r="CZ11" i="11"/>
  <c r="FV9" i="10"/>
  <c r="DA5" i="11"/>
  <c r="GQ9" i="11"/>
  <c r="BU5" i="11"/>
  <c r="EG11" i="11"/>
  <c r="CA5" i="10"/>
  <c r="BD11" i="11"/>
  <c r="GQ9" i="10"/>
  <c r="EY11" i="13"/>
  <c r="EY23" i="13" s="1"/>
  <c r="DG11" i="13"/>
  <c r="DG23" i="13" s="1"/>
  <c r="GO11" i="14"/>
  <c r="FV5" i="13"/>
  <c r="FU5" i="13"/>
  <c r="FI11" i="13"/>
  <c r="FI23" i="13" s="1"/>
  <c r="FJ11" i="13"/>
  <c r="FJ23" i="13" s="1"/>
  <c r="GP5" i="13"/>
  <c r="FU11" i="14"/>
  <c r="GQ8" i="14"/>
  <c r="GO11" i="13"/>
  <c r="GO23" i="13" s="1"/>
  <c r="EG11" i="13"/>
  <c r="E11" i="14"/>
  <c r="E23" i="14" s="1"/>
  <c r="AT11" i="13"/>
  <c r="AT23" i="13" s="1"/>
  <c r="F11" i="13"/>
  <c r="F23" i="13" s="1"/>
  <c r="BS11" i="14"/>
  <c r="BS23" i="14" s="1"/>
  <c r="BT5" i="14"/>
  <c r="CZ11" i="13"/>
  <c r="CZ23" i="13" s="1"/>
  <c r="CZ11" i="14"/>
  <c r="CZ23" i="14" s="1"/>
  <c r="DA5" i="14"/>
  <c r="AM11" i="13"/>
  <c r="M11" i="13"/>
  <c r="EG11" i="14"/>
  <c r="EG23" i="14" s="1"/>
  <c r="EH5" i="14"/>
  <c r="GE11" i="14"/>
  <c r="GE23" i="14" s="1"/>
  <c r="BS11" i="13"/>
  <c r="BS23" i="13" s="1"/>
  <c r="DH11" i="14"/>
  <c r="FV7" i="13"/>
  <c r="GQ9" i="13"/>
  <c r="GG9" i="13"/>
  <c r="GQ8" i="13"/>
  <c r="GG9" i="14"/>
  <c r="EN11" i="13"/>
  <c r="GE11" i="13"/>
  <c r="GE23" i="13" s="1"/>
  <c r="FW9" i="14"/>
  <c r="DA5" i="13"/>
  <c r="AL11" i="14"/>
  <c r="AL23" i="14" s="1"/>
  <c r="EI5" i="13"/>
  <c r="GQ6" i="14"/>
  <c r="CV5" i="10"/>
  <c r="CU11" i="10"/>
  <c r="H5" i="13"/>
  <c r="DS5" i="11"/>
  <c r="CV5" i="14"/>
  <c r="CV11" i="14" s="1"/>
  <c r="CU11" i="14"/>
  <c r="CL5" i="10"/>
  <c r="EC5" i="11"/>
  <c r="EC11" i="11" s="1"/>
  <c r="EB11" i="11"/>
  <c r="CL5" i="14"/>
  <c r="CK11" i="14"/>
  <c r="GF5" i="10"/>
  <c r="BE5" i="14"/>
  <c r="BD11" i="14"/>
  <c r="CL5" i="11"/>
  <c r="CK11" i="11"/>
  <c r="X5" i="11"/>
  <c r="GF5" i="11"/>
  <c r="W11" i="11"/>
  <c r="DI5" i="10"/>
  <c r="DS5" i="10"/>
  <c r="DR11" i="10"/>
  <c r="O5" i="13"/>
  <c r="BO5" i="14"/>
  <c r="BO11" i="14" s="1"/>
  <c r="BN11" i="14"/>
  <c r="CV5" i="11"/>
  <c r="EP5" i="14"/>
  <c r="EO11" i="14"/>
  <c r="FJ5" i="10"/>
  <c r="FJ11" i="10" s="1"/>
  <c r="FI11" i="10"/>
  <c r="CL5" i="13"/>
  <c r="CK11" i="13"/>
  <c r="CK23" i="13" s="1"/>
  <c r="EC5" i="10"/>
  <c r="EB11" i="10"/>
  <c r="N5" i="11"/>
  <c r="FV5" i="11"/>
  <c r="M11" i="11"/>
  <c r="AH5" i="11"/>
  <c r="GP5" i="11"/>
  <c r="AG11" i="11"/>
  <c r="GP5" i="10"/>
  <c r="EZ5" i="10"/>
  <c r="EY11" i="10"/>
  <c r="CV5" i="13"/>
  <c r="CU11" i="13"/>
  <c r="CU23" i="13" s="1"/>
  <c r="FA5" i="13"/>
  <c r="DI5" i="11"/>
  <c r="DH11" i="11"/>
  <c r="GF5" i="13"/>
  <c r="DS5" i="14"/>
  <c r="DR11" i="14"/>
  <c r="AU5" i="14"/>
  <c r="AT11" i="14"/>
  <c r="X5" i="14"/>
  <c r="GF5" i="14"/>
  <c r="W11" i="14"/>
  <c r="EP5" i="11"/>
  <c r="EO11" i="11"/>
  <c r="BF5" i="13"/>
  <c r="BE11" i="13"/>
  <c r="BE23" i="13" s="1"/>
  <c r="Y5" i="13"/>
  <c r="EC5" i="14"/>
  <c r="EB11" i="14"/>
  <c r="CC5" i="11"/>
  <c r="CB5" i="13"/>
  <c r="AH5" i="14"/>
  <c r="GP5" i="14"/>
  <c r="AG11" i="14"/>
  <c r="EI5" i="11"/>
  <c r="AO5" i="14"/>
  <c r="DJ5" i="14"/>
  <c r="DI11" i="14"/>
  <c r="CB5" i="14"/>
  <c r="CA11" i="14"/>
  <c r="DS5" i="13"/>
  <c r="DR11" i="13"/>
  <c r="EZ5" i="14"/>
  <c r="EY11" i="14"/>
  <c r="EC5" i="13"/>
  <c r="EB11" i="13"/>
  <c r="EB23" i="13" s="1"/>
  <c r="G5" i="11"/>
  <c r="FO5" i="11"/>
  <c r="N5" i="14"/>
  <c r="FV5" i="14"/>
  <c r="M11" i="14"/>
  <c r="DI5" i="13"/>
  <c r="FJ5" i="14"/>
  <c r="FJ11" i="14" s="1"/>
  <c r="FI11" i="14"/>
  <c r="G5" i="14"/>
  <c r="FA5" i="11"/>
  <c r="BG11" i="10"/>
  <c r="BF11" i="10"/>
  <c r="GQ7" i="13" l="1"/>
  <c r="DA8" i="13"/>
  <c r="M23" i="13"/>
  <c r="EH7" i="13"/>
  <c r="EI7" i="13" s="1"/>
  <c r="EJ7" i="13" s="1"/>
  <c r="EK7" i="13" s="1"/>
  <c r="EL7" i="13" s="1"/>
  <c r="EM7" i="13" s="1"/>
  <c r="BT8" i="10"/>
  <c r="GQ7" i="14"/>
  <c r="DA8" i="10"/>
  <c r="DB8" i="10" s="1"/>
  <c r="EO7" i="10"/>
  <c r="EP7" i="10" s="1"/>
  <c r="EQ7" i="10" s="1"/>
  <c r="ER7" i="10" s="1"/>
  <c r="ES7" i="10" s="1"/>
  <c r="ET7" i="10" s="1"/>
  <c r="EU7" i="10" s="1"/>
  <c r="EV7" i="10" s="1"/>
  <c r="EW7" i="10" s="1"/>
  <c r="G7" i="11"/>
  <c r="H7" i="11" s="1"/>
  <c r="I7" i="11" s="1"/>
  <c r="J7" i="11" s="1"/>
  <c r="K7" i="11" s="1"/>
  <c r="FO7" i="11"/>
  <c r="O7" i="11"/>
  <c r="P7" i="11" s="1"/>
  <c r="Q7" i="11" s="1"/>
  <c r="R7" i="11" s="1"/>
  <c r="S7" i="11" s="1"/>
  <c r="T7" i="11" s="1"/>
  <c r="U7" i="11" s="1"/>
  <c r="FW7" i="11"/>
  <c r="DT8" i="13"/>
  <c r="DU8" i="13" s="1"/>
  <c r="DV8" i="13" s="1"/>
  <c r="DW8" i="13" s="1"/>
  <c r="DX8" i="13" s="1"/>
  <c r="DY8" i="13" s="1"/>
  <c r="DZ8" i="13" s="1"/>
  <c r="GG8" i="13"/>
  <c r="FA7" i="13"/>
  <c r="FB7" i="13" s="1"/>
  <c r="FC7" i="13" s="1"/>
  <c r="FD7" i="13" s="1"/>
  <c r="FE7" i="13" s="1"/>
  <c r="FF7" i="13" s="1"/>
  <c r="FG7" i="13" s="1"/>
  <c r="EZ11" i="13"/>
  <c r="EI8" i="11"/>
  <c r="EJ8" i="11" s="1"/>
  <c r="EK8" i="11" s="1"/>
  <c r="EL8" i="11" s="1"/>
  <c r="EM8" i="11" s="1"/>
  <c r="EH11" i="11"/>
  <c r="O7" i="13"/>
  <c r="P7" i="13" s="1"/>
  <c r="Q7" i="13" s="1"/>
  <c r="R7" i="13" s="1"/>
  <c r="S7" i="13" s="1"/>
  <c r="T7" i="13" s="1"/>
  <c r="U7" i="13" s="1"/>
  <c r="N11" i="13"/>
  <c r="BT7" i="10"/>
  <c r="I8" i="11"/>
  <c r="J8" i="11" s="1"/>
  <c r="K8" i="11" s="1"/>
  <c r="DF7" i="11"/>
  <c r="BU7" i="11"/>
  <c r="BV7" i="11" s="1"/>
  <c r="BW7" i="11" s="1"/>
  <c r="BX7" i="11" s="1"/>
  <c r="BY7" i="11" s="1"/>
  <c r="EI7" i="11"/>
  <c r="EJ7" i="11" s="1"/>
  <c r="EK7" i="11" s="1"/>
  <c r="EL7" i="11" s="1"/>
  <c r="EM7" i="11" s="1"/>
  <c r="FN5" i="13"/>
  <c r="BT8" i="13"/>
  <c r="BU8" i="13" s="1"/>
  <c r="BV8" i="13" s="1"/>
  <c r="BW8" i="13" s="1"/>
  <c r="BX8" i="13" s="1"/>
  <c r="BY8" i="13" s="1"/>
  <c r="AV8" i="14"/>
  <c r="AW8" i="14" s="1"/>
  <c r="AX8" i="14" s="1"/>
  <c r="AY8" i="14" s="1"/>
  <c r="AZ8" i="14" s="1"/>
  <c r="BA8" i="14" s="1"/>
  <c r="BB8" i="14" s="1"/>
  <c r="FW8" i="14"/>
  <c r="CC7" i="10"/>
  <c r="CD7" i="10" s="1"/>
  <c r="CE7" i="10" s="1"/>
  <c r="CF7" i="10" s="1"/>
  <c r="CG7" i="10" s="1"/>
  <c r="CH7" i="10" s="1"/>
  <c r="CI7" i="10" s="1"/>
  <c r="DJ8" i="11"/>
  <c r="DK8" i="11" s="1"/>
  <c r="DL8" i="11" s="1"/>
  <c r="DM8" i="11" s="1"/>
  <c r="DN8" i="11" s="1"/>
  <c r="DO8" i="11" s="1"/>
  <c r="DP8" i="11" s="1"/>
  <c r="FW8" i="11"/>
  <c r="FW7" i="14"/>
  <c r="CC7" i="14"/>
  <c r="Y7" i="14"/>
  <c r="Z7" i="14" s="1"/>
  <c r="AA7" i="14" s="1"/>
  <c r="AB7" i="14" s="1"/>
  <c r="AC7" i="14" s="1"/>
  <c r="AD7" i="14" s="1"/>
  <c r="AE7" i="14" s="1"/>
  <c r="GG7" i="14"/>
  <c r="FV7" i="11"/>
  <c r="DH7" i="10"/>
  <c r="DI7" i="10" s="1"/>
  <c r="GO21" i="14"/>
  <c r="GO23" i="14" s="1"/>
  <c r="FU21" i="14"/>
  <c r="FU23" i="14" s="1"/>
  <c r="DB8" i="13"/>
  <c r="DC8" i="13" s="1"/>
  <c r="DD8" i="13" s="1"/>
  <c r="DE8" i="13" s="1"/>
  <c r="DF8" i="13" s="1"/>
  <c r="DA7" i="10"/>
  <c r="DB7" i="10" s="1"/>
  <c r="DC7" i="10" s="1"/>
  <c r="DD7" i="10" s="1"/>
  <c r="DE7" i="10" s="1"/>
  <c r="DF7" i="10" s="1"/>
  <c r="FU8" i="13"/>
  <c r="FN5" i="10"/>
  <c r="CA8" i="13"/>
  <c r="BT7" i="13"/>
  <c r="BU7" i="13" s="1"/>
  <c r="BV7" i="13" s="1"/>
  <c r="BW7" i="13" s="1"/>
  <c r="BX7" i="13" s="1"/>
  <c r="BY7" i="13" s="1"/>
  <c r="FU7" i="13"/>
  <c r="EI8" i="14"/>
  <c r="EJ8" i="14" s="1"/>
  <c r="EK8" i="14" s="1"/>
  <c r="EL8" i="14" s="1"/>
  <c r="EM8" i="14" s="1"/>
  <c r="EC11" i="14"/>
  <c r="EI6" i="14"/>
  <c r="EJ6" i="14" s="1"/>
  <c r="EK6" i="14" s="1"/>
  <c r="EL6" i="14" s="1"/>
  <c r="EM6" i="14" s="1"/>
  <c r="DB8" i="11"/>
  <c r="DC8" i="11" s="1"/>
  <c r="DD8" i="11" s="1"/>
  <c r="DE8" i="11" s="1"/>
  <c r="DF8" i="11" s="1"/>
  <c r="BU8" i="10"/>
  <c r="BV8" i="10" s="1"/>
  <c r="BW8" i="10" s="1"/>
  <c r="BX8" i="10" s="1"/>
  <c r="BY8" i="10" s="1"/>
  <c r="AN8" i="11"/>
  <c r="AO8" i="11" s="1"/>
  <c r="AP8" i="11" s="1"/>
  <c r="AQ8" i="11" s="1"/>
  <c r="AR8" i="11" s="1"/>
  <c r="X8" i="14"/>
  <c r="GF8" i="14"/>
  <c r="BU7" i="10"/>
  <c r="BV7" i="10" s="1"/>
  <c r="BW7" i="10" s="1"/>
  <c r="BX7" i="10" s="1"/>
  <c r="BY7" i="10" s="1"/>
  <c r="FU7" i="10"/>
  <c r="EH7" i="10"/>
  <c r="EI7" i="10" s="1"/>
  <c r="EJ7" i="10" s="1"/>
  <c r="EK7" i="10" s="1"/>
  <c r="EL7" i="10" s="1"/>
  <c r="EM7" i="10" s="1"/>
  <c r="DB6" i="14"/>
  <c r="DC6" i="14" s="1"/>
  <c r="DD6" i="14" s="1"/>
  <c r="DE6" i="14" s="1"/>
  <c r="DF6" i="14" s="1"/>
  <c r="GQ7" i="10"/>
  <c r="EI6" i="11"/>
  <c r="EJ6" i="11" s="1"/>
  <c r="EK6" i="11" s="1"/>
  <c r="EL6" i="11" s="1"/>
  <c r="EM6" i="11" s="1"/>
  <c r="BU6" i="14"/>
  <c r="BV6" i="14" s="1"/>
  <c r="BW6" i="14" s="1"/>
  <c r="BX6" i="14" s="1"/>
  <c r="BY6" i="14" s="1"/>
  <c r="EQ6" i="14"/>
  <c r="ER6" i="14" s="1"/>
  <c r="ES6" i="14" s="1"/>
  <c r="ET6" i="14" s="1"/>
  <c r="EU6" i="14" s="1"/>
  <c r="EV6" i="14" s="1"/>
  <c r="EW6" i="14" s="1"/>
  <c r="FW6" i="14"/>
  <c r="GG6" i="14"/>
  <c r="DT6" i="14"/>
  <c r="DU6" i="14" s="1"/>
  <c r="DV6" i="14" s="1"/>
  <c r="DW6" i="14" s="1"/>
  <c r="DX6" i="14" s="1"/>
  <c r="DY6" i="14" s="1"/>
  <c r="DZ6" i="14" s="1"/>
  <c r="G6" i="11"/>
  <c r="H6" i="11" s="1"/>
  <c r="I6" i="11" s="1"/>
  <c r="J6" i="11" s="1"/>
  <c r="K6" i="11" s="1"/>
  <c r="FO6" i="11"/>
  <c r="CC6" i="11"/>
  <c r="CD6" i="11" s="1"/>
  <c r="CE6" i="11" s="1"/>
  <c r="CF6" i="11" s="1"/>
  <c r="CG6" i="11" s="1"/>
  <c r="CH6" i="11" s="1"/>
  <c r="CI6" i="11" s="1"/>
  <c r="FW6" i="11"/>
  <c r="CB11" i="11"/>
  <c r="DA6" i="13"/>
  <c r="DB6" i="13" s="1"/>
  <c r="DC6" i="13" s="1"/>
  <c r="DD6" i="13" s="1"/>
  <c r="DE6" i="13" s="1"/>
  <c r="DF6" i="13" s="1"/>
  <c r="DH6" i="13"/>
  <c r="DI6" i="13" s="1"/>
  <c r="DJ6" i="13" s="1"/>
  <c r="DK6" i="13" s="1"/>
  <c r="DL6" i="13" s="1"/>
  <c r="DM6" i="13" s="1"/>
  <c r="DN6" i="13" s="1"/>
  <c r="DO6" i="13" s="1"/>
  <c r="DP6" i="13" s="1"/>
  <c r="BT6" i="10"/>
  <c r="BU6" i="10" s="1"/>
  <c r="BV6" i="10" s="1"/>
  <c r="BW6" i="10" s="1"/>
  <c r="BX6" i="10" s="1"/>
  <c r="BY6" i="10" s="1"/>
  <c r="F6" i="10"/>
  <c r="G6" i="10" s="1"/>
  <c r="FU6" i="10"/>
  <c r="CA6" i="10"/>
  <c r="CB6" i="10" s="1"/>
  <c r="BT6" i="13"/>
  <c r="BU6" i="13" s="1"/>
  <c r="BV6" i="13" s="1"/>
  <c r="BW6" i="13" s="1"/>
  <c r="BX6" i="13" s="1"/>
  <c r="BY6" i="13" s="1"/>
  <c r="DA6" i="10"/>
  <c r="DB6" i="10" s="1"/>
  <c r="F5" i="10"/>
  <c r="G5" i="10" s="1"/>
  <c r="H5" i="10" s="1"/>
  <c r="I5" i="10" s="1"/>
  <c r="L11" i="10"/>
  <c r="DB6" i="11"/>
  <c r="DC6" i="11" s="1"/>
  <c r="DD6" i="11" s="1"/>
  <c r="DE6" i="11" s="1"/>
  <c r="DF6" i="11" s="1"/>
  <c r="CA6" i="13"/>
  <c r="CB6" i="13" s="1"/>
  <c r="CC6" i="13" s="1"/>
  <c r="CD6" i="13" s="1"/>
  <c r="CE6" i="13" s="1"/>
  <c r="CF6" i="13" s="1"/>
  <c r="CG6" i="13" s="1"/>
  <c r="CH6" i="13" s="1"/>
  <c r="CI6" i="13" s="1"/>
  <c r="EH6" i="10"/>
  <c r="EI6" i="10" s="1"/>
  <c r="CK21" i="14"/>
  <c r="CK23" i="14" s="1"/>
  <c r="AN6" i="11"/>
  <c r="AO6" i="11" s="1"/>
  <c r="AP6" i="11" s="1"/>
  <c r="AQ6" i="11" s="1"/>
  <c r="AR6" i="11" s="1"/>
  <c r="DA21" i="14"/>
  <c r="EH6" i="13"/>
  <c r="EI6" i="13" s="1"/>
  <c r="EJ6" i="13" s="1"/>
  <c r="EK6" i="13" s="1"/>
  <c r="EL6" i="13" s="1"/>
  <c r="EM6" i="13" s="1"/>
  <c r="M6" i="10"/>
  <c r="N6" i="10" s="1"/>
  <c r="O6" i="10" s="1"/>
  <c r="P6" i="10" s="1"/>
  <c r="Q6" i="10" s="1"/>
  <c r="R6" i="10" s="1"/>
  <c r="S6" i="10" s="1"/>
  <c r="T6" i="10" s="1"/>
  <c r="U6" i="10" s="1"/>
  <c r="DH6" i="10"/>
  <c r="DI6" i="10" s="1"/>
  <c r="DJ6" i="10" s="1"/>
  <c r="DK6" i="10" s="1"/>
  <c r="DL6" i="10" s="1"/>
  <c r="DM6" i="10" s="1"/>
  <c r="DN6" i="10" s="1"/>
  <c r="DO6" i="10" s="1"/>
  <c r="DP6" i="10" s="1"/>
  <c r="M5" i="10"/>
  <c r="GQ6" i="13"/>
  <c r="EP6" i="10"/>
  <c r="EQ6" i="10" s="1"/>
  <c r="ER6" i="10" s="1"/>
  <c r="ES6" i="10" s="1"/>
  <c r="ET6" i="10" s="1"/>
  <c r="EU6" i="10" s="1"/>
  <c r="EV6" i="10" s="1"/>
  <c r="EW6" i="10" s="1"/>
  <c r="GQ8" i="11"/>
  <c r="BO11" i="11"/>
  <c r="Y8" i="11"/>
  <c r="Z8" i="11" s="1"/>
  <c r="AA8" i="11" s="1"/>
  <c r="AB8" i="11" s="1"/>
  <c r="AC8" i="11" s="1"/>
  <c r="AD8" i="11" s="1"/>
  <c r="AE8" i="11" s="1"/>
  <c r="GG8" i="11"/>
  <c r="FA7" i="11"/>
  <c r="FB7" i="11" s="1"/>
  <c r="FC7" i="11" s="1"/>
  <c r="FD7" i="11" s="1"/>
  <c r="FE7" i="11" s="1"/>
  <c r="FF7" i="11" s="1"/>
  <c r="FG7" i="11" s="1"/>
  <c r="EZ11" i="11"/>
  <c r="CK11" i="10"/>
  <c r="FJ11" i="11"/>
  <c r="GG7" i="10"/>
  <c r="CU11" i="11"/>
  <c r="CV11" i="11"/>
  <c r="GP7" i="11"/>
  <c r="BN11" i="11"/>
  <c r="GQ7" i="11"/>
  <c r="FI11" i="11"/>
  <c r="GF6" i="11"/>
  <c r="AH6" i="10"/>
  <c r="GQ6" i="10" s="1"/>
  <c r="GP6" i="10"/>
  <c r="X6" i="10"/>
  <c r="GF6" i="10"/>
  <c r="FO13" i="13"/>
  <c r="FO8" i="10"/>
  <c r="FP7" i="13"/>
  <c r="EG23" i="13"/>
  <c r="BT21" i="13"/>
  <c r="DR23" i="13"/>
  <c r="BT21" i="14"/>
  <c r="DB13" i="14"/>
  <c r="DB21" i="14" s="1"/>
  <c r="CL13" i="14"/>
  <c r="CM13" i="14" s="1"/>
  <c r="GP14" i="14"/>
  <c r="AT21" i="14"/>
  <c r="AT23" i="14" s="1"/>
  <c r="BU13" i="14"/>
  <c r="BV13" i="14" s="1"/>
  <c r="GF21" i="13"/>
  <c r="DS13" i="14"/>
  <c r="DR21" i="14"/>
  <c r="DR23" i="14" s="1"/>
  <c r="Y14" i="13"/>
  <c r="GG14" i="13"/>
  <c r="N14" i="14"/>
  <c r="FV14" i="14"/>
  <c r="AN13" i="13"/>
  <c r="AM21" i="13"/>
  <c r="AM23" i="13" s="1"/>
  <c r="EZ21" i="13"/>
  <c r="EZ23" i="13" s="1"/>
  <c r="FA13" i="13"/>
  <c r="ER13" i="13"/>
  <c r="EJ13" i="13"/>
  <c r="CA21" i="14"/>
  <c r="CA23" i="14" s="1"/>
  <c r="BV13" i="13"/>
  <c r="BU21" i="13"/>
  <c r="DB13" i="13"/>
  <c r="DA21" i="13"/>
  <c r="FW7" i="13"/>
  <c r="GP21" i="13"/>
  <c r="DI21" i="14"/>
  <c r="DI23" i="14" s="1"/>
  <c r="DJ13" i="14"/>
  <c r="CC13" i="14"/>
  <c r="CB21" i="14"/>
  <c r="CV13" i="14"/>
  <c r="CV21" i="14" s="1"/>
  <c r="CV23" i="14" s="1"/>
  <c r="CU21" i="14"/>
  <c r="CU23" i="14" s="1"/>
  <c r="EZ13" i="14"/>
  <c r="EY21" i="14"/>
  <c r="EY23" i="14" s="1"/>
  <c r="GQ13" i="13"/>
  <c r="GQ21" i="13" s="1"/>
  <c r="AH21" i="13"/>
  <c r="O14" i="13"/>
  <c r="DI13" i="13"/>
  <c r="DH21" i="13"/>
  <c r="AM14" i="14"/>
  <c r="AN14" i="14" s="1"/>
  <c r="AO14" i="14" s="1"/>
  <c r="AP14" i="14" s="1"/>
  <c r="AQ14" i="14" s="1"/>
  <c r="AR14" i="14" s="1"/>
  <c r="FJ13" i="14"/>
  <c r="FJ21" i="14" s="1"/>
  <c r="FJ23" i="14" s="1"/>
  <c r="FI21" i="14"/>
  <c r="FI23" i="14" s="1"/>
  <c r="FO9" i="13"/>
  <c r="O13" i="13"/>
  <c r="N21" i="13"/>
  <c r="N23" i="13" s="1"/>
  <c r="EH14" i="13"/>
  <c r="EO14" i="13"/>
  <c r="FU14" i="13"/>
  <c r="FU21" i="13" s="1"/>
  <c r="EN21" i="13"/>
  <c r="EN23" i="13" s="1"/>
  <c r="BG13" i="13"/>
  <c r="BF21" i="13"/>
  <c r="DH21" i="14"/>
  <c r="DH23" i="14" s="1"/>
  <c r="F14" i="14"/>
  <c r="G14" i="14" s="1"/>
  <c r="DS21" i="13"/>
  <c r="DT13" i="13"/>
  <c r="AH13" i="14"/>
  <c r="AG21" i="14"/>
  <c r="AG23" i="14" s="1"/>
  <c r="GP13" i="14"/>
  <c r="GP21" i="14" s="1"/>
  <c r="H13" i="14"/>
  <c r="I13" i="13"/>
  <c r="AW13" i="13"/>
  <c r="AV21" i="13"/>
  <c r="X13" i="14"/>
  <c r="W21" i="14"/>
  <c r="W23" i="14" s="1"/>
  <c r="GF13" i="14"/>
  <c r="Y13" i="13"/>
  <c r="GG13" i="13"/>
  <c r="X21" i="13"/>
  <c r="H14" i="13"/>
  <c r="H21" i="13" s="1"/>
  <c r="FO13" i="14"/>
  <c r="EC21" i="14"/>
  <c r="EC23" i="14" s="1"/>
  <c r="EI13" i="14"/>
  <c r="EH21" i="14"/>
  <c r="AH14" i="14"/>
  <c r="GQ14" i="14" s="1"/>
  <c r="EP21" i="14"/>
  <c r="EQ13" i="14"/>
  <c r="BE13" i="14"/>
  <c r="BD21" i="14"/>
  <c r="BD23" i="14" s="1"/>
  <c r="X14" i="14"/>
  <c r="GF14" i="14"/>
  <c r="N13" i="14"/>
  <c r="M21" i="14"/>
  <c r="M23" i="14" s="1"/>
  <c r="FV13" i="14"/>
  <c r="AV13" i="14"/>
  <c r="AU21" i="14"/>
  <c r="CL21" i="13"/>
  <c r="CM13" i="13"/>
  <c r="EB21" i="14"/>
  <c r="EB23" i="14" s="1"/>
  <c r="EO21" i="14"/>
  <c r="EO23" i="14" s="1"/>
  <c r="BO13" i="14"/>
  <c r="BO21" i="14" s="1"/>
  <c r="BO23" i="14" s="1"/>
  <c r="BN21" i="14"/>
  <c r="BN23" i="14" s="1"/>
  <c r="FN14" i="14"/>
  <c r="FN21" i="14" s="1"/>
  <c r="AO13" i="14"/>
  <c r="FN14" i="13"/>
  <c r="FN21" i="13" s="1"/>
  <c r="GG6" i="13"/>
  <c r="FV9" i="13"/>
  <c r="FO6" i="14"/>
  <c r="FO9" i="10"/>
  <c r="FP9" i="10"/>
  <c r="FW9" i="13"/>
  <c r="FO8" i="11"/>
  <c r="FP6" i="11"/>
  <c r="FO6" i="10"/>
  <c r="FV6" i="13"/>
  <c r="FP9" i="14"/>
  <c r="FO9" i="14"/>
  <c r="FO7" i="14"/>
  <c r="FO7" i="10"/>
  <c r="FO8" i="14"/>
  <c r="FO8" i="13"/>
  <c r="FP7" i="14"/>
  <c r="FO7" i="13"/>
  <c r="FP8" i="13"/>
  <c r="GG7" i="13"/>
  <c r="FV7" i="10"/>
  <c r="FV8" i="10"/>
  <c r="FW8" i="10"/>
  <c r="FV6" i="10"/>
  <c r="GP11" i="10"/>
  <c r="GH7" i="10"/>
  <c r="GG8" i="10"/>
  <c r="GG6" i="11"/>
  <c r="GQ8" i="10"/>
  <c r="GQ6" i="11"/>
  <c r="GG7" i="11"/>
  <c r="AH11" i="10"/>
  <c r="CE14" i="13"/>
  <c r="CD21" i="13"/>
  <c r="CG13" i="13"/>
  <c r="GG5" i="13"/>
  <c r="AG11" i="13"/>
  <c r="AG23" i="13" s="1"/>
  <c r="FN11" i="10"/>
  <c r="W11" i="13"/>
  <c r="W23" i="13" s="1"/>
  <c r="BT11" i="11"/>
  <c r="FO5" i="13"/>
  <c r="FU11" i="10"/>
  <c r="AV11" i="11"/>
  <c r="AM11" i="11"/>
  <c r="FN11" i="11"/>
  <c r="F11" i="14"/>
  <c r="EC11" i="10"/>
  <c r="FN11" i="13"/>
  <c r="GH8" i="11"/>
  <c r="GH9" i="10"/>
  <c r="DA11" i="10"/>
  <c r="F11" i="11"/>
  <c r="GF11" i="10"/>
  <c r="FP7" i="11"/>
  <c r="DB5" i="11"/>
  <c r="DA11" i="11"/>
  <c r="AV5" i="10"/>
  <c r="AU11" i="10"/>
  <c r="AO5" i="10"/>
  <c r="AN11" i="10"/>
  <c r="EP5" i="10"/>
  <c r="EO11" i="10"/>
  <c r="DH11" i="10"/>
  <c r="BE11" i="11"/>
  <c r="FX7" i="11"/>
  <c r="EI5" i="10"/>
  <c r="EH11" i="10"/>
  <c r="FO5" i="10"/>
  <c r="FX6" i="11"/>
  <c r="GH9" i="11"/>
  <c r="FV11" i="11"/>
  <c r="CB5" i="10"/>
  <c r="CA11" i="10"/>
  <c r="FV5" i="10"/>
  <c r="GF11" i="11"/>
  <c r="FX8" i="11"/>
  <c r="BT11" i="10"/>
  <c r="FQ6" i="11"/>
  <c r="FP9" i="11"/>
  <c r="AO5" i="11"/>
  <c r="AN11" i="11"/>
  <c r="GP11" i="11"/>
  <c r="BV5" i="11"/>
  <c r="BU11" i="11"/>
  <c r="GF11" i="13"/>
  <c r="FU11" i="13"/>
  <c r="FN11" i="14"/>
  <c r="AN11" i="14"/>
  <c r="FQ9" i="14"/>
  <c r="FX6" i="14"/>
  <c r="GP11" i="14"/>
  <c r="GP23" i="14" s="1"/>
  <c r="EH11" i="13"/>
  <c r="FX8" i="14"/>
  <c r="FP9" i="13"/>
  <c r="GH9" i="13"/>
  <c r="EJ5" i="13"/>
  <c r="FQ7" i="13"/>
  <c r="GP11" i="13"/>
  <c r="GP23" i="13" s="1"/>
  <c r="EC11" i="13"/>
  <c r="EC23" i="13" s="1"/>
  <c r="DH11" i="13"/>
  <c r="DH23" i="13" s="1"/>
  <c r="EO11" i="13"/>
  <c r="DA11" i="14"/>
  <c r="DA23" i="14" s="1"/>
  <c r="DB5" i="14"/>
  <c r="GH6" i="14"/>
  <c r="GH9" i="14"/>
  <c r="EP11" i="13"/>
  <c r="AM11" i="14"/>
  <c r="EI5" i="14"/>
  <c r="EH11" i="14"/>
  <c r="EH23" i="14" s="1"/>
  <c r="FV11" i="14"/>
  <c r="CA11" i="13"/>
  <c r="CA23" i="13" s="1"/>
  <c r="FX9" i="14"/>
  <c r="FX9" i="13"/>
  <c r="FX7" i="13"/>
  <c r="BT11" i="14"/>
  <c r="BT23" i="14" s="1"/>
  <c r="BU5" i="14"/>
  <c r="AU11" i="13"/>
  <c r="AU23" i="13" s="1"/>
  <c r="FO5" i="14"/>
  <c r="GH7" i="14"/>
  <c r="DB5" i="13"/>
  <c r="FP5" i="13" s="1"/>
  <c r="DA11" i="13"/>
  <c r="GF11" i="14"/>
  <c r="BT11" i="13"/>
  <c r="BT23" i="13" s="1"/>
  <c r="GH8" i="13"/>
  <c r="FQ8" i="13"/>
  <c r="AN11" i="13"/>
  <c r="G11" i="13"/>
  <c r="G23" i="13" s="1"/>
  <c r="CV11" i="13"/>
  <c r="CV23" i="13" s="1"/>
  <c r="DK5" i="14"/>
  <c r="DJ11" i="14"/>
  <c r="DD5" i="10"/>
  <c r="Z5" i="13"/>
  <c r="AV5" i="14"/>
  <c r="AU11" i="14"/>
  <c r="AU23" i="14" s="1"/>
  <c r="GQ5" i="13"/>
  <c r="CM5" i="11"/>
  <c r="CL11" i="11"/>
  <c r="P5" i="13"/>
  <c r="DJ5" i="13"/>
  <c r="DI11" i="13"/>
  <c r="FA5" i="14"/>
  <c r="EZ11" i="14"/>
  <c r="DT5" i="10"/>
  <c r="DS11" i="10"/>
  <c r="DT5" i="13"/>
  <c r="DS11" i="13"/>
  <c r="AP5" i="14"/>
  <c r="AO11" i="14"/>
  <c r="DT5" i="14"/>
  <c r="DS11" i="14"/>
  <c r="EQ5" i="14"/>
  <c r="EP11" i="14"/>
  <c r="EP23" i="14" s="1"/>
  <c r="BF5" i="14"/>
  <c r="BE11" i="14"/>
  <c r="CM5" i="10"/>
  <c r="CL11" i="10"/>
  <c r="DT5" i="11"/>
  <c r="DS11" i="11"/>
  <c r="CC5" i="13"/>
  <c r="BG5" i="13"/>
  <c r="BF11" i="13"/>
  <c r="BF23" i="13" s="1"/>
  <c r="O5" i="11"/>
  <c r="FW5" i="11"/>
  <c r="N11" i="11"/>
  <c r="O5" i="14"/>
  <c r="FW5" i="14"/>
  <c r="N11" i="14"/>
  <c r="EJ5" i="11"/>
  <c r="EI11" i="11"/>
  <c r="FA5" i="10"/>
  <c r="EZ11" i="10"/>
  <c r="BW5" i="10"/>
  <c r="CD5" i="11"/>
  <c r="CC11" i="11"/>
  <c r="EQ5" i="11"/>
  <c r="EP11" i="11"/>
  <c r="DJ5" i="11"/>
  <c r="DI11" i="11"/>
  <c r="CC5" i="14"/>
  <c r="CB11" i="14"/>
  <c r="CB23" i="14" s="1"/>
  <c r="CM5" i="14"/>
  <c r="CL11" i="14"/>
  <c r="BV5" i="13"/>
  <c r="H5" i="11"/>
  <c r="FB5" i="13"/>
  <c r="FA11" i="13"/>
  <c r="CM5" i="13"/>
  <c r="CL11" i="13"/>
  <c r="DJ5" i="10"/>
  <c r="FB5" i="11"/>
  <c r="FA11" i="11"/>
  <c r="GQ5" i="14"/>
  <c r="GQ11" i="14" s="1"/>
  <c r="AH11" i="14"/>
  <c r="GG5" i="14"/>
  <c r="Y5" i="14"/>
  <c r="X11" i="14"/>
  <c r="I5" i="13"/>
  <c r="Z5" i="10"/>
  <c r="H5" i="14"/>
  <c r="GG5" i="10"/>
  <c r="GQ5" i="11"/>
  <c r="AH11" i="11"/>
  <c r="FW5" i="13"/>
  <c r="GG5" i="11"/>
  <c r="X11" i="11"/>
  <c r="Y5" i="11"/>
  <c r="GQ5" i="10"/>
  <c r="GQ11" i="10" s="1"/>
  <c r="CV11" i="10"/>
  <c r="AW11" i="11"/>
  <c r="BH11" i="10"/>
  <c r="DC8" i="10" l="1"/>
  <c r="DD8" i="10" s="1"/>
  <c r="DE8" i="10" s="1"/>
  <c r="DF8" i="10" s="1"/>
  <c r="FP8" i="10"/>
  <c r="H6" i="10"/>
  <c r="I6" i="10" s="1"/>
  <c r="J6" i="10" s="1"/>
  <c r="K6" i="10" s="1"/>
  <c r="G11" i="10"/>
  <c r="FV21" i="14"/>
  <c r="FV23" i="14" s="1"/>
  <c r="F11" i="10"/>
  <c r="DC13" i="14"/>
  <c r="DC6" i="10"/>
  <c r="DB11" i="10"/>
  <c r="DJ7" i="10"/>
  <c r="FW7" i="10"/>
  <c r="CB8" i="13"/>
  <c r="FV8" i="13"/>
  <c r="Y8" i="14"/>
  <c r="GG8" i="14"/>
  <c r="CD7" i="14"/>
  <c r="FX7" i="14"/>
  <c r="EJ6" i="10"/>
  <c r="EK6" i="10" s="1"/>
  <c r="EL6" i="10" s="1"/>
  <c r="EM6" i="10" s="1"/>
  <c r="FP6" i="10"/>
  <c r="FN23" i="14"/>
  <c r="AM21" i="14"/>
  <c r="AM23" i="14" s="1"/>
  <c r="DD6" i="10"/>
  <c r="DE6" i="10" s="1"/>
  <c r="DF6" i="10" s="1"/>
  <c r="CC6" i="10"/>
  <c r="CD6" i="10" s="1"/>
  <c r="CE6" i="10" s="1"/>
  <c r="CF6" i="10" s="1"/>
  <c r="CG6" i="10" s="1"/>
  <c r="CH6" i="10" s="1"/>
  <c r="CI6" i="10" s="1"/>
  <c r="FW6" i="10"/>
  <c r="FO6" i="13"/>
  <c r="N5" i="10"/>
  <c r="FW5" i="10" s="1"/>
  <c r="M11" i="10"/>
  <c r="Y6" i="10"/>
  <c r="GG6" i="10"/>
  <c r="CL21" i="14"/>
  <c r="CL23" i="14" s="1"/>
  <c r="FQ6" i="13"/>
  <c r="FX6" i="13"/>
  <c r="BU21" i="14"/>
  <c r="CL23" i="13"/>
  <c r="GF21" i="14"/>
  <c r="GF23" i="14" s="1"/>
  <c r="GF23" i="13"/>
  <c r="DA23" i="13"/>
  <c r="DS23" i="13"/>
  <c r="AN21" i="14"/>
  <c r="AN23" i="14" s="1"/>
  <c r="GG21" i="13"/>
  <c r="CN13" i="13"/>
  <c r="CM21" i="13"/>
  <c r="Z13" i="13"/>
  <c r="GH13" i="13"/>
  <c r="Y21" i="13"/>
  <c r="H14" i="14"/>
  <c r="H21" i="14" s="1"/>
  <c r="FP14" i="14"/>
  <c r="DI21" i="13"/>
  <c r="DI23" i="13" s="1"/>
  <c r="DJ13" i="13"/>
  <c r="FX13" i="13" s="1"/>
  <c r="BV21" i="13"/>
  <c r="BW13" i="13"/>
  <c r="FN23" i="13"/>
  <c r="AH21" i="14"/>
  <c r="AH23" i="14" s="1"/>
  <c r="GQ13" i="14"/>
  <c r="GQ21" i="14" s="1"/>
  <c r="GQ23" i="14" s="1"/>
  <c r="AO13" i="13"/>
  <c r="AN21" i="13"/>
  <c r="AN23" i="13" s="1"/>
  <c r="FP13" i="13"/>
  <c r="AW13" i="14"/>
  <c r="AV21" i="14"/>
  <c r="Y13" i="14"/>
  <c r="X21" i="14"/>
  <c r="X23" i="14" s="1"/>
  <c r="GG13" i="14"/>
  <c r="DT21" i="13"/>
  <c r="DU13" i="13"/>
  <c r="EP14" i="13"/>
  <c r="EO21" i="13"/>
  <c r="EO23" i="13" s="1"/>
  <c r="FV14" i="13"/>
  <c r="FV21" i="13" s="1"/>
  <c r="P14" i="13"/>
  <c r="CC21" i="14"/>
  <c r="CD13" i="14"/>
  <c r="EJ13" i="14"/>
  <c r="FQ13" i="14" s="1"/>
  <c r="EI21" i="14"/>
  <c r="EI14" i="13"/>
  <c r="FO14" i="13"/>
  <c r="FO21" i="13" s="1"/>
  <c r="EH21" i="13"/>
  <c r="EH23" i="13" s="1"/>
  <c r="DJ21" i="14"/>
  <c r="DJ23" i="14" s="1"/>
  <c r="DK13" i="14"/>
  <c r="O14" i="14"/>
  <c r="FW14" i="14"/>
  <c r="AP13" i="14"/>
  <c r="AO21" i="14"/>
  <c r="AO23" i="14" s="1"/>
  <c r="AX13" i="13"/>
  <c r="AW21" i="13"/>
  <c r="FW13" i="13"/>
  <c r="DC21" i="14"/>
  <c r="DD13" i="14"/>
  <c r="EK13" i="13"/>
  <c r="FU23" i="13"/>
  <c r="O13" i="14"/>
  <c r="FW13" i="14"/>
  <c r="N21" i="14"/>
  <c r="N23" i="14" s="1"/>
  <c r="P13" i="13"/>
  <c r="O21" i="13"/>
  <c r="ES13" i="13"/>
  <c r="Z14" i="13"/>
  <c r="GH14" i="13"/>
  <c r="Y14" i="14"/>
  <c r="GG14" i="14"/>
  <c r="J13" i="13"/>
  <c r="F21" i="14"/>
  <c r="F23" i="14" s="1"/>
  <c r="FO14" i="14"/>
  <c r="FO21" i="14" s="1"/>
  <c r="BW13" i="14"/>
  <c r="BV21" i="14"/>
  <c r="I14" i="13"/>
  <c r="I21" i="13" s="1"/>
  <c r="FP13" i="14"/>
  <c r="EZ21" i="14"/>
  <c r="EZ23" i="14" s="1"/>
  <c r="FA13" i="14"/>
  <c r="DT13" i="14"/>
  <c r="DS21" i="14"/>
  <c r="DS23" i="14" s="1"/>
  <c r="BF13" i="14"/>
  <c r="BE21" i="14"/>
  <c r="BE23" i="14" s="1"/>
  <c r="G21" i="14"/>
  <c r="CN13" i="14"/>
  <c r="CM21" i="14"/>
  <c r="EQ21" i="14"/>
  <c r="ER13" i="14"/>
  <c r="I13" i="14"/>
  <c r="BH13" i="13"/>
  <c r="BG21" i="13"/>
  <c r="DB21" i="13"/>
  <c r="DC13" i="13"/>
  <c r="FA21" i="13"/>
  <c r="FA23" i="13" s="1"/>
  <c r="FB13" i="13"/>
  <c r="FP7" i="10"/>
  <c r="H11" i="10"/>
  <c r="GH7" i="13"/>
  <c r="FQ9" i="10"/>
  <c r="FP8" i="11"/>
  <c r="FP6" i="14"/>
  <c r="FR7" i="14"/>
  <c r="FP6" i="13"/>
  <c r="FP8" i="14"/>
  <c r="FQ7" i="14"/>
  <c r="GH6" i="13"/>
  <c r="FW6" i="13"/>
  <c r="X11" i="10"/>
  <c r="GH6" i="11"/>
  <c r="FX9" i="11"/>
  <c r="FX9" i="10"/>
  <c r="FW9" i="10"/>
  <c r="FX8" i="10"/>
  <c r="FX6" i="10"/>
  <c r="GH8" i="10"/>
  <c r="GI7" i="10"/>
  <c r="GH7" i="11"/>
  <c r="CH13" i="13"/>
  <c r="CF14" i="13"/>
  <c r="CE21" i="13"/>
  <c r="DC11" i="10"/>
  <c r="GH5" i="13"/>
  <c r="FW11" i="11"/>
  <c r="GQ11" i="13"/>
  <c r="GQ23" i="13" s="1"/>
  <c r="AH11" i="13"/>
  <c r="AH23" i="13" s="1"/>
  <c r="G11" i="14"/>
  <c r="FP5" i="14"/>
  <c r="FP11" i="14" s="1"/>
  <c r="GH5" i="10"/>
  <c r="X11" i="13"/>
  <c r="X23" i="13" s="1"/>
  <c r="CB11" i="13"/>
  <c r="CB23" i="13" s="1"/>
  <c r="DI11" i="10"/>
  <c r="BU11" i="13"/>
  <c r="BU23" i="13" s="1"/>
  <c r="FO11" i="11"/>
  <c r="GQ11" i="11"/>
  <c r="FQ9" i="11"/>
  <c r="FQ8" i="10"/>
  <c r="BU11" i="10"/>
  <c r="BF11" i="11"/>
  <c r="AP5" i="10"/>
  <c r="AO11" i="10"/>
  <c r="GG11" i="11"/>
  <c r="BW5" i="11"/>
  <c r="BV11" i="11"/>
  <c r="FY6" i="11"/>
  <c r="FQ7" i="11"/>
  <c r="GI9" i="11"/>
  <c r="FY7" i="11"/>
  <c r="AW5" i="10"/>
  <c r="AV11" i="10"/>
  <c r="FY8" i="11"/>
  <c r="GI8" i="11"/>
  <c r="FV11" i="10"/>
  <c r="DB11" i="11"/>
  <c r="DC5" i="11"/>
  <c r="GG11" i="10"/>
  <c r="G11" i="11"/>
  <c r="FO11" i="10"/>
  <c r="AP5" i="11"/>
  <c r="AO11" i="11"/>
  <c r="CC5" i="10"/>
  <c r="CB11" i="10"/>
  <c r="FP5" i="11"/>
  <c r="FR6" i="10"/>
  <c r="EJ5" i="10"/>
  <c r="EI11" i="10"/>
  <c r="FP5" i="10"/>
  <c r="FR6" i="11"/>
  <c r="EQ5" i="10"/>
  <c r="EP11" i="10"/>
  <c r="GI9" i="10"/>
  <c r="FO11" i="13"/>
  <c r="FO23" i="13" s="1"/>
  <c r="O11" i="13"/>
  <c r="O23" i="13" s="1"/>
  <c r="GG11" i="13"/>
  <c r="GG23" i="13" s="1"/>
  <c r="FV11" i="13"/>
  <c r="FV23" i="13" s="1"/>
  <c r="FR9" i="14"/>
  <c r="FR6" i="13"/>
  <c r="FY9" i="14"/>
  <c r="DC5" i="14"/>
  <c r="DB11" i="14"/>
  <c r="DB23" i="14" s="1"/>
  <c r="FY8" i="14"/>
  <c r="GI8" i="13"/>
  <c r="FY7" i="13"/>
  <c r="GI6" i="14"/>
  <c r="FS7" i="14"/>
  <c r="FW11" i="14"/>
  <c r="FR8" i="13"/>
  <c r="AO11" i="13"/>
  <c r="GI7" i="14"/>
  <c r="EJ5" i="14"/>
  <c r="EI11" i="14"/>
  <c r="EI23" i="14" s="1"/>
  <c r="EQ11" i="13"/>
  <c r="FR7" i="13"/>
  <c r="GI9" i="13"/>
  <c r="FY6" i="14"/>
  <c r="GG11" i="14"/>
  <c r="AV11" i="13"/>
  <c r="AV23" i="13" s="1"/>
  <c r="EI11" i="13"/>
  <c r="FO11" i="14"/>
  <c r="FO23" i="14" s="1"/>
  <c r="GI9" i="14"/>
  <c r="EK5" i="13"/>
  <c r="EJ11" i="13"/>
  <c r="H11" i="13"/>
  <c r="H23" i="13" s="1"/>
  <c r="BV5" i="14"/>
  <c r="BU11" i="14"/>
  <c r="BU23" i="14" s="1"/>
  <c r="FY9" i="13"/>
  <c r="DC5" i="13"/>
  <c r="FQ5" i="13" s="1"/>
  <c r="DB11" i="13"/>
  <c r="DB23" i="13" s="1"/>
  <c r="ER5" i="11"/>
  <c r="EQ11" i="11"/>
  <c r="BG5" i="14"/>
  <c r="BF11" i="14"/>
  <c r="AA5" i="10"/>
  <c r="CN5" i="14"/>
  <c r="CM11" i="14"/>
  <c r="CM23" i="14" s="1"/>
  <c r="FB5" i="10"/>
  <c r="FA11" i="10"/>
  <c r="P5" i="11"/>
  <c r="FX5" i="11"/>
  <c r="O11" i="11"/>
  <c r="BW5" i="13"/>
  <c r="J5" i="13"/>
  <c r="CE5" i="11"/>
  <c r="CD11" i="11"/>
  <c r="ER5" i="14"/>
  <c r="EQ11" i="14"/>
  <c r="EQ23" i="14" s="1"/>
  <c r="DU5" i="10"/>
  <c r="DT11" i="10"/>
  <c r="AW5" i="14"/>
  <c r="AV11" i="14"/>
  <c r="AV23" i="14" s="1"/>
  <c r="CN5" i="11"/>
  <c r="CM11" i="11"/>
  <c r="GH5" i="11"/>
  <c r="Z5" i="11"/>
  <c r="Y11" i="11"/>
  <c r="FC5" i="13"/>
  <c r="FB11" i="13"/>
  <c r="CD5" i="14"/>
  <c r="CC11" i="14"/>
  <c r="CC23" i="14" s="1"/>
  <c r="EK5" i="11"/>
  <c r="EJ11" i="11"/>
  <c r="BH5" i="13"/>
  <c r="BG11" i="13"/>
  <c r="BG23" i="13" s="1"/>
  <c r="AA5" i="13"/>
  <c r="DU5" i="14"/>
  <c r="DT11" i="14"/>
  <c r="FB5" i="14"/>
  <c r="FA11" i="14"/>
  <c r="CN5" i="13"/>
  <c r="CM11" i="13"/>
  <c r="FC5" i="11"/>
  <c r="FB11" i="11"/>
  <c r="FQ5" i="11"/>
  <c r="I5" i="11"/>
  <c r="CD5" i="13"/>
  <c r="J5" i="10"/>
  <c r="AQ5" i="14"/>
  <c r="AP11" i="14"/>
  <c r="DK5" i="13"/>
  <c r="DJ11" i="13"/>
  <c r="DE5" i="10"/>
  <c r="DD11" i="10"/>
  <c r="FQ5" i="14"/>
  <c r="I5" i="14"/>
  <c r="P5" i="14"/>
  <c r="FX5" i="14"/>
  <c r="O11" i="14"/>
  <c r="DU5" i="11"/>
  <c r="DT11" i="11"/>
  <c r="DU5" i="13"/>
  <c r="DT11" i="13"/>
  <c r="DT23" i="13" s="1"/>
  <c r="FX5" i="13"/>
  <c r="DL5" i="14"/>
  <c r="DK11" i="14"/>
  <c r="DK5" i="10"/>
  <c r="DJ11" i="10"/>
  <c r="BX5" i="10"/>
  <c r="Q5" i="13"/>
  <c r="GH5" i="14"/>
  <c r="Z5" i="14"/>
  <c r="Y11" i="14"/>
  <c r="DK5" i="11"/>
  <c r="DJ11" i="11"/>
  <c r="CN5" i="10"/>
  <c r="CM11" i="10"/>
  <c r="AX11" i="11"/>
  <c r="BI11" i="10"/>
  <c r="G23" i="14" l="1"/>
  <c r="CE7" i="14"/>
  <c r="FY7" i="14"/>
  <c r="Z8" i="14"/>
  <c r="GH8" i="14"/>
  <c r="CC8" i="13"/>
  <c r="FW8" i="13"/>
  <c r="FQ6" i="10"/>
  <c r="DK7" i="10"/>
  <c r="FX7" i="10"/>
  <c r="O5" i="10"/>
  <c r="FX5" i="10" s="1"/>
  <c r="N11" i="10"/>
  <c r="Z6" i="10"/>
  <c r="Z11" i="10" s="1"/>
  <c r="GH6" i="10"/>
  <c r="P11" i="13"/>
  <c r="FY5" i="13"/>
  <c r="FY6" i="13"/>
  <c r="FP11" i="10"/>
  <c r="CM23" i="13"/>
  <c r="FW21" i="14"/>
  <c r="FW23" i="14" s="1"/>
  <c r="FP21" i="14"/>
  <c r="FP23" i="14" s="1"/>
  <c r="BG13" i="14"/>
  <c r="BF21" i="14"/>
  <c r="BF23" i="14" s="1"/>
  <c r="EJ21" i="14"/>
  <c r="EK13" i="14"/>
  <c r="Z13" i="14"/>
  <c r="GH13" i="14"/>
  <c r="Y21" i="14"/>
  <c r="Y23" i="14" s="1"/>
  <c r="BI13" i="13"/>
  <c r="BH21" i="13"/>
  <c r="Q13" i="13"/>
  <c r="P21" i="13"/>
  <c r="P23" i="13" s="1"/>
  <c r="AY13" i="13"/>
  <c r="AX21" i="13"/>
  <c r="CE13" i="14"/>
  <c r="CD21" i="14"/>
  <c r="DJ21" i="13"/>
  <c r="DJ23" i="13" s="1"/>
  <c r="DK13" i="13"/>
  <c r="DT21" i="14"/>
  <c r="DT23" i="14" s="1"/>
  <c r="DU13" i="14"/>
  <c r="AX13" i="14"/>
  <c r="AW21" i="14"/>
  <c r="FA21" i="14"/>
  <c r="FA23" i="14" s="1"/>
  <c r="FB13" i="14"/>
  <c r="K13" i="13"/>
  <c r="AQ13" i="14"/>
  <c r="AP21" i="14"/>
  <c r="AP23" i="14" s="1"/>
  <c r="J13" i="14"/>
  <c r="Q14" i="13"/>
  <c r="I14" i="14"/>
  <c r="FQ14" i="14"/>
  <c r="FQ21" i="14" s="1"/>
  <c r="ES13" i="14"/>
  <c r="ER21" i="14"/>
  <c r="Z14" i="14"/>
  <c r="GH14" i="14"/>
  <c r="P13" i="14"/>
  <c r="FX13" i="14"/>
  <c r="O21" i="14"/>
  <c r="O23" i="14" s="1"/>
  <c r="P14" i="14"/>
  <c r="FX14" i="14"/>
  <c r="DL13" i="14"/>
  <c r="DK21" i="14"/>
  <c r="DK23" i="14" s="1"/>
  <c r="AP13" i="13"/>
  <c r="AO21" i="13"/>
  <c r="AO23" i="13" s="1"/>
  <c r="FQ13" i="13"/>
  <c r="GH21" i="13"/>
  <c r="J14" i="13"/>
  <c r="J21" i="13" s="1"/>
  <c r="EL13" i="13"/>
  <c r="EQ14" i="13"/>
  <c r="EP21" i="13"/>
  <c r="EP23" i="13" s="1"/>
  <c r="FW14" i="13"/>
  <c r="FW21" i="13" s="1"/>
  <c r="AA13" i="13"/>
  <c r="GI13" i="13"/>
  <c r="Z21" i="13"/>
  <c r="FY9" i="10"/>
  <c r="FC13" i="13"/>
  <c r="FB21" i="13"/>
  <c r="FB23" i="13" s="1"/>
  <c r="AA14" i="13"/>
  <c r="GI14" i="13"/>
  <c r="DU21" i="13"/>
  <c r="DV13" i="13"/>
  <c r="CN21" i="14"/>
  <c r="CO13" i="14"/>
  <c r="DD21" i="14"/>
  <c r="DE13" i="14"/>
  <c r="CO13" i="13"/>
  <c r="CN21" i="13"/>
  <c r="DD13" i="13"/>
  <c r="DC21" i="13"/>
  <c r="BW21" i="14"/>
  <c r="BX13" i="14"/>
  <c r="ET13" i="13"/>
  <c r="FP14" i="13"/>
  <c r="FP21" i="13" s="1"/>
  <c r="EI21" i="13"/>
  <c r="EI23" i="13" s="1"/>
  <c r="EJ14" i="13"/>
  <c r="GG21" i="14"/>
  <c r="GG23" i="14" s="1"/>
  <c r="BW21" i="13"/>
  <c r="BX13" i="13"/>
  <c r="FR9" i="10"/>
  <c r="FQ6" i="14"/>
  <c r="GI7" i="13"/>
  <c r="GI6" i="13"/>
  <c r="FQ8" i="11"/>
  <c r="BV11" i="13"/>
  <c r="BV23" i="13" s="1"/>
  <c r="FQ9" i="13"/>
  <c r="FQ11" i="13" s="1"/>
  <c r="FQ8" i="14"/>
  <c r="FQ7" i="10"/>
  <c r="I11" i="10"/>
  <c r="Y11" i="10"/>
  <c r="FY9" i="11"/>
  <c r="FY8" i="10"/>
  <c r="FY6" i="10"/>
  <c r="GH11" i="11"/>
  <c r="GI8" i="10"/>
  <c r="GI7" i="11"/>
  <c r="GI6" i="11"/>
  <c r="GJ7" i="10"/>
  <c r="CG14" i="13"/>
  <c r="CF21" i="13"/>
  <c r="CI13" i="13"/>
  <c r="GI5" i="10"/>
  <c r="Y11" i="13"/>
  <c r="Y23" i="13" s="1"/>
  <c r="GH11" i="10"/>
  <c r="FX11" i="11"/>
  <c r="AX5" i="10"/>
  <c r="AW11" i="10"/>
  <c r="FR7" i="11"/>
  <c r="FS6" i="10"/>
  <c r="AQ5" i="11"/>
  <c r="AP11" i="10"/>
  <c r="AQ5" i="10"/>
  <c r="GJ9" i="10"/>
  <c r="FP11" i="11"/>
  <c r="FW11" i="10"/>
  <c r="DD5" i="11"/>
  <c r="DC11" i="11"/>
  <c r="GJ8" i="11"/>
  <c r="FZ8" i="11"/>
  <c r="GJ9" i="11"/>
  <c r="FR9" i="11"/>
  <c r="CD5" i="10"/>
  <c r="CC11" i="10"/>
  <c r="FR8" i="10"/>
  <c r="BV11" i="10"/>
  <c r="FZ7" i="11"/>
  <c r="H11" i="11"/>
  <c r="EK5" i="10"/>
  <c r="EJ11" i="10"/>
  <c r="FQ5" i="10"/>
  <c r="BX5" i="11"/>
  <c r="BW11" i="11"/>
  <c r="BG11" i="11"/>
  <c r="FS6" i="11"/>
  <c r="ER5" i="10"/>
  <c r="EQ11" i="10"/>
  <c r="FZ6" i="11"/>
  <c r="FW11" i="13"/>
  <c r="FP11" i="13"/>
  <c r="GH11" i="13"/>
  <c r="FS7" i="13"/>
  <c r="FX11" i="14"/>
  <c r="FZ9" i="13"/>
  <c r="EK5" i="14"/>
  <c r="EJ11" i="14"/>
  <c r="EJ23" i="14" s="1"/>
  <c r="DD5" i="14"/>
  <c r="DC11" i="14"/>
  <c r="DC23" i="14" s="1"/>
  <c r="FS6" i="13"/>
  <c r="I11" i="13"/>
  <c r="I23" i="13" s="1"/>
  <c r="GJ9" i="14"/>
  <c r="BW5" i="14"/>
  <c r="BV11" i="14"/>
  <c r="BV23" i="14" s="1"/>
  <c r="FZ7" i="13"/>
  <c r="GJ8" i="13"/>
  <c r="FT7" i="14"/>
  <c r="AW11" i="13"/>
  <c r="AW23" i="13" s="1"/>
  <c r="FZ6" i="14"/>
  <c r="EL5" i="13"/>
  <c r="EK11" i="13"/>
  <c r="GH11" i="14"/>
  <c r="H11" i="14"/>
  <c r="H23" i="14" s="1"/>
  <c r="DD5" i="13"/>
  <c r="FR5" i="13" s="1"/>
  <c r="DC11" i="13"/>
  <c r="FS8" i="13"/>
  <c r="AP11" i="13"/>
  <c r="FZ9" i="14"/>
  <c r="FS9" i="14"/>
  <c r="GJ9" i="13"/>
  <c r="ER11" i="13"/>
  <c r="GJ7" i="14"/>
  <c r="GJ6" i="14"/>
  <c r="FZ8" i="14"/>
  <c r="K5" i="10"/>
  <c r="FC5" i="14"/>
  <c r="FB11" i="14"/>
  <c r="EL5" i="11"/>
  <c r="EK11" i="11"/>
  <c r="CO5" i="11"/>
  <c r="CN11" i="11"/>
  <c r="DM5" i="14"/>
  <c r="DL11" i="14"/>
  <c r="AB5" i="10"/>
  <c r="DV5" i="14"/>
  <c r="DU11" i="14"/>
  <c r="CE5" i="14"/>
  <c r="CD11" i="14"/>
  <c r="CD23" i="14" s="1"/>
  <c r="AX5" i="14"/>
  <c r="AW11" i="14"/>
  <c r="AW23" i="14" s="1"/>
  <c r="BX5" i="13"/>
  <c r="R5" i="13"/>
  <c r="CO5" i="10"/>
  <c r="CN11" i="10"/>
  <c r="DV5" i="13"/>
  <c r="DU11" i="13"/>
  <c r="DU23" i="13" s="1"/>
  <c r="J5" i="14"/>
  <c r="J5" i="11"/>
  <c r="FR5" i="11"/>
  <c r="FD5" i="13"/>
  <c r="FC11" i="13"/>
  <c r="DV5" i="10"/>
  <c r="DU11" i="10"/>
  <c r="Q5" i="11"/>
  <c r="FY5" i="11"/>
  <c r="P11" i="11"/>
  <c r="DV5" i="11"/>
  <c r="DU11" i="11"/>
  <c r="ES5" i="14"/>
  <c r="ER11" i="14"/>
  <c r="ER23" i="14" s="1"/>
  <c r="BY5" i="10"/>
  <c r="DF5" i="10"/>
  <c r="DF11" i="10" s="1"/>
  <c r="DE11" i="10"/>
  <c r="FD5" i="11"/>
  <c r="FC11" i="11"/>
  <c r="AB5" i="13"/>
  <c r="FC5" i="10"/>
  <c r="FB11" i="10"/>
  <c r="AR5" i="14"/>
  <c r="AR11" i="14" s="1"/>
  <c r="AQ11" i="14"/>
  <c r="DL5" i="11"/>
  <c r="DK11" i="11"/>
  <c r="GI5" i="13"/>
  <c r="CF5" i="11"/>
  <c r="CE11" i="11"/>
  <c r="BH5" i="14"/>
  <c r="BG11" i="14"/>
  <c r="Q5" i="14"/>
  <c r="FY5" i="14"/>
  <c r="P11" i="14"/>
  <c r="DL5" i="13"/>
  <c r="DK11" i="13"/>
  <c r="GI5" i="11"/>
  <c r="AA5" i="11"/>
  <c r="Z11" i="11"/>
  <c r="CO5" i="14"/>
  <c r="CN11" i="14"/>
  <c r="CN23" i="14" s="1"/>
  <c r="GI5" i="14"/>
  <c r="AA5" i="14"/>
  <c r="Z11" i="14"/>
  <c r="DL5" i="10"/>
  <c r="DK11" i="10"/>
  <c r="CE5" i="13"/>
  <c r="CO5" i="13"/>
  <c r="CN11" i="13"/>
  <c r="BI5" i="13"/>
  <c r="BH11" i="13"/>
  <c r="K5" i="13"/>
  <c r="ES5" i="11"/>
  <c r="ER11" i="11"/>
  <c r="AY11" i="11"/>
  <c r="FQ11" i="10" l="1"/>
  <c r="DL7" i="10"/>
  <c r="FY7" i="10"/>
  <c r="FW23" i="13"/>
  <c r="CD8" i="13"/>
  <c r="CD11" i="13" s="1"/>
  <c r="CD23" i="13" s="1"/>
  <c r="FX8" i="13"/>
  <c r="CC11" i="13"/>
  <c r="CC23" i="13" s="1"/>
  <c r="AA8" i="14"/>
  <c r="GI8" i="14"/>
  <c r="CF7" i="14"/>
  <c r="FZ7" i="14"/>
  <c r="P5" i="10"/>
  <c r="O11" i="10"/>
  <c r="AA6" i="10"/>
  <c r="GI6" i="10"/>
  <c r="GI21" i="13"/>
  <c r="FZ6" i="13"/>
  <c r="FZ9" i="10"/>
  <c r="GH23" i="13"/>
  <c r="DC23" i="13"/>
  <c r="CN23" i="13"/>
  <c r="BH23" i="13"/>
  <c r="Q13" i="14"/>
  <c r="P21" i="14"/>
  <c r="P23" i="14" s="1"/>
  <c r="FY13" i="14"/>
  <c r="K13" i="14"/>
  <c r="DU21" i="14"/>
  <c r="DU23" i="14" s="1"/>
  <c r="DV13" i="14"/>
  <c r="CO21" i="13"/>
  <c r="CP13" i="13"/>
  <c r="BJ13" i="13"/>
  <c r="BI21" i="13"/>
  <c r="DF13" i="14"/>
  <c r="DF21" i="14" s="1"/>
  <c r="DE21" i="14"/>
  <c r="AA14" i="14"/>
  <c r="GI14" i="14"/>
  <c r="AR13" i="14"/>
  <c r="AR21" i="14" s="1"/>
  <c r="AR23" i="14" s="1"/>
  <c r="AQ21" i="14"/>
  <c r="AQ23" i="14" s="1"/>
  <c r="FP23" i="13"/>
  <c r="EK14" i="13"/>
  <c r="EJ21" i="13"/>
  <c r="EJ23" i="13" s="1"/>
  <c r="FQ14" i="13"/>
  <c r="FQ21" i="13" s="1"/>
  <c r="FQ23" i="13" s="1"/>
  <c r="DL13" i="13"/>
  <c r="DK21" i="13"/>
  <c r="DK23" i="13" s="1"/>
  <c r="CP13" i="14"/>
  <c r="CO21" i="14"/>
  <c r="AB13" i="13"/>
  <c r="GJ13" i="13"/>
  <c r="AA21" i="13"/>
  <c r="AQ13" i="13"/>
  <c r="AP21" i="13"/>
  <c r="AP23" i="13" s="1"/>
  <c r="FR13" i="13"/>
  <c r="ET13" i="14"/>
  <c r="ES21" i="14"/>
  <c r="GH21" i="14"/>
  <c r="GH23" i="14" s="1"/>
  <c r="AA13" i="14"/>
  <c r="GI13" i="14"/>
  <c r="Z21" i="14"/>
  <c r="Z23" i="14" s="1"/>
  <c r="DV21" i="13"/>
  <c r="DW13" i="13"/>
  <c r="DM13" i="14"/>
  <c r="DL21" i="14"/>
  <c r="DL23" i="14" s="1"/>
  <c r="J14" i="14"/>
  <c r="FR14" i="14"/>
  <c r="FB21" i="14"/>
  <c r="FB23" i="14" s="1"/>
  <c r="FC13" i="14"/>
  <c r="CF13" i="14"/>
  <c r="CE21" i="14"/>
  <c r="EK21" i="14"/>
  <c r="EL13" i="14"/>
  <c r="EU13" i="13"/>
  <c r="ER14" i="13"/>
  <c r="EQ21" i="13"/>
  <c r="EQ23" i="13" s="1"/>
  <c r="FX14" i="13"/>
  <c r="FX21" i="13" s="1"/>
  <c r="BX21" i="14"/>
  <c r="BY13" i="14"/>
  <c r="BY21" i="14" s="1"/>
  <c r="AZ13" i="13"/>
  <c r="AY21" i="13"/>
  <c r="AB14" i="13"/>
  <c r="GJ14" i="13"/>
  <c r="EM13" i="13"/>
  <c r="Q14" i="14"/>
  <c r="FY14" i="14"/>
  <c r="R14" i="13"/>
  <c r="FY13" i="13"/>
  <c r="I21" i="14"/>
  <c r="BH13" i="14"/>
  <c r="BG21" i="14"/>
  <c r="BG23" i="14" s="1"/>
  <c r="BY13" i="13"/>
  <c r="BY21" i="13" s="1"/>
  <c r="BX21" i="13"/>
  <c r="DE13" i="13"/>
  <c r="DD21" i="13"/>
  <c r="FD13" i="13"/>
  <c r="FC21" i="13"/>
  <c r="FC23" i="13" s="1"/>
  <c r="K14" i="13"/>
  <c r="K21" i="13" s="1"/>
  <c r="FX21" i="14"/>
  <c r="FX23" i="14" s="1"/>
  <c r="FR13" i="14"/>
  <c r="AY13" i="14"/>
  <c r="AX21" i="14"/>
  <c r="R13" i="13"/>
  <c r="Q21" i="13"/>
  <c r="FZ13" i="13"/>
  <c r="BW11" i="13"/>
  <c r="BW23" i="13" s="1"/>
  <c r="FR9" i="13"/>
  <c r="FR8" i="14"/>
  <c r="GJ7" i="13"/>
  <c r="FR6" i="14"/>
  <c r="FR8" i="11"/>
  <c r="FR7" i="10"/>
  <c r="FS9" i="10"/>
  <c r="GJ6" i="13"/>
  <c r="FZ8" i="10"/>
  <c r="FZ9" i="11"/>
  <c r="FZ6" i="10"/>
  <c r="AA11" i="10"/>
  <c r="GJ6" i="11"/>
  <c r="GK7" i="10"/>
  <c r="GJ7" i="11"/>
  <c r="GJ8" i="10"/>
  <c r="CH14" i="13"/>
  <c r="CG21" i="13"/>
  <c r="FR5" i="14"/>
  <c r="I11" i="14"/>
  <c r="I11" i="11"/>
  <c r="GI11" i="13"/>
  <c r="GI23" i="13" s="1"/>
  <c r="GJ5" i="13"/>
  <c r="Z11" i="13"/>
  <c r="Z23" i="13" s="1"/>
  <c r="GI11" i="10"/>
  <c r="FQ11" i="11"/>
  <c r="FX11" i="10"/>
  <c r="FQ11" i="14"/>
  <c r="FQ23" i="14" s="1"/>
  <c r="GA6" i="11"/>
  <c r="FT6" i="10"/>
  <c r="GA9" i="10"/>
  <c r="ES5" i="10"/>
  <c r="ER11" i="10"/>
  <c r="FT6" i="11"/>
  <c r="BH11" i="11"/>
  <c r="CE5" i="10"/>
  <c r="CD11" i="10"/>
  <c r="GA8" i="11"/>
  <c r="FY11" i="11"/>
  <c r="GA7" i="11"/>
  <c r="FS7" i="11"/>
  <c r="EL5" i="10"/>
  <c r="EK11" i="10"/>
  <c r="FR5" i="10"/>
  <c r="FS9" i="11"/>
  <c r="GK9" i="10"/>
  <c r="GI11" i="11"/>
  <c r="GK8" i="11"/>
  <c r="AP11" i="11"/>
  <c r="AY5" i="10"/>
  <c r="AX11" i="10"/>
  <c r="DD11" i="11"/>
  <c r="DE5" i="11"/>
  <c r="FS5" i="11" s="1"/>
  <c r="AR5" i="11"/>
  <c r="AQ11" i="11"/>
  <c r="BY5" i="11"/>
  <c r="BY11" i="11" s="1"/>
  <c r="BX11" i="11"/>
  <c r="FS8" i="10"/>
  <c r="BW11" i="10"/>
  <c r="GK9" i="11"/>
  <c r="AR5" i="10"/>
  <c r="AR11" i="10" s="1"/>
  <c r="AQ11" i="10"/>
  <c r="J11" i="10"/>
  <c r="GI11" i="14"/>
  <c r="FX11" i="13"/>
  <c r="FX23" i="13" s="1"/>
  <c r="Q11" i="13"/>
  <c r="GK6" i="14"/>
  <c r="FT9" i="14"/>
  <c r="AR11" i="13"/>
  <c r="AQ11" i="13"/>
  <c r="GK9" i="14"/>
  <c r="GA9" i="14"/>
  <c r="GK8" i="13"/>
  <c r="GK7" i="14"/>
  <c r="DE5" i="13"/>
  <c r="FS5" i="13" s="1"/>
  <c r="DD11" i="13"/>
  <c r="DD23" i="13" s="1"/>
  <c r="EM5" i="13"/>
  <c r="EM11" i="13" s="1"/>
  <c r="EL11" i="13"/>
  <c r="AX11" i="13"/>
  <c r="AX23" i="13" s="1"/>
  <c r="GA7" i="13"/>
  <c r="FT7" i="13"/>
  <c r="BX5" i="14"/>
  <c r="BW11" i="14"/>
  <c r="BW23" i="14" s="1"/>
  <c r="ES11" i="13"/>
  <c r="FT6" i="13"/>
  <c r="EL5" i="14"/>
  <c r="EK11" i="14"/>
  <c r="EK23" i="14" s="1"/>
  <c r="GA9" i="13"/>
  <c r="FY11" i="14"/>
  <c r="GA8" i="14"/>
  <c r="GK9" i="13"/>
  <c r="GA6" i="14"/>
  <c r="FR11" i="13"/>
  <c r="DE5" i="14"/>
  <c r="DD11" i="14"/>
  <c r="DD23" i="14" s="1"/>
  <c r="J11" i="13"/>
  <c r="J23" i="13" s="1"/>
  <c r="R5" i="14"/>
  <c r="FZ5" i="14"/>
  <c r="Q11" i="14"/>
  <c r="DW5" i="10"/>
  <c r="DV11" i="10"/>
  <c r="BJ5" i="13"/>
  <c r="BI11" i="13"/>
  <c r="BI23" i="13" s="1"/>
  <c r="AC5" i="13"/>
  <c r="DW5" i="11"/>
  <c r="DV11" i="11"/>
  <c r="DN5" i="14"/>
  <c r="DM11" i="14"/>
  <c r="BI5" i="14"/>
  <c r="BH11" i="14"/>
  <c r="FE5" i="13"/>
  <c r="FD11" i="13"/>
  <c r="AY5" i="14"/>
  <c r="AX11" i="14"/>
  <c r="AX23" i="14" s="1"/>
  <c r="BY5" i="13"/>
  <c r="CP5" i="13"/>
  <c r="CO11" i="13"/>
  <c r="CP5" i="14"/>
  <c r="CO11" i="14"/>
  <c r="CO23" i="14" s="1"/>
  <c r="DW5" i="13"/>
  <c r="DV11" i="13"/>
  <c r="DV23" i="13" s="1"/>
  <c r="CG5" i="11"/>
  <c r="CF11" i="11"/>
  <c r="FE5" i="11"/>
  <c r="FD11" i="11"/>
  <c r="CP5" i="10"/>
  <c r="CO11" i="10"/>
  <c r="CF5" i="14"/>
  <c r="CE11" i="14"/>
  <c r="CE23" i="14" s="1"/>
  <c r="CP5" i="11"/>
  <c r="CO11" i="11"/>
  <c r="FD5" i="10"/>
  <c r="FC11" i="10"/>
  <c r="CF5" i="13"/>
  <c r="K5" i="11"/>
  <c r="GJ5" i="11"/>
  <c r="AB5" i="11"/>
  <c r="AA11" i="11"/>
  <c r="FZ5" i="13"/>
  <c r="DW5" i="14"/>
  <c r="DV11" i="14"/>
  <c r="EM5" i="11"/>
  <c r="EM11" i="11" s="1"/>
  <c r="EL11" i="11"/>
  <c r="DM5" i="11"/>
  <c r="DL11" i="11"/>
  <c r="S5" i="13"/>
  <c r="DM5" i="10"/>
  <c r="DL11" i="10"/>
  <c r="R5" i="11"/>
  <c r="FZ5" i="11"/>
  <c r="Q11" i="11"/>
  <c r="FD5" i="14"/>
  <c r="FC11" i="14"/>
  <c r="ET5" i="11"/>
  <c r="ES11" i="11"/>
  <c r="DM5" i="13"/>
  <c r="DL11" i="13"/>
  <c r="K5" i="14"/>
  <c r="GJ5" i="10"/>
  <c r="GJ5" i="14"/>
  <c r="AB5" i="14"/>
  <c r="AA11" i="14"/>
  <c r="AC5" i="10"/>
  <c r="ET5" i="14"/>
  <c r="ES11" i="14"/>
  <c r="ES23" i="14" s="1"/>
  <c r="AZ11" i="11"/>
  <c r="BJ11" i="10"/>
  <c r="I23" i="14" l="1"/>
  <c r="Q23" i="13"/>
  <c r="CG7" i="14"/>
  <c r="GA7" i="14"/>
  <c r="AB8" i="14"/>
  <c r="GJ8" i="14"/>
  <c r="CE8" i="13"/>
  <c r="FY8" i="13"/>
  <c r="FR11" i="10"/>
  <c r="DM7" i="10"/>
  <c r="FZ7" i="10"/>
  <c r="Q5" i="10"/>
  <c r="P11" i="10"/>
  <c r="FY5" i="10"/>
  <c r="AB6" i="10"/>
  <c r="GJ6" i="10"/>
  <c r="GA6" i="13"/>
  <c r="GI21" i="14"/>
  <c r="GI23" i="14" s="1"/>
  <c r="CO23" i="13"/>
  <c r="FE13" i="13"/>
  <c r="FD21" i="13"/>
  <c r="R14" i="14"/>
  <c r="FZ14" i="14"/>
  <c r="K14" i="14"/>
  <c r="FT14" i="14" s="1"/>
  <c r="FS14" i="14"/>
  <c r="EU13" i="14"/>
  <c r="ET21" i="14"/>
  <c r="BK13" i="13"/>
  <c r="BJ21" i="13"/>
  <c r="DE21" i="13"/>
  <c r="DF13" i="13"/>
  <c r="DF21" i="13" s="1"/>
  <c r="EL14" i="13"/>
  <c r="FR14" i="13"/>
  <c r="FR21" i="13" s="1"/>
  <c r="FR23" i="13" s="1"/>
  <c r="EK21" i="13"/>
  <c r="EK23" i="13" s="1"/>
  <c r="CQ13" i="13"/>
  <c r="CP21" i="13"/>
  <c r="ES14" i="13"/>
  <c r="ER21" i="13"/>
  <c r="ER23" i="13" s="1"/>
  <c r="FY14" i="13"/>
  <c r="FY21" i="13" s="1"/>
  <c r="DN13" i="14"/>
  <c r="DM21" i="14"/>
  <c r="DM23" i="14" s="1"/>
  <c r="S13" i="13"/>
  <c r="R21" i="13"/>
  <c r="AC14" i="13"/>
  <c r="GK14" i="13"/>
  <c r="DX13" i="13"/>
  <c r="DW21" i="13"/>
  <c r="AR13" i="13"/>
  <c r="AQ21" i="13"/>
  <c r="AQ23" i="13" s="1"/>
  <c r="FS13" i="13"/>
  <c r="DW13" i="14"/>
  <c r="DV21" i="14"/>
  <c r="DV23" i="14" s="1"/>
  <c r="EV13" i="13"/>
  <c r="AZ13" i="14"/>
  <c r="AY21" i="14"/>
  <c r="BI13" i="14"/>
  <c r="BH21" i="14"/>
  <c r="BH23" i="14" s="1"/>
  <c r="EM13" i="14"/>
  <c r="EM21" i="14" s="1"/>
  <c r="EL21" i="14"/>
  <c r="GJ21" i="13"/>
  <c r="J21" i="14"/>
  <c r="FR21" i="14"/>
  <c r="AC13" i="13"/>
  <c r="GK13" i="13"/>
  <c r="AB21" i="13"/>
  <c r="AB14" i="14"/>
  <c r="GJ14" i="14"/>
  <c r="FS13" i="14"/>
  <c r="FD23" i="13"/>
  <c r="BA13" i="13"/>
  <c r="AZ21" i="13"/>
  <c r="AB13" i="14"/>
  <c r="AA21" i="14"/>
  <c r="AA23" i="14" s="1"/>
  <c r="GJ13" i="14"/>
  <c r="CF21" i="14"/>
  <c r="CG13" i="14"/>
  <c r="CQ13" i="14"/>
  <c r="CP21" i="14"/>
  <c r="FY21" i="14"/>
  <c r="FY23" i="14" s="1"/>
  <c r="S14" i="13"/>
  <c r="FD13" i="14"/>
  <c r="FC21" i="14"/>
  <c r="FC23" i="14" s="1"/>
  <c r="DM13" i="13"/>
  <c r="DL21" i="13"/>
  <c r="DL23" i="13" s="1"/>
  <c r="R13" i="14"/>
  <c r="FZ13" i="14"/>
  <c r="Q21" i="14"/>
  <c r="Q23" i="14" s="1"/>
  <c r="BX11" i="13"/>
  <c r="BX23" i="13" s="1"/>
  <c r="FS9" i="13"/>
  <c r="FS11" i="13" s="1"/>
  <c r="FS7" i="10"/>
  <c r="FT7" i="10"/>
  <c r="FT8" i="13"/>
  <c r="FS6" i="14"/>
  <c r="FT6" i="14"/>
  <c r="FT8" i="11"/>
  <c r="FS8" i="11"/>
  <c r="GK7" i="13"/>
  <c r="GK6" i="13"/>
  <c r="FS8" i="14"/>
  <c r="FT8" i="14"/>
  <c r="FT9" i="10"/>
  <c r="GA9" i="11"/>
  <c r="AB11" i="10"/>
  <c r="GA8" i="10"/>
  <c r="GA6" i="10"/>
  <c r="GK5" i="10"/>
  <c r="GK6" i="11"/>
  <c r="GK8" i="10"/>
  <c r="GK7" i="11"/>
  <c r="GL7" i="10"/>
  <c r="CI14" i="13"/>
  <c r="CH21" i="13"/>
  <c r="GK5" i="13"/>
  <c r="J11" i="14"/>
  <c r="CE11" i="13"/>
  <c r="CE23" i="13" s="1"/>
  <c r="AA11" i="13"/>
  <c r="AA23" i="13" s="1"/>
  <c r="FY11" i="10"/>
  <c r="FR11" i="11"/>
  <c r="J11" i="11"/>
  <c r="GB9" i="10"/>
  <c r="FZ11" i="11"/>
  <c r="GB7" i="11"/>
  <c r="BY11" i="10"/>
  <c r="BX11" i="10"/>
  <c r="GL8" i="11"/>
  <c r="ET5" i="10"/>
  <c r="ES11" i="10"/>
  <c r="GJ11" i="10"/>
  <c r="GJ11" i="11"/>
  <c r="FT9" i="11"/>
  <c r="AZ5" i="10"/>
  <c r="AY11" i="10"/>
  <c r="FT7" i="11"/>
  <c r="GB8" i="11"/>
  <c r="DF5" i="11"/>
  <c r="DF11" i="11" s="1"/>
  <c r="DE11" i="11"/>
  <c r="BI11" i="11"/>
  <c r="GL9" i="11"/>
  <c r="EM5" i="10"/>
  <c r="EL11" i="10"/>
  <c r="FS5" i="10"/>
  <c r="CF5" i="10"/>
  <c r="CE11" i="10"/>
  <c r="GL9" i="10"/>
  <c r="GB6" i="11"/>
  <c r="FY11" i="13"/>
  <c r="FR11" i="14"/>
  <c r="GJ11" i="13"/>
  <c r="EM5" i="14"/>
  <c r="EM11" i="14" s="1"/>
  <c r="EL11" i="14"/>
  <c r="GJ11" i="14"/>
  <c r="FZ11" i="14"/>
  <c r="GB9" i="14"/>
  <c r="GL6" i="14"/>
  <c r="AY11" i="13"/>
  <c r="AY23" i="13" s="1"/>
  <c r="GL9" i="14"/>
  <c r="FS5" i="14"/>
  <c r="BY5" i="14"/>
  <c r="BY11" i="14" s="1"/>
  <c r="BY23" i="14" s="1"/>
  <c r="BX11" i="14"/>
  <c r="BX23" i="14" s="1"/>
  <c r="DF5" i="14"/>
  <c r="DF11" i="14" s="1"/>
  <c r="DF23" i="14" s="1"/>
  <c r="DE11" i="14"/>
  <c r="DE23" i="14" s="1"/>
  <c r="FT9" i="13"/>
  <c r="GB6" i="14"/>
  <c r="R11" i="13"/>
  <c r="GB8" i="14"/>
  <c r="GB9" i="13"/>
  <c r="GL8" i="13"/>
  <c r="GL9" i="13"/>
  <c r="GB7" i="13"/>
  <c r="DF5" i="13"/>
  <c r="DF11" i="13" s="1"/>
  <c r="DE11" i="13"/>
  <c r="DE23" i="13" s="1"/>
  <c r="GL7" i="14"/>
  <c r="K11" i="13"/>
  <c r="K23" i="13" s="1"/>
  <c r="ET11" i="13"/>
  <c r="CG5" i="13"/>
  <c r="FF5" i="11"/>
  <c r="FE11" i="11"/>
  <c r="AD5" i="13"/>
  <c r="S5" i="11"/>
  <c r="GA5" i="11"/>
  <c r="R11" i="11"/>
  <c r="AZ5" i="14"/>
  <c r="AY11" i="14"/>
  <c r="AY23" i="14" s="1"/>
  <c r="DX5" i="14"/>
  <c r="DW11" i="14"/>
  <c r="CH5" i="11"/>
  <c r="CG11" i="11"/>
  <c r="EU5" i="14"/>
  <c r="ET11" i="14"/>
  <c r="ET23" i="14" s="1"/>
  <c r="FE5" i="10"/>
  <c r="FD11" i="10"/>
  <c r="FF5" i="13"/>
  <c r="FE11" i="13"/>
  <c r="BK5" i="13"/>
  <c r="BJ11" i="13"/>
  <c r="DN5" i="10"/>
  <c r="DM11" i="10"/>
  <c r="DX5" i="13"/>
  <c r="DW11" i="13"/>
  <c r="DW23" i="13" s="1"/>
  <c r="GK5" i="11"/>
  <c r="AC5" i="11"/>
  <c r="AB11" i="11"/>
  <c r="BJ5" i="14"/>
  <c r="BI11" i="14"/>
  <c r="DX5" i="10"/>
  <c r="DW11" i="10"/>
  <c r="DN5" i="13"/>
  <c r="DM11" i="13"/>
  <c r="CQ5" i="11"/>
  <c r="CP11" i="11"/>
  <c r="CQ5" i="14"/>
  <c r="CP11" i="14"/>
  <c r="CP23" i="14" s="1"/>
  <c r="AD5" i="10"/>
  <c r="GA5" i="13"/>
  <c r="DO5" i="14"/>
  <c r="DN11" i="14"/>
  <c r="DX5" i="11"/>
  <c r="DW11" i="11"/>
  <c r="EU5" i="11"/>
  <c r="ET11" i="11"/>
  <c r="T5" i="13"/>
  <c r="CG5" i="14"/>
  <c r="CF11" i="14"/>
  <c r="CF23" i="14" s="1"/>
  <c r="CQ5" i="13"/>
  <c r="CP11" i="13"/>
  <c r="CP23" i="13" s="1"/>
  <c r="S5" i="14"/>
  <c r="GA5" i="14"/>
  <c r="R11" i="14"/>
  <c r="GK5" i="14"/>
  <c r="AC5" i="14"/>
  <c r="AB11" i="14"/>
  <c r="FE5" i="14"/>
  <c r="FD11" i="14"/>
  <c r="DN5" i="11"/>
  <c r="DM11" i="11"/>
  <c r="FT5" i="11"/>
  <c r="CQ5" i="10"/>
  <c r="CP11" i="10"/>
  <c r="BB11" i="11"/>
  <c r="BA11" i="11"/>
  <c r="BK11" i="10"/>
  <c r="EL23" i="14" l="1"/>
  <c r="EM23" i="14"/>
  <c r="DN7" i="10"/>
  <c r="GA7" i="10"/>
  <c r="J23" i="14"/>
  <c r="CF8" i="13"/>
  <c r="FZ8" i="13"/>
  <c r="FR23" i="14"/>
  <c r="AC8" i="14"/>
  <c r="GK8" i="14"/>
  <c r="FZ21" i="14"/>
  <c r="FZ23" i="14" s="1"/>
  <c r="K21" i="14"/>
  <c r="CH7" i="14"/>
  <c r="GB7" i="14"/>
  <c r="R5" i="10"/>
  <c r="Q11" i="10"/>
  <c r="FS11" i="10"/>
  <c r="FZ5" i="10"/>
  <c r="AC6" i="10"/>
  <c r="GK6" i="10"/>
  <c r="K11" i="11"/>
  <c r="FT5" i="14"/>
  <c r="GK21" i="13"/>
  <c r="GB6" i="13"/>
  <c r="K11" i="10"/>
  <c r="FT8" i="10"/>
  <c r="FY23" i="13"/>
  <c r="BJ23" i="13"/>
  <c r="GJ23" i="13"/>
  <c r="R23" i="13"/>
  <c r="DF23" i="13"/>
  <c r="FS21" i="14"/>
  <c r="BB13" i="13"/>
  <c r="BB21" i="13" s="1"/>
  <c r="BA21" i="13"/>
  <c r="DX13" i="14"/>
  <c r="DW21" i="14"/>
  <c r="DW23" i="14" s="1"/>
  <c r="DO13" i="14"/>
  <c r="DN21" i="14"/>
  <c r="DN23" i="14" s="1"/>
  <c r="CR13" i="14"/>
  <c r="CQ21" i="14"/>
  <c r="BL13" i="13"/>
  <c r="BL21" i="13" s="1"/>
  <c r="BK21" i="13"/>
  <c r="S13" i="14"/>
  <c r="R21" i="14"/>
  <c r="R23" i="14" s="1"/>
  <c r="GA13" i="14"/>
  <c r="CH13" i="14"/>
  <c r="CG21" i="14"/>
  <c r="AR21" i="13"/>
  <c r="AR23" i="13" s="1"/>
  <c r="FT13" i="13"/>
  <c r="ET14" i="13"/>
  <c r="ES21" i="13"/>
  <c r="ES23" i="13" s="1"/>
  <c r="FZ14" i="13"/>
  <c r="FZ21" i="13" s="1"/>
  <c r="EV13" i="14"/>
  <c r="EU21" i="14"/>
  <c r="DN13" i="13"/>
  <c r="GB13" i="13" s="1"/>
  <c r="DM21" i="13"/>
  <c r="DM23" i="13" s="1"/>
  <c r="BJ13" i="14"/>
  <c r="BI21" i="14"/>
  <c r="BI23" i="14" s="1"/>
  <c r="AC14" i="14"/>
  <c r="GK14" i="14"/>
  <c r="DX21" i="13"/>
  <c r="DY13" i="13"/>
  <c r="CR13" i="13"/>
  <c r="CQ21" i="13"/>
  <c r="FD21" i="14"/>
  <c r="FD23" i="14" s="1"/>
  <c r="FE13" i="14"/>
  <c r="FT13" i="14"/>
  <c r="FT21" i="14" s="1"/>
  <c r="BA13" i="14"/>
  <c r="AZ21" i="14"/>
  <c r="AD14" i="13"/>
  <c r="GL14" i="13"/>
  <c r="T14" i="13"/>
  <c r="GJ21" i="14"/>
  <c r="GJ23" i="14" s="1"/>
  <c r="AD13" i="13"/>
  <c r="AC21" i="13"/>
  <c r="GL13" i="13"/>
  <c r="GA13" i="13"/>
  <c r="EM14" i="13"/>
  <c r="FS14" i="13"/>
  <c r="FS21" i="13" s="1"/>
  <c r="FS23" i="13" s="1"/>
  <c r="EL21" i="13"/>
  <c r="EL23" i="13" s="1"/>
  <c r="S14" i="14"/>
  <c r="GA14" i="14"/>
  <c r="EW13" i="13"/>
  <c r="AC13" i="14"/>
  <c r="AB21" i="14"/>
  <c r="AB23" i="14" s="1"/>
  <c r="GK13" i="14"/>
  <c r="T13" i="13"/>
  <c r="S21" i="13"/>
  <c r="FF13" i="13"/>
  <c r="FE21" i="13"/>
  <c r="FE23" i="13" s="1"/>
  <c r="GL6" i="13"/>
  <c r="GL7" i="13"/>
  <c r="AC11" i="10"/>
  <c r="GB6" i="10"/>
  <c r="GB9" i="11"/>
  <c r="GB8" i="10"/>
  <c r="GL5" i="10"/>
  <c r="GL6" i="11"/>
  <c r="GL7" i="11"/>
  <c r="GM7" i="10"/>
  <c r="GL8" i="10"/>
  <c r="CI21" i="13"/>
  <c r="BY11" i="13"/>
  <c r="BY23" i="13" s="1"/>
  <c r="GB5" i="13"/>
  <c r="AB11" i="13"/>
  <c r="AB23" i="13" s="1"/>
  <c r="GA5" i="10"/>
  <c r="FS11" i="11"/>
  <c r="FZ11" i="10"/>
  <c r="FT11" i="11"/>
  <c r="GA11" i="11"/>
  <c r="EM11" i="10"/>
  <c r="FT5" i="10"/>
  <c r="GM8" i="11"/>
  <c r="EU5" i="10"/>
  <c r="ET11" i="10"/>
  <c r="GK11" i="11"/>
  <c r="GC9" i="10"/>
  <c r="AR11" i="11"/>
  <c r="CG5" i="10"/>
  <c r="CF11" i="10"/>
  <c r="GC6" i="11"/>
  <c r="GK11" i="10"/>
  <c r="GM9" i="11"/>
  <c r="GC7" i="11"/>
  <c r="GM9" i="10"/>
  <c r="BJ11" i="11"/>
  <c r="GC8" i="11"/>
  <c r="BA5" i="10"/>
  <c r="AZ11" i="10"/>
  <c r="GK11" i="13"/>
  <c r="GK23" i="13" s="1"/>
  <c r="K11" i="14"/>
  <c r="K23" i="14" s="1"/>
  <c r="FT11" i="14"/>
  <c r="FZ11" i="13"/>
  <c r="GC9" i="13"/>
  <c r="GM9" i="14"/>
  <c r="GC7" i="13"/>
  <c r="AZ11" i="13"/>
  <c r="AZ23" i="13" s="1"/>
  <c r="GK11" i="14"/>
  <c r="FS11" i="14"/>
  <c r="FS23" i="14" s="1"/>
  <c r="CF11" i="13"/>
  <c r="CF23" i="13" s="1"/>
  <c r="GC6" i="14"/>
  <c r="S11" i="13"/>
  <c r="S23" i="13" s="1"/>
  <c r="EU11" i="13"/>
  <c r="GC9" i="14"/>
  <c r="GA11" i="14"/>
  <c r="GM6" i="14"/>
  <c r="GM8" i="13"/>
  <c r="GC8" i="14"/>
  <c r="FT5" i="13"/>
  <c r="FT11" i="13" s="1"/>
  <c r="GM7" i="14"/>
  <c r="GM9" i="13"/>
  <c r="BK5" i="14"/>
  <c r="BJ11" i="14"/>
  <c r="DY5" i="14"/>
  <c r="DX11" i="14"/>
  <c r="DO5" i="11"/>
  <c r="DN11" i="11"/>
  <c r="CR5" i="13"/>
  <c r="CQ11" i="13"/>
  <c r="BL5" i="13"/>
  <c r="BL11" i="13" s="1"/>
  <c r="BL23" i="13" s="1"/>
  <c r="BK11" i="13"/>
  <c r="BK23" i="13" s="1"/>
  <c r="BA5" i="14"/>
  <c r="AZ11" i="14"/>
  <c r="AE5" i="10"/>
  <c r="GL5" i="11"/>
  <c r="AD5" i="11"/>
  <c r="AC11" i="11"/>
  <c r="FF5" i="14"/>
  <c r="FE11" i="14"/>
  <c r="CH5" i="14"/>
  <c r="CG11" i="14"/>
  <c r="FG5" i="13"/>
  <c r="FG11" i="13" s="1"/>
  <c r="FF11" i="13"/>
  <c r="CR5" i="14"/>
  <c r="CQ11" i="14"/>
  <c r="CQ23" i="14" s="1"/>
  <c r="T5" i="11"/>
  <c r="GB5" i="11"/>
  <c r="S11" i="11"/>
  <c r="DP5" i="14"/>
  <c r="DP11" i="14" s="1"/>
  <c r="DO11" i="14"/>
  <c r="GL5" i="14"/>
  <c r="AD5" i="14"/>
  <c r="AC11" i="14"/>
  <c r="U5" i="13"/>
  <c r="T11" i="13"/>
  <c r="DY5" i="13"/>
  <c r="DX11" i="13"/>
  <c r="FF5" i="10"/>
  <c r="FE11" i="10"/>
  <c r="AE5" i="13"/>
  <c r="CR5" i="11"/>
  <c r="CQ11" i="11"/>
  <c r="GL5" i="13"/>
  <c r="EV5" i="11"/>
  <c r="EU11" i="11"/>
  <c r="EV5" i="14"/>
  <c r="EU11" i="14"/>
  <c r="EU23" i="14" s="1"/>
  <c r="DO5" i="13"/>
  <c r="DN11" i="13"/>
  <c r="DO5" i="10"/>
  <c r="DN11" i="10"/>
  <c r="FG5" i="11"/>
  <c r="FG11" i="11" s="1"/>
  <c r="FF11" i="11"/>
  <c r="CR5" i="10"/>
  <c r="CQ11" i="10"/>
  <c r="T5" i="14"/>
  <c r="GB5" i="14"/>
  <c r="S11" i="14"/>
  <c r="DY5" i="11"/>
  <c r="DX11" i="11"/>
  <c r="CI5" i="11"/>
  <c r="CI11" i="11" s="1"/>
  <c r="CH11" i="11"/>
  <c r="DY5" i="10"/>
  <c r="DX11" i="10"/>
  <c r="CH5" i="13"/>
  <c r="BL11" i="10"/>
  <c r="CG23" i="14" l="1"/>
  <c r="CI7" i="14"/>
  <c r="GD7" i="14" s="1"/>
  <c r="GC7" i="14"/>
  <c r="AD8" i="14"/>
  <c r="GL8" i="14"/>
  <c r="CG8" i="13"/>
  <c r="GA8" i="13"/>
  <c r="DO7" i="10"/>
  <c r="GB7" i="10"/>
  <c r="FT23" i="14"/>
  <c r="AZ23" i="14"/>
  <c r="S5" i="10"/>
  <c r="R11" i="10"/>
  <c r="AD6" i="10"/>
  <c r="GL6" i="10"/>
  <c r="GC6" i="13"/>
  <c r="DX23" i="13"/>
  <c r="CQ23" i="13"/>
  <c r="FZ23" i="13"/>
  <c r="AD13" i="14"/>
  <c r="GL13" i="14"/>
  <c r="AC21" i="14"/>
  <c r="AC23" i="14" s="1"/>
  <c r="AE13" i="13"/>
  <c r="GM13" i="13"/>
  <c r="AD21" i="13"/>
  <c r="EW13" i="14"/>
  <c r="EW21" i="14" s="1"/>
  <c r="EV21" i="14"/>
  <c r="CS13" i="13"/>
  <c r="CS21" i="13" s="1"/>
  <c r="CR21" i="13"/>
  <c r="U14" i="13"/>
  <c r="DZ13" i="13"/>
  <c r="DZ21" i="13" s="1"/>
  <c r="DY21" i="13"/>
  <c r="EU14" i="13"/>
  <c r="ET21" i="13"/>
  <c r="ET23" i="13" s="1"/>
  <c r="GA14" i="13"/>
  <c r="GA21" i="13" s="1"/>
  <c r="CS13" i="14"/>
  <c r="CS21" i="14" s="1"/>
  <c r="CR21" i="14"/>
  <c r="T14" i="14"/>
  <c r="GB14" i="14"/>
  <c r="FG13" i="13"/>
  <c r="FG21" i="13" s="1"/>
  <c r="FG23" i="13" s="1"/>
  <c r="FF21" i="13"/>
  <c r="FF23" i="13" s="1"/>
  <c r="GM14" i="13"/>
  <c r="AE14" i="13"/>
  <c r="GN14" i="13" s="1"/>
  <c r="AD14" i="14"/>
  <c r="GL14" i="14"/>
  <c r="DP13" i="14"/>
  <c r="DP21" i="14" s="1"/>
  <c r="DP23" i="14" s="1"/>
  <c r="DO21" i="14"/>
  <c r="DO23" i="14" s="1"/>
  <c r="FT14" i="13"/>
  <c r="FT21" i="13" s="1"/>
  <c r="FT23" i="13" s="1"/>
  <c r="EM21" i="13"/>
  <c r="EM23" i="13" s="1"/>
  <c r="BB13" i="14"/>
  <c r="BB21" i="14" s="1"/>
  <c r="BA21" i="14"/>
  <c r="CH21" i="14"/>
  <c r="CI13" i="14"/>
  <c r="CI21" i="14" s="1"/>
  <c r="DY13" i="14"/>
  <c r="DX21" i="14"/>
  <c r="DX23" i="14" s="1"/>
  <c r="U13" i="13"/>
  <c r="T21" i="13"/>
  <c r="T23" i="13" s="1"/>
  <c r="BK13" i="14"/>
  <c r="BJ21" i="14"/>
  <c r="BJ23" i="14" s="1"/>
  <c r="GA21" i="14"/>
  <c r="GA23" i="14" s="1"/>
  <c r="GK21" i="14"/>
  <c r="GK23" i="14" s="1"/>
  <c r="GL21" i="13"/>
  <c r="FF13" i="14"/>
  <c r="FE21" i="14"/>
  <c r="FE23" i="14" s="1"/>
  <c r="DO13" i="13"/>
  <c r="GC13" i="13" s="1"/>
  <c r="DN21" i="13"/>
  <c r="DN23" i="13" s="1"/>
  <c r="T13" i="14"/>
  <c r="S21" i="14"/>
  <c r="S23" i="14" s="1"/>
  <c r="GB13" i="14"/>
  <c r="GN7" i="13"/>
  <c r="GM7" i="13"/>
  <c r="GM6" i="13"/>
  <c r="AD11" i="10"/>
  <c r="GC6" i="10"/>
  <c r="GC8" i="10"/>
  <c r="GD9" i="11"/>
  <c r="GC9" i="11"/>
  <c r="GM8" i="10"/>
  <c r="GN7" i="11"/>
  <c r="GM7" i="11"/>
  <c r="GN7" i="10"/>
  <c r="GM6" i="11"/>
  <c r="AC11" i="13"/>
  <c r="AC23" i="13" s="1"/>
  <c r="CG11" i="13"/>
  <c r="CG23" i="13" s="1"/>
  <c r="GM5" i="13"/>
  <c r="GL11" i="10"/>
  <c r="GA11" i="10"/>
  <c r="GN9" i="10"/>
  <c r="GD6" i="11"/>
  <c r="BB5" i="10"/>
  <c r="BA11" i="10"/>
  <c r="GD7" i="11"/>
  <c r="GD9" i="10"/>
  <c r="GD8" i="11"/>
  <c r="FT11" i="10"/>
  <c r="GB11" i="11"/>
  <c r="CH5" i="10"/>
  <c r="CG11" i="10"/>
  <c r="GL11" i="11"/>
  <c r="EV5" i="10"/>
  <c r="EU11" i="10"/>
  <c r="GN8" i="11"/>
  <c r="BL11" i="11"/>
  <c r="BK11" i="11"/>
  <c r="GN9" i="11"/>
  <c r="GC5" i="13"/>
  <c r="GL11" i="13"/>
  <c r="GL23" i="13" s="1"/>
  <c r="GA11" i="13"/>
  <c r="GA23" i="13" s="1"/>
  <c r="GN8" i="13"/>
  <c r="GD6" i="14"/>
  <c r="GN9" i="14"/>
  <c r="GD9" i="13"/>
  <c r="GB11" i="14"/>
  <c r="GD9" i="14"/>
  <c r="GN9" i="13"/>
  <c r="EW11" i="13"/>
  <c r="EV11" i="13"/>
  <c r="GN7" i="14"/>
  <c r="GD8" i="14"/>
  <c r="GN6" i="14"/>
  <c r="GD6" i="13"/>
  <c r="BA11" i="13"/>
  <c r="BA23" i="13" s="1"/>
  <c r="GD7" i="13"/>
  <c r="GL11" i="14"/>
  <c r="EW5" i="11"/>
  <c r="EW11" i="11" s="1"/>
  <c r="EV11" i="11"/>
  <c r="BB5" i="14"/>
  <c r="BB11" i="14" s="1"/>
  <c r="BB23" i="14" s="1"/>
  <c r="BA11" i="14"/>
  <c r="BA23" i="14" s="1"/>
  <c r="GM5" i="14"/>
  <c r="AE5" i="14"/>
  <c r="AD11" i="14"/>
  <c r="CI5" i="14"/>
  <c r="CI11" i="14" s="1"/>
  <c r="CI23" i="14" s="1"/>
  <c r="CH11" i="14"/>
  <c r="CS5" i="11"/>
  <c r="CS11" i="11" s="1"/>
  <c r="CR11" i="11"/>
  <c r="FG5" i="14"/>
  <c r="FG11" i="14" s="1"/>
  <c r="FF11" i="14"/>
  <c r="CS5" i="13"/>
  <c r="CR11" i="13"/>
  <c r="DP5" i="10"/>
  <c r="DO11" i="10"/>
  <c r="DP5" i="11"/>
  <c r="DP11" i="11" s="1"/>
  <c r="DO11" i="11"/>
  <c r="FG5" i="10"/>
  <c r="FG11" i="10" s="1"/>
  <c r="FF11" i="10"/>
  <c r="GM5" i="11"/>
  <c r="AE5" i="11"/>
  <c r="AD11" i="11"/>
  <c r="U5" i="14"/>
  <c r="GC5" i="14"/>
  <c r="T11" i="14"/>
  <c r="CS5" i="10"/>
  <c r="CR11" i="10"/>
  <c r="DZ5" i="10"/>
  <c r="DY11" i="10"/>
  <c r="DZ5" i="11"/>
  <c r="DZ11" i="11" s="1"/>
  <c r="DY11" i="11"/>
  <c r="DP5" i="13"/>
  <c r="DP11" i="13" s="1"/>
  <c r="DO11" i="13"/>
  <c r="U5" i="11"/>
  <c r="GC5" i="11"/>
  <c r="T11" i="11"/>
  <c r="DZ5" i="14"/>
  <c r="DZ11" i="14" s="1"/>
  <c r="DY11" i="14"/>
  <c r="DZ5" i="13"/>
  <c r="DY11" i="13"/>
  <c r="DY23" i="13" s="1"/>
  <c r="GM5" i="10"/>
  <c r="CI5" i="13"/>
  <c r="EW5" i="14"/>
  <c r="EW11" i="14" s="1"/>
  <c r="EW23" i="14" s="1"/>
  <c r="EV11" i="14"/>
  <c r="EV23" i="14" s="1"/>
  <c r="CS5" i="14"/>
  <c r="CS11" i="14" s="1"/>
  <c r="CR11" i="14"/>
  <c r="CR23" i="14" s="1"/>
  <c r="BL5" i="14"/>
  <c r="BL11" i="14" s="1"/>
  <c r="BK11" i="14"/>
  <c r="CS23" i="14" l="1"/>
  <c r="DP7" i="10"/>
  <c r="GD7" i="10" s="1"/>
  <c r="GC7" i="10"/>
  <c r="CH8" i="13"/>
  <c r="GB8" i="13"/>
  <c r="GB11" i="13" s="1"/>
  <c r="AE8" i="14"/>
  <c r="GN8" i="14" s="1"/>
  <c r="GM8" i="14"/>
  <c r="GM11" i="14" s="1"/>
  <c r="GB21" i="14"/>
  <c r="GB23" i="14" s="1"/>
  <c r="GM21" i="13"/>
  <c r="T5" i="10"/>
  <c r="GB5" i="10"/>
  <c r="GB11" i="10" s="1"/>
  <c r="S11" i="10"/>
  <c r="AE6" i="10"/>
  <c r="GN6" i="10" s="1"/>
  <c r="GM6" i="10"/>
  <c r="CH23" i="14"/>
  <c r="CR23" i="13"/>
  <c r="U13" i="14"/>
  <c r="GC13" i="14"/>
  <c r="T21" i="14"/>
  <c r="T23" i="14" s="1"/>
  <c r="BL13" i="14"/>
  <c r="BL21" i="14" s="1"/>
  <c r="BL23" i="14" s="1"/>
  <c r="BK21" i="14"/>
  <c r="BK23" i="14" s="1"/>
  <c r="U14" i="14"/>
  <c r="GD14" i="14" s="1"/>
  <c r="GC14" i="14"/>
  <c r="DP13" i="13"/>
  <c r="DP21" i="13" s="1"/>
  <c r="DP23" i="13" s="1"/>
  <c r="DO21" i="13"/>
  <c r="DO23" i="13" s="1"/>
  <c r="U21" i="13"/>
  <c r="FG13" i="14"/>
  <c r="FG21" i="14" s="1"/>
  <c r="FG23" i="14" s="1"/>
  <c r="FF21" i="14"/>
  <c r="FF23" i="14" s="1"/>
  <c r="GM14" i="14"/>
  <c r="AE14" i="14"/>
  <c r="GN14" i="14" s="1"/>
  <c r="DZ13" i="14"/>
  <c r="DZ21" i="14" s="1"/>
  <c r="DZ23" i="14" s="1"/>
  <c r="DY21" i="14"/>
  <c r="DY23" i="14" s="1"/>
  <c r="EV14" i="13"/>
  <c r="EU21" i="13"/>
  <c r="EU23" i="13" s="1"/>
  <c r="GB14" i="13"/>
  <c r="GB21" i="13" s="1"/>
  <c r="GB23" i="13" s="1"/>
  <c r="AE21" i="13"/>
  <c r="GN13" i="13"/>
  <c r="GN21" i="13" s="1"/>
  <c r="GL21" i="14"/>
  <c r="GL23" i="14" s="1"/>
  <c r="AE13" i="14"/>
  <c r="AD21" i="14"/>
  <c r="AD23" i="14" s="1"/>
  <c r="GM13" i="14"/>
  <c r="GM21" i="14" s="1"/>
  <c r="GN6" i="13"/>
  <c r="GD6" i="10"/>
  <c r="GD8" i="10"/>
  <c r="GN6" i="11"/>
  <c r="GN8" i="10"/>
  <c r="GM11" i="13"/>
  <c r="AE11" i="13"/>
  <c r="AD11" i="13"/>
  <c r="AD23" i="13" s="1"/>
  <c r="GM11" i="10"/>
  <c r="DZ11" i="10"/>
  <c r="CI5" i="10"/>
  <c r="CH11" i="10"/>
  <c r="CS11" i="10"/>
  <c r="BB11" i="10"/>
  <c r="GC11" i="11"/>
  <c r="EW5" i="10"/>
  <c r="EW11" i="10" s="1"/>
  <c r="EV11" i="10"/>
  <c r="GM11" i="11"/>
  <c r="DZ11" i="13"/>
  <c r="DZ23" i="13" s="1"/>
  <c r="U11" i="13"/>
  <c r="CH11" i="13"/>
  <c r="CH23" i="13" s="1"/>
  <c r="GC11" i="14"/>
  <c r="CS11" i="13"/>
  <c r="CS23" i="13" s="1"/>
  <c r="BB11" i="13"/>
  <c r="BB23" i="13" s="1"/>
  <c r="DP11" i="10"/>
  <c r="GD5" i="14"/>
  <c r="GD11" i="14" s="1"/>
  <c r="U11" i="14"/>
  <c r="GN5" i="14"/>
  <c r="GN11" i="14" s="1"/>
  <c r="AE11" i="14"/>
  <c r="GN5" i="11"/>
  <c r="AE11" i="11"/>
  <c r="GN5" i="10"/>
  <c r="GD5" i="13"/>
  <c r="GD5" i="11"/>
  <c r="GD11" i="11" s="1"/>
  <c r="U11" i="11"/>
  <c r="GN5" i="13"/>
  <c r="AE11" i="10" l="1"/>
  <c r="CI8" i="13"/>
  <c r="GD8" i="13" s="1"/>
  <c r="GC8" i="13"/>
  <c r="GM23" i="13"/>
  <c r="GM23" i="14"/>
  <c r="U5" i="10"/>
  <c r="U11" i="10" s="1"/>
  <c r="GC5" i="10"/>
  <c r="GC11" i="10" s="1"/>
  <c r="T11" i="10"/>
  <c r="U23" i="13"/>
  <c r="AE23" i="13"/>
  <c r="GD13" i="13"/>
  <c r="GN13" i="14"/>
  <c r="GN21" i="14" s="1"/>
  <c r="GN23" i="14" s="1"/>
  <c r="AE21" i="14"/>
  <c r="AE23" i="14" s="1"/>
  <c r="GC21" i="14"/>
  <c r="GC23" i="14" s="1"/>
  <c r="U21" i="14"/>
  <c r="U23" i="14" s="1"/>
  <c r="GD13" i="14"/>
  <c r="GD21" i="14" s="1"/>
  <c r="GD23" i="14" s="1"/>
  <c r="EW14" i="13"/>
  <c r="EV21" i="13"/>
  <c r="EV23" i="13" s="1"/>
  <c r="GC14" i="13"/>
  <c r="GC21" i="13" s="1"/>
  <c r="GN11" i="10"/>
  <c r="GN11" i="11"/>
  <c r="GN11" i="13"/>
  <c r="GN23" i="13" s="1"/>
  <c r="CI11" i="10"/>
  <c r="GC11" i="13"/>
  <c r="GD11" i="13"/>
  <c r="CI11" i="13"/>
  <c r="CI23" i="13" s="1"/>
  <c r="GD5" i="10" l="1"/>
  <c r="GD11" i="10" s="1"/>
  <c r="EW21" i="13"/>
  <c r="EW23" i="13" s="1"/>
  <c r="GD14" i="13"/>
  <c r="GD21" i="13" s="1"/>
  <c r="GD23" i="13" s="1"/>
  <c r="GC23" i="13"/>
</calcChain>
</file>

<file path=xl/sharedStrings.xml><?xml version="1.0" encoding="utf-8"?>
<sst xmlns="http://schemas.openxmlformats.org/spreadsheetml/2006/main" count="42566" uniqueCount="11435">
  <si>
    <t>No</t>
  </si>
  <si>
    <t>All</t>
  </si>
  <si>
    <t>C</t>
  </si>
  <si>
    <t>Cnot</t>
  </si>
  <si>
    <t>LNV</t>
  </si>
  <si>
    <t>NV</t>
  </si>
  <si>
    <t>VcurC</t>
  </si>
  <si>
    <t>vcurNV</t>
  </si>
  <si>
    <t>90,000000km/h</t>
  </si>
  <si>
    <t>84,998029km/h</t>
  </si>
  <si>
    <t>124,997475km/h</t>
  </si>
  <si>
    <t>124,997496km/h</t>
  </si>
  <si>
    <t>120,000000km/h</t>
  </si>
  <si>
    <t>119,999666km/h</t>
  </si>
  <si>
    <t>89,997430km/h</t>
  </si>
  <si>
    <t>89,997276km/h</t>
  </si>
  <si>
    <t>70,000000km/h</t>
  </si>
  <si>
    <t>0,000000km/h</t>
  </si>
  <si>
    <t>60,000000km/h</t>
  </si>
  <si>
    <t>49,999896km/h</t>
  </si>
  <si>
    <t>45,000000km/h</t>
  </si>
  <si>
    <t>79,999469km/h</t>
  </si>
  <si>
    <t>79,999446km/h</t>
  </si>
  <si>
    <t>69,955065km/h</t>
  </si>
  <si>
    <t>29,696970km/h</t>
  </si>
  <si>
    <t>55,000000km/h</t>
  </si>
  <si>
    <t>50,000000km/h</t>
  </si>
  <si>
    <t>40,000000km/h</t>
  </si>
  <si>
    <t>59,997915km/h</t>
  </si>
  <si>
    <t>39,998147km/h</t>
  </si>
  <si>
    <t>39,998145km/h</t>
  </si>
  <si>
    <t>74,826474km/h</t>
  </si>
  <si>
    <t>64,795267km/h</t>
  </si>
  <si>
    <t>64,799821km/h</t>
  </si>
  <si>
    <t>27,877462km/h</t>
  </si>
  <si>
    <t>39,999931km/h</t>
  </si>
  <si>
    <t>39,996234km/h</t>
  </si>
  <si>
    <t>39,996342km/h</t>
  </si>
  <si>
    <t>58,027257km/h</t>
  </si>
  <si>
    <t>59,999907km/h</t>
  </si>
  <si>
    <t>59,999885km/h</t>
  </si>
  <si>
    <t>59,999986km/h</t>
  </si>
  <si>
    <t>59,999990km/h</t>
  </si>
  <si>
    <t>54,982571km/h</t>
  </si>
  <si>
    <t>54,982197km/h</t>
  </si>
  <si>
    <t>49,999662km/h</t>
  </si>
  <si>
    <t>49,999661km/h</t>
  </si>
  <si>
    <t>54,903445km/h</t>
  </si>
  <si>
    <t>119,977868km/h</t>
  </si>
  <si>
    <t>119,999945km/h</t>
  </si>
  <si>
    <t>119,999943km/h</t>
  </si>
  <si>
    <t>119,985733km/h</t>
  </si>
  <si>
    <t>119,984571km/h</t>
  </si>
  <si>
    <t>119,940497km/h</t>
  </si>
  <si>
    <t>119,998507km/h</t>
  </si>
  <si>
    <t>119,998498km/h</t>
  </si>
  <si>
    <t>119,993239km/h</t>
  </si>
  <si>
    <t>119,992507km/h</t>
  </si>
  <si>
    <t>89,994345km/h</t>
  </si>
  <si>
    <t>89,994291km/h</t>
  </si>
  <si>
    <t>89,999847km/h</t>
  </si>
  <si>
    <t>89,999851km/h</t>
  </si>
  <si>
    <t>119,846203km/h</t>
  </si>
  <si>
    <t>119,846088km/h</t>
  </si>
  <si>
    <t>89,988215km/h</t>
  </si>
  <si>
    <t>89,990870km/h</t>
  </si>
  <si>
    <t>119,990302km/h</t>
  </si>
  <si>
    <t>89,972081km/h</t>
  </si>
  <si>
    <t>89,971125km/h</t>
  </si>
  <si>
    <t>64,999336km/h</t>
  </si>
  <si>
    <t>64,993340km/h</t>
  </si>
  <si>
    <t>64,814900km/h</t>
  </si>
  <si>
    <t>63,638712km/h</t>
  </si>
  <si>
    <t>49,997153km/h</t>
  </si>
  <si>
    <t>49,997188km/h</t>
  </si>
  <si>
    <t>75,000000km/h</t>
  </si>
  <si>
    <t>49,999735km/h</t>
  </si>
  <si>
    <t>65,000000km/h</t>
  </si>
  <si>
    <t>34,999955km/h</t>
  </si>
  <si>
    <t>39,989418km/h</t>
  </si>
  <si>
    <t>59,999960km/h</t>
  </si>
  <si>
    <t>59,999762km/h</t>
  </si>
  <si>
    <t>39,999685km/h</t>
  </si>
  <si>
    <t>54,948737km/h</t>
  </si>
  <si>
    <t>54,948340km/h</t>
  </si>
  <si>
    <t>54,994010km/h</t>
  </si>
  <si>
    <t>54,993954km/h</t>
  </si>
  <si>
    <t>119,998811km/h</t>
  </si>
  <si>
    <t>119,998918km/h</t>
  </si>
  <si>
    <t>119,915533km/h</t>
  </si>
  <si>
    <t>119,946340km/h</t>
  </si>
  <si>
    <t>119,951274km/h</t>
  </si>
  <si>
    <t>119,998599km/h</t>
  </si>
  <si>
    <t>119,998600km/h</t>
  </si>
  <si>
    <t>119,999769km/h</t>
  </si>
  <si>
    <t>89,916088km/h</t>
  </si>
  <si>
    <t>89,917699km/h</t>
  </si>
  <si>
    <t>119,994772km/h</t>
  </si>
  <si>
    <t>119,994886km/h</t>
  </si>
  <si>
    <t>89,997299km/h</t>
  </si>
  <si>
    <t>89,988857km/h</t>
  </si>
  <si>
    <t>89,988162km/h</t>
  </si>
  <si>
    <t>119,917520km/h</t>
  </si>
  <si>
    <t>89,983104km/h</t>
  </si>
  <si>
    <t>89,971381km/h</t>
  </si>
  <si>
    <t>89,998928km/h</t>
  </si>
  <si>
    <t>89,999594km/h</t>
  </si>
  <si>
    <t>49,999412km/h</t>
  </si>
  <si>
    <t>49,999365km/h</t>
  </si>
  <si>
    <t>119,999940km/h</t>
  </si>
  <si>
    <t>119,978983km/h</t>
  </si>
  <si>
    <t>119,999992km/h</t>
  </si>
  <si>
    <t>119,999989km/h</t>
  </si>
  <si>
    <t>119,983146km/h</t>
  </si>
  <si>
    <t>119,867417km/h</t>
  </si>
  <si>
    <t>119,949792km/h</t>
  </si>
  <si>
    <t>119,949132km/h</t>
  </si>
  <si>
    <t>119,923261km/h</t>
  </si>
  <si>
    <t>119,990198km/h</t>
  </si>
  <si>
    <t>119,991165km/h</t>
  </si>
  <si>
    <t>109,058988km/h</t>
  </si>
  <si>
    <t>119,930279km/h</t>
  </si>
  <si>
    <t>119,909223km/h</t>
  </si>
  <si>
    <t>89,990019km/h</t>
  </si>
  <si>
    <t>89,998854km/h</t>
  </si>
  <si>
    <t>89,998861km/h</t>
  </si>
  <si>
    <t>119,996914km/h</t>
  </si>
  <si>
    <t>119,988537km/h</t>
  </si>
  <si>
    <t>119,993841km/h</t>
  </si>
  <si>
    <t>119,999996km/h</t>
  </si>
  <si>
    <t>119,999995km/h</t>
  </si>
  <si>
    <t>124,989586km/h</t>
  </si>
  <si>
    <t>124,989058km/h</t>
  </si>
  <si>
    <t>64,529561km/h</t>
  </si>
  <si>
    <t>64,991938km/h</t>
  </si>
  <si>
    <t>49,999461km/h</t>
  </si>
  <si>
    <t>49,999415km/h</t>
  </si>
  <si>
    <t>39,999698km/h</t>
  </si>
  <si>
    <t>39,999660km/h</t>
  </si>
  <si>
    <t>39,998899km/h</t>
  </si>
  <si>
    <t>39,976908km/h</t>
  </si>
  <si>
    <t>39,999739km/h</t>
  </si>
  <si>
    <t>89,988454km/h</t>
  </si>
  <si>
    <t>69,994229km/h</t>
  </si>
  <si>
    <t>69,994281km/h</t>
  </si>
  <si>
    <t>54,999353km/h</t>
  </si>
  <si>
    <t>49,965323km/h</t>
  </si>
  <si>
    <t>49,853865km/h</t>
  </si>
  <si>
    <t>49,779125km/h</t>
  </si>
  <si>
    <t>49,779042km/h</t>
  </si>
  <si>
    <t>49,806365km/h</t>
  </si>
  <si>
    <t>39,998039km/h</t>
  </si>
  <si>
    <t>39,997990km/h</t>
  </si>
  <si>
    <t>49,999785km/h</t>
  </si>
  <si>
    <t>49,999756km/h</t>
  </si>
  <si>
    <t>49,999936km/h</t>
  </si>
  <si>
    <t>49,999937km/h</t>
  </si>
  <si>
    <t>49,999306km/h</t>
  </si>
  <si>
    <t>49,999999km/h</t>
  </si>
  <si>
    <t>59,999995km/h</t>
  </si>
  <si>
    <t>59,999992km/h</t>
  </si>
  <si>
    <t>59,999886km/h</t>
  </si>
  <si>
    <t>59,999909km/h</t>
  </si>
  <si>
    <t>59,999999km/h</t>
  </si>
  <si>
    <t>73,481656km/h</t>
  </si>
  <si>
    <t>54,938548km/h</t>
  </si>
  <si>
    <t>54,938492km/h</t>
  </si>
  <si>
    <t>119,993274km/h</t>
  </si>
  <si>
    <t>119,992966km/h</t>
  </si>
  <si>
    <t>39,999884km/h</t>
  </si>
  <si>
    <t>39,999885km/h</t>
  </si>
  <si>
    <t>74,996975km/h</t>
  </si>
  <si>
    <t>74,986569km/h</t>
  </si>
  <si>
    <t>74,995874km/h</t>
  </si>
  <si>
    <t>74,996273km/h</t>
  </si>
  <si>
    <t>59,999928km/h</t>
  </si>
  <si>
    <t>59,999927km/h</t>
  </si>
  <si>
    <t>119,997560km/h</t>
  </si>
  <si>
    <t>119,997951km/h</t>
  </si>
  <si>
    <t>119,890200km/h</t>
  </si>
  <si>
    <t>119,955498km/h</t>
  </si>
  <si>
    <t>119,971320km/h</t>
  </si>
  <si>
    <t>119,799838km/h</t>
  </si>
  <si>
    <t>119,799877km/h</t>
  </si>
  <si>
    <t>119,999933km/h</t>
  </si>
  <si>
    <t>119,999934km/h</t>
  </si>
  <si>
    <t>119,999999km/h</t>
  </si>
  <si>
    <t>119,999892km/h</t>
  </si>
  <si>
    <t>119,942535km/h</t>
  </si>
  <si>
    <t>119,971317km/h</t>
  </si>
  <si>
    <t>119,956966km/h</t>
  </si>
  <si>
    <t>119,979718km/h</t>
  </si>
  <si>
    <t>84,886934km/h</t>
  </si>
  <si>
    <t>119,997139km/h</t>
  </si>
  <si>
    <t>119,997105km/h</t>
  </si>
  <si>
    <t>80,083338km/h</t>
  </si>
  <si>
    <t>84,882957km/h</t>
  </si>
  <si>
    <t>84,883089km/h</t>
  </si>
  <si>
    <t>84,984300km/h</t>
  </si>
  <si>
    <t>84,897938km/h</t>
  </si>
  <si>
    <t>84,895519km/h</t>
  </si>
  <si>
    <t>84,764494km/h</t>
  </si>
  <si>
    <t>119,741330km/h</t>
  </si>
  <si>
    <t>119,894749km/h</t>
  </si>
  <si>
    <t>84,921856km/h</t>
  </si>
  <si>
    <t>84,920466km/h</t>
  </si>
  <si>
    <t>119,999980km/h</t>
  </si>
  <si>
    <t>119,945569km/h</t>
  </si>
  <si>
    <t>84,997409km/h</t>
  </si>
  <si>
    <t>119,982647km/h</t>
  </si>
  <si>
    <t>119,839168km/h</t>
  </si>
  <si>
    <t>79,919302km/h</t>
  </si>
  <si>
    <t>84,954297km/h</t>
  </si>
  <si>
    <t>84,986151km/h</t>
  </si>
  <si>
    <t>39,999045km/h</t>
  </si>
  <si>
    <t>49,998903km/h</t>
  </si>
  <si>
    <t>49,998881km/h</t>
  </si>
  <si>
    <t>39,999681km/h</t>
  </si>
  <si>
    <t>64,995726km/h</t>
  </si>
  <si>
    <t>59,999353km/h</t>
  </si>
  <si>
    <t>89,999050km/h</t>
  </si>
  <si>
    <t>89,998740km/h</t>
  </si>
  <si>
    <t>119,999364km/h</t>
  </si>
  <si>
    <t>59,999956km/h</t>
  </si>
  <si>
    <t>59,999959km/h</t>
  </si>
  <si>
    <t>59,999996km/h</t>
  </si>
  <si>
    <t>119,998084km/h</t>
  </si>
  <si>
    <t>119,998045km/h</t>
  </si>
  <si>
    <t>74,986818km/h</t>
  </si>
  <si>
    <t>119,999928km/h</t>
  </si>
  <si>
    <t>119,989045km/h</t>
  </si>
  <si>
    <t>119,988431km/h</t>
  </si>
  <si>
    <t>119,982760km/h</t>
  </si>
  <si>
    <t>124,997430km/h</t>
  </si>
  <si>
    <t>124,997455km/h</t>
  </si>
  <si>
    <t>89,997574km/h</t>
  </si>
  <si>
    <t>89,997400km/h</t>
  </si>
  <si>
    <t>49,996130km/h</t>
  </si>
  <si>
    <t>49,999903km/h</t>
  </si>
  <si>
    <t>49,999905km/h</t>
  </si>
  <si>
    <t>79,999408km/h</t>
  </si>
  <si>
    <t>54,788065km/h</t>
  </si>
  <si>
    <t>69,977357km/h</t>
  </si>
  <si>
    <t>39,998143km/h</t>
  </si>
  <si>
    <t>39,996343km/h</t>
  </si>
  <si>
    <t>54,981904km/h</t>
  </si>
  <si>
    <t>119,977010km/h</t>
  </si>
  <si>
    <t>119,976646km/h</t>
  </si>
  <si>
    <t>119,999944km/h</t>
  </si>
  <si>
    <t>119,999942km/h</t>
  </si>
  <si>
    <t>119,985686km/h</t>
  </si>
  <si>
    <t>119,940496km/h</t>
  </si>
  <si>
    <t>89,994305km/h</t>
  </si>
  <si>
    <t>89,989856km/h</t>
  </si>
  <si>
    <t>64,815410km/h</t>
  </si>
  <si>
    <t>54,105611km/h</t>
  </si>
  <si>
    <t>49,999674km/h</t>
  </si>
  <si>
    <t>49,999527km/h</t>
  </si>
  <si>
    <t>39,968357km/h</t>
  </si>
  <si>
    <t>54,947598km/h</t>
  </si>
  <si>
    <t>119,977331km/h</t>
  </si>
  <si>
    <t>119,951800km/h</t>
  </si>
  <si>
    <t>119,998593km/h</t>
  </si>
  <si>
    <t>119,998594km/h</t>
  </si>
  <si>
    <t>119,999537km/h</t>
  </si>
  <si>
    <t>89,997314km/h</t>
  </si>
  <si>
    <t>89,988207km/h</t>
  </si>
  <si>
    <t>119,983579km/h</t>
  </si>
  <si>
    <t>89,971370km/h</t>
  </si>
  <si>
    <t>89,998932km/h</t>
  </si>
  <si>
    <t>89,999586km/h</t>
  </si>
  <si>
    <t>119,999789km/h</t>
  </si>
  <si>
    <t>119,999937km/h</t>
  </si>
  <si>
    <t>119,975225km/h</t>
  </si>
  <si>
    <t>119,982995km/h</t>
  </si>
  <si>
    <t>119,983005km/h</t>
  </si>
  <si>
    <t>119,925879km/h</t>
  </si>
  <si>
    <t>92,156090km/h</t>
  </si>
  <si>
    <t>109,048073km/h</t>
  </si>
  <si>
    <t>109,049874km/h</t>
  </si>
  <si>
    <t>119,938713km/h</t>
  </si>
  <si>
    <t>119,930428km/h</t>
  </si>
  <si>
    <t>119,477089km/h</t>
  </si>
  <si>
    <t>119,702987km/h</t>
  </si>
  <si>
    <t>119,910675km/h</t>
  </si>
  <si>
    <t>89,990293km/h</t>
  </si>
  <si>
    <t>89,998856km/h</t>
  </si>
  <si>
    <t>119,997025km/h</t>
  </si>
  <si>
    <t>119,988583km/h</t>
  </si>
  <si>
    <t>119,993865km/h</t>
  </si>
  <si>
    <t>119,993911km/h</t>
  </si>
  <si>
    <t>124,989468km/h</t>
  </si>
  <si>
    <t>64,529349km/h</t>
  </si>
  <si>
    <t>89,990191km/h</t>
  </si>
  <si>
    <t>73,813493km/h</t>
  </si>
  <si>
    <t>59,999489km/h</t>
  </si>
  <si>
    <t>59,999777km/h</t>
  </si>
  <si>
    <t>49,999308km/h</t>
  </si>
  <si>
    <t>59,999887km/h</t>
  </si>
  <si>
    <t>54,938549km/h</t>
  </si>
  <si>
    <t>119,993263km/h</t>
  </si>
  <si>
    <t>74,996483km/h</t>
  </si>
  <si>
    <t>74,985553km/h</t>
  </si>
  <si>
    <t>59,999929km/h</t>
  </si>
  <si>
    <t>64,815899km/h</t>
  </si>
  <si>
    <t>119,997953km/h</t>
  </si>
  <si>
    <t>119,889988km/h</t>
  </si>
  <si>
    <t>119,955390km/h</t>
  </si>
  <si>
    <t>119,971315km/h</t>
  </si>
  <si>
    <t>119,979717km/h</t>
  </si>
  <si>
    <t>119,997132km/h</t>
  </si>
  <si>
    <t>84,882028km/h</t>
  </si>
  <si>
    <t>84,895430km/h</t>
  </si>
  <si>
    <t>119,945702km/h</t>
  </si>
  <si>
    <t>119,982643km/h</t>
  </si>
  <si>
    <t>80,040162km/h</t>
  </si>
  <si>
    <t>84,921652km/h</t>
  </si>
  <si>
    <t>119,999838km/h</t>
  </si>
  <si>
    <t>39,999677km/h</t>
  </si>
  <si>
    <t>39,999680km/h</t>
  </si>
  <si>
    <t>119,998130km/h</t>
  </si>
  <si>
    <t>89,998918km/h</t>
  </si>
  <si>
    <t>89,999056km/h</t>
  </si>
  <si>
    <t>119,999344km/h</t>
  </si>
  <si>
    <t>119,999498km/h</t>
  </si>
  <si>
    <t>119,998623km/h</t>
  </si>
  <si>
    <t>89,998468km/h</t>
  </si>
  <si>
    <t>89,998298km/h</t>
  </si>
  <si>
    <t>119,999972km/h</t>
  </si>
  <si>
    <t>89,999185km/h</t>
  </si>
  <si>
    <t>119,987847km/h</t>
  </si>
  <si>
    <t>41,804101km/h</t>
  </si>
  <si>
    <t>46,240004km/h</t>
  </si>
  <si>
    <t>46,295947km/h</t>
  </si>
  <si>
    <t>57,869933km/h</t>
  </si>
  <si>
    <t>48,065015km/h</t>
  </si>
  <si>
    <t>84,988553km/h</t>
  </si>
  <si>
    <t>124,996940km/h</t>
  </si>
  <si>
    <t>86,996546km/h</t>
  </si>
  <si>
    <t>89,971331km/h</t>
  </si>
  <si>
    <t>64,909149km/h</t>
  </si>
  <si>
    <t>64,907086km/h</t>
  </si>
  <si>
    <t>54,180744km/h</t>
  </si>
  <si>
    <t>49,998018km/h</t>
  </si>
  <si>
    <t>38,527505km/h</t>
  </si>
  <si>
    <t>38,504360km/h</t>
  </si>
  <si>
    <t>64,646761km/h</t>
  </si>
  <si>
    <t>66,999835km/h</t>
  </si>
  <si>
    <t>49,999904km/h</t>
  </si>
  <si>
    <t>49,998464km/h</t>
  </si>
  <si>
    <t>67,957811km/h</t>
  </si>
  <si>
    <t>67,945659km/h</t>
  </si>
  <si>
    <t>74,932021km/h</t>
  </si>
  <si>
    <t>74,933298km/h</t>
  </si>
  <si>
    <t>61,731764km/h</t>
  </si>
  <si>
    <t>64,702780km/h</t>
  </si>
  <si>
    <t>61,759668km/h</t>
  </si>
  <si>
    <t>64,400020km/h</t>
  </si>
  <si>
    <t>64,812155km/h</t>
  </si>
  <si>
    <t>61,286925km/h</t>
  </si>
  <si>
    <t>63,751275km/h</t>
  </si>
  <si>
    <t>43,657280km/h</t>
  </si>
  <si>
    <t>55,508705km/h</t>
  </si>
  <si>
    <t>55,515368km/h</t>
  </si>
  <si>
    <t>63,249813km/h</t>
  </si>
  <si>
    <t>63,252657km/h</t>
  </si>
  <si>
    <t>69,976100km/h</t>
  </si>
  <si>
    <t>69,978405km/h</t>
  </si>
  <si>
    <t>64,248879km/h</t>
  </si>
  <si>
    <t>62,759719km/h</t>
  </si>
  <si>
    <t>62,762850km/h</t>
  </si>
  <si>
    <t>52,584943km/h</t>
  </si>
  <si>
    <t>71,788811km/h</t>
  </si>
  <si>
    <t>64,189426km/h</t>
  </si>
  <si>
    <t>60,159409km/h</t>
  </si>
  <si>
    <t>83,386971km/h</t>
  </si>
  <si>
    <t>59,313829km/h</t>
  </si>
  <si>
    <t>74,230163km/h</t>
  </si>
  <si>
    <t>69,134762km/h</t>
  </si>
  <si>
    <t>89,952344km/h</t>
  </si>
  <si>
    <t>29,696978km/h</t>
  </si>
  <si>
    <t>54,100071km/h</t>
  </si>
  <si>
    <t>64,444236km/h</t>
  </si>
  <si>
    <t>74,282774km/h</t>
  </si>
  <si>
    <t>57,606327km/h</t>
  </si>
  <si>
    <t>74,095205km/h</t>
  </si>
  <si>
    <t>74,096279km/h</t>
  </si>
  <si>
    <t>60,071191km/h</t>
  </si>
  <si>
    <t>58,716038km/h</t>
  </si>
  <si>
    <t>62,734440km/h</t>
  </si>
  <si>
    <t>59,058119km/h</t>
  </si>
  <si>
    <t>49,517191km/h</t>
  </si>
  <si>
    <t>39,938799km/h</t>
  </si>
  <si>
    <t>55,833583km/h</t>
  </si>
  <si>
    <t>55,791080km/h</t>
  </si>
  <si>
    <t>52,500395km/h</t>
  </si>
  <si>
    <t>52,497165km/h</t>
  </si>
  <si>
    <t>61,909169km/h</t>
  </si>
  <si>
    <t>62,053780km/h</t>
  </si>
  <si>
    <t>74,788843km/h</t>
  </si>
  <si>
    <t>40,246951km/h</t>
  </si>
  <si>
    <t>54,286112km/h</t>
  </si>
  <si>
    <t>61,315963km/h</t>
  </si>
  <si>
    <t>61,074243km/h</t>
  </si>
  <si>
    <t>54,972509km/h</t>
  </si>
  <si>
    <t>117,770716km/h</t>
  </si>
  <si>
    <t>59,997942km/h</t>
  </si>
  <si>
    <t>62,764867km/h</t>
  </si>
  <si>
    <t>53,869854km/h</t>
  </si>
  <si>
    <t>39,998406km/h</t>
  </si>
  <si>
    <t>39,998405km/h</t>
  </si>
  <si>
    <t>62,513813km/h</t>
  </si>
  <si>
    <t>58,387378km/h</t>
  </si>
  <si>
    <t>74,843511km/h</t>
  </si>
  <si>
    <t>74,843712km/h</t>
  </si>
  <si>
    <t>64,806406km/h</t>
  </si>
  <si>
    <t>64,903916km/h</t>
  </si>
  <si>
    <t>61,065510km/h</t>
  </si>
  <si>
    <t>60,733690km/h</t>
  </si>
  <si>
    <t>49,925968km/h</t>
  </si>
  <si>
    <t>49,927525km/h</t>
  </si>
  <si>
    <t>63,657899km/h</t>
  </si>
  <si>
    <t>63,658376km/h</t>
  </si>
  <si>
    <t>49,053209km/h</t>
  </si>
  <si>
    <t>54,513107km/h</t>
  </si>
  <si>
    <t>39,999942km/h</t>
  </si>
  <si>
    <t>39,997096km/h</t>
  </si>
  <si>
    <t>39,997138km/h</t>
  </si>
  <si>
    <t>36,398545km/h</t>
  </si>
  <si>
    <t>39,189234km/h</t>
  </si>
  <si>
    <t>39,184363km/h</t>
  </si>
  <si>
    <t>65,203894km/h</t>
  </si>
  <si>
    <t>39,865160km/h</t>
  </si>
  <si>
    <t>69,178042km/h</t>
  </si>
  <si>
    <t>50,556657km/h</t>
  </si>
  <si>
    <t>61,744388km/h</t>
  </si>
  <si>
    <t>58,200081km/h</t>
  </si>
  <si>
    <t>59,999921km/h</t>
  </si>
  <si>
    <t>59,999903km/h</t>
  </si>
  <si>
    <t>59,999988km/h</t>
  </si>
  <si>
    <t>59,999991km/h</t>
  </si>
  <si>
    <t>63,952808km/h</t>
  </si>
  <si>
    <t>63,952968km/h</t>
  </si>
  <si>
    <t>54,983790km/h</t>
  </si>
  <si>
    <t>54,983562km/h</t>
  </si>
  <si>
    <t>61,070432km/h</t>
  </si>
  <si>
    <t>62,630055km/h</t>
  </si>
  <si>
    <t>49,999733km/h</t>
  </si>
  <si>
    <t>49,999732km/h</t>
  </si>
  <si>
    <t>54,932281km/h</t>
  </si>
  <si>
    <t>54,933524km/h</t>
  </si>
  <si>
    <t>54,910483km/h</t>
  </si>
  <si>
    <t>54,910387km/h</t>
  </si>
  <si>
    <t>39,774489km/h</t>
  </si>
  <si>
    <t>60,323407km/h</t>
  </si>
  <si>
    <t>62,933633km/h</t>
  </si>
  <si>
    <t>51,079523km/h</t>
  </si>
  <si>
    <t>46,189526km/h</t>
  </si>
  <si>
    <t>46,183900km/h</t>
  </si>
  <si>
    <t>39,136599km/h</t>
  </si>
  <si>
    <t>52,269630km/h</t>
  </si>
  <si>
    <t>52,274468km/h</t>
  </si>
  <si>
    <t>69,926852km/h</t>
  </si>
  <si>
    <t>71,625598km/h</t>
  </si>
  <si>
    <t>61,078487km/h</t>
  </si>
  <si>
    <t>82,922748km/h</t>
  </si>
  <si>
    <t>74,890886km/h</t>
  </si>
  <si>
    <t>119,986847km/h</t>
  </si>
  <si>
    <t>119,934335km/h</t>
  </si>
  <si>
    <t>119,980177km/h</t>
  </si>
  <si>
    <t>119,959786km/h</t>
  </si>
  <si>
    <t>119,999911km/h</t>
  </si>
  <si>
    <t>119,999907km/h</t>
  </si>
  <si>
    <t>119,975231km/h</t>
  </si>
  <si>
    <t>119,935530km/h</t>
  </si>
  <si>
    <t>119,911601km/h</t>
  </si>
  <si>
    <t>119,998457km/h</t>
  </si>
  <si>
    <t>119,998445km/h</t>
  </si>
  <si>
    <t>119,989405km/h</t>
  </si>
  <si>
    <t>119,987833km/h</t>
  </si>
  <si>
    <t>89,992308km/h</t>
  </si>
  <si>
    <t>89,992252km/h</t>
  </si>
  <si>
    <t>89,999846km/h</t>
  </si>
  <si>
    <t>119,843736km/h</t>
  </si>
  <si>
    <t>89,983535km/h</t>
  </si>
  <si>
    <t>89,987456km/h</t>
  </si>
  <si>
    <t>119,805692km/h</t>
  </si>
  <si>
    <t>114,264146km/h</t>
  </si>
  <si>
    <t>118,203357km/h</t>
  </si>
  <si>
    <t>119,984243km/h</t>
  </si>
  <si>
    <t>119,985576km/h</t>
  </si>
  <si>
    <t>119,942871km/h</t>
  </si>
  <si>
    <t>119,935066km/h</t>
  </si>
  <si>
    <t>119,257131km/h</t>
  </si>
  <si>
    <t>116,709027km/h</t>
  </si>
  <si>
    <t>92,093427km/h</t>
  </si>
  <si>
    <t>70,163243km/h</t>
  </si>
  <si>
    <t>89,935113km/h</t>
  </si>
  <si>
    <t>89,927266km/h</t>
  </si>
  <si>
    <t>59,992560km/h</t>
  </si>
  <si>
    <t>68,834879km/h</t>
  </si>
  <si>
    <t>50,047838km/h</t>
  </si>
  <si>
    <t>39,628311km/h</t>
  </si>
  <si>
    <t>39,429779km/h</t>
  </si>
  <si>
    <t>39,254101km/h</t>
  </si>
  <si>
    <t>39,230237km/h</t>
  </si>
  <si>
    <t>83,430140km/h</t>
  </si>
  <si>
    <t>83,479345km/h</t>
  </si>
  <si>
    <t>52,592680km/h</t>
  </si>
  <si>
    <t>52,783689km/h</t>
  </si>
  <si>
    <t>52,977359km/h</t>
  </si>
  <si>
    <t>52,947403km/h</t>
  </si>
  <si>
    <t>64,961337km/h</t>
  </si>
  <si>
    <t>64,999333km/h</t>
  </si>
  <si>
    <t>64,993803km/h</t>
  </si>
  <si>
    <t>64,924236km/h</t>
  </si>
  <si>
    <t>64,081860km/h</t>
  </si>
  <si>
    <t>61,962843km/h</t>
  </si>
  <si>
    <t>64,810953km/h</t>
  </si>
  <si>
    <t>67,732759km/h</t>
  </si>
  <si>
    <t>67,741197km/h</t>
  </si>
  <si>
    <t>60,282554km/h</t>
  </si>
  <si>
    <t>54,025740km/h</t>
  </si>
  <si>
    <t>54,785359km/h</t>
  </si>
  <si>
    <t>54,920467km/h</t>
  </si>
  <si>
    <t>54,156730km/h</t>
  </si>
  <si>
    <t>54,155663km/h</t>
  </si>
  <si>
    <t>84,422096km/h</t>
  </si>
  <si>
    <t>84,423748km/h</t>
  </si>
  <si>
    <t>64,653578km/h</t>
  </si>
  <si>
    <t>64,389174km/h</t>
  </si>
  <si>
    <t>63,730487km/h</t>
  </si>
  <si>
    <t>57,333810km/h</t>
  </si>
  <si>
    <t>54,473079km/h</t>
  </si>
  <si>
    <t>60,579792km/h</t>
  </si>
  <si>
    <t>49,999313km/h</t>
  </si>
  <si>
    <t>59,371801km/h</t>
  </si>
  <si>
    <t>59,367181km/h</t>
  </si>
  <si>
    <t>39,719553km/h</t>
  </si>
  <si>
    <t>39,973822km/h</t>
  </si>
  <si>
    <t>39,903328km/h</t>
  </si>
  <si>
    <t>60,623969km/h</t>
  </si>
  <si>
    <t>35,436851km/h</t>
  </si>
  <si>
    <t>49,997571km/h</t>
  </si>
  <si>
    <t>49,997612km/h</t>
  </si>
  <si>
    <t>39,976869km/h</t>
  </si>
  <si>
    <t>56,958409km/h</t>
  </si>
  <si>
    <t>62,255861km/h</t>
  </si>
  <si>
    <t>62,247406km/h</t>
  </si>
  <si>
    <t>63,927984km/h</t>
  </si>
  <si>
    <t>51,864988km/h</t>
  </si>
  <si>
    <t>51,864905km/h</t>
  </si>
  <si>
    <t>63,381933km/h</t>
  </si>
  <si>
    <t>74,923792km/h</t>
  </si>
  <si>
    <t>74,921648km/h</t>
  </si>
  <si>
    <t>49,999768km/h</t>
  </si>
  <si>
    <t>48,650975km/h</t>
  </si>
  <si>
    <t>50,181319km/h</t>
  </si>
  <si>
    <t>60,571190km/h</t>
  </si>
  <si>
    <t>72,257774km/h</t>
  </si>
  <si>
    <t>72,203930km/h</t>
  </si>
  <si>
    <t>34,999964km/h</t>
  </si>
  <si>
    <t>49,362535km/h</t>
  </si>
  <si>
    <t>39,990108km/h</t>
  </si>
  <si>
    <t>41,654643km/h</t>
  </si>
  <si>
    <t>45,902332km/h</t>
  </si>
  <si>
    <t>45,875552km/h</t>
  </si>
  <si>
    <t>64,184458km/h</t>
  </si>
  <si>
    <t>64,180831km/h</t>
  </si>
  <si>
    <t>49,914652km/h</t>
  </si>
  <si>
    <t>59,999966km/h</t>
  </si>
  <si>
    <t>59,999810km/h</t>
  </si>
  <si>
    <t>61,938392km/h</t>
  </si>
  <si>
    <t>53,784816km/h</t>
  </si>
  <si>
    <t>74,973819km/h</t>
  </si>
  <si>
    <t>74,973812km/h</t>
  </si>
  <si>
    <t>59,025092km/h</t>
  </si>
  <si>
    <t>59,953047km/h</t>
  </si>
  <si>
    <t>79,734306km/h</t>
  </si>
  <si>
    <t>61,717407km/h</t>
  </si>
  <si>
    <t>61,728913km/h</t>
  </si>
  <si>
    <t>39,999533km/h</t>
  </si>
  <si>
    <t>39,998802km/h</t>
  </si>
  <si>
    <t>53,954593km/h</t>
  </si>
  <si>
    <t>52,067714km/h</t>
  </si>
  <si>
    <t>54,952288km/h</t>
  </si>
  <si>
    <t>54,994524km/h</t>
  </si>
  <si>
    <t>54,994473km/h</t>
  </si>
  <si>
    <t>74,801642km/h</t>
  </si>
  <si>
    <t>119,670847km/h</t>
  </si>
  <si>
    <t>119,997817km/h</t>
  </si>
  <si>
    <t>119,998126km/h</t>
  </si>
  <si>
    <t>119,960692km/h</t>
  </si>
  <si>
    <t>119,959152km/h</t>
  </si>
  <si>
    <t>119,362140km/h</t>
  </si>
  <si>
    <t>119,851601km/h</t>
  </si>
  <si>
    <t>119,920799km/h</t>
  </si>
  <si>
    <t>119,997506km/h</t>
  </si>
  <si>
    <t>119,997509km/h</t>
  </si>
  <si>
    <t>49,179454km/h</t>
  </si>
  <si>
    <t>72,386698km/h</t>
  </si>
  <si>
    <t>55,855041km/h</t>
  </si>
  <si>
    <t>55,841125km/h</t>
  </si>
  <si>
    <t>63,257049km/h</t>
  </si>
  <si>
    <t>63,251397km/h</t>
  </si>
  <si>
    <t>44,301898km/h</t>
  </si>
  <si>
    <t>60,672310km/h</t>
  </si>
  <si>
    <t>61,125437km/h</t>
  </si>
  <si>
    <t>64,351469km/h</t>
  </si>
  <si>
    <t>64,346652km/h</t>
  </si>
  <si>
    <t>64,923589km/h</t>
  </si>
  <si>
    <t>82,423190km/h</t>
  </si>
  <si>
    <t>72,041095km/h</t>
  </si>
  <si>
    <t>72,207123km/h</t>
  </si>
  <si>
    <t>89,776228km/h</t>
  </si>
  <si>
    <t>89,789110km/h</t>
  </si>
  <si>
    <t>73,260505km/h</t>
  </si>
  <si>
    <t>119,990502km/h</t>
  </si>
  <si>
    <t>119,991088km/h</t>
  </si>
  <si>
    <t>89,991011km/h</t>
  </si>
  <si>
    <t>89,994530km/h</t>
  </si>
  <si>
    <t>89,974548km/h</t>
  </si>
  <si>
    <t>119,969785km/h</t>
  </si>
  <si>
    <t>119,865368km/h</t>
  </si>
  <si>
    <t>89,977277km/h</t>
  </si>
  <si>
    <t>89,973535km/h</t>
  </si>
  <si>
    <t>109,549900km/h</t>
  </si>
  <si>
    <t>96,701202km/h</t>
  </si>
  <si>
    <t>89,999318km/h</t>
  </si>
  <si>
    <t>84,470290km/h</t>
  </si>
  <si>
    <t>74,743245km/h</t>
  </si>
  <si>
    <t>74,743426km/h</t>
  </si>
  <si>
    <t>54,285351km/h</t>
  </si>
  <si>
    <t>54,289989km/h</t>
  </si>
  <si>
    <t>54,759172km/h</t>
  </si>
  <si>
    <t>54,767455km/h</t>
  </si>
  <si>
    <t>49,999353km/h</t>
  </si>
  <si>
    <t>54,555058km/h</t>
  </si>
  <si>
    <t>54,558946km/h</t>
  </si>
  <si>
    <t>117,006360km/h</t>
  </si>
  <si>
    <t>64,426826km/h</t>
  </si>
  <si>
    <t>64,431381km/h</t>
  </si>
  <si>
    <t>119,388710km/h</t>
  </si>
  <si>
    <t>54,860894km/h</t>
  </si>
  <si>
    <t>119,958236km/h</t>
  </si>
  <si>
    <t>119,999991km/h</t>
  </si>
  <si>
    <t>117,766866km/h</t>
  </si>
  <si>
    <t>119,967855km/h</t>
  </si>
  <si>
    <t>74,718213km/h</t>
  </si>
  <si>
    <t>70,071445km/h</t>
  </si>
  <si>
    <t>72,014540km/h</t>
  </si>
  <si>
    <t>87,870402km/h</t>
  </si>
  <si>
    <t>119,787984km/h</t>
  </si>
  <si>
    <t>119,743923km/h</t>
  </si>
  <si>
    <t>119,906187km/h</t>
  </si>
  <si>
    <t>119,905127km/h</t>
  </si>
  <si>
    <t>119,378074km/h</t>
  </si>
  <si>
    <t>119,854514km/h</t>
  </si>
  <si>
    <t>119,870147km/h</t>
  </si>
  <si>
    <t>119,853250km/h</t>
  </si>
  <si>
    <t>119,987952km/h</t>
  </si>
  <si>
    <t>119,989464km/h</t>
  </si>
  <si>
    <t>88,448535km/h</t>
  </si>
  <si>
    <t>100,489815km/h</t>
  </si>
  <si>
    <t>100,489073km/h</t>
  </si>
  <si>
    <t>119,878290km/h</t>
  </si>
  <si>
    <t>119,054812km/h</t>
  </si>
  <si>
    <t>119,432558km/h</t>
  </si>
  <si>
    <t>119,827653km/h</t>
  </si>
  <si>
    <t>89,981044km/h</t>
  </si>
  <si>
    <t>89,997829km/h</t>
  </si>
  <si>
    <t>89,997837km/h</t>
  </si>
  <si>
    <t>119,994236km/h</t>
  </si>
  <si>
    <t>119,994391km/h</t>
  </si>
  <si>
    <t>58,853883km/h</t>
  </si>
  <si>
    <t>119,976220km/h</t>
  </si>
  <si>
    <t>119,986897km/h</t>
  </si>
  <si>
    <t>119,999993km/h</t>
  </si>
  <si>
    <t>124,985841km/h</t>
  </si>
  <si>
    <t>64,544213km/h</t>
  </si>
  <si>
    <t>64,547586km/h</t>
  </si>
  <si>
    <t>64,388434km/h</t>
  </si>
  <si>
    <t>64,388290km/h</t>
  </si>
  <si>
    <t>64,991163km/h</t>
  </si>
  <si>
    <t>74,695991km/h</t>
  </si>
  <si>
    <t>49,999378km/h</t>
  </si>
  <si>
    <t>74,540171km/h</t>
  </si>
  <si>
    <t>64,314993km/h</t>
  </si>
  <si>
    <t>69,695513km/h</t>
  </si>
  <si>
    <t>69,698117km/h</t>
  </si>
  <si>
    <t>64,774432km/h</t>
  </si>
  <si>
    <t>39,838219km/h</t>
  </si>
  <si>
    <t>39,839075km/h</t>
  </si>
  <si>
    <t>61,497559km/h</t>
  </si>
  <si>
    <t>63,686858km/h</t>
  </si>
  <si>
    <t>119,720059km/h</t>
  </si>
  <si>
    <t>119,895755km/h</t>
  </si>
  <si>
    <t>68,804183km/h</t>
  </si>
  <si>
    <t>68,526338km/h</t>
  </si>
  <si>
    <t>39,999786km/h</t>
  </si>
  <si>
    <t>39,999762km/h</t>
  </si>
  <si>
    <t>39,987164km/h</t>
  </si>
  <si>
    <t>39,999281km/h</t>
  </si>
  <si>
    <t>39,999218km/h</t>
  </si>
  <si>
    <t>27,561310km/h</t>
  </si>
  <si>
    <t>62,302205km/h</t>
  </si>
  <si>
    <t>55,193747km/h</t>
  </si>
  <si>
    <t>39,982458km/h</t>
  </si>
  <si>
    <t>39,982567km/h</t>
  </si>
  <si>
    <t>39,999793km/h</t>
  </si>
  <si>
    <t>39,999790km/h</t>
  </si>
  <si>
    <t>53,690807km/h</t>
  </si>
  <si>
    <t>53,696623km/h</t>
  </si>
  <si>
    <t>46,511163km/h</t>
  </si>
  <si>
    <t>53,825917km/h</t>
  </si>
  <si>
    <t>52,004899km/h</t>
  </si>
  <si>
    <t>64,450997km/h</t>
  </si>
  <si>
    <t>62,126716km/h</t>
  </si>
  <si>
    <t>63,160579km/h</t>
  </si>
  <si>
    <t>63,157617km/h</t>
  </si>
  <si>
    <t>54,897846km/h</t>
  </si>
  <si>
    <t>54,892471km/h</t>
  </si>
  <si>
    <t>74,748793km/h</t>
  </si>
  <si>
    <t>74,750637km/h</t>
  </si>
  <si>
    <t>61,339894km/h</t>
  </si>
  <si>
    <t>58,010219km/h</t>
  </si>
  <si>
    <t>74,437224km/h</t>
  </si>
  <si>
    <t>41,674203km/h</t>
  </si>
  <si>
    <t>40,657920km/h</t>
  </si>
  <si>
    <t>63,523008km/h</t>
  </si>
  <si>
    <t>64,769784km/h</t>
  </si>
  <si>
    <t>54,805202km/h</t>
  </si>
  <si>
    <t>54,148673km/h</t>
  </si>
  <si>
    <t>54,154901km/h</t>
  </si>
  <si>
    <t>62,649858km/h</t>
  </si>
  <si>
    <t>27,649273km/h</t>
  </si>
  <si>
    <t>54,408322km/h</t>
  </si>
  <si>
    <t>44,837864km/h</t>
  </si>
  <si>
    <t>61,142541km/h</t>
  </si>
  <si>
    <t>64,512261km/h</t>
  </si>
  <si>
    <t>54,196311km/h</t>
  </si>
  <si>
    <t>64,273325km/h</t>
  </si>
  <si>
    <t>64,276565km/h</t>
  </si>
  <si>
    <t>49,639542km/h</t>
  </si>
  <si>
    <t>52,648283km/h</t>
  </si>
  <si>
    <t>52,583803km/h</t>
  </si>
  <si>
    <t>71,737027km/h</t>
  </si>
  <si>
    <t>71,737533km/h</t>
  </si>
  <si>
    <t>69,744332km/h</t>
  </si>
  <si>
    <t>53,836773km/h</t>
  </si>
  <si>
    <t>74,461344km/h</t>
  </si>
  <si>
    <t>74,470939km/h</t>
  </si>
  <si>
    <t>54,984520km/h</t>
  </si>
  <si>
    <t>35,934158km/h</t>
  </si>
  <si>
    <t>51,941596km/h</t>
  </si>
  <si>
    <t>39,208596km/h</t>
  </si>
  <si>
    <t>39,202651km/h</t>
  </si>
  <si>
    <t>74,451071km/h</t>
  </si>
  <si>
    <t>63,347362km/h</t>
  </si>
  <si>
    <t>73,892368km/h</t>
  </si>
  <si>
    <t>73,904539km/h</t>
  </si>
  <si>
    <t>54,999400km/h</t>
  </si>
  <si>
    <t>49,971748km/h</t>
  </si>
  <si>
    <t>49,943844km/h</t>
  </si>
  <si>
    <t>51,603744km/h</t>
  </si>
  <si>
    <t>49,870513km/h</t>
  </si>
  <si>
    <t>49,870574km/h</t>
  </si>
  <si>
    <t>49,799872km/h</t>
  </si>
  <si>
    <t>49,799796km/h</t>
  </si>
  <si>
    <t>49,807013km/h</t>
  </si>
  <si>
    <t>39,998133km/h</t>
  </si>
  <si>
    <t>39,998087km/h</t>
  </si>
  <si>
    <t>104,900394km/h</t>
  </si>
  <si>
    <t>104,778268km/h</t>
  </si>
  <si>
    <t>64,790879km/h</t>
  </si>
  <si>
    <t>39,999909km/h</t>
  </si>
  <si>
    <t>64,967866km/h</t>
  </si>
  <si>
    <t>49,999799km/h</t>
  </si>
  <si>
    <t>49,999775km/h</t>
  </si>
  <si>
    <t>49,999947km/h</t>
  </si>
  <si>
    <t>49,999948km/h</t>
  </si>
  <si>
    <t>50,804265km/h</t>
  </si>
  <si>
    <t>50,804293km/h</t>
  </si>
  <si>
    <t>59,999993km/h</t>
  </si>
  <si>
    <t>59,999897km/h</t>
  </si>
  <si>
    <t>59,999917km/h</t>
  </si>
  <si>
    <t>63,900393km/h</t>
  </si>
  <si>
    <t>73,626036km/h</t>
  </si>
  <si>
    <t>54,304833km/h</t>
  </si>
  <si>
    <t>74,830947km/h</t>
  </si>
  <si>
    <t>74,831821km/h</t>
  </si>
  <si>
    <t>38,862066km/h</t>
  </si>
  <si>
    <t>54,944689km/h</t>
  </si>
  <si>
    <t>54,944639km/h</t>
  </si>
  <si>
    <t>69,282206km/h</t>
  </si>
  <si>
    <t>119,987061km/h</t>
  </si>
  <si>
    <t>119,986500km/h</t>
  </si>
  <si>
    <t>54,065081km/h</t>
  </si>
  <si>
    <t>54,960180km/h</t>
  </si>
  <si>
    <t>48,354792km/h</t>
  </si>
  <si>
    <t>64,988860km/h</t>
  </si>
  <si>
    <t>74,555635km/h</t>
  </si>
  <si>
    <t>74,555108km/h</t>
  </si>
  <si>
    <t>39,999910km/h</t>
  </si>
  <si>
    <t>74,843754km/h</t>
  </si>
  <si>
    <t>53,558565km/h</t>
  </si>
  <si>
    <t>64,928572km/h</t>
  </si>
  <si>
    <t>57,413896km/h</t>
  </si>
  <si>
    <t>54,904846km/h</t>
  </si>
  <si>
    <t>54,901272km/h</t>
  </si>
  <si>
    <t>59,659363km/h</t>
  </si>
  <si>
    <t>60,886747km/h</t>
  </si>
  <si>
    <t>59,858322km/h</t>
  </si>
  <si>
    <t>74,997225km/h</t>
  </si>
  <si>
    <t>74,996960km/h</t>
  </si>
  <si>
    <t>74,986510km/h</t>
  </si>
  <si>
    <t>74,986207km/h</t>
  </si>
  <si>
    <t>74,995786km/h</t>
  </si>
  <si>
    <t>74,996259km/h</t>
  </si>
  <si>
    <t>64,776193km/h</t>
  </si>
  <si>
    <t>59,999942km/h</t>
  </si>
  <si>
    <t>59,999941km/h</t>
  </si>
  <si>
    <t>64,645466km/h</t>
  </si>
  <si>
    <t>64,636775km/h</t>
  </si>
  <si>
    <t>64,294970km/h</t>
  </si>
  <si>
    <t>64,812764km/h</t>
  </si>
  <si>
    <t>84,853234km/h</t>
  </si>
  <si>
    <t>63,943750km/h</t>
  </si>
  <si>
    <t>119,995614km/h</t>
  </si>
  <si>
    <t>119,996457km/h</t>
  </si>
  <si>
    <t>119,907114km/h</t>
  </si>
  <si>
    <t>119,848168km/h</t>
  </si>
  <si>
    <t>119,944266km/h</t>
  </si>
  <si>
    <t>119,966747km/h</t>
  </si>
  <si>
    <t>119,569642km/h</t>
  </si>
  <si>
    <t>119,980376km/h</t>
  </si>
  <si>
    <t>119,798740km/h</t>
  </si>
  <si>
    <t>119,798792km/h</t>
  </si>
  <si>
    <t>119,999880km/h</t>
  </si>
  <si>
    <t>119,999883km/h</t>
  </si>
  <si>
    <t>119,999998km/h</t>
  </si>
  <si>
    <t>119,999809km/h</t>
  </si>
  <si>
    <t>119,919163km/h</t>
  </si>
  <si>
    <t>119,964696km/h</t>
  </si>
  <si>
    <t>119,189355km/h</t>
  </si>
  <si>
    <t>119,357731km/h</t>
  </si>
  <si>
    <t>119,940866km/h</t>
  </si>
  <si>
    <t>119,976057km/h</t>
  </si>
  <si>
    <t>84,844190km/h</t>
  </si>
  <si>
    <t>81,677494km/h</t>
  </si>
  <si>
    <t>81,663974km/h</t>
  </si>
  <si>
    <t>83,032730km/h</t>
  </si>
  <si>
    <t>83,026744km/h</t>
  </si>
  <si>
    <t>119,994877km/h</t>
  </si>
  <si>
    <t>119,994712km/h</t>
  </si>
  <si>
    <t>78,581666km/h</t>
  </si>
  <si>
    <t>78,487314km/h</t>
  </si>
  <si>
    <t>80,186113km/h</t>
  </si>
  <si>
    <t>80,269041km/h</t>
  </si>
  <si>
    <t>84,842833km/h</t>
  </si>
  <si>
    <t>84,842985km/h</t>
  </si>
  <si>
    <t>84,979094km/h</t>
  </si>
  <si>
    <t>84,859121km/h</t>
  </si>
  <si>
    <t>119,700811km/h</t>
  </si>
  <si>
    <t>84,685285km/h</t>
  </si>
  <si>
    <t>87,127581km/h</t>
  </si>
  <si>
    <t>87,120488km/h</t>
  </si>
  <si>
    <t>86,119124km/h</t>
  </si>
  <si>
    <t>106,452562km/h</t>
  </si>
  <si>
    <t>119,503643km/h</t>
  </si>
  <si>
    <t>119,817071km/h</t>
  </si>
  <si>
    <t>60,658904km/h</t>
  </si>
  <si>
    <t>60,679401km/h</t>
  </si>
  <si>
    <t>39,482825km/h</t>
  </si>
  <si>
    <t>38,842822km/h</t>
  </si>
  <si>
    <t>53,768152km/h</t>
  </si>
  <si>
    <t>53,769843km/h</t>
  </si>
  <si>
    <t>74,732455km/h</t>
  </si>
  <si>
    <t>64,897768km/h</t>
  </si>
  <si>
    <t>73,836082km/h</t>
  </si>
  <si>
    <t>84,342148km/h</t>
  </si>
  <si>
    <t>83,967257km/h</t>
  </si>
  <si>
    <t>84,012118km/h</t>
  </si>
  <si>
    <t>84,884687km/h</t>
  </si>
  <si>
    <t>84,724932km/h</t>
  </si>
  <si>
    <t>84,694654km/h</t>
  </si>
  <si>
    <t>84,959366km/h</t>
  </si>
  <si>
    <t>84,950193km/h</t>
  </si>
  <si>
    <t>84,895353km/h</t>
  </si>
  <si>
    <t>84,891018km/h</t>
  </si>
  <si>
    <t>119,999970km/h</t>
  </si>
  <si>
    <t>119,945275km/h</t>
  </si>
  <si>
    <t>119,784622km/h</t>
  </si>
  <si>
    <t>62,402333km/h</t>
  </si>
  <si>
    <t>84,997234km/h</t>
  </si>
  <si>
    <t>84,997117km/h</t>
  </si>
  <si>
    <t>119,986306km/h</t>
  </si>
  <si>
    <t>78,314661km/h</t>
  </si>
  <si>
    <t>78,504870km/h</t>
  </si>
  <si>
    <t>75,049331km/h</t>
  </si>
  <si>
    <t>84,913774km/h</t>
  </si>
  <si>
    <t>84,926801km/h</t>
  </si>
  <si>
    <t>119,989415km/h</t>
  </si>
  <si>
    <t>119,906257km/h</t>
  </si>
  <si>
    <t>78,397352km/h</t>
  </si>
  <si>
    <t>83,661530km/h</t>
  </si>
  <si>
    <t>83,504997km/h</t>
  </si>
  <si>
    <t>84,443057km/h</t>
  </si>
  <si>
    <t>84,938567km/h</t>
  </si>
  <si>
    <t>84,986096km/h</t>
  </si>
  <si>
    <t>63,333517km/h</t>
  </si>
  <si>
    <t>64,815761km/h</t>
  </si>
  <si>
    <t>64,401160km/h</t>
  </si>
  <si>
    <t>54,618842km/h</t>
  </si>
  <si>
    <t>54,623975km/h</t>
  </si>
  <si>
    <t>54,683527km/h</t>
  </si>
  <si>
    <t>54,285430km/h</t>
  </si>
  <si>
    <t>54,285799km/h</t>
  </si>
  <si>
    <t>54,918063km/h</t>
  </si>
  <si>
    <t>54,917936km/h</t>
  </si>
  <si>
    <t>39,999103km/h</t>
  </si>
  <si>
    <t>39,999098km/h</t>
  </si>
  <si>
    <t>58,027087km/h</t>
  </si>
  <si>
    <t>39,990982km/h</t>
  </si>
  <si>
    <t>39,990930km/h</t>
  </si>
  <si>
    <t>49,999095km/h</t>
  </si>
  <si>
    <t>49,999081km/h</t>
  </si>
  <si>
    <t>53,326179km/h</t>
  </si>
  <si>
    <t>53,296747km/h</t>
  </si>
  <si>
    <t>68,972073km/h</t>
  </si>
  <si>
    <t>50,435145km/h</t>
  </si>
  <si>
    <t>54,104898km/h</t>
  </si>
  <si>
    <t>54,123440km/h</t>
  </si>
  <si>
    <t>63,127545km/h</t>
  </si>
  <si>
    <t>63,711878km/h</t>
  </si>
  <si>
    <t>63,724009km/h</t>
  </si>
  <si>
    <t>64,100710km/h</t>
  </si>
  <si>
    <t>64,090431km/h</t>
  </si>
  <si>
    <t>39,999687km/h</t>
  </si>
  <si>
    <t>39,999692km/h</t>
  </si>
  <si>
    <t>69,202555km/h</t>
  </si>
  <si>
    <t>64,720334km/h</t>
  </si>
  <si>
    <t>61,573443km/h</t>
  </si>
  <si>
    <t>61,561372km/h</t>
  </si>
  <si>
    <t>59,496817km/h</t>
  </si>
  <si>
    <t>64,995399km/h</t>
  </si>
  <si>
    <t>64,996431km/h</t>
  </si>
  <si>
    <t>84,710905km/h</t>
  </si>
  <si>
    <t>84,711883km/h</t>
  </si>
  <si>
    <t>118,107330km/h</t>
  </si>
  <si>
    <t>119,188413km/h</t>
  </si>
  <si>
    <t>119,900819km/h</t>
  </si>
  <si>
    <t>119,903415km/h</t>
  </si>
  <si>
    <t>69,183727km/h</t>
  </si>
  <si>
    <t>49,543332km/h</t>
  </si>
  <si>
    <t>119,758047km/h</t>
  </si>
  <si>
    <t>119,834286km/h</t>
  </si>
  <si>
    <t>64,160896km/h</t>
  </si>
  <si>
    <t>64,155415km/h</t>
  </si>
  <si>
    <t>69,702764km/h</t>
  </si>
  <si>
    <t>69,704536km/h</t>
  </si>
  <si>
    <t>59,999954km/h</t>
  </si>
  <si>
    <t>59,999955km/h</t>
  </si>
  <si>
    <t>59,999997km/h</t>
  </si>
  <si>
    <t>89,995745km/h</t>
  </si>
  <si>
    <t>89,996190km/h</t>
  </si>
  <si>
    <t>119,997902km/h</t>
  </si>
  <si>
    <t>119,997878km/h</t>
  </si>
  <si>
    <t>74,987147km/h</t>
  </si>
  <si>
    <t>119,999920km/h</t>
  </si>
  <si>
    <t>119,999910km/h</t>
  </si>
  <si>
    <t>89,997350km/h</t>
  </si>
  <si>
    <t>89,997661km/h</t>
  </si>
  <si>
    <t>64,806094km/h</t>
  </si>
  <si>
    <t>84,113975km/h</t>
  </si>
  <si>
    <t>69,622016km/h</t>
  </si>
  <si>
    <t>69,625801km/h</t>
  </si>
  <si>
    <t>54,857300km/h</t>
  </si>
  <si>
    <t>119,601010km/h</t>
  </si>
  <si>
    <t>46,253893km/h</t>
  </si>
  <si>
    <t>46,315891km/h</t>
  </si>
  <si>
    <t>57,894864km/h</t>
  </si>
  <si>
    <t>42,738070km/h</t>
  </si>
  <si>
    <t>84,996571km/h</t>
  </si>
  <si>
    <t>104,529329km/h</t>
  </si>
  <si>
    <t>124,864118km/h</t>
  </si>
  <si>
    <t>124,935826km/h</t>
  </si>
  <si>
    <t>124,970836km/h</t>
  </si>
  <si>
    <t>124,988130km/h</t>
  </si>
  <si>
    <t>124,986608km/h</t>
  </si>
  <si>
    <t>124,996882km/h</t>
  </si>
  <si>
    <t>124,996368km/h</t>
  </si>
  <si>
    <t>86,996357km/h</t>
  </si>
  <si>
    <t>119,999474km/h</t>
  </si>
  <si>
    <t>87,709328km/h</t>
  </si>
  <si>
    <t>89,997407km/h</t>
  </si>
  <si>
    <t>52,458391km/h</t>
  </si>
  <si>
    <t>49,996190km/h</t>
  </si>
  <si>
    <t>54,204327km/h</t>
  </si>
  <si>
    <t>49,998284km/h</t>
  </si>
  <si>
    <t>38,529217km/h</t>
  </si>
  <si>
    <t>64,666357km/h</t>
  </si>
  <si>
    <t>66,999856km/h</t>
  </si>
  <si>
    <t>66,999867km/h</t>
  </si>
  <si>
    <t>59,999051km/h</t>
  </si>
  <si>
    <t>49,999911km/h</t>
  </si>
  <si>
    <t>49,999914km/h</t>
  </si>
  <si>
    <t>49,998358km/h</t>
  </si>
  <si>
    <t>49,403787km/h</t>
  </si>
  <si>
    <t>67,950910km/h</t>
  </si>
  <si>
    <t>67,933719km/h</t>
  </si>
  <si>
    <t>64,751252km/h</t>
  </si>
  <si>
    <t>52,765939km/h</t>
  </si>
  <si>
    <t>52,855240km/h</t>
  </si>
  <si>
    <t>62,396934km/h</t>
  </si>
  <si>
    <t>79,999404km/h</t>
  </si>
  <si>
    <t>61,714484km/h</t>
  </si>
  <si>
    <t>64,697373km/h</t>
  </si>
  <si>
    <t>61,742664km/h</t>
  </si>
  <si>
    <t>64,811302km/h</t>
  </si>
  <si>
    <t>55,504701km/h</t>
  </si>
  <si>
    <t>55,514024km/h</t>
  </si>
  <si>
    <t>63,249277km/h</t>
  </si>
  <si>
    <t>63,252182km/h</t>
  </si>
  <si>
    <t>62,537146km/h</t>
  </si>
  <si>
    <t>67,004085km/h</t>
  </si>
  <si>
    <t>61,669233km/h</t>
  </si>
  <si>
    <t>64,095857km/h</t>
  </si>
  <si>
    <t>64,249161km/h</t>
  </si>
  <si>
    <t>55,246282km/h</t>
  </si>
  <si>
    <t>62,752921km/h</t>
  </si>
  <si>
    <t>62,758359km/h</t>
  </si>
  <si>
    <t>56,451286km/h</t>
  </si>
  <si>
    <t>71,797167km/h</t>
  </si>
  <si>
    <t>64,193518km/h</t>
  </si>
  <si>
    <t>60,175007km/h</t>
  </si>
  <si>
    <t>83,377222km/h</t>
  </si>
  <si>
    <t>59,309874km/h</t>
  </si>
  <si>
    <t>74,229776km/h</t>
  </si>
  <si>
    <t>69,134190km/h</t>
  </si>
  <si>
    <t>89,950180km/h</t>
  </si>
  <si>
    <t>29,696979km/h</t>
  </si>
  <si>
    <t>57,188406km/h</t>
  </si>
  <si>
    <t>52,203794km/h</t>
  </si>
  <si>
    <t>61,695393km/h</t>
  </si>
  <si>
    <t>57,837538km/h</t>
  </si>
  <si>
    <t>64,648413km/h</t>
  </si>
  <si>
    <t>64,620081km/h</t>
  </si>
  <si>
    <t>54,098696km/h</t>
  </si>
  <si>
    <t>72,897957km/h</t>
  </si>
  <si>
    <t>64,467845km/h</t>
  </si>
  <si>
    <t>74,408132km/h</t>
  </si>
  <si>
    <t>28,000000km/h</t>
  </si>
  <si>
    <t>57,483891km/h</t>
  </si>
  <si>
    <t>74,095196km/h</t>
  </si>
  <si>
    <t>58,704025km/h</t>
  </si>
  <si>
    <t>62,727194km/h</t>
  </si>
  <si>
    <t>55,834481km/h</t>
  </si>
  <si>
    <t>52,500394km/h</t>
  </si>
  <si>
    <t>58,481874km/h</t>
  </si>
  <si>
    <t>58,842775km/h</t>
  </si>
  <si>
    <t>52,550844km/h</t>
  </si>
  <si>
    <t>61,976732km/h</t>
  </si>
  <si>
    <t>54,257318km/h</t>
  </si>
  <si>
    <t>54,972496km/h</t>
  </si>
  <si>
    <t>117,794676km/h</t>
  </si>
  <si>
    <t>117,770613km/h</t>
  </si>
  <si>
    <t>63,246669km/h</t>
  </si>
  <si>
    <t>52,804949km/h</t>
  </si>
  <si>
    <t>73,359599km/h</t>
  </si>
  <si>
    <t>64,369720km/h</t>
  </si>
  <si>
    <t>53,868722km/h</t>
  </si>
  <si>
    <t>38,403938km/h</t>
  </si>
  <si>
    <t>39,998404km/h</t>
  </si>
  <si>
    <t>62,532028km/h</t>
  </si>
  <si>
    <t>58,413112km/h</t>
  </si>
  <si>
    <t>74,843638km/h</t>
  </si>
  <si>
    <t>61,065328km/h</t>
  </si>
  <si>
    <t>49,925960km/h</t>
  </si>
  <si>
    <t>49,928501km/h</t>
  </si>
  <si>
    <t>63,626082km/h</t>
  </si>
  <si>
    <t>49,053184km/h</t>
  </si>
  <si>
    <t>74,073529km/h</t>
  </si>
  <si>
    <t>61,424938km/h</t>
  </si>
  <si>
    <t>36,412711km/h</t>
  </si>
  <si>
    <t>39,177659km/h</t>
  </si>
  <si>
    <t>39,179629km/h</t>
  </si>
  <si>
    <t>65,207041km/h</t>
  </si>
  <si>
    <t>39,867711km/h</t>
  </si>
  <si>
    <t>69,182739km/h</t>
  </si>
  <si>
    <t>69,176974km/h</t>
  </si>
  <si>
    <t>50,554853km/h</t>
  </si>
  <si>
    <t>61,614452km/h</t>
  </si>
  <si>
    <t>61,742625km/h</t>
  </si>
  <si>
    <t>58,219742km/h</t>
  </si>
  <si>
    <t>63,952807km/h</t>
  </si>
  <si>
    <t>54,982997km/h</t>
  </si>
  <si>
    <t>54,983518km/h</t>
  </si>
  <si>
    <t>61,082510km/h</t>
  </si>
  <si>
    <t>62,641470km/h</t>
  </si>
  <si>
    <t>54,933961km/h</t>
  </si>
  <si>
    <t>54,910401km/h</t>
  </si>
  <si>
    <t>39,686055km/h</t>
  </si>
  <si>
    <t>60,322952km/h</t>
  </si>
  <si>
    <t>62,933409km/h</t>
  </si>
  <si>
    <t>62,950281km/h</t>
  </si>
  <si>
    <t>51,079521km/h</t>
  </si>
  <si>
    <t>46,189101km/h</t>
  </si>
  <si>
    <t>46,183476km/h</t>
  </si>
  <si>
    <t>39,136512km/h</t>
  </si>
  <si>
    <t>69,936671km/h</t>
  </si>
  <si>
    <t>82,863905km/h</t>
  </si>
  <si>
    <t>74,890891km/h</t>
  </si>
  <si>
    <t>77,869905km/h</t>
  </si>
  <si>
    <t>119,986990km/h</t>
  </si>
  <si>
    <t>119,933663km/h</t>
  </si>
  <si>
    <t>119,979320km/h</t>
  </si>
  <si>
    <t>119,959689km/h</t>
  </si>
  <si>
    <t>119,999909km/h</t>
  </si>
  <si>
    <t>119,999906km/h</t>
  </si>
  <si>
    <t>119,998456km/h</t>
  </si>
  <si>
    <t>119,989404km/h</t>
  </si>
  <si>
    <t>89,992307km/h</t>
  </si>
  <si>
    <t>89,999850km/h</t>
  </si>
  <si>
    <t>54,789521km/h</t>
  </si>
  <si>
    <t>89,983583km/h</t>
  </si>
  <si>
    <t>89,987495km/h</t>
  </si>
  <si>
    <t>119,798309km/h</t>
  </si>
  <si>
    <t>114,271740km/h</t>
  </si>
  <si>
    <t>118,203337km/h</t>
  </si>
  <si>
    <t>119,984340km/h</t>
  </si>
  <si>
    <t>119,985497km/h</t>
  </si>
  <si>
    <t>119,942506km/h</t>
  </si>
  <si>
    <t>119,257119km/h</t>
  </si>
  <si>
    <t>107,600683km/h</t>
  </si>
  <si>
    <t>70,162966km/h</t>
  </si>
  <si>
    <t>59,992053km/h</t>
  </si>
  <si>
    <t>49,962384km/h</t>
  </si>
  <si>
    <t>39,429778km/h</t>
  </si>
  <si>
    <t>83,479344km/h</t>
  </si>
  <si>
    <t>44,969544km/h</t>
  </si>
  <si>
    <t>38,666817km/h</t>
  </si>
  <si>
    <t>52,592677km/h</t>
  </si>
  <si>
    <t>64,961339km/h</t>
  </si>
  <si>
    <t>64,924239km/h</t>
  </si>
  <si>
    <t>58,474852km/h</t>
  </si>
  <si>
    <t>58,295014km/h</t>
  </si>
  <si>
    <t>64,082012km/h</t>
  </si>
  <si>
    <t>61,965148km/h</t>
  </si>
  <si>
    <t>64,808570km/h</t>
  </si>
  <si>
    <t>54,960894km/h</t>
  </si>
  <si>
    <t>51,557295km/h</t>
  </si>
  <si>
    <t>54,154398km/h</t>
  </si>
  <si>
    <t>84,421784km/h</t>
  </si>
  <si>
    <t>84,423830km/h</t>
  </si>
  <si>
    <t>57,356602km/h</t>
  </si>
  <si>
    <t>54,472392km/h</t>
  </si>
  <si>
    <t>54,475131km/h</t>
  </si>
  <si>
    <t>60,576617km/h</t>
  </si>
  <si>
    <t>49,999309km/h</t>
  </si>
  <si>
    <t>39,719498km/h</t>
  </si>
  <si>
    <t>39,975374km/h</t>
  </si>
  <si>
    <t>39,903304km/h</t>
  </si>
  <si>
    <t>39,978161km/h</t>
  </si>
  <si>
    <t>52,003611km/h</t>
  </si>
  <si>
    <t>64,268036km/h</t>
  </si>
  <si>
    <t>64,477118km/h</t>
  </si>
  <si>
    <t>64,477600km/h</t>
  </si>
  <si>
    <t>63,002700km/h</t>
  </si>
  <si>
    <t>63,380387km/h</t>
  </si>
  <si>
    <t>74,923118km/h</t>
  </si>
  <si>
    <t>49,999789km/h</t>
  </si>
  <si>
    <t>50,291519km/h</t>
  </si>
  <si>
    <t>72,245084km/h</t>
  </si>
  <si>
    <t>45,895789km/h</t>
  </si>
  <si>
    <t>64,183569km/h</t>
  </si>
  <si>
    <t>59,022556km/h</t>
  </si>
  <si>
    <t>59,954215km/h</t>
  </si>
  <si>
    <t>61,728912km/h</t>
  </si>
  <si>
    <t>56,141190km/h</t>
  </si>
  <si>
    <t>39,999544km/h</t>
  </si>
  <si>
    <t>53,966236km/h</t>
  </si>
  <si>
    <t>54,952215km/h</t>
  </si>
  <si>
    <t>54,994506km/h</t>
  </si>
  <si>
    <t>74,796736km/h</t>
  </si>
  <si>
    <t>119,607785km/h</t>
  </si>
  <si>
    <t>119,960669km/h</t>
  </si>
  <si>
    <t>119,959088km/h</t>
  </si>
  <si>
    <t>119,364502km/h</t>
  </si>
  <si>
    <t>119,824299km/h</t>
  </si>
  <si>
    <t>119,852305km/h</t>
  </si>
  <si>
    <t>119,890124km/h</t>
  </si>
  <si>
    <t>119,917530km/h</t>
  </si>
  <si>
    <t>119,997496km/h</t>
  </si>
  <si>
    <t>119,997499km/h</t>
  </si>
  <si>
    <t>49,158943km/h</t>
  </si>
  <si>
    <t>49,150228km/h</t>
  </si>
  <si>
    <t>70,640632km/h</t>
  </si>
  <si>
    <t>72,494632km/h</t>
  </si>
  <si>
    <t>55,845798km/h</t>
  </si>
  <si>
    <t>55,831879km/h</t>
  </si>
  <si>
    <t>44,318981km/h</t>
  </si>
  <si>
    <t>44,177793km/h</t>
  </si>
  <si>
    <t>119,581386km/h</t>
  </si>
  <si>
    <t>60,617774km/h</t>
  </si>
  <si>
    <t>61,078664km/h</t>
  </si>
  <si>
    <t>64,923453km/h</t>
  </si>
  <si>
    <t>82,284380km/h</t>
  </si>
  <si>
    <t>73,264356km/h</t>
  </si>
  <si>
    <t>119,990466km/h</t>
  </si>
  <si>
    <t>89,994556km/h</t>
  </si>
  <si>
    <t>89,977423km/h</t>
  </si>
  <si>
    <t>89,974642km/h</t>
  </si>
  <si>
    <t>119,969885km/h</t>
  </si>
  <si>
    <t>119,950015km/h</t>
  </si>
  <si>
    <t>119,775736km/h</t>
  </si>
  <si>
    <t>119,865671km/h</t>
  </si>
  <si>
    <t>89,973532km/h</t>
  </si>
  <si>
    <t>109,548669km/h</t>
  </si>
  <si>
    <t>96,707315km/h</t>
  </si>
  <si>
    <t>89,998289km/h</t>
  </si>
  <si>
    <t>89,999314km/h</t>
  </si>
  <si>
    <t>74,743139km/h</t>
  </si>
  <si>
    <t>74,743237km/h</t>
  </si>
  <si>
    <t>54,294516km/h</t>
  </si>
  <si>
    <t>54,285435km/h</t>
  </si>
  <si>
    <t>54,759171km/h</t>
  </si>
  <si>
    <t>54,772891km/h</t>
  </si>
  <si>
    <t>49,999343km/h</t>
  </si>
  <si>
    <t>54,562547km/h</t>
  </si>
  <si>
    <t>54,555446km/h</t>
  </si>
  <si>
    <t>119,946091km/h</t>
  </si>
  <si>
    <t>119,999728km/h</t>
  </si>
  <si>
    <t>63,178230km/h</t>
  </si>
  <si>
    <t>64,435798km/h</t>
  </si>
  <si>
    <t>64,426921km/h</t>
  </si>
  <si>
    <t>84,503183km/h</t>
  </si>
  <si>
    <t>84,540232km/h</t>
  </si>
  <si>
    <t>117,760575km/h</t>
  </si>
  <si>
    <t>119,967465km/h</t>
  </si>
  <si>
    <t>119,967587km/h</t>
  </si>
  <si>
    <t>70,247933km/h</t>
  </si>
  <si>
    <t>119,853768km/h</t>
  </si>
  <si>
    <t>88,452188km/h</t>
  </si>
  <si>
    <t>100,474174km/h</t>
  </si>
  <si>
    <t>119,878560km/h</t>
  </si>
  <si>
    <t>119,052909km/h</t>
  </si>
  <si>
    <t>119,976312km/h</t>
  </si>
  <si>
    <t>119,986948km/h</t>
  </si>
  <si>
    <t>124,985071km/h</t>
  </si>
  <si>
    <t>124,985660km/h</t>
  </si>
  <si>
    <t>60,897358km/h</t>
  </si>
  <si>
    <t>60,550080km/h</t>
  </si>
  <si>
    <t>64,544235km/h</t>
  </si>
  <si>
    <t>74,696004km/h</t>
  </si>
  <si>
    <t>74,549523km/h</t>
  </si>
  <si>
    <t>62,035210km/h</t>
  </si>
  <si>
    <t>39,838220km/h</t>
  </si>
  <si>
    <t>39,839074km/h</t>
  </si>
  <si>
    <t>61,514404km/h</t>
  </si>
  <si>
    <t>118,655662km/h</t>
  </si>
  <si>
    <t>63,687683km/h</t>
  </si>
  <si>
    <t>119,710438km/h</t>
  </si>
  <si>
    <t>119,891111km/h</t>
  </si>
  <si>
    <t>68,802433km/h</t>
  </si>
  <si>
    <t>68,524416km/h</t>
  </si>
  <si>
    <t>39,988200km/h</t>
  </si>
  <si>
    <t>27,561307km/h</t>
  </si>
  <si>
    <t>62,302206km/h</t>
  </si>
  <si>
    <t>39,982511km/h</t>
  </si>
  <si>
    <t>53,690798km/h</t>
  </si>
  <si>
    <t>52,486308km/h</t>
  </si>
  <si>
    <t>39,107011km/h</t>
  </si>
  <si>
    <t>63,160568km/h</t>
  </si>
  <si>
    <t>54,894539km/h</t>
  </si>
  <si>
    <t>58,095129km/h</t>
  </si>
  <si>
    <t>47,135588km/h</t>
  </si>
  <si>
    <t>39,968714km/h</t>
  </si>
  <si>
    <t>39,964945km/h</t>
  </si>
  <si>
    <t>61,048137km/h</t>
  </si>
  <si>
    <t>61,339459km/h</t>
  </si>
  <si>
    <t>61,148025km/h</t>
  </si>
  <si>
    <t>58,009900km/h</t>
  </si>
  <si>
    <t>74,437354km/h</t>
  </si>
  <si>
    <t>41,696847km/h</t>
  </si>
  <si>
    <t>40,683026km/h</t>
  </si>
  <si>
    <t>63,547237km/h</t>
  </si>
  <si>
    <t>64,691987km/h</t>
  </si>
  <si>
    <t>64,764165km/h</t>
  </si>
  <si>
    <t>54,800447km/h</t>
  </si>
  <si>
    <t>54,739374km/h</t>
  </si>
  <si>
    <t>54,154889km/h</t>
  </si>
  <si>
    <t>62,690647km/h</t>
  </si>
  <si>
    <t>27,698278km/h</t>
  </si>
  <si>
    <t>39,265800km/h</t>
  </si>
  <si>
    <t>54,409105km/h</t>
  </si>
  <si>
    <t>44,846910km/h</t>
  </si>
  <si>
    <t>61,154877km/h</t>
  </si>
  <si>
    <t>64,512373km/h</t>
  </si>
  <si>
    <t>54,212354km/h</t>
  </si>
  <si>
    <t>54,190097km/h</t>
  </si>
  <si>
    <t>64,271243km/h</t>
  </si>
  <si>
    <t>64,274487km/h</t>
  </si>
  <si>
    <t>49,639840km/h</t>
  </si>
  <si>
    <t>52,647821km/h</t>
  </si>
  <si>
    <t>71,737317km/h</t>
  </si>
  <si>
    <t>69,744614km/h</t>
  </si>
  <si>
    <t>64,631750km/h</t>
  </si>
  <si>
    <t>64,359153km/h</t>
  </si>
  <si>
    <t>74,260561km/h</t>
  </si>
  <si>
    <t>74,575096km/h</t>
  </si>
  <si>
    <t>53,849098km/h</t>
  </si>
  <si>
    <t>51,948256km/h</t>
  </si>
  <si>
    <t>74,430370km/h</t>
  </si>
  <si>
    <t>74,451136km/h</t>
  </si>
  <si>
    <t>63,301017km/h</t>
  </si>
  <si>
    <t>73,899660km/h</t>
  </si>
  <si>
    <t>49,971731km/h</t>
  </si>
  <si>
    <t>49,943815km/h</t>
  </si>
  <si>
    <t>49,870554km/h</t>
  </si>
  <si>
    <t>49,799846km/h</t>
  </si>
  <si>
    <t>39,998115km/h</t>
  </si>
  <si>
    <t>64,790925km/h</t>
  </si>
  <si>
    <t>49,999795km/h</t>
  </si>
  <si>
    <t>50,773395km/h</t>
  </si>
  <si>
    <t>50,777710km/h</t>
  </si>
  <si>
    <t>59,999502km/h</t>
  </si>
  <si>
    <t>59,999771km/h</t>
  </si>
  <si>
    <t>49,998730km/h</t>
  </si>
  <si>
    <t>73,501215km/h</t>
  </si>
  <si>
    <t>63,602609km/h</t>
  </si>
  <si>
    <t>51,824130km/h</t>
  </si>
  <si>
    <t>72,737820km/h</t>
  </si>
  <si>
    <t>74,830946km/h</t>
  </si>
  <si>
    <t>73,841010km/h</t>
  </si>
  <si>
    <t>54,944677km/h</t>
  </si>
  <si>
    <t>69,394842km/h</t>
  </si>
  <si>
    <t>69,377689km/h</t>
  </si>
  <si>
    <t>119,986951km/h</t>
  </si>
  <si>
    <t>54,066055km/h</t>
  </si>
  <si>
    <t>74,834556km/h</t>
  </si>
  <si>
    <t>74,833557km/h</t>
  </si>
  <si>
    <t>53,557330km/h</t>
  </si>
  <si>
    <t>53,558356km/h</t>
  </si>
  <si>
    <t>64,928592km/h</t>
  </si>
  <si>
    <t>54,904918km/h</t>
  </si>
  <si>
    <t>54,901336km/h</t>
  </si>
  <si>
    <t>59,659815km/h</t>
  </si>
  <si>
    <t>59,858468km/h</t>
  </si>
  <si>
    <t>74,996956km/h</t>
  </si>
  <si>
    <t>74,996468km/h</t>
  </si>
  <si>
    <t>74,985495km/h</t>
  </si>
  <si>
    <t>74,985616km/h</t>
  </si>
  <si>
    <t>64,777063km/h</t>
  </si>
  <si>
    <t>64,697771km/h</t>
  </si>
  <si>
    <t>64,645406km/h</t>
  </si>
  <si>
    <t>64,645532km/h</t>
  </si>
  <si>
    <t>64,812721km/h</t>
  </si>
  <si>
    <t>84,843705km/h</t>
  </si>
  <si>
    <t>63,945605km/h</t>
  </si>
  <si>
    <t>119,906744km/h</t>
  </si>
  <si>
    <t>119,847782km/h</t>
  </si>
  <si>
    <t>119,944084km/h</t>
  </si>
  <si>
    <t>119,966576km/h</t>
  </si>
  <si>
    <t>119,580631km/h</t>
  </si>
  <si>
    <t>119,982258km/h</t>
  </si>
  <si>
    <t>119,981533km/h</t>
  </si>
  <si>
    <t>119,964695km/h</t>
  </si>
  <si>
    <t>81,667262km/h</t>
  </si>
  <si>
    <t>83,027361km/h</t>
  </si>
  <si>
    <t>83,026689km/h</t>
  </si>
  <si>
    <t>119,994863km/h</t>
  </si>
  <si>
    <t>119,994699km/h</t>
  </si>
  <si>
    <t>78,479624km/h</t>
  </si>
  <si>
    <t>84,841488km/h</t>
  </si>
  <si>
    <t>84,841616km/h</t>
  </si>
  <si>
    <t>84,859018km/h</t>
  </si>
  <si>
    <t>84,640341km/h</t>
  </si>
  <si>
    <t>84,630450km/h</t>
  </si>
  <si>
    <t>86,029128km/h</t>
  </si>
  <si>
    <t>110,606535km/h</t>
  </si>
  <si>
    <t>53,769842km/h</t>
  </si>
  <si>
    <t>70,565927km/h</t>
  </si>
  <si>
    <t>50,845538km/h</t>
  </si>
  <si>
    <t>56,022403km/h</t>
  </si>
  <si>
    <t>64,896940km/h</t>
  </si>
  <si>
    <t>64,897334km/h</t>
  </si>
  <si>
    <t>62,866726km/h</t>
  </si>
  <si>
    <t>73,846880km/h</t>
  </si>
  <si>
    <t>73,665909km/h</t>
  </si>
  <si>
    <t>83,965041km/h</t>
  </si>
  <si>
    <t>84,010246km/h</t>
  </si>
  <si>
    <t>84,880906km/h</t>
  </si>
  <si>
    <t>84,723932km/h</t>
  </si>
  <si>
    <t>84,693435km/h</t>
  </si>
  <si>
    <t>84,958979km/h</t>
  </si>
  <si>
    <t>84,949698km/h</t>
  </si>
  <si>
    <t>119,945427km/h</t>
  </si>
  <si>
    <t>119,784708km/h</t>
  </si>
  <si>
    <t>62,401923km/h</t>
  </si>
  <si>
    <t>119,986305km/h</t>
  </si>
  <si>
    <t>119,737392km/h</t>
  </si>
  <si>
    <t>78,504855km/h</t>
  </si>
  <si>
    <t>84,926800km/h</t>
  </si>
  <si>
    <t>119,990680km/h</t>
  </si>
  <si>
    <t>119,990140km/h</t>
  </si>
  <si>
    <t>119,910018km/h</t>
  </si>
  <si>
    <t>119,914644km/h</t>
  </si>
  <si>
    <t>78,823714km/h</t>
  </si>
  <si>
    <t>83,661527km/h</t>
  </si>
  <si>
    <t>119,999823km/h</t>
  </si>
  <si>
    <t>63,333302km/h</t>
  </si>
  <si>
    <t>64,814439km/h</t>
  </si>
  <si>
    <t>64,383232km/h</t>
  </si>
  <si>
    <t>64,401402km/h</t>
  </si>
  <si>
    <t>54,618794km/h</t>
  </si>
  <si>
    <t>54,623929km/h</t>
  </si>
  <si>
    <t>39,999043km/h</t>
  </si>
  <si>
    <t>58,041442km/h</t>
  </si>
  <si>
    <t>53,319454km/h</t>
  </si>
  <si>
    <t>68,973833km/h</t>
  </si>
  <si>
    <t>50,438097km/h</t>
  </si>
  <si>
    <t>54,119223km/h</t>
  </si>
  <si>
    <t>63,129785km/h</t>
  </si>
  <si>
    <t>63,719145km/h</t>
  </si>
  <si>
    <t>64,096590km/h</t>
  </si>
  <si>
    <t>39,999682km/h</t>
  </si>
  <si>
    <t>84,710963km/h</t>
  </si>
  <si>
    <t>61,130735km/h</t>
  </si>
  <si>
    <t>119,881129km/h</t>
  </si>
  <si>
    <t>49,577152km/h</t>
  </si>
  <si>
    <t>119,999345km/h</t>
  </si>
  <si>
    <t>74,651274km/h</t>
  </si>
  <si>
    <t>64,155514km/h</t>
  </si>
  <si>
    <t>64,166246km/h</t>
  </si>
  <si>
    <t>69,704144km/h</t>
  </si>
  <si>
    <t>59,999958km/h</t>
  </si>
  <si>
    <t>89,998191km/h</t>
  </si>
  <si>
    <t>119,998572km/h</t>
  </si>
  <si>
    <t>119,998601km/h</t>
  </si>
  <si>
    <t>119,999962km/h</t>
  </si>
  <si>
    <t>119,999966km/h</t>
  </si>
  <si>
    <t>89,999002km/h</t>
  </si>
  <si>
    <t>119,956811km/h</t>
  </si>
  <si>
    <t>63,678181km/h</t>
  </si>
  <si>
    <t>66,098001km/h</t>
  </si>
  <si>
    <t>64,806276km/h</t>
  </si>
  <si>
    <t>84,118883km/h</t>
  </si>
  <si>
    <t>119,998122km/h</t>
  </si>
  <si>
    <t>119,998156km/h</t>
  </si>
  <si>
    <t>89,998617km/h</t>
  </si>
  <si>
    <t>89,998591km/h</t>
  </si>
  <si>
    <t>49,960469km/h</t>
  </si>
  <si>
    <t>69,389540km/h</t>
  </si>
  <si>
    <t>60,678350km/h</t>
  </si>
  <si>
    <t>51,728674km/h</t>
  </si>
  <si>
    <t>119,978456km/h</t>
  </si>
  <si>
    <t>119,591341km/h</t>
  </si>
  <si>
    <t>119,969745km/h</t>
  </si>
  <si>
    <t>118,610983km/h</t>
  </si>
  <si>
    <t>118,605201km/h</t>
  </si>
  <si>
    <t>46,462413km/h</t>
  </si>
  <si>
    <t>46,615941km/h</t>
  </si>
  <si>
    <t>58,269926km/h</t>
  </si>
  <si>
    <t>84,988982km/h</t>
  </si>
  <si>
    <t>74,068030km/h</t>
  </si>
  <si>
    <t>73,428889km/h</t>
  </si>
  <si>
    <t>104,679801km/h</t>
  </si>
  <si>
    <t>94,607456km/h</t>
  </si>
  <si>
    <t>99,337828km/h</t>
  </si>
  <si>
    <t>100,899153km/h</t>
  </si>
  <si>
    <t>101,520138km/h</t>
  </si>
  <si>
    <t>119,819901km/h</t>
  </si>
  <si>
    <t>84,996015km/h</t>
  </si>
  <si>
    <t>84,995184km/h</t>
  </si>
  <si>
    <t>79,945605km/h</t>
  </si>
  <si>
    <t>124,969930km/h</t>
  </si>
  <si>
    <t>124,984108km/h</t>
  </si>
  <si>
    <t>124,985328km/h</t>
  </si>
  <si>
    <t>124,995289km/h</t>
  </si>
  <si>
    <t>124,995982km/h</t>
  </si>
  <si>
    <t>86,995636km/h</t>
  </si>
  <si>
    <t>119,999239km/h</t>
  </si>
  <si>
    <t>89,997459km/h</t>
  </si>
  <si>
    <t>89,997296km/h</t>
  </si>
  <si>
    <t>89,972734km/h</t>
  </si>
  <si>
    <t>64,909220km/h</t>
  </si>
  <si>
    <t>54,195382km/h</t>
  </si>
  <si>
    <t>49,998073km/h</t>
  </si>
  <si>
    <t>39,081988km/h</t>
  </si>
  <si>
    <t>66,999836km/h</t>
  </si>
  <si>
    <t>66,999848km/h</t>
  </si>
  <si>
    <t>59,999171km/h</t>
  </si>
  <si>
    <t>49,999909km/h</t>
  </si>
  <si>
    <t>49,998678km/h</t>
  </si>
  <si>
    <t>49,998631km/h</t>
  </si>
  <si>
    <t>67,985037km/h</t>
  </si>
  <si>
    <t>67,972768km/h</t>
  </si>
  <si>
    <t>74,930898km/h</t>
  </si>
  <si>
    <t>74,932329km/h</t>
  </si>
  <si>
    <t>64,766584km/h</t>
  </si>
  <si>
    <t>64,759482km/h</t>
  </si>
  <si>
    <t>52,989789km/h</t>
  </si>
  <si>
    <t>52,894806km/h</t>
  </si>
  <si>
    <t>62,452844km/h</t>
  </si>
  <si>
    <t>79,999452km/h</t>
  </si>
  <si>
    <t>61,837152km/h</t>
  </si>
  <si>
    <t>64,715233km/h</t>
  </si>
  <si>
    <t>61,990101km/h</t>
  </si>
  <si>
    <t>64,435352km/h</t>
  </si>
  <si>
    <t>65,152466km/h</t>
  </si>
  <si>
    <t>61,533503km/h</t>
  </si>
  <si>
    <t>64,100292km/h</t>
  </si>
  <si>
    <t>64,105525km/h</t>
  </si>
  <si>
    <t>44,028948km/h</t>
  </si>
  <si>
    <t>56,240559km/h</t>
  </si>
  <si>
    <t>56,240097km/h</t>
  </si>
  <si>
    <t>63,305996km/h</t>
  </si>
  <si>
    <t>63,305824km/h</t>
  </si>
  <si>
    <t>62,654298km/h</t>
  </si>
  <si>
    <t>67,129605km/h</t>
  </si>
  <si>
    <t>61,703158km/h</t>
  </si>
  <si>
    <t>69,976248km/h</t>
  </si>
  <si>
    <t>69,978555km/h</t>
  </si>
  <si>
    <t>64,246505km/h</t>
  </si>
  <si>
    <t>64,536518km/h</t>
  </si>
  <si>
    <t>55,449716km/h</t>
  </si>
  <si>
    <t>55,446601km/h</t>
  </si>
  <si>
    <t>62,865574km/h</t>
  </si>
  <si>
    <t>62,869861km/h</t>
  </si>
  <si>
    <t>52,668703km/h</t>
  </si>
  <si>
    <t>71,746950km/h</t>
  </si>
  <si>
    <t>64,187527km/h</t>
  </si>
  <si>
    <t>83,451562km/h</t>
  </si>
  <si>
    <t>59,328020km/h</t>
  </si>
  <si>
    <t>74,242998km/h</t>
  </si>
  <si>
    <t>69,261959km/h</t>
  </si>
  <si>
    <t>89,954906km/h</t>
  </si>
  <si>
    <t>89,954667km/h</t>
  </si>
  <si>
    <t>63,032075km/h</t>
  </si>
  <si>
    <t>54,084247km/h</t>
  </si>
  <si>
    <t>64,454317km/h</t>
  </si>
  <si>
    <t>74,252106km/h</t>
  </si>
  <si>
    <t>57,693035km/h</t>
  </si>
  <si>
    <t>74,128965km/h</t>
  </si>
  <si>
    <t>74,129677km/h</t>
  </si>
  <si>
    <t>58,925083km/h</t>
  </si>
  <si>
    <t>62,774899km/h</t>
  </si>
  <si>
    <t>59,262568km/h</t>
  </si>
  <si>
    <t>89,664554km/h</t>
  </si>
  <si>
    <t>49,815898km/h</t>
  </si>
  <si>
    <t>39,947252km/h</t>
  </si>
  <si>
    <t>39,947017km/h</t>
  </si>
  <si>
    <t>56,097719km/h</t>
  </si>
  <si>
    <t>56,040836km/h</t>
  </si>
  <si>
    <t>52,553952km/h</t>
  </si>
  <si>
    <t>52,544564km/h</t>
  </si>
  <si>
    <t>56,525241km/h</t>
  </si>
  <si>
    <t>56,610688km/h</t>
  </si>
  <si>
    <t>62,008184km/h</t>
  </si>
  <si>
    <t>62,150393km/h</t>
  </si>
  <si>
    <t>74,796652km/h</t>
  </si>
  <si>
    <t>74,794224km/h</t>
  </si>
  <si>
    <t>41,181295km/h</t>
  </si>
  <si>
    <t>54,310734km/h</t>
  </si>
  <si>
    <t>54,285817km/h</t>
  </si>
  <si>
    <t>61,405490km/h</t>
  </si>
  <si>
    <t>61,165822km/h</t>
  </si>
  <si>
    <t>54,974047km/h</t>
  </si>
  <si>
    <t>117,850164km/h</t>
  </si>
  <si>
    <t>59,998027km/h</t>
  </si>
  <si>
    <t>62,876506km/h</t>
  </si>
  <si>
    <t>52,817216km/h</t>
  </si>
  <si>
    <t>73,379766km/h</t>
  </si>
  <si>
    <t>64,375318km/h</t>
  </si>
  <si>
    <t>47,933311km/h</t>
  </si>
  <si>
    <t>53,950489km/h</t>
  </si>
  <si>
    <t>39,998640km/h</t>
  </si>
  <si>
    <t>74,857462km/h</t>
  </si>
  <si>
    <t>74,857565km/h</t>
  </si>
  <si>
    <t>64,817111km/h</t>
  </si>
  <si>
    <t>64,821381km/h</t>
  </si>
  <si>
    <t>64,911797km/h</t>
  </si>
  <si>
    <t>61,344793km/h</t>
  </si>
  <si>
    <t>61,037408km/h</t>
  </si>
  <si>
    <t>49,940029km/h</t>
  </si>
  <si>
    <t>49,941488km/h</t>
  </si>
  <si>
    <t>63,714011km/h</t>
  </si>
  <si>
    <t>50,073414km/h</t>
  </si>
  <si>
    <t>54,620905km/h</t>
  </si>
  <si>
    <t>54,609830km/h</t>
  </si>
  <si>
    <t>29,573303km/h</t>
  </si>
  <si>
    <t>64,414494km/h</t>
  </si>
  <si>
    <t>39,999950km/h</t>
  </si>
  <si>
    <t>39,999947km/h</t>
  </si>
  <si>
    <t>39,997669km/h</t>
  </si>
  <si>
    <t>39,997678km/h</t>
  </si>
  <si>
    <t>37,182320km/h</t>
  </si>
  <si>
    <t>37,166661km/h</t>
  </si>
  <si>
    <t>39,389008km/h</t>
  </si>
  <si>
    <t>39,382931km/h</t>
  </si>
  <si>
    <t>65,586031km/h</t>
  </si>
  <si>
    <t>40,602869km/h</t>
  </si>
  <si>
    <t>69,198273km/h</t>
  </si>
  <si>
    <t>69,191217km/h</t>
  </si>
  <si>
    <t>50,639851km/h</t>
  </si>
  <si>
    <t>61,965042km/h</t>
  </si>
  <si>
    <t>58,494492km/h</t>
  </si>
  <si>
    <t>59,999931km/h</t>
  </si>
  <si>
    <t>59,999915km/h</t>
  </si>
  <si>
    <t>59,999989km/h</t>
  </si>
  <si>
    <t>63,956410km/h</t>
  </si>
  <si>
    <t>63,956363km/h</t>
  </si>
  <si>
    <t>54,984740km/h</t>
  </si>
  <si>
    <t>54,984672km/h</t>
  </si>
  <si>
    <t>61,376215km/h</t>
  </si>
  <si>
    <t>62,788593km/h</t>
  </si>
  <si>
    <t>49,999788km/h</t>
  </si>
  <si>
    <t>54,936035km/h</t>
  </si>
  <si>
    <t>54,934185km/h</t>
  </si>
  <si>
    <t>54,916204km/h</t>
  </si>
  <si>
    <t>54,916186km/h</t>
  </si>
  <si>
    <t>40,320275km/h</t>
  </si>
  <si>
    <t>60,542956km/h</t>
  </si>
  <si>
    <t>62,949194km/h</t>
  </si>
  <si>
    <t>50,495528km/h</t>
  </si>
  <si>
    <t>45,662957km/h</t>
  </si>
  <si>
    <t>45,650761km/h</t>
  </si>
  <si>
    <t>39,285939km/h</t>
  </si>
  <si>
    <t>39,276691km/h</t>
  </si>
  <si>
    <t>52,535106km/h</t>
  </si>
  <si>
    <t>52,537595km/h</t>
  </si>
  <si>
    <t>53,659070km/h</t>
  </si>
  <si>
    <t>71,816595km/h</t>
  </si>
  <si>
    <t>61,208236km/h</t>
  </si>
  <si>
    <t>82,893335km/h</t>
  </si>
  <si>
    <t>74,913364km/h</t>
  </si>
  <si>
    <t>74,947049km/h</t>
  </si>
  <si>
    <t>78,032033km/h</t>
  </si>
  <si>
    <t>119,987083km/h</t>
  </si>
  <si>
    <t>119,989081km/h</t>
  </si>
  <si>
    <t>119,915672km/h</t>
  </si>
  <si>
    <t>119,938634km/h</t>
  </si>
  <si>
    <t>119,751928km/h</t>
  </si>
  <si>
    <t>119,977320km/h</t>
  </si>
  <si>
    <t>119,963644km/h</t>
  </si>
  <si>
    <t>119,942622km/h</t>
  </si>
  <si>
    <t>119,999873km/h</t>
  </si>
  <si>
    <t>119,999866km/h</t>
  </si>
  <si>
    <t>119,969213km/h</t>
  </si>
  <si>
    <t>119,964698km/h</t>
  </si>
  <si>
    <t>119,928126km/h</t>
  </si>
  <si>
    <t>119,918568km/h</t>
  </si>
  <si>
    <t>119,885859km/h</t>
  </si>
  <si>
    <t>119,998415km/h</t>
  </si>
  <si>
    <t>119,998401km/h</t>
  </si>
  <si>
    <t>119,985319km/h</t>
  </si>
  <si>
    <t>119,982519km/h</t>
  </si>
  <si>
    <t>89,990234km/h</t>
  </si>
  <si>
    <t>89,990164km/h</t>
  </si>
  <si>
    <t>119,962029km/h</t>
  </si>
  <si>
    <t>89,999845km/h</t>
  </si>
  <si>
    <t>54,802494km/h</t>
  </si>
  <si>
    <t>54,796485km/h</t>
  </si>
  <si>
    <t>119,842118km/h</t>
  </si>
  <si>
    <t>119,841949km/h</t>
  </si>
  <si>
    <t>89,980288km/h</t>
  </si>
  <si>
    <t>89,985190km/h</t>
  </si>
  <si>
    <t>119,771239km/h</t>
  </si>
  <si>
    <t>113,749417km/h</t>
  </si>
  <si>
    <t>118,180973km/h</t>
  </si>
  <si>
    <t>119,977346km/h</t>
  </si>
  <si>
    <t>119,978657km/h</t>
  </si>
  <si>
    <t>119,913674km/h</t>
  </si>
  <si>
    <t>119,902156km/h</t>
  </si>
  <si>
    <t>119,256842km/h</t>
  </si>
  <si>
    <t>117,107411km/h</t>
  </si>
  <si>
    <t>90,235195km/h</t>
  </si>
  <si>
    <t>108,026668km/h</t>
  </si>
  <si>
    <t>68,068471km/h</t>
  </si>
  <si>
    <t>89,905882km/h</t>
  </si>
  <si>
    <t>89,888819km/h</t>
  </si>
  <si>
    <t>59,992224km/h</t>
  </si>
  <si>
    <t>49,966178km/h</t>
  </si>
  <si>
    <t>68,891166km/h</t>
  </si>
  <si>
    <t>68,886443km/h</t>
  </si>
  <si>
    <t>50,155443km/h</t>
  </si>
  <si>
    <t>61,139537km/h</t>
  </si>
  <si>
    <t>40,101016km/h</t>
  </si>
  <si>
    <t>39,907882km/h</t>
  </si>
  <si>
    <t>39,810504km/h</t>
  </si>
  <si>
    <t>39,782417km/h</t>
  </si>
  <si>
    <t>83,457442km/h</t>
  </si>
  <si>
    <t>83,529338km/h</t>
  </si>
  <si>
    <t>45,376772km/h</t>
  </si>
  <si>
    <t>38,767913km/h</t>
  </si>
  <si>
    <t>53,420897km/h</t>
  </si>
  <si>
    <t>53,555045km/h</t>
  </si>
  <si>
    <t>53,646552km/h</t>
  </si>
  <si>
    <t>53,611496km/h</t>
  </si>
  <si>
    <t>64,989965km/h</t>
  </si>
  <si>
    <t>64,974391km/h</t>
  </si>
  <si>
    <t>64,999331km/h</t>
  </si>
  <si>
    <t>64,984118km/h</t>
  </si>
  <si>
    <t>64,965453km/h</t>
  </si>
  <si>
    <t>58,419740km/h</t>
  </si>
  <si>
    <t>64,152317km/h</t>
  </si>
  <si>
    <t>61,981916km/h</t>
  </si>
  <si>
    <t>64,806116km/h</t>
  </si>
  <si>
    <t>54,963852km/h</t>
  </si>
  <si>
    <t>67,739768km/h</t>
  </si>
  <si>
    <t>67,746086km/h</t>
  </si>
  <si>
    <t>54,057133km/h</t>
  </si>
  <si>
    <t>54,795898km/h</t>
  </si>
  <si>
    <t>54,925029km/h</t>
  </si>
  <si>
    <t>52,754631km/h</t>
  </si>
  <si>
    <t>63,668898km/h</t>
  </si>
  <si>
    <t>54,196476km/h</t>
  </si>
  <si>
    <t>54,196264km/h</t>
  </si>
  <si>
    <t>84,434380km/h</t>
  </si>
  <si>
    <t>84,437374km/h</t>
  </si>
  <si>
    <t>64,650033km/h</t>
  </si>
  <si>
    <t>64,384634km/h</t>
  </si>
  <si>
    <t>63,805299km/h</t>
  </si>
  <si>
    <t>57,643568km/h</t>
  </si>
  <si>
    <t>54,520972km/h</t>
  </si>
  <si>
    <t>54,507315km/h</t>
  </si>
  <si>
    <t>60,798484km/h</t>
  </si>
  <si>
    <t>49,999068km/h</t>
  </si>
  <si>
    <t>59,830137km/h</t>
  </si>
  <si>
    <t>59,824920km/h</t>
  </si>
  <si>
    <t>39,614452km/h</t>
  </si>
  <si>
    <t>39,980987km/h</t>
  </si>
  <si>
    <t>39,979829km/h</t>
  </si>
  <si>
    <t>39,850128km/h</t>
  </si>
  <si>
    <t>60,842512km/h</t>
  </si>
  <si>
    <t>60,846363km/h</t>
  </si>
  <si>
    <t>35,819179km/h</t>
  </si>
  <si>
    <t>49,997960km/h</t>
  </si>
  <si>
    <t>49,998003km/h</t>
  </si>
  <si>
    <t>39,981085km/h</t>
  </si>
  <si>
    <t>39,982260km/h</t>
  </si>
  <si>
    <t>57,056370km/h</t>
  </si>
  <si>
    <t>62,304712km/h</t>
  </si>
  <si>
    <t>62,298141km/h</t>
  </si>
  <si>
    <t>63,861533km/h</t>
  </si>
  <si>
    <t>51,881359km/h</t>
  </si>
  <si>
    <t>51,881266km/h</t>
  </si>
  <si>
    <t>63,517066km/h</t>
  </si>
  <si>
    <t>63,524559km/h</t>
  </si>
  <si>
    <t>74,931384km/h</t>
  </si>
  <si>
    <t>74,930317km/h</t>
  </si>
  <si>
    <t>49,999833km/h</t>
  </si>
  <si>
    <t>49,999819km/h</t>
  </si>
  <si>
    <t>48,815703km/h</t>
  </si>
  <si>
    <t>48,759209km/h</t>
  </si>
  <si>
    <t>50,346821km/h</t>
  </si>
  <si>
    <t>60,728923km/h</t>
  </si>
  <si>
    <t>60,809968km/h</t>
  </si>
  <si>
    <t>72,466822km/h</t>
  </si>
  <si>
    <t>72,433657km/h</t>
  </si>
  <si>
    <t>34,999972km/h</t>
  </si>
  <si>
    <t>49,499894km/h</t>
  </si>
  <si>
    <t>39,990735km/h</t>
  </si>
  <si>
    <t>46,638480km/h</t>
  </si>
  <si>
    <t>46,621004km/h</t>
  </si>
  <si>
    <t>64,251392km/h</t>
  </si>
  <si>
    <t>64,249193km/h</t>
  </si>
  <si>
    <t>74,696021km/h</t>
  </si>
  <si>
    <t>49,921493km/h</t>
  </si>
  <si>
    <t>38,834954km/h</t>
  </si>
  <si>
    <t>59,999838km/h</t>
  </si>
  <si>
    <t>61,957546km/h</t>
  </si>
  <si>
    <t>61,951347km/h</t>
  </si>
  <si>
    <t>74,511191km/h</t>
  </si>
  <si>
    <t>53,891398km/h</t>
  </si>
  <si>
    <t>53,897890km/h</t>
  </si>
  <si>
    <t>74,976115km/h</t>
  </si>
  <si>
    <t>74,976106km/h</t>
  </si>
  <si>
    <t>59,571587km/h</t>
  </si>
  <si>
    <t>59,568550km/h</t>
  </si>
  <si>
    <t>59,953869km/h</t>
  </si>
  <si>
    <t>59,952920km/h</t>
  </si>
  <si>
    <t>79,730610km/h</t>
  </si>
  <si>
    <t>61,714370km/h</t>
  </si>
  <si>
    <t>61,729376km/h</t>
  </si>
  <si>
    <t>39,999256km/h</t>
  </si>
  <si>
    <t>39,998604km/h</t>
  </si>
  <si>
    <t>52,322304km/h</t>
  </si>
  <si>
    <t>52,940447km/h</t>
  </si>
  <si>
    <t>69,541464km/h</t>
  </si>
  <si>
    <t>54,955391km/h</t>
  </si>
  <si>
    <t>54,955534km/h</t>
  </si>
  <si>
    <t>54,994922km/h</t>
  </si>
  <si>
    <t>54,994894km/h</t>
  </si>
  <si>
    <t>119,516347km/h</t>
  </si>
  <si>
    <t>119,412013km/h</t>
  </si>
  <si>
    <t>119,996606km/h</t>
  </si>
  <si>
    <t>119,997223km/h</t>
  </si>
  <si>
    <t>119,940552km/h</t>
  </si>
  <si>
    <t>119,936915km/h</t>
  </si>
  <si>
    <t>119,129422km/h</t>
  </si>
  <si>
    <t>119,811673km/h</t>
  </si>
  <si>
    <t>119,865976km/h</t>
  </si>
  <si>
    <t>119,837246km/h</t>
  </si>
  <si>
    <t>119,883377km/h</t>
  </si>
  <si>
    <t>119,862795km/h</t>
  </si>
  <si>
    <t>117,999371km/h</t>
  </si>
  <si>
    <t>119,996197km/h</t>
  </si>
  <si>
    <t>119,996202km/h</t>
  </si>
  <si>
    <t>115,820384km/h</t>
  </si>
  <si>
    <t>48,086825km/h</t>
  </si>
  <si>
    <t>48,084700km/h</t>
  </si>
  <si>
    <t>70,492506km/h</t>
  </si>
  <si>
    <t>72,053968km/h</t>
  </si>
  <si>
    <t>54,028318km/h</t>
  </si>
  <si>
    <t>54,014159km/h</t>
  </si>
  <si>
    <t>62,838784km/h</t>
  </si>
  <si>
    <t>62,833016km/h</t>
  </si>
  <si>
    <t>43,204248km/h</t>
  </si>
  <si>
    <t>119,368966km/h</t>
  </si>
  <si>
    <t>119,381302km/h</t>
  </si>
  <si>
    <t>57,741134km/h</t>
  </si>
  <si>
    <t>58,419062km/h</t>
  </si>
  <si>
    <t>64,221209km/h</t>
  </si>
  <si>
    <t>64,220699km/h</t>
  </si>
  <si>
    <t>64,916816km/h</t>
  </si>
  <si>
    <t>82,077173km/h</t>
  </si>
  <si>
    <t>71,382108km/h</t>
  </si>
  <si>
    <t>71,674343km/h</t>
  </si>
  <si>
    <t>89,636178km/h</t>
  </si>
  <si>
    <t>89,666681km/h</t>
  </si>
  <si>
    <t>72,903957km/h</t>
  </si>
  <si>
    <t>72,848672km/h</t>
  </si>
  <si>
    <t>119,985259km/h</t>
  </si>
  <si>
    <t>119,986662km/h</t>
  </si>
  <si>
    <t>89,993833km/h</t>
  </si>
  <si>
    <t>89,961406km/h</t>
  </si>
  <si>
    <t>119,965303km/h</t>
  </si>
  <si>
    <t>119,885999km/h</t>
  </si>
  <si>
    <t>119,859201km/h</t>
  </si>
  <si>
    <t>89,974430km/h</t>
  </si>
  <si>
    <t>107,889920km/h</t>
  </si>
  <si>
    <t>97,769587km/h</t>
  </si>
  <si>
    <t>89,997581km/h</t>
  </si>
  <si>
    <t>89,998993km/h</t>
  </si>
  <si>
    <t>84,357924km/h</t>
  </si>
  <si>
    <t>74,756375km/h</t>
  </si>
  <si>
    <t>54,240037km/h</t>
  </si>
  <si>
    <t>54,767081km/h</t>
  </si>
  <si>
    <t>54,776461km/h</t>
  </si>
  <si>
    <t>49,999295km/h</t>
  </si>
  <si>
    <t>49,999260km/h</t>
  </si>
  <si>
    <t>54,519050km/h</t>
  </si>
  <si>
    <t>54,516290km/h</t>
  </si>
  <si>
    <t>116,895706km/h</t>
  </si>
  <si>
    <t>64,374834km/h</t>
  </si>
  <si>
    <t>64,371172km/h</t>
  </si>
  <si>
    <t>119,063876km/h</t>
  </si>
  <si>
    <t>119,063365km/h</t>
  </si>
  <si>
    <t>54,861334km/h</t>
  </si>
  <si>
    <t>119,941801km/h</t>
  </si>
  <si>
    <t>119,936478km/h</t>
  </si>
  <si>
    <t>116,626792km/h</t>
  </si>
  <si>
    <t>119,956074km/h</t>
  </si>
  <si>
    <t>74,717298km/h</t>
  </si>
  <si>
    <t>74,739033km/h</t>
  </si>
  <si>
    <t>69,036553km/h</t>
  </si>
  <si>
    <t>69,588964km/h</t>
  </si>
  <si>
    <t>87,357363km/h</t>
  </si>
  <si>
    <t>87,346616km/h</t>
  </si>
  <si>
    <t>119,668173km/h</t>
  </si>
  <si>
    <t>119,609180km/h</t>
  </si>
  <si>
    <t>119,588460km/h</t>
  </si>
  <si>
    <t>119,872801km/h</t>
  </si>
  <si>
    <t>119,850688km/h</t>
  </si>
  <si>
    <t>119,016750km/h</t>
  </si>
  <si>
    <t>119,768850km/h</t>
  </si>
  <si>
    <t>119,810348km/h</t>
  </si>
  <si>
    <t>119,985813km/h</t>
  </si>
  <si>
    <t>119,987908km/h</t>
  </si>
  <si>
    <t>85,593233km/h</t>
  </si>
  <si>
    <t>95,485333km/h</t>
  </si>
  <si>
    <t>95,485241km/h</t>
  </si>
  <si>
    <t>119,817419km/h</t>
  </si>
  <si>
    <t>118,639485km/h</t>
  </si>
  <si>
    <t>119,153400km/h</t>
  </si>
  <si>
    <t>119,725809km/h</t>
  </si>
  <si>
    <t>89,969870km/h</t>
  </si>
  <si>
    <t>89,996548km/h</t>
  </si>
  <si>
    <t>89,996646km/h</t>
  </si>
  <si>
    <t>119,990924km/h</t>
  </si>
  <si>
    <t>57,809872km/h</t>
  </si>
  <si>
    <t>119,965110km/h</t>
  </si>
  <si>
    <t>119,981428km/h</t>
  </si>
  <si>
    <t>119,999987km/h</t>
  </si>
  <si>
    <t>124,982853km/h</t>
  </si>
  <si>
    <t>124,979196km/h</t>
  </si>
  <si>
    <t>60,496661km/h</t>
  </si>
  <si>
    <t>59,998965km/h</t>
  </si>
  <si>
    <t>64,523754km/h</t>
  </si>
  <si>
    <t>64,527090km/h</t>
  </si>
  <si>
    <t>64,257464km/h</t>
  </si>
  <si>
    <t>64,990649km/h</t>
  </si>
  <si>
    <t>64,990511km/h</t>
  </si>
  <si>
    <t>74,681253km/h</t>
  </si>
  <si>
    <t>49,999346km/h</t>
  </si>
  <si>
    <t>74,534809km/h</t>
  </si>
  <si>
    <t>64,345451km/h</t>
  </si>
  <si>
    <t>69,702511km/h</t>
  </si>
  <si>
    <t>69,705374km/h</t>
  </si>
  <si>
    <t>65,187699km/h</t>
  </si>
  <si>
    <t>39,850671km/h</t>
  </si>
  <si>
    <t>39,852054km/h</t>
  </si>
  <si>
    <t>61,108689km/h</t>
  </si>
  <si>
    <t>63,640266km/h</t>
  </si>
  <si>
    <t>119,695435km/h</t>
  </si>
  <si>
    <t>119,882079km/h</t>
  </si>
  <si>
    <t>68,307827km/h</t>
  </si>
  <si>
    <t>67,980654km/h</t>
  </si>
  <si>
    <t>39,999843km/h</t>
  </si>
  <si>
    <t>39,999842km/h</t>
  </si>
  <si>
    <t>39,991253km/h</t>
  </si>
  <si>
    <t>39,991300km/h</t>
  </si>
  <si>
    <t>39,999470km/h</t>
  </si>
  <si>
    <t>39,999467km/h</t>
  </si>
  <si>
    <t>28,642097km/h</t>
  </si>
  <si>
    <t>62,677062km/h</t>
  </si>
  <si>
    <t>62,672221km/h</t>
  </si>
  <si>
    <t>55,331586km/h</t>
  </si>
  <si>
    <t>39,986421km/h</t>
  </si>
  <si>
    <t>39,986464km/h</t>
  </si>
  <si>
    <t>39,999833km/h</t>
  </si>
  <si>
    <t>39,999830km/h</t>
  </si>
  <si>
    <t>53,764420km/h</t>
  </si>
  <si>
    <t>53,769778km/h</t>
  </si>
  <si>
    <t>47,148824km/h</t>
  </si>
  <si>
    <t>52,976318km/h</t>
  </si>
  <si>
    <t>39,208390km/h</t>
  </si>
  <si>
    <t>53,942124km/h</t>
  </si>
  <si>
    <t>52,286989km/h</t>
  </si>
  <si>
    <t>64,503359km/h</t>
  </si>
  <si>
    <t>62,348283km/h</t>
  </si>
  <si>
    <t>62,362178km/h</t>
  </si>
  <si>
    <t>63,312351km/h</t>
  </si>
  <si>
    <t>63,309298km/h</t>
  </si>
  <si>
    <t>54,901303km/h</t>
  </si>
  <si>
    <t>54,899378km/h</t>
  </si>
  <si>
    <t>74,755776km/h</t>
  </si>
  <si>
    <t>74,758256km/h</t>
  </si>
  <si>
    <t>61,407195km/h</t>
  </si>
  <si>
    <t>61,226258km/h</t>
  </si>
  <si>
    <t>58,067692km/h</t>
  </si>
  <si>
    <t>74,462563km/h</t>
  </si>
  <si>
    <t>63,485606km/h</t>
  </si>
  <si>
    <t>64,674369km/h</t>
  </si>
  <si>
    <t>64,747599km/h</t>
  </si>
  <si>
    <t>54,786430km/h</t>
  </si>
  <si>
    <t>54,724466km/h</t>
  </si>
  <si>
    <t>54,194178km/h</t>
  </si>
  <si>
    <t>54,201292km/h</t>
  </si>
  <si>
    <t>62,697151km/h</t>
  </si>
  <si>
    <t>39,396973km/h</t>
  </si>
  <si>
    <t>54,458299km/h</t>
  </si>
  <si>
    <t>45,088780km/h</t>
  </si>
  <si>
    <t>61,484700km/h</t>
  </si>
  <si>
    <t>64,534221km/h</t>
  </si>
  <si>
    <t>53,467588km/h</t>
  </si>
  <si>
    <t>53,435487km/h</t>
  </si>
  <si>
    <t>64,332290km/h</t>
  </si>
  <si>
    <t>64,336840km/h</t>
  </si>
  <si>
    <t>48,951937km/h</t>
  </si>
  <si>
    <t>52,761920km/h</t>
  </si>
  <si>
    <t>52,701838km/h</t>
  </si>
  <si>
    <t>71,763719km/h</t>
  </si>
  <si>
    <t>69,770283km/h</t>
  </si>
  <si>
    <t>63,002861km/h</t>
  </si>
  <si>
    <t>64,715117km/h</t>
  </si>
  <si>
    <t>74,671288km/h</t>
  </si>
  <si>
    <t>53,864571km/h</t>
  </si>
  <si>
    <t>53,850780km/h</t>
  </si>
  <si>
    <t>74,481737km/h</t>
  </si>
  <si>
    <t>74,489728km/h</t>
  </si>
  <si>
    <t>54,985430km/h</t>
  </si>
  <si>
    <t>36,898393km/h</t>
  </si>
  <si>
    <t>36,865673km/h</t>
  </si>
  <si>
    <t>52,211144km/h</t>
  </si>
  <si>
    <t>52,204650km/h</t>
  </si>
  <si>
    <t>39,333243km/h</t>
  </si>
  <si>
    <t>39,327091km/h</t>
  </si>
  <si>
    <t>74,436654km/h</t>
  </si>
  <si>
    <t>74,454168km/h</t>
  </si>
  <si>
    <t>63,406129km/h</t>
  </si>
  <si>
    <t>73,971669km/h</t>
  </si>
  <si>
    <t>73,977749km/h</t>
  </si>
  <si>
    <t>54,999441km/h</t>
  </si>
  <si>
    <t>49,977594km/h</t>
  </si>
  <si>
    <t>49,978171km/h</t>
  </si>
  <si>
    <t>49,956760km/h</t>
  </si>
  <si>
    <t>49,955749km/h</t>
  </si>
  <si>
    <t>52,277276km/h</t>
  </si>
  <si>
    <t>49,884581km/h</t>
  </si>
  <si>
    <t>49,884613km/h</t>
  </si>
  <si>
    <t>49,817521km/h</t>
  </si>
  <si>
    <t>49,817481km/h</t>
  </si>
  <si>
    <t>49,807677km/h</t>
  </si>
  <si>
    <t>39,998208km/h</t>
  </si>
  <si>
    <t>39,998186km/h</t>
  </si>
  <si>
    <t>104,905159km/h</t>
  </si>
  <si>
    <t>64,808774km/h</t>
  </si>
  <si>
    <t>52,125982km/h</t>
  </si>
  <si>
    <t>64,965335km/h</t>
  </si>
  <si>
    <t>49,999814km/h</t>
  </si>
  <si>
    <t>49,999794km/h</t>
  </si>
  <si>
    <t>49,999956km/h</t>
  </si>
  <si>
    <t>51,092734km/h</t>
  </si>
  <si>
    <t>51,092774km/h</t>
  </si>
  <si>
    <t>59,999519km/h</t>
  </si>
  <si>
    <t>49,998818km/h</t>
  </si>
  <si>
    <t>59,999994km/h</t>
  </si>
  <si>
    <t>59,999913km/h</t>
  </si>
  <si>
    <t>59,999924km/h</t>
  </si>
  <si>
    <t>73,518697km/h</t>
  </si>
  <si>
    <t>63,620880km/h</t>
  </si>
  <si>
    <t>63,994301km/h</t>
  </si>
  <si>
    <t>64,000788km/h</t>
  </si>
  <si>
    <t>73,749116km/h</t>
  </si>
  <si>
    <t>73,741336km/h</t>
  </si>
  <si>
    <t>54,326191km/h</t>
  </si>
  <si>
    <t>74,835280km/h</t>
  </si>
  <si>
    <t>74,835597km/h</t>
  </si>
  <si>
    <t>39,548403km/h</t>
  </si>
  <si>
    <t>54,950144km/h</t>
  </si>
  <si>
    <t>54,950113km/h</t>
  </si>
  <si>
    <t>69,210472km/h</t>
  </si>
  <si>
    <t>119,978861km/h</t>
  </si>
  <si>
    <t>119,978377km/h</t>
  </si>
  <si>
    <t>54,143153km/h</t>
  </si>
  <si>
    <t>54,963473km/h</t>
  </si>
  <si>
    <t>48,581305km/h</t>
  </si>
  <si>
    <t>48,600526km/h</t>
  </si>
  <si>
    <t>64,989047km/h</t>
  </si>
  <si>
    <t>74,595310km/h</t>
  </si>
  <si>
    <t>74,594710km/h</t>
  </si>
  <si>
    <t>39,999928km/h</t>
  </si>
  <si>
    <t>39,999929km/h</t>
  </si>
  <si>
    <t>74,845107km/h</t>
  </si>
  <si>
    <t>74,845167km/h</t>
  </si>
  <si>
    <t>53,690151km/h</t>
  </si>
  <si>
    <t>64,932970km/h</t>
  </si>
  <si>
    <t>57,477519km/h</t>
  </si>
  <si>
    <t>54,902552km/h</t>
  </si>
  <si>
    <t>60,017104km/h</t>
  </si>
  <si>
    <t>61,205400km/h</t>
  </si>
  <si>
    <t>60,239284km/h</t>
  </si>
  <si>
    <t>74,997204km/h</t>
  </si>
  <si>
    <t>74,997058km/h</t>
  </si>
  <si>
    <t>74,986702km/h</t>
  </si>
  <si>
    <t>74,986033km/h</t>
  </si>
  <si>
    <t>74,995715km/h</t>
  </si>
  <si>
    <t>74,996251km/h</t>
  </si>
  <si>
    <t>64,785005km/h</t>
  </si>
  <si>
    <t>64,781309km/h</t>
  </si>
  <si>
    <t>59,999953km/h</t>
  </si>
  <si>
    <t>64,657430km/h</t>
  </si>
  <si>
    <t>64,648841km/h</t>
  </si>
  <si>
    <t>64,303563km/h</t>
  </si>
  <si>
    <t>64,811382km/h</t>
  </si>
  <si>
    <t>84,853252km/h</t>
  </si>
  <si>
    <t>84,853189km/h</t>
  </si>
  <si>
    <t>64,011046km/h</t>
  </si>
  <si>
    <t>64,003278km/h</t>
  </si>
  <si>
    <t>119,993261km/h</t>
  </si>
  <si>
    <t>119,994824km/h</t>
  </si>
  <si>
    <t>119,889226km/h</t>
  </si>
  <si>
    <t>119,805089km/h</t>
  </si>
  <si>
    <t>119,933496km/h</t>
  </si>
  <si>
    <t>119,963033km/h</t>
  </si>
  <si>
    <t>119,524346km/h</t>
  </si>
  <si>
    <t>119,979654km/h</t>
  </si>
  <si>
    <t>119,798062km/h</t>
  </si>
  <si>
    <t>119,798124km/h</t>
  </si>
  <si>
    <t>119,999818km/h</t>
  </si>
  <si>
    <t>119,999997km/h</t>
  </si>
  <si>
    <t>119,999709km/h</t>
  </si>
  <si>
    <t>119,894821km/h</t>
  </si>
  <si>
    <t>119,960328km/h</t>
  </si>
  <si>
    <t>119,189295km/h</t>
  </si>
  <si>
    <t>119,325060km/h</t>
  </si>
  <si>
    <t>119,924341km/h</t>
  </si>
  <si>
    <t>119,974079km/h</t>
  </si>
  <si>
    <t>84,803494km/h</t>
  </si>
  <si>
    <t>80,827094km/h</t>
  </si>
  <si>
    <t>82,570706km/h</t>
  </si>
  <si>
    <t>82,563822km/h</t>
  </si>
  <si>
    <t>119,992166km/h</t>
  </si>
  <si>
    <t>119,991792km/h</t>
  </si>
  <si>
    <t>77,202601km/h</t>
  </si>
  <si>
    <t>77,035564km/h</t>
  </si>
  <si>
    <t>79,080514km/h</t>
  </si>
  <si>
    <t>79,229278km/h</t>
  </si>
  <si>
    <t>84,805071km/h</t>
  </si>
  <si>
    <t>84,805237km/h</t>
  </si>
  <si>
    <t>84,974206km/h</t>
  </si>
  <si>
    <t>84,974205km/h</t>
  </si>
  <si>
    <t>84,827448km/h</t>
  </si>
  <si>
    <t>84,824805km/h</t>
  </si>
  <si>
    <t>119,547645km/h</t>
  </si>
  <si>
    <t>84,619855km/h</t>
  </si>
  <si>
    <t>84,609744km/h</t>
  </si>
  <si>
    <t>86,430669km/h</t>
  </si>
  <si>
    <t>86,392956km/h</t>
  </si>
  <si>
    <t>85,164215km/h</t>
  </si>
  <si>
    <t>110,369993km/h</t>
  </si>
  <si>
    <t>104,524147km/h</t>
  </si>
  <si>
    <t>119,206080km/h</t>
  </si>
  <si>
    <t>119,766468km/h</t>
  </si>
  <si>
    <t>60,829844km/h</t>
  </si>
  <si>
    <t>60,848251km/h</t>
  </si>
  <si>
    <t>39,539644km/h</t>
  </si>
  <si>
    <t>39,169039km/h</t>
  </si>
  <si>
    <t>53,817804km/h</t>
  </si>
  <si>
    <t>53,820701km/h</t>
  </si>
  <si>
    <t>70,707447km/h</t>
  </si>
  <si>
    <t>70,676848km/h</t>
  </si>
  <si>
    <t>50,193775km/h</t>
  </si>
  <si>
    <t>56,456912km/h</t>
  </si>
  <si>
    <t>74,734950km/h</t>
  </si>
  <si>
    <t>64,876861km/h</t>
  </si>
  <si>
    <t>64,877388km/h</t>
  </si>
  <si>
    <t>62,378407km/h</t>
  </si>
  <si>
    <t>73,546170km/h</t>
  </si>
  <si>
    <t>73,331353km/h</t>
  </si>
  <si>
    <t>84,255839km/h</t>
  </si>
  <si>
    <t>83,844007km/h</t>
  </si>
  <si>
    <t>83,904241km/h</t>
  </si>
  <si>
    <t>84,852173km/h</t>
  </si>
  <si>
    <t>84,859271km/h</t>
  </si>
  <si>
    <t>84,684657km/h</t>
  </si>
  <si>
    <t>84,640415km/h</t>
  </si>
  <si>
    <t>84,958708km/h</t>
  </si>
  <si>
    <t>84,946501km/h</t>
  </si>
  <si>
    <t>84,871067km/h</t>
  </si>
  <si>
    <t>84,863648km/h</t>
  </si>
  <si>
    <t>119,999959km/h</t>
  </si>
  <si>
    <t>67,120738km/h</t>
  </si>
  <si>
    <t>84,997037km/h</t>
  </si>
  <si>
    <t>84,996864km/h</t>
  </si>
  <si>
    <t>119,986607km/h</t>
  </si>
  <si>
    <t>76,750831km/h</t>
  </si>
  <si>
    <t>77,031751km/h</t>
  </si>
  <si>
    <t>72,803272km/h</t>
  </si>
  <si>
    <t>84,914214km/h</t>
  </si>
  <si>
    <t>84,930787km/h</t>
  </si>
  <si>
    <t>119,988565km/h</t>
  </si>
  <si>
    <t>119,896360km/h</t>
  </si>
  <si>
    <t>78,798948km/h</t>
  </si>
  <si>
    <t>78,279248km/h</t>
  </si>
  <si>
    <t>83,580430km/h</t>
  </si>
  <si>
    <t>83,395654km/h</t>
  </si>
  <si>
    <t>84,317523km/h</t>
  </si>
  <si>
    <t>84,923730km/h</t>
  </si>
  <si>
    <t>84,986055km/h</t>
  </si>
  <si>
    <t>63,277545km/h</t>
  </si>
  <si>
    <t>64,846499km/h</t>
  </si>
  <si>
    <t>64,830120km/h</t>
  </si>
  <si>
    <t>64,342981km/h</t>
  </si>
  <si>
    <t>64,341692km/h</t>
  </si>
  <si>
    <t>54,618061km/h</t>
  </si>
  <si>
    <t>54,622973km/h</t>
  </si>
  <si>
    <t>54,717897km/h</t>
  </si>
  <si>
    <t>54,357859km/h</t>
  </si>
  <si>
    <t>54,358271km/h</t>
  </si>
  <si>
    <t>54,925412km/h</t>
  </si>
  <si>
    <t>54,925269km/h</t>
  </si>
  <si>
    <t>44,203846km/h</t>
  </si>
  <si>
    <t>60,294237km/h</t>
  </si>
  <si>
    <t>39,999036km/h</t>
  </si>
  <si>
    <t>58,596697km/h</t>
  </si>
  <si>
    <t>39,992891km/h</t>
  </si>
  <si>
    <t>39,992847km/h</t>
  </si>
  <si>
    <t>49,999246km/h</t>
  </si>
  <si>
    <t>49,999232km/h</t>
  </si>
  <si>
    <t>53,454502km/h</t>
  </si>
  <si>
    <t>53,436175km/h</t>
  </si>
  <si>
    <t>69,029736km/h</t>
  </si>
  <si>
    <t>50,743422km/h</t>
  </si>
  <si>
    <t>54,178906km/h</t>
  </si>
  <si>
    <t>54,190571km/h</t>
  </si>
  <si>
    <t>63,246224km/h</t>
  </si>
  <si>
    <t>63,738251km/h</t>
  </si>
  <si>
    <t>63,744468km/h</t>
  </si>
  <si>
    <t>64,160855km/h</t>
  </si>
  <si>
    <t>64,155721km/h</t>
  </si>
  <si>
    <t>39,999697km/h</t>
  </si>
  <si>
    <t>69,582787km/h</t>
  </si>
  <si>
    <t>64,730719km/h</t>
  </si>
  <si>
    <t>61,619081km/h</t>
  </si>
  <si>
    <t>61,610817km/h</t>
  </si>
  <si>
    <t>59,541909km/h</t>
  </si>
  <si>
    <t>59,576954km/h</t>
  </si>
  <si>
    <t>64,995387km/h</t>
  </si>
  <si>
    <t>64,996181km/h</t>
  </si>
  <si>
    <t>84,720475km/h</t>
  </si>
  <si>
    <t>84,721399km/h</t>
  </si>
  <si>
    <t>61,327971km/h</t>
  </si>
  <si>
    <t>119,892418km/h</t>
  </si>
  <si>
    <t>107,961787km/h</t>
  </si>
  <si>
    <t>108,349397km/h</t>
  </si>
  <si>
    <t>118,380808km/h</t>
  </si>
  <si>
    <t>118,365530km/h</t>
  </si>
  <si>
    <t>119,298515km/h</t>
  </si>
  <si>
    <t>119,911084km/h</t>
  </si>
  <si>
    <t>119,912947km/h</t>
  </si>
  <si>
    <t>69,167366km/h</t>
  </si>
  <si>
    <t>89,614468km/h</t>
  </si>
  <si>
    <t>89,998641km/h</t>
  </si>
  <si>
    <t>49,762916km/h</t>
  </si>
  <si>
    <t>119,954987km/h</t>
  </si>
  <si>
    <t>119,975766km/h</t>
  </si>
  <si>
    <t>119,734490km/h</t>
  </si>
  <si>
    <t>64,101862km/h</t>
  </si>
  <si>
    <t>54,144254km/h</t>
  </si>
  <si>
    <t>69,727046km/h</t>
  </si>
  <si>
    <t>69,728213km/h</t>
  </si>
  <si>
    <t>89,994694km/h</t>
  </si>
  <si>
    <t>89,995424km/h</t>
  </si>
  <si>
    <t>119,885029km/h</t>
  </si>
  <si>
    <t>119,997699km/h</t>
  </si>
  <si>
    <t>119,997826km/h</t>
  </si>
  <si>
    <t>119,997686km/h</t>
  </si>
  <si>
    <t>74,987362km/h</t>
  </si>
  <si>
    <t>119,999901km/h</t>
  </si>
  <si>
    <t>119,999884km/h</t>
  </si>
  <si>
    <t>89,996592km/h</t>
  </si>
  <si>
    <t>89,997112km/h</t>
  </si>
  <si>
    <t>63,681648km/h</t>
  </si>
  <si>
    <t>66,060528km/h</t>
  </si>
  <si>
    <t>64,812944km/h</t>
  </si>
  <si>
    <t>84,112042km/h</t>
  </si>
  <si>
    <t>119,997872km/h</t>
  </si>
  <si>
    <t>89,998404km/h</t>
  </si>
  <si>
    <t>62,975323km/h</t>
  </si>
  <si>
    <t>69,630828km/h</t>
  </si>
  <si>
    <t>69,635773km/h</t>
  </si>
  <si>
    <t>60,903990km/h</t>
  </si>
  <si>
    <t>51,106464km/h</t>
  </si>
  <si>
    <t>55,577498km/h</t>
  </si>
  <si>
    <t>119,395723km/h</t>
  </si>
  <si>
    <t>119,969912km/h</t>
  </si>
  <si>
    <t>119,968789km/h</t>
  </si>
  <si>
    <t>119,954283km/h</t>
  </si>
  <si>
    <t>46,476521km/h</t>
  </si>
  <si>
    <t>46,636283km/h</t>
  </si>
  <si>
    <t>58,295354km/h</t>
  </si>
  <si>
    <t>48,927605km/h</t>
  </si>
  <si>
    <t>84,989386km/h</t>
  </si>
  <si>
    <t>84,995981km/h</t>
  </si>
  <si>
    <t>84,995147km/h</t>
  </si>
  <si>
    <t>79,945567km/h</t>
  </si>
  <si>
    <t>104,571765km/h</t>
  </si>
  <si>
    <t>124,871413km/h</t>
  </si>
  <si>
    <t>124,939008km/h</t>
  </si>
  <si>
    <t>124,969858km/h</t>
  </si>
  <si>
    <t>124,985178km/h</t>
  </si>
  <si>
    <t>124,995206km/h</t>
  </si>
  <si>
    <t>124,995928km/h</t>
  </si>
  <si>
    <t>86,995341km/h</t>
  </si>
  <si>
    <t>86,994955km/h</t>
  </si>
  <si>
    <t>119,999092km/h</t>
  </si>
  <si>
    <t>89,997645km/h</t>
  </si>
  <si>
    <t>89,997451km/h</t>
  </si>
  <si>
    <t>46,205093km/h</t>
  </si>
  <si>
    <t>64,908791km/h</t>
  </si>
  <si>
    <t>54,220309km/h</t>
  </si>
  <si>
    <t>49,998361km/h</t>
  </si>
  <si>
    <t>39,081776km/h</t>
  </si>
  <si>
    <t>66,999859km/h</t>
  </si>
  <si>
    <t>66,999865km/h</t>
  </si>
  <si>
    <t>49,999921km/h</t>
  </si>
  <si>
    <t>49,998523km/h</t>
  </si>
  <si>
    <t>49,451970km/h</t>
  </si>
  <si>
    <t>74,932348km/h</t>
  </si>
  <si>
    <t>64,739026km/h</t>
  </si>
  <si>
    <t>52,912920km/h</t>
  </si>
  <si>
    <t>62,474989km/h</t>
  </si>
  <si>
    <t>79,999399km/h</t>
  </si>
  <si>
    <t>61,818642km/h</t>
  </si>
  <si>
    <t>64,709461km/h</t>
  </si>
  <si>
    <t>61,972175km/h</t>
  </si>
  <si>
    <t>65,152465km/h</t>
  </si>
  <si>
    <t>56,236321km/h</t>
  </si>
  <si>
    <t>56,238588km/h</t>
  </si>
  <si>
    <t>63,305472km/h</t>
  </si>
  <si>
    <t>63,305361km/h</t>
  </si>
  <si>
    <t>62,672865km/h</t>
  </si>
  <si>
    <t>67,149498km/h</t>
  </si>
  <si>
    <t>61,708212km/h</t>
  </si>
  <si>
    <t>64,253092km/h</t>
  </si>
  <si>
    <t>64,536796km/h</t>
  </si>
  <si>
    <t>55,442630km/h</t>
  </si>
  <si>
    <t>55,429106km/h</t>
  </si>
  <si>
    <t>62,858915km/h</t>
  </si>
  <si>
    <t>62,864911km/h</t>
  </si>
  <si>
    <t>71,755346km/h</t>
  </si>
  <si>
    <t>64,191621km/h</t>
  </si>
  <si>
    <t>83,440910km/h</t>
  </si>
  <si>
    <t>59,323678km/h</t>
  </si>
  <si>
    <t>74,242859km/h</t>
  </si>
  <si>
    <t>74,252466km/h</t>
  </si>
  <si>
    <t>69,261759km/h</t>
  </si>
  <si>
    <t>69,263336km/h</t>
  </si>
  <si>
    <t>81,687523km/h</t>
  </si>
  <si>
    <t>57,503865km/h</t>
  </si>
  <si>
    <t>89,896979km/h</t>
  </si>
  <si>
    <t>52,161316km/h</t>
  </si>
  <si>
    <t>61,645192km/h</t>
  </si>
  <si>
    <t>57,807824km/h</t>
  </si>
  <si>
    <t>64,612704km/h</t>
  </si>
  <si>
    <t>54,082686km/h</t>
  </si>
  <si>
    <t>72,772169km/h</t>
  </si>
  <si>
    <t>89,871303km/h</t>
  </si>
  <si>
    <t>64,480640km/h</t>
  </si>
  <si>
    <t>74,367467km/h</t>
  </si>
  <si>
    <t>57,624320km/h</t>
  </si>
  <si>
    <t>74,128957km/h</t>
  </si>
  <si>
    <t>59,972491km/h</t>
  </si>
  <si>
    <t>56,097714km/h</t>
  </si>
  <si>
    <t>52,553950km/h</t>
  </si>
  <si>
    <t>58,404811km/h</t>
  </si>
  <si>
    <t>66,508096km/h</t>
  </si>
  <si>
    <t>58,740644km/h</t>
  </si>
  <si>
    <t>52,448070km/h</t>
  </si>
  <si>
    <t>61,862901km/h</t>
  </si>
  <si>
    <t>56,523490km/h</t>
  </si>
  <si>
    <t>54,974033km/h</t>
  </si>
  <si>
    <t>117,850095km/h</t>
  </si>
  <si>
    <t>59,997880km/h</t>
  </si>
  <si>
    <t>62,876400km/h</t>
  </si>
  <si>
    <t>63,174668km/h</t>
  </si>
  <si>
    <t>52,815759km/h</t>
  </si>
  <si>
    <t>52,662990km/h</t>
  </si>
  <si>
    <t>73,255067km/h</t>
  </si>
  <si>
    <t>73,378650km/h</t>
  </si>
  <si>
    <t>64,374661km/h</t>
  </si>
  <si>
    <t>64,384198km/h</t>
  </si>
  <si>
    <t>39,998638km/h</t>
  </si>
  <si>
    <t>62,620856km/h</t>
  </si>
  <si>
    <t>58,694369km/h</t>
  </si>
  <si>
    <t>64,821376km/h</t>
  </si>
  <si>
    <t>61,344618km/h</t>
  </si>
  <si>
    <t>49,939967km/h</t>
  </si>
  <si>
    <t>49,942075km/h</t>
  </si>
  <si>
    <t>63,680332km/h</t>
  </si>
  <si>
    <t>50,073392km/h</t>
  </si>
  <si>
    <t>54,620903km/h</t>
  </si>
  <si>
    <t>37,212811km/h</t>
  </si>
  <si>
    <t>37,178968km/h</t>
  </si>
  <si>
    <t>39,379292km/h</t>
  </si>
  <si>
    <t>39,379018km/h</t>
  </si>
  <si>
    <t>65,589538km/h</t>
  </si>
  <si>
    <t>40,605750km/h</t>
  </si>
  <si>
    <t>69,190023km/h</t>
  </si>
  <si>
    <t>50,638068km/h</t>
  </si>
  <si>
    <t>61,839333km/h</t>
  </si>
  <si>
    <t>61,963338km/h</t>
  </si>
  <si>
    <t>58,515782km/h</t>
  </si>
  <si>
    <t>54,983831km/h</t>
  </si>
  <si>
    <t>54,984633km/h</t>
  </si>
  <si>
    <t>61,389983km/h</t>
  </si>
  <si>
    <t>62,800906km/h</t>
  </si>
  <si>
    <t>54,936471km/h</t>
  </si>
  <si>
    <t>54,934675km/h</t>
  </si>
  <si>
    <t>54,916187km/h</t>
  </si>
  <si>
    <t>40,199034km/h</t>
  </si>
  <si>
    <t>60,957272km/h</t>
  </si>
  <si>
    <t>60,542669km/h</t>
  </si>
  <si>
    <t>62,948960km/h</t>
  </si>
  <si>
    <t>50,495523km/h</t>
  </si>
  <si>
    <t>45,662512km/h</t>
  </si>
  <si>
    <t>45,650318km/h</t>
  </si>
  <si>
    <t>39,276605km/h</t>
  </si>
  <si>
    <t>70,097234km/h</t>
  </si>
  <si>
    <t>53,661315km/h</t>
  </si>
  <si>
    <t>82,847583km/h</t>
  </si>
  <si>
    <t>74,913371km/h</t>
  </si>
  <si>
    <t>77,888810km/h</t>
  </si>
  <si>
    <t>119,987220km/h</t>
  </si>
  <si>
    <t>119,989200km/h</t>
  </si>
  <si>
    <t>119,937922km/h</t>
  </si>
  <si>
    <t>119,976327km/h</t>
  </si>
  <si>
    <t>119,962734km/h</t>
  </si>
  <si>
    <t>119,949470km/h</t>
  </si>
  <si>
    <t>119,942496km/h</t>
  </si>
  <si>
    <t>119,999870km/h</t>
  </si>
  <si>
    <t>119,999865km/h</t>
  </si>
  <si>
    <t>119,969157km/h</t>
  </si>
  <si>
    <t>119,928123km/h</t>
  </si>
  <si>
    <t>119,898136km/h</t>
  </si>
  <si>
    <t>119,985318km/h</t>
  </si>
  <si>
    <t>89,990233km/h</t>
  </si>
  <si>
    <t>89,990163km/h</t>
  </si>
  <si>
    <t>119,962670km/h</t>
  </si>
  <si>
    <t>89,999849km/h</t>
  </si>
  <si>
    <t>54,779176km/h</t>
  </si>
  <si>
    <t>119,842117km/h</t>
  </si>
  <si>
    <t>89,980343km/h</t>
  </si>
  <si>
    <t>89,985234km/h</t>
  </si>
  <si>
    <t>119,762817km/h</t>
  </si>
  <si>
    <t>113,758405km/h</t>
  </si>
  <si>
    <t>118,180913km/h</t>
  </si>
  <si>
    <t>119,977490km/h</t>
  </si>
  <si>
    <t>119,978721km/h</t>
  </si>
  <si>
    <t>119,256806km/h</t>
  </si>
  <si>
    <t>117,107352km/h</t>
  </si>
  <si>
    <t>68,068034km/h</t>
  </si>
  <si>
    <t>59,991821km/h</t>
  </si>
  <si>
    <t>49,964925km/h</t>
  </si>
  <si>
    <t>68,886442km/h</t>
  </si>
  <si>
    <t>39,907880km/h</t>
  </si>
  <si>
    <t>83,529335km/h</t>
  </si>
  <si>
    <t>53,420888km/h</t>
  </si>
  <si>
    <t>64,974395km/h</t>
  </si>
  <si>
    <t>64,965457km/h</t>
  </si>
  <si>
    <t>58,424463km/h</t>
  </si>
  <si>
    <t>64,152482km/h</t>
  </si>
  <si>
    <t>61,985116km/h</t>
  </si>
  <si>
    <t>64,805986km/h</t>
  </si>
  <si>
    <t>64,794471km/h</t>
  </si>
  <si>
    <t>61,063724km/h</t>
  </si>
  <si>
    <t>51,056386km/h</t>
  </si>
  <si>
    <t>51,296450km/h</t>
  </si>
  <si>
    <t>52,761974km/h</t>
  </si>
  <si>
    <t>84,433693km/h</t>
  </si>
  <si>
    <t>57,668092km/h</t>
  </si>
  <si>
    <t>54,520232km/h</t>
  </si>
  <si>
    <t>54,506566km/h</t>
  </si>
  <si>
    <t>60,794975km/h</t>
  </si>
  <si>
    <t>49,999085km/h</t>
  </si>
  <si>
    <t>39,614403km/h</t>
  </si>
  <si>
    <t>39,850105km/h</t>
  </si>
  <si>
    <t>39,982261km/h</t>
  </si>
  <si>
    <t>49,999820km/h</t>
  </si>
  <si>
    <t>48,815709km/h</t>
  </si>
  <si>
    <t>50,468964km/h</t>
  </si>
  <si>
    <t>60,808862km/h</t>
  </si>
  <si>
    <t>39,990969km/h</t>
  </si>
  <si>
    <t>38,834959km/h</t>
  </si>
  <si>
    <t>74,488150km/h</t>
  </si>
  <si>
    <t>53,897883km/h</t>
  </si>
  <si>
    <t>61,729374km/h</t>
  </si>
  <si>
    <t>39,999270km/h</t>
  </si>
  <si>
    <t>53,984537km/h</t>
  </si>
  <si>
    <t>54,953847km/h</t>
  </si>
  <si>
    <t>54,955468km/h</t>
  </si>
  <si>
    <t>74,793766km/h</t>
  </si>
  <si>
    <t>119,940516km/h</t>
  </si>
  <si>
    <t>119,132524km/h</t>
  </si>
  <si>
    <t>119,812544km/h</t>
  </si>
  <si>
    <t>119,879375km/h</t>
  </si>
  <si>
    <t>117,968434km/h</t>
  </si>
  <si>
    <t>119,996181km/h</t>
  </si>
  <si>
    <t>119,996187km/h</t>
  </si>
  <si>
    <t>48,060349km/h</t>
  </si>
  <si>
    <t>70,602025km/h</t>
  </si>
  <si>
    <t>72,161531km/h</t>
  </si>
  <si>
    <t>54,003305km/h</t>
  </si>
  <si>
    <t>43,224464km/h</t>
  </si>
  <si>
    <t>119,354905km/h</t>
  </si>
  <si>
    <t>119,367695km/h</t>
  </si>
  <si>
    <t>119,999184km/h</t>
  </si>
  <si>
    <t>58,391428km/h</t>
  </si>
  <si>
    <t>81,911585km/h</t>
  </si>
  <si>
    <t>89,636177km/h</t>
  </si>
  <si>
    <t>72,853298km/h</t>
  </si>
  <si>
    <t>89,993860km/h</t>
  </si>
  <si>
    <t>89,961548km/h</t>
  </si>
  <si>
    <t>119,965406km/h</t>
  </si>
  <si>
    <t>119,859492km/h</t>
  </si>
  <si>
    <t>89,974421km/h</t>
  </si>
  <si>
    <t>107,885688km/h</t>
  </si>
  <si>
    <t>97,771800km/h</t>
  </si>
  <si>
    <t>89,997570km/h</t>
  </si>
  <si>
    <t>89,998988km/h</t>
  </si>
  <si>
    <t>84,374712km/h</t>
  </si>
  <si>
    <t>74,756368km/h</t>
  </si>
  <si>
    <t>54,780281km/h</t>
  </si>
  <si>
    <t>54,524623km/h</t>
  </si>
  <si>
    <t>119,924014km/h</t>
  </si>
  <si>
    <t>119,999676km/h</t>
  </si>
  <si>
    <t>63,069213km/h</t>
  </si>
  <si>
    <t>64,381466km/h</t>
  </si>
  <si>
    <t>84,493536km/h</t>
  </si>
  <si>
    <t>119,986471km/h</t>
  </si>
  <si>
    <t>119,932191km/h</t>
  </si>
  <si>
    <t>116,617917km/h</t>
  </si>
  <si>
    <t>119,948009km/h</t>
  </si>
  <si>
    <t>119,955733km/h</t>
  </si>
  <si>
    <t>69,250544km/h</t>
  </si>
  <si>
    <t>87,357406km/h</t>
  </si>
  <si>
    <t>119,609261km/h</t>
  </si>
  <si>
    <t>119,872870km/h</t>
  </si>
  <si>
    <t>119,811056km/h</t>
  </si>
  <si>
    <t>85,597087km/h</t>
  </si>
  <si>
    <t>95,483099km/h</t>
  </si>
  <si>
    <t>119,858016km/h</t>
  </si>
  <si>
    <t>119,817841km/h</t>
  </si>
  <si>
    <t>118,637223km/h</t>
  </si>
  <si>
    <t>119,153618km/h</t>
  </si>
  <si>
    <t>89,971594km/h</t>
  </si>
  <si>
    <t>119,966829km/h</t>
  </si>
  <si>
    <t>119,965246km/h</t>
  </si>
  <si>
    <t>119,981504km/h</t>
  </si>
  <si>
    <t>119,981746km/h</t>
  </si>
  <si>
    <t>124,982694km/h</t>
  </si>
  <si>
    <t>60,496596km/h</t>
  </si>
  <si>
    <t>64,527162km/h</t>
  </si>
  <si>
    <t>49,999396km/h</t>
  </si>
  <si>
    <t>69,705411km/h</t>
  </si>
  <si>
    <t>62,051821km/h</t>
  </si>
  <si>
    <t>61,128487km/h</t>
  </si>
  <si>
    <t>118,075760km/h</t>
  </si>
  <si>
    <t>63,641127km/h</t>
  </si>
  <si>
    <t>119,685089km/h</t>
  </si>
  <si>
    <t>119,707789km/h</t>
  </si>
  <si>
    <t>119,881957km/h</t>
  </si>
  <si>
    <t>119,876936km/h</t>
  </si>
  <si>
    <t>68,305969km/h</t>
  </si>
  <si>
    <t>67,978687km/h</t>
  </si>
  <si>
    <t>53,764412km/h</t>
  </si>
  <si>
    <t>79,918883km/h</t>
  </si>
  <si>
    <t>62,362167km/h</t>
  </si>
  <si>
    <t>63,312342km/h</t>
  </si>
  <si>
    <t>58,304888km/h</t>
  </si>
  <si>
    <t>39,965089km/h</t>
  </si>
  <si>
    <t>61,054214km/h</t>
  </si>
  <si>
    <t>61,406898km/h</t>
  </si>
  <si>
    <t>61,225949km/h</t>
  </si>
  <si>
    <t>58,067475km/h</t>
  </si>
  <si>
    <t>74,462695km/h</t>
  </si>
  <si>
    <t>42,009678km/h</t>
  </si>
  <si>
    <t>41,036879km/h</t>
  </si>
  <si>
    <t>64,665718km/h</t>
  </si>
  <si>
    <t>54,717146km/h</t>
  </si>
  <si>
    <t>54,202640km/h</t>
  </si>
  <si>
    <t>62,735773km/h</t>
  </si>
  <si>
    <t>39,396976km/h</t>
  </si>
  <si>
    <t>45,109320km/h</t>
  </si>
  <si>
    <t>61,512709km/h</t>
  </si>
  <si>
    <t>64,534336km/h</t>
  </si>
  <si>
    <t>53,460496km/h</t>
  </si>
  <si>
    <t>53,428396km/h</t>
  </si>
  <si>
    <t>64,330038km/h</t>
  </si>
  <si>
    <t>64,334594km/h</t>
  </si>
  <si>
    <t>48,952261km/h</t>
  </si>
  <si>
    <t>52,761410km/h</t>
  </si>
  <si>
    <t>64,358751km/h</t>
  </si>
  <si>
    <t>74,260097km/h</t>
  </si>
  <si>
    <t>74,454241km/h</t>
  </si>
  <si>
    <t>49,977580km/h</t>
  </si>
  <si>
    <t>49,978145km/h</t>
  </si>
  <si>
    <t>49,956716km/h</t>
  </si>
  <si>
    <t>49,955725km/h</t>
  </si>
  <si>
    <t>104,901211km/h</t>
  </si>
  <si>
    <t>64,808818km/h</t>
  </si>
  <si>
    <t>64,965321km/h</t>
  </si>
  <si>
    <t>64,970024km/h</t>
  </si>
  <si>
    <t>51,077861km/h</t>
  </si>
  <si>
    <t>59,999781km/h</t>
  </si>
  <si>
    <t>49,999375km/h</t>
  </si>
  <si>
    <t>73,517627km/h</t>
  </si>
  <si>
    <t>73,534170km/h</t>
  </si>
  <si>
    <t>63,634749km/h</t>
  </si>
  <si>
    <t>63,619921km/h</t>
  </si>
  <si>
    <t>64,000780km/h</t>
  </si>
  <si>
    <t>73,749107km/h</t>
  </si>
  <si>
    <t>52,008757km/h</t>
  </si>
  <si>
    <t>72,731702km/h</t>
  </si>
  <si>
    <t>73,802483km/h</t>
  </si>
  <si>
    <t>71,380593km/h</t>
  </si>
  <si>
    <t>69,318135km/h</t>
  </si>
  <si>
    <t>119,978843km/h</t>
  </si>
  <si>
    <t>74,833988km/h</t>
  </si>
  <si>
    <t>74,834262km/h</t>
  </si>
  <si>
    <t>53,688944km/h</t>
  </si>
  <si>
    <t>53,689935km/h</t>
  </si>
  <si>
    <t>64,932988km/h</t>
  </si>
  <si>
    <t>64,933459km/h</t>
  </si>
  <si>
    <t>54,906095km/h</t>
  </si>
  <si>
    <t>54,902624km/h</t>
  </si>
  <si>
    <t>60,017601km/h</t>
  </si>
  <si>
    <t>60,242969km/h</t>
  </si>
  <si>
    <t>60,239416km/h</t>
  </si>
  <si>
    <t>74,996935km/h</t>
  </si>
  <si>
    <t>74,996454km/h</t>
  </si>
  <si>
    <t>74,985451km/h</t>
  </si>
  <si>
    <t>74,985439km/h</t>
  </si>
  <si>
    <t>64,785842km/h</t>
  </si>
  <si>
    <t>64,782277km/h</t>
  </si>
  <si>
    <t>64,700093km/h</t>
  </si>
  <si>
    <t>64,657372km/h</t>
  </si>
  <si>
    <t>64,657486km/h</t>
  </si>
  <si>
    <t>64,318411km/h</t>
  </si>
  <si>
    <t>64,819201km/h</t>
  </si>
  <si>
    <t>64,811339km/h</t>
  </si>
  <si>
    <t>84,841911km/h</t>
  </si>
  <si>
    <t>84,841623km/h</t>
  </si>
  <si>
    <t>64,012809km/h</t>
  </si>
  <si>
    <t>64,005311km/h</t>
  </si>
  <si>
    <t>119,994825km/h</t>
  </si>
  <si>
    <t>119,888763km/h</t>
  </si>
  <si>
    <t>119,804623km/h</t>
  </si>
  <si>
    <t>119,933288km/h</t>
  </si>
  <si>
    <t>119,962823km/h</t>
  </si>
  <si>
    <t>119,536171km/h</t>
  </si>
  <si>
    <t>119,980841km/h</t>
  </si>
  <si>
    <t>119,960325km/h</t>
  </si>
  <si>
    <t>119,189285km/h</t>
  </si>
  <si>
    <t>119,974077km/h</t>
  </si>
  <si>
    <t>80,831093km/h</t>
  </si>
  <si>
    <t>82,564051km/h</t>
  </si>
  <si>
    <t>82,563765km/h</t>
  </si>
  <si>
    <t>119,992146km/h</t>
  </si>
  <si>
    <t>77,193548km/h</t>
  </si>
  <si>
    <t>84,803587km/h</t>
  </si>
  <si>
    <t>84,824692km/h</t>
  </si>
  <si>
    <t>84,541017km/h</t>
  </si>
  <si>
    <t>86,430783km/h</t>
  </si>
  <si>
    <t>85,052932km/h</t>
  </si>
  <si>
    <t>119,766449km/h</t>
  </si>
  <si>
    <t>53,820700km/h</t>
  </si>
  <si>
    <t>56,456911km/h</t>
  </si>
  <si>
    <t>64,876324km/h</t>
  </si>
  <si>
    <t>64,876852km/h</t>
  </si>
  <si>
    <t>73,343229km/h</t>
  </si>
  <si>
    <t>83,841775km/h</t>
  </si>
  <si>
    <t>83,902062km/h</t>
  </si>
  <si>
    <t>84,683471km/h</t>
  </si>
  <si>
    <t>84,958276km/h</t>
  </si>
  <si>
    <t>119,999958km/h</t>
  </si>
  <si>
    <t>119,904507km/h</t>
  </si>
  <si>
    <t>67,119496km/h</t>
  </si>
  <si>
    <t>119,986603km/h</t>
  </si>
  <si>
    <t>77,031706km/h</t>
  </si>
  <si>
    <t>84,930785km/h</t>
  </si>
  <si>
    <t>119,989333km/h</t>
  </si>
  <si>
    <t>119,900411km/h</t>
  </si>
  <si>
    <t>83,580421km/h</t>
  </si>
  <si>
    <t>119,999812km/h</t>
  </si>
  <si>
    <t>64,343267km/h</t>
  </si>
  <si>
    <t>64,341978km/h</t>
  </si>
  <si>
    <t>54,618007km/h</t>
  </si>
  <si>
    <t>54,622921km/h</t>
  </si>
  <si>
    <t>44,204085km/h</t>
  </si>
  <si>
    <t>39,999044km/h</t>
  </si>
  <si>
    <t>69,031529km/h</t>
  </si>
  <si>
    <t>50,746435km/h</t>
  </si>
  <si>
    <t>63,248501km/h</t>
  </si>
  <si>
    <t>61,619079km/h</t>
  </si>
  <si>
    <t>119,997159km/h</t>
  </si>
  <si>
    <t>89,961890km/h</t>
  </si>
  <si>
    <t>119,836090km/h</t>
  </si>
  <si>
    <t>59,999275km/h</t>
  </si>
  <si>
    <t>69,167268km/h</t>
  </si>
  <si>
    <t>89,998392km/h</t>
  </si>
  <si>
    <t>119,999355km/h</t>
  </si>
  <si>
    <t>74,653954km/h</t>
  </si>
  <si>
    <t>119,998038km/h</t>
  </si>
  <si>
    <t>119,986215km/h</t>
  </si>
  <si>
    <t>54,166177km/h</t>
  </si>
  <si>
    <t>59,999957km/h</t>
  </si>
  <si>
    <t>89,997915km/h</t>
  </si>
  <si>
    <t>119,998463km/h</t>
  </si>
  <si>
    <t>119,998552km/h</t>
  </si>
  <si>
    <t>119,999955km/h</t>
  </si>
  <si>
    <t>119,999960km/h</t>
  </si>
  <si>
    <t>89,998818km/h</t>
  </si>
  <si>
    <t>119,959171km/h</t>
  </si>
  <si>
    <t>63,686948km/h</t>
  </si>
  <si>
    <t>66,065105km/h</t>
  </si>
  <si>
    <t>64,813009km/h</t>
  </si>
  <si>
    <t>64,817354km/h</t>
  </si>
  <si>
    <t>84,116951km/h</t>
  </si>
  <si>
    <t>119,997508km/h</t>
  </si>
  <si>
    <t>89,998131km/h</t>
  </si>
  <si>
    <t>69,635772km/h</t>
  </si>
  <si>
    <t>50,009765km/h</t>
  </si>
  <si>
    <t>69,458006km/h</t>
  </si>
  <si>
    <t>119,380881km/h</t>
  </si>
  <si>
    <t>119,967155km/h</t>
  </si>
  <si>
    <t>117,891947km/h</t>
  </si>
  <si>
    <t>42,570649km/h</t>
  </si>
  <si>
    <t>42,459712km/h</t>
  </si>
  <si>
    <t>62,378474km/h</t>
  </si>
  <si>
    <t>46,903504km/h</t>
  </si>
  <si>
    <t>47,254543km/h</t>
  </si>
  <si>
    <t>59,068179km/h</t>
  </si>
  <si>
    <t>49,911760km/h</t>
  </si>
  <si>
    <t>43,422339km/h</t>
  </si>
  <si>
    <t>84,989004km/h</t>
  </si>
  <si>
    <t>84,987985km/h</t>
  </si>
  <si>
    <t>74,228545km/h</t>
  </si>
  <si>
    <t>73,647788km/h</t>
  </si>
  <si>
    <t>105,481968km/h</t>
  </si>
  <si>
    <t>95,365183km/h</t>
  </si>
  <si>
    <t>100,133442km/h</t>
  </si>
  <si>
    <t>101,436334km/h</t>
  </si>
  <si>
    <t>101,902603km/h</t>
  </si>
  <si>
    <t>119,809852km/h</t>
  </si>
  <si>
    <t>84,995574km/h</t>
  </si>
  <si>
    <t>84,994434km/h</t>
  </si>
  <si>
    <t>79,950713km/h</t>
  </si>
  <si>
    <t>104,635553km/h</t>
  </si>
  <si>
    <t>124,885292km/h</t>
  </si>
  <si>
    <t>124,945447km/h</t>
  </si>
  <si>
    <t>124,971705km/h</t>
  </si>
  <si>
    <t>124,982337km/h</t>
  </si>
  <si>
    <t>124,985255km/h</t>
  </si>
  <si>
    <t>124,994663km/h</t>
  </si>
  <si>
    <t>124,995686km/h</t>
  </si>
  <si>
    <t>102,983713km/h</t>
  </si>
  <si>
    <t>86,994867km/h</t>
  </si>
  <si>
    <t>119,570935km/h</t>
  </si>
  <si>
    <t>119,733085km/h</t>
  </si>
  <si>
    <t>119,787953km/h</t>
  </si>
  <si>
    <t>119,580439km/h</t>
  </si>
  <si>
    <t>119,658279km/h</t>
  </si>
  <si>
    <t>119,374319km/h</t>
  </si>
  <si>
    <t>119,999101km/h</t>
  </si>
  <si>
    <t>69,783499km/h</t>
  </si>
  <si>
    <t>88,124267km/h</t>
  </si>
  <si>
    <t>89,997641km/h</t>
  </si>
  <si>
    <t>89,997465km/h</t>
  </si>
  <si>
    <t>78,997082km/h</t>
  </si>
  <si>
    <t>59,965361km/h</t>
  </si>
  <si>
    <t>67,422334km/h</t>
  </si>
  <si>
    <t>67,473407km/h</t>
  </si>
  <si>
    <t>70,485880km/h</t>
  </si>
  <si>
    <t>70,538572km/h</t>
  </si>
  <si>
    <t>89,907811km/h</t>
  </si>
  <si>
    <t>89,910083km/h</t>
  </si>
  <si>
    <t>76,542904km/h</t>
  </si>
  <si>
    <t>67,537856km/h</t>
  </si>
  <si>
    <t>51,142976km/h</t>
  </si>
  <si>
    <t>51,776863km/h</t>
  </si>
  <si>
    <t>70,849825km/h</t>
  </si>
  <si>
    <t>62,514551km/h</t>
  </si>
  <si>
    <t>89,976544km/h</t>
  </si>
  <si>
    <t>64,912523km/h</t>
  </si>
  <si>
    <t>64,912834km/h</t>
  </si>
  <si>
    <t>54,231379km/h</t>
  </si>
  <si>
    <t>49,998295km/h</t>
  </si>
  <si>
    <t>49,998199km/h</t>
  </si>
  <si>
    <t>39,812535km/h</t>
  </si>
  <si>
    <t>39,883806km/h</t>
  </si>
  <si>
    <t>64,647984km/h</t>
  </si>
  <si>
    <t>66,999847km/h</t>
  </si>
  <si>
    <t>66,999860km/h</t>
  </si>
  <si>
    <t>59,999343km/h</t>
  </si>
  <si>
    <t>49,999920km/h</t>
  </si>
  <si>
    <t>49,999919km/h</t>
  </si>
  <si>
    <t>49,998900km/h</t>
  </si>
  <si>
    <t>49,998877km/h</t>
  </si>
  <si>
    <t>68,033286km/h</t>
  </si>
  <si>
    <t>68,026886km/h</t>
  </si>
  <si>
    <t>74,930595km/h</t>
  </si>
  <si>
    <t>64,758952km/h</t>
  </si>
  <si>
    <t>64,751872km/h</t>
  </si>
  <si>
    <t>53,311015km/h</t>
  </si>
  <si>
    <t>52,989981km/h</t>
  </si>
  <si>
    <t>62,582630km/h</t>
  </si>
  <si>
    <t>79,999449km/h</t>
  </si>
  <si>
    <t>79,999444km/h</t>
  </si>
  <si>
    <t>62,007331km/h</t>
  </si>
  <si>
    <t>64,732252km/h</t>
  </si>
  <si>
    <t>62,307882km/h</t>
  </si>
  <si>
    <t>64,487010km/h</t>
  </si>
  <si>
    <t>65,595357km/h</t>
  </si>
  <si>
    <t>61,857536km/h</t>
  </si>
  <si>
    <t>64,179771km/h</t>
  </si>
  <si>
    <t>64,185453km/h</t>
  </si>
  <si>
    <t>44,530789km/h</t>
  </si>
  <si>
    <t>57,262157km/h</t>
  </si>
  <si>
    <t>57,261207km/h</t>
  </si>
  <si>
    <t>63,398088km/h</t>
  </si>
  <si>
    <t>63,397852km/h</t>
  </si>
  <si>
    <t>62,900923km/h</t>
  </si>
  <si>
    <t>67,393846km/h</t>
  </si>
  <si>
    <t>61,806934km/h</t>
  </si>
  <si>
    <t>69,976855km/h</t>
  </si>
  <si>
    <t>69,979143km/h</t>
  </si>
  <si>
    <t>64,526971km/h</t>
  </si>
  <si>
    <t>65,030723km/h</t>
  </si>
  <si>
    <t>55,805263km/h</t>
  </si>
  <si>
    <t>55,802229km/h</t>
  </si>
  <si>
    <t>63,012015km/h</t>
  </si>
  <si>
    <t>63,017273km/h</t>
  </si>
  <si>
    <t>52,810771km/h</t>
  </si>
  <si>
    <t>57,245818km/h</t>
  </si>
  <si>
    <t>71,741075km/h</t>
  </si>
  <si>
    <t>64,185796km/h</t>
  </si>
  <si>
    <t>60,405145km/h</t>
  </si>
  <si>
    <t>83,563999km/h</t>
  </si>
  <si>
    <t>59,365488km/h</t>
  </si>
  <si>
    <t>59,360315km/h</t>
  </si>
  <si>
    <t>74,277521km/h</t>
  </si>
  <si>
    <t>69,428456km/h</t>
  </si>
  <si>
    <t>69,429523km/h</t>
  </si>
  <si>
    <t>99,886244km/h</t>
  </si>
  <si>
    <t>119,383832km/h</t>
  </si>
  <si>
    <t>114,714978km/h</t>
  </si>
  <si>
    <t>89,958884km/h</t>
  </si>
  <si>
    <t>89,958834km/h</t>
  </si>
  <si>
    <t>29,697034km/h</t>
  </si>
  <si>
    <t>62,958494km/h</t>
  </si>
  <si>
    <t>54,064572km/h</t>
  </si>
  <si>
    <t>64,473261km/h</t>
  </si>
  <si>
    <t>74,340463km/h</t>
  </si>
  <si>
    <t>57,843910km/h</t>
  </si>
  <si>
    <t>61,748956km/h</t>
  </si>
  <si>
    <t>74,189891km/h</t>
  </si>
  <si>
    <t>74,190437km/h</t>
  </si>
  <si>
    <t>57,801882km/h</t>
  </si>
  <si>
    <t>60,118702km/h</t>
  </si>
  <si>
    <t>59,105425km/h</t>
  </si>
  <si>
    <t>59,200172km/h</t>
  </si>
  <si>
    <t>62,813013km/h</t>
  </si>
  <si>
    <t>62,750153km/h</t>
  </si>
  <si>
    <t>59,578647km/h</t>
  </si>
  <si>
    <t>89,691095km/h</t>
  </si>
  <si>
    <t>50,184755km/h</t>
  </si>
  <si>
    <t>39,956045km/h</t>
  </si>
  <si>
    <t>56,506544km/h</t>
  </si>
  <si>
    <t>56,442248km/h</t>
  </si>
  <si>
    <t>52,646776km/h</t>
  </si>
  <si>
    <t>52,633709km/h</t>
  </si>
  <si>
    <t>66,919926km/h</t>
  </si>
  <si>
    <t>68,460822km/h</t>
  </si>
  <si>
    <t>56,929553km/h</t>
  </si>
  <si>
    <t>56,965564km/h</t>
  </si>
  <si>
    <t>62,198593km/h</t>
  </si>
  <si>
    <t>62,336283km/h</t>
  </si>
  <si>
    <t>74,806730km/h</t>
  </si>
  <si>
    <t>74,804115km/h</t>
  </si>
  <si>
    <t>42,527885km/h</t>
  </si>
  <si>
    <t>54,359135km/h</t>
  </si>
  <si>
    <t>61,519824km/h</t>
  </si>
  <si>
    <t>61,459469km/h</t>
  </si>
  <si>
    <t>61,279394km/h</t>
  </si>
  <si>
    <t>61,237691km/h</t>
  </si>
  <si>
    <t>48,414780km/h</t>
  </si>
  <si>
    <t>54,976343km/h</t>
  </si>
  <si>
    <t>118,025660km/h</t>
  </si>
  <si>
    <t>59,998233km/h</t>
  </si>
  <si>
    <t>59,998237km/h</t>
  </si>
  <si>
    <t>63,058552km/h</t>
  </si>
  <si>
    <t>52,861399km/h</t>
  </si>
  <si>
    <t>52,714279km/h</t>
  </si>
  <si>
    <t>73,305936km/h</t>
  </si>
  <si>
    <t>73,424353km/h</t>
  </si>
  <si>
    <t>62,457126km/h</t>
  </si>
  <si>
    <t>64,390560km/h</t>
  </si>
  <si>
    <t>64,401067km/h</t>
  </si>
  <si>
    <t>48,187838km/h</t>
  </si>
  <si>
    <t>57,433373km/h</t>
  </si>
  <si>
    <t>74,364893km/h</t>
  </si>
  <si>
    <t>74,368684km/h</t>
  </si>
  <si>
    <t>54,060839km/h</t>
  </si>
  <si>
    <t>39,011201km/h</t>
  </si>
  <si>
    <t>39,998936km/h</t>
  </si>
  <si>
    <t>39,998938km/h</t>
  </si>
  <si>
    <t>62,749751km/h</t>
  </si>
  <si>
    <t>59,104830km/h</t>
  </si>
  <si>
    <t>74,876149km/h</t>
  </si>
  <si>
    <t>74,876242km/h</t>
  </si>
  <si>
    <t>64,832396km/h</t>
  </si>
  <si>
    <t>64,836980km/h</t>
  </si>
  <si>
    <t>64,921854km/h</t>
  </si>
  <si>
    <t>61,724672km/h</t>
  </si>
  <si>
    <t>61,451191km/h</t>
  </si>
  <si>
    <t>49,957756km/h</t>
  </si>
  <si>
    <t>49,959253km/h</t>
  </si>
  <si>
    <t>63,875234km/h</t>
  </si>
  <si>
    <t>51,676278km/h</t>
  </si>
  <si>
    <t>73,701897km/h</t>
  </si>
  <si>
    <t>74,033948km/h</t>
  </si>
  <si>
    <t>54,597539km/h</t>
  </si>
  <si>
    <t>54,586463km/h</t>
  </si>
  <si>
    <t>33,520282km/h</t>
  </si>
  <si>
    <t>65,366592km/h</t>
  </si>
  <si>
    <t>39,999963km/h</t>
  </si>
  <si>
    <t>39,999962km/h</t>
  </si>
  <si>
    <t>39,998330km/h</t>
  </si>
  <si>
    <t>39,998327km/h</t>
  </si>
  <si>
    <t>37,887695km/h</t>
  </si>
  <si>
    <t>39,578360km/h</t>
  </si>
  <si>
    <t>66,203646km/h</t>
  </si>
  <si>
    <t>41,687843km/h</t>
  </si>
  <si>
    <t>69,230540km/h</t>
  </si>
  <si>
    <t>50,826085km/h</t>
  </si>
  <si>
    <t>62,262775km/h</t>
  </si>
  <si>
    <t>58,968921km/h</t>
  </si>
  <si>
    <t>59,999949km/h</t>
  </si>
  <si>
    <t>63,961728km/h</t>
  </si>
  <si>
    <t>63,961700km/h</t>
  </si>
  <si>
    <t>54,986440km/h</t>
  </si>
  <si>
    <t>54,986551km/h</t>
  </si>
  <si>
    <t>61,788839km/h</t>
  </si>
  <si>
    <t>63,017753km/h</t>
  </si>
  <si>
    <t>49,999851km/h</t>
  </si>
  <si>
    <t>54,939712km/h</t>
  </si>
  <si>
    <t>54,937585km/h</t>
  </si>
  <si>
    <t>54,924310km/h</t>
  </si>
  <si>
    <t>54,924305km/h</t>
  </si>
  <si>
    <t>41,726613km/h</t>
  </si>
  <si>
    <t>61,113647km/h</t>
  </si>
  <si>
    <t>61,165997km/h</t>
  </si>
  <si>
    <t>63,011826km/h</t>
  </si>
  <si>
    <t>50,089292km/h</t>
  </si>
  <si>
    <t>45,362108km/h</t>
  </si>
  <si>
    <t>45,346097km/h</t>
  </si>
  <si>
    <t>39,447304km/h</t>
  </si>
  <si>
    <t>52,872770km/h</t>
  </si>
  <si>
    <t>52,874293km/h</t>
  </si>
  <si>
    <t>70,324060km/h</t>
  </si>
  <si>
    <t>53,713283km/h</t>
  </si>
  <si>
    <t>72,072634km/h</t>
  </si>
  <si>
    <t>72,044552km/h</t>
  </si>
  <si>
    <t>61,417922km/h</t>
  </si>
  <si>
    <t>61,446164km/h</t>
  </si>
  <si>
    <t>82,923151km/h</t>
  </si>
  <si>
    <t>74,972915km/h</t>
  </si>
  <si>
    <t>74,946454km/h</t>
  </si>
  <si>
    <t>78,083562km/h</t>
  </si>
  <si>
    <t>119,989123km/h</t>
  </si>
  <si>
    <t>119,990993km/h</t>
  </si>
  <si>
    <t>119,916017km/h</t>
  </si>
  <si>
    <t>119,940493km/h</t>
  </si>
  <si>
    <t>119,734588km/h</t>
  </si>
  <si>
    <t>119,972025km/h</t>
  </si>
  <si>
    <t>119,954579km/h</t>
  </si>
  <si>
    <t>119,575566km/h</t>
  </si>
  <si>
    <t>119,542563km/h</t>
  </si>
  <si>
    <t>119,931393km/h</t>
  </si>
  <si>
    <t>119,932375km/h</t>
  </si>
  <si>
    <t>119,922235km/h</t>
  </si>
  <si>
    <t>119,999827km/h</t>
  </si>
  <si>
    <t>119,999817km/h</t>
  </si>
  <si>
    <t>119,952195km/h</t>
  </si>
  <si>
    <t>119,900010km/h</t>
  </si>
  <si>
    <t>119,857257km/h</t>
  </si>
  <si>
    <t>119,998377km/h</t>
  </si>
  <si>
    <t>119,998361km/h</t>
  </si>
  <si>
    <t>119,980078km/h</t>
  </si>
  <si>
    <t>119,976167km/h</t>
  </si>
  <si>
    <t>89,987941km/h</t>
  </si>
  <si>
    <t>89,987857km/h</t>
  </si>
  <si>
    <t>119,958592km/h</t>
  </si>
  <si>
    <t>119,952423km/h</t>
  </si>
  <si>
    <t>89,999844km/h</t>
  </si>
  <si>
    <t>54,796036km/h</t>
  </si>
  <si>
    <t>54,790045km/h</t>
  </si>
  <si>
    <t>119,645441km/h</t>
  </si>
  <si>
    <t>119,840487km/h</t>
  </si>
  <si>
    <t>89,981103km/h</t>
  </si>
  <si>
    <t>89,976874km/h</t>
  </si>
  <si>
    <t>89,982830km/h</t>
  </si>
  <si>
    <t>119,735580km/h</t>
  </si>
  <si>
    <t>112,908294km/h</t>
  </si>
  <si>
    <t>118,016844km/h</t>
  </si>
  <si>
    <t>119,969079km/h</t>
  </si>
  <si>
    <t>119,970783km/h</t>
  </si>
  <si>
    <t>119,878411km/h</t>
  </si>
  <si>
    <t>119,861525km/h</t>
  </si>
  <si>
    <t>119,172783km/h</t>
  </si>
  <si>
    <t>117,433853km/h</t>
  </si>
  <si>
    <t>88,595093km/h</t>
  </si>
  <si>
    <t>67,656989km/h</t>
  </si>
  <si>
    <t>89,875123km/h</t>
  </si>
  <si>
    <t>89,845441km/h</t>
  </si>
  <si>
    <t>59,992440km/h</t>
  </si>
  <si>
    <t>68,975904km/h</t>
  </si>
  <si>
    <t>50,421099km/h</t>
  </si>
  <si>
    <t>50,378565km/h</t>
  </si>
  <si>
    <t>57,941286km/h</t>
  </si>
  <si>
    <t>61,229136km/h</t>
  </si>
  <si>
    <t>40,765194km/h</t>
  </si>
  <si>
    <t>40,597799km/h</t>
  </si>
  <si>
    <t>40,643013km/h</t>
  </si>
  <si>
    <t>40,612875km/h</t>
  </si>
  <si>
    <t>83,533740km/h</t>
  </si>
  <si>
    <t>83,600197km/h</t>
  </si>
  <si>
    <t>46,166637km/h</t>
  </si>
  <si>
    <t>38,935200km/h</t>
  </si>
  <si>
    <t>54,629604km/h</t>
  </si>
  <si>
    <t>54,736276km/h</t>
  </si>
  <si>
    <t>54,612970km/h</t>
  </si>
  <si>
    <t>54,575610km/h</t>
  </si>
  <si>
    <t>64,990025km/h</t>
  </si>
  <si>
    <t>64,998585km/h</t>
  </si>
  <si>
    <t>64,984191km/h</t>
  </si>
  <si>
    <t>64,995969km/h</t>
  </si>
  <si>
    <t>58,496248km/h</t>
  </si>
  <si>
    <t>64,255179km/h</t>
  </si>
  <si>
    <t>61,847347km/h</t>
  </si>
  <si>
    <t>64,806460km/h</t>
  </si>
  <si>
    <t>64,795247km/h</t>
  </si>
  <si>
    <t>54,968650km/h</t>
  </si>
  <si>
    <t>54,182251km/h</t>
  </si>
  <si>
    <t>68,726858km/h</t>
  </si>
  <si>
    <t>67,751122km/h</t>
  </si>
  <si>
    <t>67,756897km/h</t>
  </si>
  <si>
    <t>51,444658km/h</t>
  </si>
  <si>
    <t>60,674638km/h</t>
  </si>
  <si>
    <t>54,110871km/h</t>
  </si>
  <si>
    <t>54,812692km/h</t>
  </si>
  <si>
    <t>54,931630km/h</t>
  </si>
  <si>
    <t>53,580002km/h</t>
  </si>
  <si>
    <t>63,662077km/h</t>
  </si>
  <si>
    <t>54,261039km/h</t>
  </si>
  <si>
    <t>54,260237km/h</t>
  </si>
  <si>
    <t>84,459955km/h</t>
  </si>
  <si>
    <t>84,464827km/h</t>
  </si>
  <si>
    <t>64,654018km/h</t>
  </si>
  <si>
    <t>64,393249km/h</t>
  </si>
  <si>
    <t>63,912146km/h</t>
  </si>
  <si>
    <t>58,130443km/h</t>
  </si>
  <si>
    <t>54,541146km/h</t>
  </si>
  <si>
    <t>54,525341km/h</t>
  </si>
  <si>
    <t>61,175413km/h</t>
  </si>
  <si>
    <t>49,998995km/h</t>
  </si>
  <si>
    <t>49,998749km/h</t>
  </si>
  <si>
    <t>43,758740km/h</t>
  </si>
  <si>
    <t>60,505748km/h</t>
  </si>
  <si>
    <t>60,500415km/h</t>
  </si>
  <si>
    <t>39,507620km/h</t>
  </si>
  <si>
    <t>39,985831km/h</t>
  </si>
  <si>
    <t>39,985000km/h</t>
  </si>
  <si>
    <t>39,785275km/h</t>
  </si>
  <si>
    <t>60,972359km/h</t>
  </si>
  <si>
    <t>61,070173km/h</t>
  </si>
  <si>
    <t>36,293606km/h</t>
  </si>
  <si>
    <t>49,998392km/h</t>
  </si>
  <si>
    <t>49,998430km/h</t>
  </si>
  <si>
    <t>39,985622km/h</t>
  </si>
  <si>
    <t>39,986432km/h</t>
  </si>
  <si>
    <t>57,173273km/h</t>
  </si>
  <si>
    <t>63,078541km/h</t>
  </si>
  <si>
    <t>63,076921km/h</t>
  </si>
  <si>
    <t>52,574730km/h</t>
  </si>
  <si>
    <t>63,992467km/h</t>
  </si>
  <si>
    <t>63,990715km/h</t>
  </si>
  <si>
    <t>51,897315km/h</t>
  </si>
  <si>
    <t>51,897221km/h</t>
  </si>
  <si>
    <t>63,709762km/h</t>
  </si>
  <si>
    <t>63,716489km/h</t>
  </si>
  <si>
    <t>74,940950km/h</t>
  </si>
  <si>
    <t>74,939998km/h</t>
  </si>
  <si>
    <t>49,999880km/h</t>
  </si>
  <si>
    <t>49,999869km/h</t>
  </si>
  <si>
    <t>48,950139km/h</t>
  </si>
  <si>
    <t>48,896798km/h</t>
  </si>
  <si>
    <t>50,627204km/h</t>
  </si>
  <si>
    <t>61,016287km/h</t>
  </si>
  <si>
    <t>61,095097km/h</t>
  </si>
  <si>
    <t>72,784248km/h</t>
  </si>
  <si>
    <t>72,750918km/h</t>
  </si>
  <si>
    <t>34,999980km/h</t>
  </si>
  <si>
    <t>49,603966km/h</t>
  </si>
  <si>
    <t>39,992068km/h</t>
  </si>
  <si>
    <t>39,992298km/h</t>
  </si>
  <si>
    <t>41,982121km/h</t>
  </si>
  <si>
    <t>47,660106km/h</t>
  </si>
  <si>
    <t>47,640112km/h</t>
  </si>
  <si>
    <t>64,337803km/h</t>
  </si>
  <si>
    <t>64,335485km/h</t>
  </si>
  <si>
    <t>74,746078km/h</t>
  </si>
  <si>
    <t>49,930240km/h</t>
  </si>
  <si>
    <t>39,056108km/h</t>
  </si>
  <si>
    <t>59,999883km/h</t>
  </si>
  <si>
    <t>61,969404km/h</t>
  </si>
  <si>
    <t>61,964741km/h</t>
  </si>
  <si>
    <t>74,468438km/h</t>
  </si>
  <si>
    <t>54,032097km/h</t>
  </si>
  <si>
    <t>54,038165km/h</t>
  </si>
  <si>
    <t>74,979117km/h</t>
  </si>
  <si>
    <t>74,979107km/h</t>
  </si>
  <si>
    <t>60,299043km/h</t>
  </si>
  <si>
    <t>60,295502km/h</t>
  </si>
  <si>
    <t>59,953433km/h</t>
  </si>
  <si>
    <t>59,952590km/h</t>
  </si>
  <si>
    <t>79,698809km/h</t>
  </si>
  <si>
    <t>61,717158km/h</t>
  </si>
  <si>
    <t>61,734677km/h</t>
  </si>
  <si>
    <t>56,745140km/h</t>
  </si>
  <si>
    <t>39,998976km/h</t>
  </si>
  <si>
    <t>39,998972km/h</t>
  </si>
  <si>
    <t>54,016242km/h</t>
  </si>
  <si>
    <t>52,614463km/h</t>
  </si>
  <si>
    <t>53,106848km/h</t>
  </si>
  <si>
    <t>69,543802km/h</t>
  </si>
  <si>
    <t>54,960133km/h</t>
  </si>
  <si>
    <t>54,960552km/h</t>
  </si>
  <si>
    <t>76,469861km/h</t>
  </si>
  <si>
    <t>76,411979km/h</t>
  </si>
  <si>
    <t>54,995501km/h</t>
  </si>
  <si>
    <t>54,995476km/h</t>
  </si>
  <si>
    <t>74,793985km/h</t>
  </si>
  <si>
    <t>74,798616km/h</t>
  </si>
  <si>
    <t>119,328506km/h</t>
  </si>
  <si>
    <t>119,158585km/h</t>
  </si>
  <si>
    <t>119,995087km/h</t>
  </si>
  <si>
    <t>119,996099km/h</t>
  </si>
  <si>
    <t>119,909504km/h</t>
  </si>
  <si>
    <t>118,845897km/h</t>
  </si>
  <si>
    <t>119,763373km/h</t>
  </si>
  <si>
    <t>119,814429km/h</t>
  </si>
  <si>
    <t>119,767566km/h</t>
  </si>
  <si>
    <t>119,837894km/h</t>
  </si>
  <si>
    <t>117,151411km/h</t>
  </si>
  <si>
    <t>119,994604km/h</t>
  </si>
  <si>
    <t>119,994610km/h</t>
  </si>
  <si>
    <t>114,105099km/h</t>
  </si>
  <si>
    <t>47,033425km/h</t>
  </si>
  <si>
    <t>47,032790km/h</t>
  </si>
  <si>
    <t>70,576389km/h</t>
  </si>
  <si>
    <t>71,722084km/h</t>
  </si>
  <si>
    <t>52,290254km/h</t>
  </si>
  <si>
    <t>52,277709km/h</t>
  </si>
  <si>
    <t>62,413597km/h</t>
  </si>
  <si>
    <t>62,407979km/h</t>
  </si>
  <si>
    <t>42,131239km/h</t>
  </si>
  <si>
    <t>119,094508km/h</t>
  </si>
  <si>
    <t>119,123180km/h</t>
  </si>
  <si>
    <t>55,025447km/h</t>
  </si>
  <si>
    <t>55,876677km/h</t>
  </si>
  <si>
    <t>64,089283km/h</t>
  </si>
  <si>
    <t>64,088623km/h</t>
  </si>
  <si>
    <t>64,907634km/h</t>
  </si>
  <si>
    <t>81,738569km/h</t>
  </si>
  <si>
    <t>70,783248km/h</t>
  </si>
  <si>
    <t>71,214595km/h</t>
  </si>
  <si>
    <t>89,465440km/h</t>
  </si>
  <si>
    <t>89,522592km/h</t>
  </si>
  <si>
    <t>72,422093km/h</t>
  </si>
  <si>
    <t>119,978665km/h</t>
  </si>
  <si>
    <t>119,981144km/h</t>
  </si>
  <si>
    <t>89,965880km/h</t>
  </si>
  <si>
    <t>89,993085km/h</t>
  </si>
  <si>
    <t>89,946557km/h</t>
  </si>
  <si>
    <t>119,959840km/h</t>
  </si>
  <si>
    <t>119,837955km/h</t>
  </si>
  <si>
    <t>89,967724km/h</t>
  </si>
  <si>
    <t>106,965976km/h</t>
  </si>
  <si>
    <t>97,673336km/h</t>
  </si>
  <si>
    <t>89,996728km/h</t>
  </si>
  <si>
    <t>89,998595km/h</t>
  </si>
  <si>
    <t>84,243953km/h</t>
  </si>
  <si>
    <t>74,774440km/h</t>
  </si>
  <si>
    <t>54,201864km/h</t>
  </si>
  <si>
    <t>54,781765km/h</t>
  </si>
  <si>
    <t>54,794110km/h</t>
  </si>
  <si>
    <t>49,999293km/h</t>
  </si>
  <si>
    <t>49,999264km/h</t>
  </si>
  <si>
    <t>54,492957km/h</t>
  </si>
  <si>
    <t>54,483458km/h</t>
  </si>
  <si>
    <t>116,788393km/h</t>
  </si>
  <si>
    <t>64,328953km/h</t>
  </si>
  <si>
    <t>64,316843km/h</t>
  </si>
  <si>
    <t>118,663861km/h</t>
  </si>
  <si>
    <t>118,690857km/h</t>
  </si>
  <si>
    <t>54,861108km/h</t>
  </si>
  <si>
    <t>119,918123km/h</t>
  </si>
  <si>
    <t>119,909590km/h</t>
  </si>
  <si>
    <t>119,999990km/h</t>
  </si>
  <si>
    <t>115,334527km/h</t>
  </si>
  <si>
    <t>119,950271km/h</t>
  </si>
  <si>
    <t>74,718001km/h</t>
  </si>
  <si>
    <t>74,736032km/h</t>
  </si>
  <si>
    <t>68,011028km/h</t>
  </si>
  <si>
    <t>67,289566km/h</t>
  </si>
  <si>
    <t>86,848908km/h</t>
  </si>
  <si>
    <t>86,814578km/h</t>
  </si>
  <si>
    <t>119,517018km/h</t>
  </si>
  <si>
    <t>119,468319km/h</t>
  </si>
  <si>
    <t>119,388933km/h</t>
  </si>
  <si>
    <t>119,854184km/h</t>
  </si>
  <si>
    <t>119,781630km/h</t>
  </si>
  <si>
    <t>118,558596km/h</t>
  </si>
  <si>
    <t>119,659653km/h</t>
  </si>
  <si>
    <t>119,762430km/h</t>
  </si>
  <si>
    <t>119,983567km/h</t>
  </si>
  <si>
    <t>119,986089km/h</t>
  </si>
  <si>
    <t>97,745686km/h</t>
  </si>
  <si>
    <t>83,120501km/h</t>
  </si>
  <si>
    <t>94,496682km/h</t>
  </si>
  <si>
    <t>94,496594km/h</t>
  </si>
  <si>
    <t>119,741087km/h</t>
  </si>
  <si>
    <t>118,246073km/h</t>
  </si>
  <si>
    <t>118,882455km/h</t>
  </si>
  <si>
    <t>119,595830km/h</t>
  </si>
  <si>
    <t>89,955588km/h</t>
  </si>
  <si>
    <t>89,994909km/h</t>
  </si>
  <si>
    <t>89,995255km/h</t>
  </si>
  <si>
    <t>119,986733km/h</t>
  </si>
  <si>
    <t>56,795604km/h</t>
  </si>
  <si>
    <t>119,951700km/h</t>
  </si>
  <si>
    <t>119,974584km/h</t>
  </si>
  <si>
    <t>119,999984km/h</t>
  </si>
  <si>
    <t>124,980794km/h</t>
  </si>
  <si>
    <t>124,975694km/h</t>
  </si>
  <si>
    <t>60,208283km/h</t>
  </si>
  <si>
    <t>64,504289km/h</t>
  </si>
  <si>
    <t>64,508608km/h</t>
  </si>
  <si>
    <t>119,665752km/h</t>
  </si>
  <si>
    <t>119,692341km/h</t>
  </si>
  <si>
    <t>119,719958km/h</t>
  </si>
  <si>
    <t>119,695093km/h</t>
  </si>
  <si>
    <t>64,124682km/h</t>
  </si>
  <si>
    <t>64,125271km/h</t>
  </si>
  <si>
    <t>64,989961km/h</t>
  </si>
  <si>
    <t>64,989856km/h</t>
  </si>
  <si>
    <t>74,667101km/h</t>
  </si>
  <si>
    <t>49,999316km/h</t>
  </si>
  <si>
    <t>74,529382km/h</t>
  </si>
  <si>
    <t>64,396470km/h</t>
  </si>
  <si>
    <t>69,715624km/h</t>
  </si>
  <si>
    <t>66,336710km/h</t>
  </si>
  <si>
    <t>39,868452km/h</t>
  </si>
  <si>
    <t>39,870027km/h</t>
  </si>
  <si>
    <t>60,782252km/h</t>
  </si>
  <si>
    <t>118,405622km/h</t>
  </si>
  <si>
    <t>119,201856km/h</t>
  </si>
  <si>
    <t>63,634495km/h</t>
  </si>
  <si>
    <t>119,674212km/h</t>
  </si>
  <si>
    <t>119,868368km/h</t>
  </si>
  <si>
    <t>67,879333km/h</t>
  </si>
  <si>
    <t>67,528148km/h</t>
  </si>
  <si>
    <t>39,999892km/h</t>
  </si>
  <si>
    <t>39,999891km/h</t>
  </si>
  <si>
    <t>39,994001km/h</t>
  </si>
  <si>
    <t>39,994062km/h</t>
  </si>
  <si>
    <t>39,999638km/h</t>
  </si>
  <si>
    <t>39,999634km/h</t>
  </si>
  <si>
    <t>30,792306km/h</t>
  </si>
  <si>
    <t>62,996104km/h</t>
  </si>
  <si>
    <t>62,988110km/h</t>
  </si>
  <si>
    <t>55,560636km/h</t>
  </si>
  <si>
    <t>39,990952km/h</t>
  </si>
  <si>
    <t>39,990984km/h</t>
  </si>
  <si>
    <t>39,999880km/h</t>
  </si>
  <si>
    <t>39,999879km/h</t>
  </si>
  <si>
    <t>53,889283km/h</t>
  </si>
  <si>
    <t>53,894046km/h</t>
  </si>
  <si>
    <t>48,043871km/h</t>
  </si>
  <si>
    <t>53,596661km/h</t>
  </si>
  <si>
    <t>39,324475km/h</t>
  </si>
  <si>
    <t>54,046039km/h</t>
  </si>
  <si>
    <t>52,576850km/h</t>
  </si>
  <si>
    <t>64,567709km/h</t>
  </si>
  <si>
    <t>79,930236km/h</t>
  </si>
  <si>
    <t>79,704178km/h</t>
  </si>
  <si>
    <t>79,703405km/h</t>
  </si>
  <si>
    <t>62,664331km/h</t>
  </si>
  <si>
    <t>62,677482km/h</t>
  </si>
  <si>
    <t>63,502590km/h</t>
  </si>
  <si>
    <t>63,499603km/h</t>
  </si>
  <si>
    <t>54,916736km/h</t>
  </si>
  <si>
    <t>54,914986km/h</t>
  </si>
  <si>
    <t>74,771150km/h</t>
  </si>
  <si>
    <t>74,773738km/h</t>
  </si>
  <si>
    <t>61,554837km/h</t>
  </si>
  <si>
    <t>61,390207km/h</t>
  </si>
  <si>
    <t>58,842967km/h</t>
  </si>
  <si>
    <t>58,185501km/h</t>
  </si>
  <si>
    <t>74,494356km/h</t>
  </si>
  <si>
    <t>42,494107km/h</t>
  </si>
  <si>
    <t>41,494600km/h</t>
  </si>
  <si>
    <t>63,481518km/h</t>
  </si>
  <si>
    <t>64,658432km/h</t>
  </si>
  <si>
    <t>64,732583km/h</t>
  </si>
  <si>
    <t>54,773724km/h</t>
  </si>
  <si>
    <t>54,710981km/h</t>
  </si>
  <si>
    <t>54,352864km/h</t>
  </si>
  <si>
    <t>54,360217km/h</t>
  </si>
  <si>
    <t>62,767164km/h</t>
  </si>
  <si>
    <t>28,456354km/h</t>
  </si>
  <si>
    <t>39,538087km/h</t>
  </si>
  <si>
    <t>54,504263km/h</t>
  </si>
  <si>
    <t>43,038268km/h</t>
  </si>
  <si>
    <t>45,597342km/h</t>
  </si>
  <si>
    <t>62,178193km/h</t>
  </si>
  <si>
    <t>64,561775km/h</t>
  </si>
  <si>
    <t>52,862520km/h</t>
  </si>
  <si>
    <t>52,822519km/h</t>
  </si>
  <si>
    <t>64,407444km/h</t>
  </si>
  <si>
    <t>64,412843km/h</t>
  </si>
  <si>
    <t>48,308864km/h</t>
  </si>
  <si>
    <t>52,946271km/h</t>
  </si>
  <si>
    <t>52,948069km/h</t>
  </si>
  <si>
    <t>71,797104km/h</t>
  </si>
  <si>
    <t>69,802740km/h</t>
  </si>
  <si>
    <t>62,960056km/h</t>
  </si>
  <si>
    <t>53,880113km/h</t>
  </si>
  <si>
    <t>53,868443km/h</t>
  </si>
  <si>
    <t>74,518126km/h</t>
  </si>
  <si>
    <t>74,524533km/h</t>
  </si>
  <si>
    <t>54,986692km/h</t>
  </si>
  <si>
    <t>38,192837km/h</t>
  </si>
  <si>
    <t>52,570054km/h</t>
  </si>
  <si>
    <t>39,487503km/h</t>
  </si>
  <si>
    <t>39,482068km/h</t>
  </si>
  <si>
    <t>74,482613km/h</t>
  </si>
  <si>
    <t>63,526461km/h</t>
  </si>
  <si>
    <t>74,072178km/h</t>
  </si>
  <si>
    <t>74,078046km/h</t>
  </si>
  <si>
    <t>54,999492km/h</t>
  </si>
  <si>
    <t>49,984034km/h</t>
  </si>
  <si>
    <t>49,984487km/h</t>
  </si>
  <si>
    <t>49,969514km/h</t>
  </si>
  <si>
    <t>49,968725km/h</t>
  </si>
  <si>
    <t>53,316118km/h</t>
  </si>
  <si>
    <t>49,902587km/h</t>
  </si>
  <si>
    <t>49,902615km/h</t>
  </si>
  <si>
    <t>49,840362km/h</t>
  </si>
  <si>
    <t>49,840325km/h</t>
  </si>
  <si>
    <t>49,807945km/h</t>
  </si>
  <si>
    <t>39,998399km/h</t>
  </si>
  <si>
    <t>39,998378km/h</t>
  </si>
  <si>
    <t>52,578075km/h</t>
  </si>
  <si>
    <t>35,052050km/h</t>
  </si>
  <si>
    <t>104,827632km/h</t>
  </si>
  <si>
    <t>104,880520km/h</t>
  </si>
  <si>
    <t>104,659973km/h</t>
  </si>
  <si>
    <t>119,324681km/h</t>
  </si>
  <si>
    <t>119,456006km/h</t>
  </si>
  <si>
    <t>64,829485km/h</t>
  </si>
  <si>
    <t>52,286108km/h</t>
  </si>
  <si>
    <t>64,962978km/h</t>
  </si>
  <si>
    <t>49,999846km/h</t>
  </si>
  <si>
    <t>49,999826km/h</t>
  </si>
  <si>
    <t>49,999967km/h</t>
  </si>
  <si>
    <t>49,999968km/h</t>
  </si>
  <si>
    <t>51,469909km/h</t>
  </si>
  <si>
    <t>51,472552km/h</t>
  </si>
  <si>
    <t>59,999504km/h</t>
  </si>
  <si>
    <t>59,999796km/h</t>
  </si>
  <si>
    <t>49,998959km/h</t>
  </si>
  <si>
    <t>59,999937km/h</t>
  </si>
  <si>
    <t>73,568698km/h</t>
  </si>
  <si>
    <t>73,586093km/h</t>
  </si>
  <si>
    <t>63,686498km/h</t>
  </si>
  <si>
    <t>63,670924km/h</t>
  </si>
  <si>
    <t>64,116495km/h</t>
  </si>
  <si>
    <t>64,122534km/h</t>
  </si>
  <si>
    <t>73,900497km/h</t>
  </si>
  <si>
    <t>73,893248km/h</t>
  </si>
  <si>
    <t>54,355988km/h</t>
  </si>
  <si>
    <t>74,843319km/h</t>
  </si>
  <si>
    <t>74,843446km/h</t>
  </si>
  <si>
    <t>40,590678km/h</t>
  </si>
  <si>
    <t>54,956938km/h</t>
  </si>
  <si>
    <t>54,956909km/h</t>
  </si>
  <si>
    <t>69,080464km/h</t>
  </si>
  <si>
    <t>119,968663km/h</t>
  </si>
  <si>
    <t>119,967942km/h</t>
  </si>
  <si>
    <t>54,249922km/h</t>
  </si>
  <si>
    <t>54,973215km/h</t>
  </si>
  <si>
    <t>48,985301km/h</t>
  </si>
  <si>
    <t>48,996848km/h</t>
  </si>
  <si>
    <t>64,989116km/h</t>
  </si>
  <si>
    <t>74,645689km/h</t>
  </si>
  <si>
    <t>74,645072km/h</t>
  </si>
  <si>
    <t>39,999949km/h</t>
  </si>
  <si>
    <t>60,536445km/h</t>
  </si>
  <si>
    <t>59,316287km/h</t>
  </si>
  <si>
    <t>74,845720km/h</t>
  </si>
  <si>
    <t>74,846078km/h</t>
  </si>
  <si>
    <t>53,858458km/h</t>
  </si>
  <si>
    <t>53,858443km/h</t>
  </si>
  <si>
    <t>64,938992km/h</t>
  </si>
  <si>
    <t>64,939138km/h</t>
  </si>
  <si>
    <t>57,555569km/h</t>
  </si>
  <si>
    <t>54,906381km/h</t>
  </si>
  <si>
    <t>60,493718km/h</t>
  </si>
  <si>
    <t>61,613551km/h</t>
  </si>
  <si>
    <t>60,732121km/h</t>
  </si>
  <si>
    <t>74,997185km/h</t>
  </si>
  <si>
    <t>74,997046km/h</t>
  </si>
  <si>
    <t>74,986662km/h</t>
  </si>
  <si>
    <t>74,985870km/h</t>
  </si>
  <si>
    <t>74,995648km/h</t>
  </si>
  <si>
    <t>74,996243km/h</t>
  </si>
  <si>
    <t>64,798528km/h</t>
  </si>
  <si>
    <t>64,794320km/h</t>
  </si>
  <si>
    <t>59,999964km/h</t>
  </si>
  <si>
    <t>64,678007km/h</t>
  </si>
  <si>
    <t>64,669595km/h</t>
  </si>
  <si>
    <t>64,329392km/h</t>
  </si>
  <si>
    <t>64,813614km/h</t>
  </si>
  <si>
    <t>81,287398km/h</t>
  </si>
  <si>
    <t>84,852133km/h</t>
  </si>
  <si>
    <t>84,851758km/h</t>
  </si>
  <si>
    <t>64,095723km/h</t>
  </si>
  <si>
    <t>119,990321km/h</t>
  </si>
  <si>
    <t>119,992782km/h</t>
  </si>
  <si>
    <t>119,865347km/h</t>
  </si>
  <si>
    <t>119,756667km/h</t>
  </si>
  <si>
    <t>119,921846km/h</t>
  </si>
  <si>
    <t>119,957443km/h</t>
  </si>
  <si>
    <t>119,474654km/h</t>
  </si>
  <si>
    <t>119,978673km/h</t>
  </si>
  <si>
    <t>119,797725km/h</t>
  </si>
  <si>
    <t>119,797793km/h</t>
  </si>
  <si>
    <t>119,999741km/h</t>
  </si>
  <si>
    <t>119,999748km/h</t>
  </si>
  <si>
    <t>119,999585km/h</t>
  </si>
  <si>
    <t>119,866958km/h</t>
  </si>
  <si>
    <t>119,952829km/h</t>
  </si>
  <si>
    <t>119,244632km/h</t>
  </si>
  <si>
    <t>119,503641km/h</t>
  </si>
  <si>
    <t>119,905572km/h</t>
  </si>
  <si>
    <t>119,969939km/h</t>
  </si>
  <si>
    <t>84,761429km/h</t>
  </si>
  <si>
    <t>79,975241km/h</t>
  </si>
  <si>
    <t>82,102340km/h</t>
  </si>
  <si>
    <t>82,094384km/h</t>
  </si>
  <si>
    <t>119,988803km/h</t>
  </si>
  <si>
    <t>119,988120km/h</t>
  </si>
  <si>
    <t>75,842175km/h</t>
  </si>
  <si>
    <t>75,597231km/h</t>
  </si>
  <si>
    <t>77,974443km/h</t>
  </si>
  <si>
    <t>78,195002km/h</t>
  </si>
  <si>
    <t>84,766298km/h</t>
  </si>
  <si>
    <t>84,766477km/h</t>
  </si>
  <si>
    <t>84,958703km/h</t>
  </si>
  <si>
    <t>84,956764km/h</t>
  </si>
  <si>
    <t>84,789547km/h</t>
  </si>
  <si>
    <t>119,358936km/h</t>
  </si>
  <si>
    <t>84,532458km/h</t>
  </si>
  <si>
    <t>85,755390km/h</t>
  </si>
  <si>
    <t>85,652842km/h</t>
  </si>
  <si>
    <t>84,199465km/h</t>
  </si>
  <si>
    <t>109,956655km/h</t>
  </si>
  <si>
    <t>102,699117km/h</t>
  </si>
  <si>
    <t>118,826267km/h</t>
  </si>
  <si>
    <t>119,689859km/h</t>
  </si>
  <si>
    <t>61,092796km/h</t>
  </si>
  <si>
    <t>61,108166km/h</t>
  </si>
  <si>
    <t>39,608521km/h</t>
  </si>
  <si>
    <t>39,621645km/h</t>
  </si>
  <si>
    <t>53,914942km/h</t>
  </si>
  <si>
    <t>53,918598km/h</t>
  </si>
  <si>
    <t>70,928878km/h</t>
  </si>
  <si>
    <t>70,893524km/h</t>
  </si>
  <si>
    <t>51,415438km/h</t>
  </si>
  <si>
    <t>57,107534km/h</t>
  </si>
  <si>
    <t>74,735955km/h</t>
  </si>
  <si>
    <t>64,855670km/h</t>
  </si>
  <si>
    <t>64,856302km/h</t>
  </si>
  <si>
    <t>61,891853km/h</t>
  </si>
  <si>
    <t>73,242825km/h</t>
  </si>
  <si>
    <t>73,009895km/h</t>
  </si>
  <si>
    <t>84,174626km/h</t>
  </si>
  <si>
    <t>83,726018km/h</t>
  </si>
  <si>
    <t>83,799181km/h</t>
  </si>
  <si>
    <t>84,823530km/h</t>
  </si>
  <si>
    <t>84,833877km/h</t>
  </si>
  <si>
    <t>84,643088km/h</t>
  </si>
  <si>
    <t>84,957182km/h</t>
  </si>
  <si>
    <t>84,942564km/h</t>
  </si>
  <si>
    <t>84,846846km/h</t>
  </si>
  <si>
    <t>84,836210km/h</t>
  </si>
  <si>
    <t>119,999946km/h</t>
  </si>
  <si>
    <t>119,920854km/h</t>
  </si>
  <si>
    <t>66,726358km/h</t>
  </si>
  <si>
    <t>84,996839km/h</t>
  </si>
  <si>
    <t>84,996617km/h</t>
  </si>
  <si>
    <t>119,975440km/h</t>
  </si>
  <si>
    <t>75,194716km/h</t>
  </si>
  <si>
    <t>75,550191km/h</t>
  </si>
  <si>
    <t>70,615256km/h</t>
  </si>
  <si>
    <t>84,914787km/h</t>
  </si>
  <si>
    <t>84,933444km/h</t>
  </si>
  <si>
    <t>119,987481km/h</t>
  </si>
  <si>
    <t>119,885409km/h</t>
  </si>
  <si>
    <t>78,166041km/h</t>
  </si>
  <si>
    <t>83,482033km/h</t>
  </si>
  <si>
    <t>83,281560km/h</t>
  </si>
  <si>
    <t>84,189669km/h</t>
  </si>
  <si>
    <t>84,908487km/h</t>
  </si>
  <si>
    <t>84,986019km/h</t>
  </si>
  <si>
    <t>63,194356km/h</t>
  </si>
  <si>
    <t>64,837312km/h</t>
  </si>
  <si>
    <t>64,281934km/h</t>
  </si>
  <si>
    <t>64,281457km/h</t>
  </si>
  <si>
    <t>54,631592km/h</t>
  </si>
  <si>
    <t>54,636168km/h</t>
  </si>
  <si>
    <t>54,758410km/h</t>
  </si>
  <si>
    <t>54,444619km/h</t>
  </si>
  <si>
    <t>54,445036km/h</t>
  </si>
  <si>
    <t>54,934468km/h</t>
  </si>
  <si>
    <t>54,934323km/h</t>
  </si>
  <si>
    <t>45,339155km/h</t>
  </si>
  <si>
    <t>60,637754km/h</t>
  </si>
  <si>
    <t>39,999099km/h</t>
  </si>
  <si>
    <t>39,999047km/h</t>
  </si>
  <si>
    <t>59,396928km/h</t>
  </si>
  <si>
    <t>39,995082km/h</t>
  </si>
  <si>
    <t>39,995047km/h</t>
  </si>
  <si>
    <t>49,999429km/h</t>
  </si>
  <si>
    <t>49,999416km/h</t>
  </si>
  <si>
    <t>119,710341km/h</t>
  </si>
  <si>
    <t>53,652257km/h</t>
  </si>
  <si>
    <t>53,633588km/h</t>
  </si>
  <si>
    <t>69,123550km/h</t>
  </si>
  <si>
    <t>51,205543km/h</t>
  </si>
  <si>
    <t>54,281398km/h</t>
  </si>
  <si>
    <t>54,293419km/h</t>
  </si>
  <si>
    <t>63,433261km/h</t>
  </si>
  <si>
    <t>119,577581km/h</t>
  </si>
  <si>
    <t>119,976189km/h</t>
  </si>
  <si>
    <t>63,792536km/h</t>
  </si>
  <si>
    <t>63,798712km/h</t>
  </si>
  <si>
    <t>85,655822km/h</t>
  </si>
  <si>
    <t>64,243422km/h</t>
  </si>
  <si>
    <t>64,238468km/h</t>
  </si>
  <si>
    <t>39,999690km/h</t>
  </si>
  <si>
    <t>39,999703km/h</t>
  </si>
  <si>
    <t>70,501573km/h</t>
  </si>
  <si>
    <t>119,977618km/h</t>
  </si>
  <si>
    <t>65,757495km/h</t>
  </si>
  <si>
    <t>64,742115km/h</t>
  </si>
  <si>
    <t>61,733200km/h</t>
  </si>
  <si>
    <t>61,724140km/h</t>
  </si>
  <si>
    <t>59,597815km/h</t>
  </si>
  <si>
    <t>64,995237km/h</t>
  </si>
  <si>
    <t>64,995994km/h</t>
  </si>
  <si>
    <t>84,737276km/h</t>
  </si>
  <si>
    <t>84,738054km/h</t>
  </si>
  <si>
    <t>61,607227km/h</t>
  </si>
  <si>
    <t>119,906196km/h</t>
  </si>
  <si>
    <t>109,751511km/h</t>
  </si>
  <si>
    <t>110,028779km/h</t>
  </si>
  <si>
    <t>118,686710km/h</t>
  </si>
  <si>
    <t>119,438047km/h</t>
  </si>
  <si>
    <t>119,428875km/h</t>
  </si>
  <si>
    <t>119,924620km/h</t>
  </si>
  <si>
    <t>119,925977km/h</t>
  </si>
  <si>
    <t>59,999250km/h</t>
  </si>
  <si>
    <t>69,152525km/h</t>
  </si>
  <si>
    <t>119,505415km/h</t>
  </si>
  <si>
    <t>89,629062km/h</t>
  </si>
  <si>
    <t>89,998427km/h</t>
  </si>
  <si>
    <t>50,188764km/h</t>
  </si>
  <si>
    <t>119,955739km/h</t>
  </si>
  <si>
    <t>119,975456km/h</t>
  </si>
  <si>
    <t>119,869330km/h</t>
  </si>
  <si>
    <t>119,713064km/h</t>
  </si>
  <si>
    <t>64,056748km/h</t>
  </si>
  <si>
    <t>55,032923km/h</t>
  </si>
  <si>
    <t>69,755255km/h</t>
  </si>
  <si>
    <t>69,756399km/h</t>
  </si>
  <si>
    <t>59,999998km/h</t>
  </si>
  <si>
    <t>89,993792km/h</t>
  </si>
  <si>
    <t>89,994593km/h</t>
  </si>
  <si>
    <t>119,891730km/h</t>
  </si>
  <si>
    <t>119,997562km/h</t>
  </si>
  <si>
    <t>119,997429km/h</t>
  </si>
  <si>
    <t>119,997769km/h</t>
  </si>
  <si>
    <t>119,997633km/h</t>
  </si>
  <si>
    <t>74,987441km/h</t>
  </si>
  <si>
    <t>119,999881km/h</t>
  </si>
  <si>
    <t>119,999861km/h</t>
  </si>
  <si>
    <t>89,995934km/h</t>
  </si>
  <si>
    <t>89,996514km/h</t>
  </si>
  <si>
    <t>119,960360km/h</t>
  </si>
  <si>
    <t>63,858585km/h</t>
  </si>
  <si>
    <t>66,153852km/h</t>
  </si>
  <si>
    <t>64,824596km/h</t>
  </si>
  <si>
    <t>84,110384km/h</t>
  </si>
  <si>
    <t>119,992491km/h</t>
  </si>
  <si>
    <t>119,910387km/h</t>
  </si>
  <si>
    <t>119,997232km/h</t>
  </si>
  <si>
    <t>89,997924km/h</t>
  </si>
  <si>
    <t>63,385393km/h</t>
  </si>
  <si>
    <t>69,649994km/h</t>
  </si>
  <si>
    <t>69,655332km/h</t>
  </si>
  <si>
    <t>61,238498km/h</t>
  </si>
  <si>
    <t>52,271917km/h</t>
  </si>
  <si>
    <t>56,681812km/h</t>
  </si>
  <si>
    <t>119,142914km/h</t>
  </si>
  <si>
    <t>119,955436km/h</t>
  </si>
  <si>
    <t>119,935304km/h</t>
  </si>
  <si>
    <t>42,435282km/h</t>
  </si>
  <si>
    <t>62,309217km/h</t>
  </si>
  <si>
    <t>46,919019km/h</t>
  </si>
  <si>
    <t>47,400712km/h</t>
  </si>
  <si>
    <t>47,980800km/h</t>
  </si>
  <si>
    <t>47,277102km/h</t>
  </si>
  <si>
    <t>59,976000km/h</t>
  </si>
  <si>
    <t>59,096377km/h</t>
  </si>
  <si>
    <t>52,017349km/h</t>
  </si>
  <si>
    <t>49,928561km/h</t>
  </si>
  <si>
    <t>43,440016km/h</t>
  </si>
  <si>
    <t>44,922629km/h</t>
  </si>
  <si>
    <t>84,989435km/h</t>
  </si>
  <si>
    <t>84,988312km/h</t>
  </si>
  <si>
    <t>74,238894km/h</t>
  </si>
  <si>
    <t>74,217609km/h</t>
  </si>
  <si>
    <t>84,995536km/h</t>
  </si>
  <si>
    <t>84,994390km/h</t>
  </si>
  <si>
    <t>79,944359km/h</t>
  </si>
  <si>
    <t>79,950673km/h</t>
  </si>
  <si>
    <t>104,603567km/h</t>
  </si>
  <si>
    <t>104,635289km/h</t>
  </si>
  <si>
    <t>124,885152km/h</t>
  </si>
  <si>
    <t>124,870725km/h</t>
  </si>
  <si>
    <t>124,936681km/h</t>
  </si>
  <si>
    <t>124,945339km/h</t>
  </si>
  <si>
    <t>124,965311km/h</t>
  </si>
  <si>
    <t>124,971630km/h</t>
  </si>
  <si>
    <t>124,982029km/h</t>
  </si>
  <si>
    <t>124,985049km/h</t>
  </si>
  <si>
    <t>124,994541km/h</t>
  </si>
  <si>
    <t>124,995608km/h</t>
  </si>
  <si>
    <t>50,245479km/h</t>
  </si>
  <si>
    <t>86,994500km/h</t>
  </si>
  <si>
    <t>119,751749km/h</t>
  </si>
  <si>
    <t>119,670306km/h</t>
  </si>
  <si>
    <t>119,846196km/h</t>
  </si>
  <si>
    <t>119,793457km/h</t>
  </si>
  <si>
    <t>119,873991km/h</t>
  </si>
  <si>
    <t>119,833837km/h</t>
  </si>
  <si>
    <t>119,720450km/h</t>
  </si>
  <si>
    <t>119,656467km/h</t>
  </si>
  <si>
    <t>119,767322km/h</t>
  </si>
  <si>
    <t>119,722944km/h</t>
  </si>
  <si>
    <t>119,458142km/h</t>
  </si>
  <si>
    <t>119,394340km/h</t>
  </si>
  <si>
    <t>119,998939km/h</t>
  </si>
  <si>
    <t>70,394975km/h</t>
  </si>
  <si>
    <t>70,047338km/h</t>
  </si>
  <si>
    <t>88,252009km/h</t>
  </si>
  <si>
    <t>88,176552km/h</t>
  </si>
  <si>
    <t>89,997833km/h</t>
  </si>
  <si>
    <t>89,997625km/h</t>
  </si>
  <si>
    <t>78,995366km/h</t>
  </si>
  <si>
    <t>59,886695km/h</t>
  </si>
  <si>
    <t>59,886875km/h</t>
  </si>
  <si>
    <t>67,114008km/h</t>
  </si>
  <si>
    <t>67,203087km/h</t>
  </si>
  <si>
    <t>70,137337km/h</t>
  </si>
  <si>
    <t>70,244329km/h</t>
  </si>
  <si>
    <t>89,891978km/h</t>
  </si>
  <si>
    <t>89,896988km/h</t>
  </si>
  <si>
    <t>75,954241km/h</t>
  </si>
  <si>
    <t>76,005063km/h</t>
  </si>
  <si>
    <t>67,018448km/h</t>
  </si>
  <si>
    <t>67,063291km/h</t>
  </si>
  <si>
    <t>50,609927km/h</t>
  </si>
  <si>
    <t>51,233552km/h</t>
  </si>
  <si>
    <t>70,160195km/h</t>
  </si>
  <si>
    <t>61,906055km/h</t>
  </si>
  <si>
    <t>119,968019km/h</t>
  </si>
  <si>
    <t>119,915243km/h</t>
  </si>
  <si>
    <t>69,439289km/h</t>
  </si>
  <si>
    <t>69,658897km/h</t>
  </si>
  <si>
    <t>64,194320km/h</t>
  </si>
  <si>
    <t>64,405445km/h</t>
  </si>
  <si>
    <t>48,688373km/h</t>
  </si>
  <si>
    <t>48,682456km/h</t>
  </si>
  <si>
    <t>119,851193km/h</t>
  </si>
  <si>
    <t>119,859123km/h</t>
  </si>
  <si>
    <t>53,482305km/h</t>
  </si>
  <si>
    <t>53,682488km/h</t>
  </si>
  <si>
    <t>54,255843km/h</t>
  </si>
  <si>
    <t>54,259552km/h</t>
  </si>
  <si>
    <t>49,998518km/h</t>
  </si>
  <si>
    <t>49,998500km/h</t>
  </si>
  <si>
    <t>39,814237km/h</t>
  </si>
  <si>
    <t>64,672244km/h</t>
  </si>
  <si>
    <t>64,677724km/h</t>
  </si>
  <si>
    <t>66,999871km/h</t>
  </si>
  <si>
    <t>66,999877km/h</t>
  </si>
  <si>
    <t>59,999189km/h</t>
  </si>
  <si>
    <t>59,999287km/h</t>
  </si>
  <si>
    <t>49,999929km/h</t>
  </si>
  <si>
    <t>49,999931km/h</t>
  </si>
  <si>
    <t>49,998803km/h</t>
  </si>
  <si>
    <t>49,998757km/h</t>
  </si>
  <si>
    <t>49,462003km/h</t>
  </si>
  <si>
    <t>49,480236km/h</t>
  </si>
  <si>
    <t>68,026763km/h</t>
  </si>
  <si>
    <t>68,021197km/h</t>
  </si>
  <si>
    <t>74,932199km/h</t>
  </si>
  <si>
    <t>64,707514km/h</t>
  </si>
  <si>
    <t>64,728876km/h</t>
  </si>
  <si>
    <t>53,348910km/h</t>
  </si>
  <si>
    <t>53,037499km/h</t>
  </si>
  <si>
    <t>53,003308km/h</t>
  </si>
  <si>
    <t>62,638516km/h</t>
  </si>
  <si>
    <t>62,601530km/h</t>
  </si>
  <si>
    <t>79,999407km/h</t>
  </si>
  <si>
    <t>79,999402km/h</t>
  </si>
  <si>
    <t>61,994917km/h</t>
  </si>
  <si>
    <t>61,991550km/h</t>
  </si>
  <si>
    <t>64,728396km/h</t>
  </si>
  <si>
    <t>64,727390km/h</t>
  </si>
  <si>
    <t>62,294062km/h</t>
  </si>
  <si>
    <t>62,292989km/h</t>
  </si>
  <si>
    <t>65,588543km/h</t>
  </si>
  <si>
    <t>65,584271km/h</t>
  </si>
  <si>
    <t>61,854047km/h</t>
  </si>
  <si>
    <t>61,848300km/h</t>
  </si>
  <si>
    <t>57,257717km/h</t>
  </si>
  <si>
    <t>57,259684km/h</t>
  </si>
  <si>
    <t>63,397582km/h</t>
  </si>
  <si>
    <t>63,397405km/h</t>
  </si>
  <si>
    <t>63,025775km/h</t>
  </si>
  <si>
    <t>62,919171km/h</t>
  </si>
  <si>
    <t>67,527616km/h</t>
  </si>
  <si>
    <t>67,413397km/h</t>
  </si>
  <si>
    <t>62,122583km/h</t>
  </si>
  <si>
    <t>61,811839km/h</t>
  </si>
  <si>
    <t>64,533333km/h</t>
  </si>
  <si>
    <t>64,939291km/h</t>
  </si>
  <si>
    <t>65,533437km/h</t>
  </si>
  <si>
    <t>65,030996km/h</t>
  </si>
  <si>
    <t>55,798360km/h</t>
  </si>
  <si>
    <t>55,783142km/h</t>
  </si>
  <si>
    <t>63,005565km/h</t>
  </si>
  <si>
    <t>63,011979km/h</t>
  </si>
  <si>
    <t>52,824089km/h</t>
  </si>
  <si>
    <t>57,435271km/h</t>
  </si>
  <si>
    <t>57,257198km/h</t>
  </si>
  <si>
    <t>71,814457km/h</t>
  </si>
  <si>
    <t>71,749472km/h</t>
  </si>
  <si>
    <t>64,208107km/h</t>
  </si>
  <si>
    <t>64,189891km/h</t>
  </si>
  <si>
    <t>60,413465km/h</t>
  </si>
  <si>
    <t>60,417898km/h</t>
  </si>
  <si>
    <t>83,533943km/h</t>
  </si>
  <si>
    <t>83,555574km/h</t>
  </si>
  <si>
    <t>59,362475km/h</t>
  </si>
  <si>
    <t>59,357033km/h</t>
  </si>
  <si>
    <t>74,277389km/h</t>
  </si>
  <si>
    <t>74,287400km/h</t>
  </si>
  <si>
    <t>69,428271km/h</t>
  </si>
  <si>
    <t>69,429277km/h</t>
  </si>
  <si>
    <t>82,101131km/h</t>
  </si>
  <si>
    <t>78,358469km/h</t>
  </si>
  <si>
    <t>35,757284km/h</t>
  </si>
  <si>
    <t>50,971445km/h</t>
  </si>
  <si>
    <t>26,949666km/h</t>
  </si>
  <si>
    <t>54,463021km/h</t>
  </si>
  <si>
    <t>29,697014km/h</t>
  </si>
  <si>
    <t>31,949752km/h</t>
  </si>
  <si>
    <t>50,553296km/h</t>
  </si>
  <si>
    <t>60,970750km/h</t>
  </si>
  <si>
    <t>58,144890km/h</t>
  </si>
  <si>
    <t>57,919633km/h</t>
  </si>
  <si>
    <t>52,474900km/h</t>
  </si>
  <si>
    <t>89,898249km/h</t>
  </si>
  <si>
    <t>89,890150km/h</t>
  </si>
  <si>
    <t>52,255794km/h</t>
  </si>
  <si>
    <t>70,271705km/h</t>
  </si>
  <si>
    <t>70,098992km/h</t>
  </si>
  <si>
    <t>61,756847km/h</t>
  </si>
  <si>
    <t>59,103070km/h</t>
  </si>
  <si>
    <t>61,612331km/h</t>
  </si>
  <si>
    <t>28,333501km/h</t>
  </si>
  <si>
    <t>54,354877km/h</t>
  </si>
  <si>
    <t>73,581574km/h</t>
  </si>
  <si>
    <t>72,619475km/h</t>
  </si>
  <si>
    <t>89,919203km/h</t>
  </si>
  <si>
    <t>64,500426km/h</t>
  </si>
  <si>
    <t>74,372987km/h</t>
  </si>
  <si>
    <t>74,466943km/h</t>
  </si>
  <si>
    <t>28,116691km/h</t>
  </si>
  <si>
    <t>28,386687km/h</t>
  </si>
  <si>
    <t>39,330738km/h</t>
  </si>
  <si>
    <t>53,017834km/h</t>
  </si>
  <si>
    <t>57,818244km/h</t>
  </si>
  <si>
    <t>57,997885km/h</t>
  </si>
  <si>
    <t>61,701104km/h</t>
  </si>
  <si>
    <t>74,187010km/h</t>
  </si>
  <si>
    <t>60,066407km/h</t>
  </si>
  <si>
    <t>59,094978km/h</t>
  </si>
  <si>
    <t>59,189634km/h</t>
  </si>
  <si>
    <t>62,806591km/h</t>
  </si>
  <si>
    <t>62,743751km/h</t>
  </si>
  <si>
    <t>59,583764km/h</t>
  </si>
  <si>
    <t>59,578648km/h</t>
  </si>
  <si>
    <t>89,690921km/h</t>
  </si>
  <si>
    <t>79,578502km/h</t>
  </si>
  <si>
    <t>39,955710km/h</t>
  </si>
  <si>
    <t>56,506864km/h</t>
  </si>
  <si>
    <t>52,646772km/h</t>
  </si>
  <si>
    <t>58,353842km/h</t>
  </si>
  <si>
    <t>58,561260km/h</t>
  </si>
  <si>
    <t>66,918966km/h</t>
  </si>
  <si>
    <t>66,980929km/h</t>
  </si>
  <si>
    <t>59,138173km/h</t>
  </si>
  <si>
    <t>58,719732km/h</t>
  </si>
  <si>
    <t>53,072027km/h</t>
  </si>
  <si>
    <t>52,450100km/h</t>
  </si>
  <si>
    <t>61,779179km/h</t>
  </si>
  <si>
    <t>62,214625km/h</t>
  </si>
  <si>
    <t>56,941511km/h</t>
  </si>
  <si>
    <t>56,927880km/h</t>
  </si>
  <si>
    <t>62,198594km/h</t>
  </si>
  <si>
    <t>42,410585km/h</t>
  </si>
  <si>
    <t>54,335204km/h</t>
  </si>
  <si>
    <t>61,459467km/h</t>
  </si>
  <si>
    <t>61,237689km/h</t>
  </si>
  <si>
    <t>48,414779km/h</t>
  </si>
  <si>
    <t>65,778910km/h</t>
  </si>
  <si>
    <t>54,976329km/h</t>
  </si>
  <si>
    <t>118,039267km/h</t>
  </si>
  <si>
    <t>118,025594km/h</t>
  </si>
  <si>
    <t>59,998102km/h</t>
  </si>
  <si>
    <t>59,998096km/h</t>
  </si>
  <si>
    <t>63,114308km/h</t>
  </si>
  <si>
    <t>63,058439km/h</t>
  </si>
  <si>
    <t>62,962688km/h</t>
  </si>
  <si>
    <t>63,128678km/h</t>
  </si>
  <si>
    <t>52,859196km/h</t>
  </si>
  <si>
    <t>52,712345km/h</t>
  </si>
  <si>
    <t>73,305795km/h</t>
  </si>
  <si>
    <t>73,422571km/h</t>
  </si>
  <si>
    <t>64,389510km/h</t>
  </si>
  <si>
    <t>64,400989km/h</t>
  </si>
  <si>
    <t>57,412637km/h</t>
  </si>
  <si>
    <t>57,431732km/h</t>
  </si>
  <si>
    <t>74,366182km/h</t>
  </si>
  <si>
    <t>54,059831km/h</t>
  </si>
  <si>
    <t>40,349701km/h</t>
  </si>
  <si>
    <t>39,998935km/h</t>
  </si>
  <si>
    <t>39,998937km/h</t>
  </si>
  <si>
    <t>62,756247km/h</t>
  </si>
  <si>
    <t>62,821879km/h</t>
  </si>
  <si>
    <t>59,212418km/h</t>
  </si>
  <si>
    <t>59,113470km/h</t>
  </si>
  <si>
    <t>64,836603km/h</t>
  </si>
  <si>
    <t>61,724505km/h</t>
  </si>
  <si>
    <t>49,957751km/h</t>
  </si>
  <si>
    <t>49,959248km/h</t>
  </si>
  <si>
    <t>63,746604km/h</t>
  </si>
  <si>
    <t>63,760569km/h</t>
  </si>
  <si>
    <t>51,832389km/h</t>
  </si>
  <si>
    <t>51,676259km/h</t>
  </si>
  <si>
    <t>74,033979km/h</t>
  </si>
  <si>
    <t>54,597535km/h</t>
  </si>
  <si>
    <t>33,644272km/h</t>
  </si>
  <si>
    <t>65,366594km/h</t>
  </si>
  <si>
    <t>65,357516km/h</t>
  </si>
  <si>
    <t>37,914624km/h</t>
  </si>
  <si>
    <t>37,879011km/h</t>
  </si>
  <si>
    <t>39,570447km/h</t>
  </si>
  <si>
    <t>39,570718km/h</t>
  </si>
  <si>
    <t>66,261787km/h</t>
  </si>
  <si>
    <t>66,207444km/h</t>
  </si>
  <si>
    <t>41,691027km/h</t>
  </si>
  <si>
    <t>41,739293km/h</t>
  </si>
  <si>
    <t>69,237178km/h</t>
  </si>
  <si>
    <t>69,229252km/h</t>
  </si>
  <si>
    <t>50,742030km/h</t>
  </si>
  <si>
    <t>50,824335km/h</t>
  </si>
  <si>
    <t>62,142681km/h</t>
  </si>
  <si>
    <t>62,261150km/h</t>
  </si>
  <si>
    <t>59,297112km/h</t>
  </si>
  <si>
    <t>58,975596km/h</t>
  </si>
  <si>
    <t>54,986262km/h</t>
  </si>
  <si>
    <t>54,986517km/h</t>
  </si>
  <si>
    <t>61,819215km/h</t>
  </si>
  <si>
    <t>61,791582km/h</t>
  </si>
  <si>
    <t>63,020572km/h</t>
  </si>
  <si>
    <t>63,067795km/h</t>
  </si>
  <si>
    <t>54,940180km/h</t>
  </si>
  <si>
    <t>54,938112km/h</t>
  </si>
  <si>
    <t>42,319519km/h</t>
  </si>
  <si>
    <t>41,622781km/h</t>
  </si>
  <si>
    <t>61,113329km/h</t>
  </si>
  <si>
    <t>61,165702km/h</t>
  </si>
  <si>
    <t>63,011586km/h</t>
  </si>
  <si>
    <t>63,017532km/h</t>
  </si>
  <si>
    <t>50,107264km/h</t>
  </si>
  <si>
    <t>50,089277km/h</t>
  </si>
  <si>
    <t>45,361644km/h</t>
  </si>
  <si>
    <t>45,345949km/h</t>
  </si>
  <si>
    <t>39,454992km/h</t>
  </si>
  <si>
    <t>39,447227km/h</t>
  </si>
  <si>
    <t>70,792897km/h</t>
  </si>
  <si>
    <t>70,335667km/h</t>
  </si>
  <si>
    <t>53,884227km/h</t>
  </si>
  <si>
    <t>53,715715km/h</t>
  </si>
  <si>
    <t>72,072628km/h</t>
  </si>
  <si>
    <t>61,446159km/h</t>
  </si>
  <si>
    <t>82,856148km/h</t>
  </si>
  <si>
    <t>83,210398km/h</t>
  </si>
  <si>
    <t>74,972917km/h</t>
  </si>
  <si>
    <t>78,410482km/h</t>
  </si>
  <si>
    <t>77,945491km/h</t>
  </si>
  <si>
    <t>119,989243km/h</t>
  </si>
  <si>
    <t>119,991096km/h</t>
  </si>
  <si>
    <t>119,915751km/h</t>
  </si>
  <si>
    <t>119,939802km/h</t>
  </si>
  <si>
    <t>119,970870km/h</t>
  </si>
  <si>
    <t>119,953632km/h</t>
  </si>
  <si>
    <t>119,549314km/h</t>
  </si>
  <si>
    <t>119,530089km/h</t>
  </si>
  <si>
    <t>119,930181km/h</t>
  </si>
  <si>
    <t>119,931936km/h</t>
  </si>
  <si>
    <t>119,922076km/h</t>
  </si>
  <si>
    <t>119,999824km/h</t>
  </si>
  <si>
    <t>119,999815km/h</t>
  </si>
  <si>
    <t>119,958471km/h</t>
  </si>
  <si>
    <t>119,912356km/h</t>
  </si>
  <si>
    <t>119,873341km/h</t>
  </si>
  <si>
    <t>119,980077km/h</t>
  </si>
  <si>
    <t>89,975066km/h</t>
  </si>
  <si>
    <t>119,976130km/h</t>
  </si>
  <si>
    <t>119,950112km/h</t>
  </si>
  <si>
    <t>89,999843km/h</t>
  </si>
  <si>
    <t>54,752512km/h</t>
  </si>
  <si>
    <t>54,770588km/h</t>
  </si>
  <si>
    <t>119,680499km/h</t>
  </si>
  <si>
    <t>119,840677km/h</t>
  </si>
  <si>
    <t>89,963857km/h</t>
  </si>
  <si>
    <t>89,976936km/h</t>
  </si>
  <si>
    <t>89,982879km/h</t>
  </si>
  <si>
    <t>89,972057km/h</t>
  </si>
  <si>
    <t>119,749878km/h</t>
  </si>
  <si>
    <t>119,726104km/h</t>
  </si>
  <si>
    <t>110,725832km/h</t>
  </si>
  <si>
    <t>112,918908km/h</t>
  </si>
  <si>
    <t>118,016694km/h</t>
  </si>
  <si>
    <t>116,925788km/h</t>
  </si>
  <si>
    <t>119,969279km/h</t>
  </si>
  <si>
    <t>119,970904km/h</t>
  </si>
  <si>
    <t>119,878320km/h</t>
  </si>
  <si>
    <t>119,172692km/h</t>
  </si>
  <si>
    <t>118,427361km/h</t>
  </si>
  <si>
    <t>119,375467km/h</t>
  </si>
  <si>
    <t>119,552927km/h</t>
  </si>
  <si>
    <t>70,642837km/h</t>
  </si>
  <si>
    <t>70,088823km/h</t>
  </si>
  <si>
    <t>109,934597km/h</t>
  </si>
  <si>
    <t>117,434113km/h</t>
  </si>
  <si>
    <t>107,451419km/h</t>
  </si>
  <si>
    <t>68,376071km/h</t>
  </si>
  <si>
    <t>67,653687km/h</t>
  </si>
  <si>
    <t>59,991854km/h</t>
  </si>
  <si>
    <t>59,994662km/h</t>
  </si>
  <si>
    <t>49,977317km/h</t>
  </si>
  <si>
    <t>49,969176km/h</t>
  </si>
  <si>
    <t>68,977358km/h</t>
  </si>
  <si>
    <t>68,975900km/h</t>
  </si>
  <si>
    <t>50,421093km/h</t>
  </si>
  <si>
    <t>40,597792km/h</t>
  </si>
  <si>
    <t>40,643016km/h</t>
  </si>
  <si>
    <t>83,600189km/h</t>
  </si>
  <si>
    <t>54,629576km/h</t>
  </si>
  <si>
    <t>54,612974km/h</t>
  </si>
  <si>
    <t>64,995970km/h</t>
  </si>
  <si>
    <t>58,729221km/h</t>
  </si>
  <si>
    <t>58,501457km/h</t>
  </si>
  <si>
    <t>64,255350km/h</t>
  </si>
  <si>
    <t>64,258978km/h</t>
  </si>
  <si>
    <t>61,850957km/h</t>
  </si>
  <si>
    <t>62,015421km/h</t>
  </si>
  <si>
    <t>64,806297km/h</t>
  </si>
  <si>
    <t>64,794626km/h</t>
  </si>
  <si>
    <t>61,414302km/h</t>
  </si>
  <si>
    <t>61,102051km/h</t>
  </si>
  <si>
    <t>51,354964km/h</t>
  </si>
  <si>
    <t>51,885520km/h</t>
  </si>
  <si>
    <t>51,489279km/h</t>
  </si>
  <si>
    <t>51,444694km/h</t>
  </si>
  <si>
    <t>52,606218km/h</t>
  </si>
  <si>
    <t>70,185631km/h</t>
  </si>
  <si>
    <t>60,670330km/h</t>
  </si>
  <si>
    <t>46,230581km/h</t>
  </si>
  <si>
    <t>53,586076km/h</t>
  </si>
  <si>
    <t>63,659129km/h</t>
  </si>
  <si>
    <t>58,912211km/h</t>
  </si>
  <si>
    <t>54,259172km/h</t>
  </si>
  <si>
    <t>54,258241km/h</t>
  </si>
  <si>
    <t>84,458849km/h</t>
  </si>
  <si>
    <t>58,151297km/h</t>
  </si>
  <si>
    <t>58,187226km/h</t>
  </si>
  <si>
    <t>54,540856km/h</t>
  </si>
  <si>
    <t>61,173164km/h</t>
  </si>
  <si>
    <t>49,998791km/h</t>
  </si>
  <si>
    <t>60,505749km/h</t>
  </si>
  <si>
    <t>39,507558km/h</t>
  </si>
  <si>
    <t>39,785243km/h</t>
  </si>
  <si>
    <t>61,070170km/h</t>
  </si>
  <si>
    <t>36,654984km/h</t>
  </si>
  <si>
    <t>39,986439km/h</t>
  </si>
  <si>
    <t>57,243930km/h</t>
  </si>
  <si>
    <t>52,661381km/h</t>
  </si>
  <si>
    <t>49,399512km/h</t>
  </si>
  <si>
    <t>30,082299km/h</t>
  </si>
  <si>
    <t>48,950145km/h</t>
  </si>
  <si>
    <t>50,958677km/h</t>
  </si>
  <si>
    <t>50,758871km/h</t>
  </si>
  <si>
    <t>61,095109km/h</t>
  </si>
  <si>
    <t>72,784249km/h</t>
  </si>
  <si>
    <t>49,603690km/h</t>
  </si>
  <si>
    <t>49,603784km/h</t>
  </si>
  <si>
    <t>42,188379km/h</t>
  </si>
  <si>
    <t>41,983577km/h</t>
  </si>
  <si>
    <t>74,746016km/h</t>
  </si>
  <si>
    <t>74,749819km/h</t>
  </si>
  <si>
    <t>39,051398km/h</t>
  </si>
  <si>
    <t>23,838203km/h</t>
  </si>
  <si>
    <t>59,980645km/h</t>
  </si>
  <si>
    <t>68,171934km/h</t>
  </si>
  <si>
    <t>18,586382km/h</t>
  </si>
  <si>
    <t>73,293026km/h</t>
  </si>
  <si>
    <t>74,445662km/h</t>
  </si>
  <si>
    <t>54,038160km/h</t>
  </si>
  <si>
    <t>60,299044km/h</t>
  </si>
  <si>
    <t>61,734672km/h</t>
  </si>
  <si>
    <t>57,353230km/h</t>
  </si>
  <si>
    <t>54,023380km/h</t>
  </si>
  <si>
    <t>54,360159km/h</t>
  </si>
  <si>
    <t>53,286430km/h</t>
  </si>
  <si>
    <t>51,774594km/h</t>
  </si>
  <si>
    <t>53,071842km/h</t>
  </si>
  <si>
    <t>69,523434km/h</t>
  </si>
  <si>
    <t>69,556240km/h</t>
  </si>
  <si>
    <t>54,959829km/h</t>
  </si>
  <si>
    <t>54,960493km/h</t>
  </si>
  <si>
    <t>76,163499km/h</t>
  </si>
  <si>
    <t>76,062542km/h</t>
  </si>
  <si>
    <t>74,789546km/h</t>
  </si>
  <si>
    <t>74,794258km/h</t>
  </si>
  <si>
    <t>119,308612km/h</t>
  </si>
  <si>
    <t>119,134673km/h</t>
  </si>
  <si>
    <t>119,915578km/h</t>
  </si>
  <si>
    <t>119,909364km/h</t>
  </si>
  <si>
    <t>118,131374km/h</t>
  </si>
  <si>
    <t>118,850469km/h</t>
  </si>
  <si>
    <t>119,519107km/h</t>
  </si>
  <si>
    <t>119,764623km/h</t>
  </si>
  <si>
    <t>119,806782km/h</t>
  </si>
  <si>
    <t>119,758358km/h</t>
  </si>
  <si>
    <t>119,831463km/h</t>
  </si>
  <si>
    <t>119,796354km/h</t>
  </si>
  <si>
    <t>116,846681km/h</t>
  </si>
  <si>
    <t>117,100919km/h</t>
  </si>
  <si>
    <t>119,994588km/h</t>
  </si>
  <si>
    <t>119,994593km/h</t>
  </si>
  <si>
    <t>114,017890km/h</t>
  </si>
  <si>
    <t>113,596514km/h</t>
  </si>
  <si>
    <t>47,005498km/h</t>
  </si>
  <si>
    <t>47,005107km/h</t>
  </si>
  <si>
    <t>70,607267km/h</t>
  </si>
  <si>
    <t>70,696465km/h</t>
  </si>
  <si>
    <t>71,846555km/h</t>
  </si>
  <si>
    <t>71,417349km/h</t>
  </si>
  <si>
    <t>52,280875km/h</t>
  </si>
  <si>
    <t>52,268329km/h</t>
  </si>
  <si>
    <t>42,152149km/h</t>
  </si>
  <si>
    <t>41,833830km/h</t>
  </si>
  <si>
    <t>119,071665km/h</t>
  </si>
  <si>
    <t>119,101175km/h</t>
  </si>
  <si>
    <t>119,999380km/h</t>
  </si>
  <si>
    <t>119,998973km/h</t>
  </si>
  <si>
    <t>54,992192km/h</t>
  </si>
  <si>
    <t>55,847451km/h</t>
  </si>
  <si>
    <t>64,911982km/h</t>
  </si>
  <si>
    <t>64,935529km/h</t>
  </si>
  <si>
    <t>81,546492km/h</t>
  </si>
  <si>
    <t>89,465436km/h</t>
  </si>
  <si>
    <t>72,492325km/h</t>
  </si>
  <si>
    <t>72,426071km/h</t>
  </si>
  <si>
    <t>119,981133km/h</t>
  </si>
  <si>
    <t>89,966036km/h</t>
  </si>
  <si>
    <t>89,993120km/h</t>
  </si>
  <si>
    <t>89,955259km/h</t>
  </si>
  <si>
    <t>89,946776km/h</t>
  </si>
  <si>
    <t>119,959975km/h</t>
  </si>
  <si>
    <t>119,837855km/h</t>
  </si>
  <si>
    <t>119,349459km/h</t>
  </si>
  <si>
    <t>119,838334km/h</t>
  </si>
  <si>
    <t>89,953027km/h</t>
  </si>
  <si>
    <t>89,967689km/h</t>
  </si>
  <si>
    <t>85,963668km/h</t>
  </si>
  <si>
    <t>106,952594km/h</t>
  </si>
  <si>
    <t>90,092702km/h</t>
  </si>
  <si>
    <t>97,668322km/h</t>
  </si>
  <si>
    <t>89,996705km/h</t>
  </si>
  <si>
    <t>89,991363km/h</t>
  </si>
  <si>
    <t>89,995479km/h</t>
  </si>
  <si>
    <t>89,998549km/h</t>
  </si>
  <si>
    <t>84,264574km/h</t>
  </si>
  <si>
    <t>74,773405km/h</t>
  </si>
  <si>
    <t>74,772101km/h</t>
  </si>
  <si>
    <t>54,209919km/h</t>
  </si>
  <si>
    <t>54,200224km/h</t>
  </si>
  <si>
    <t>117,551890km/h</t>
  </si>
  <si>
    <t>119,906663km/h</t>
  </si>
  <si>
    <t>119,897767km/h</t>
  </si>
  <si>
    <t>119,999607km/h</t>
  </si>
  <si>
    <t>63,770698km/h</t>
  </si>
  <si>
    <t>62,936878km/h</t>
  </si>
  <si>
    <t>64,327284km/h</t>
  </si>
  <si>
    <t>64,315184km/h</t>
  </si>
  <si>
    <t>118,646292km/h</t>
  </si>
  <si>
    <t>118,652425km/h</t>
  </si>
  <si>
    <t>54,914894km/h</t>
  </si>
  <si>
    <t>119,984748km/h</t>
  </si>
  <si>
    <t>119,990246km/h</t>
  </si>
  <si>
    <t>119,904910km/h</t>
  </si>
  <si>
    <t>119,897489km/h</t>
  </si>
  <si>
    <t>115,321055km/h</t>
  </si>
  <si>
    <t>115,093767km/h</t>
  </si>
  <si>
    <t>119,922379km/h</t>
  </si>
  <si>
    <t>119,949821km/h</t>
  </si>
  <si>
    <t>68,259831km/h</t>
  </si>
  <si>
    <t>68,261359km/h</t>
  </si>
  <si>
    <t>67,433688km/h</t>
  </si>
  <si>
    <t>86,848968km/h</t>
  </si>
  <si>
    <t>119,568305km/h</t>
  </si>
  <si>
    <t>119,468450km/h</t>
  </si>
  <si>
    <t>119,854283km/h</t>
  </si>
  <si>
    <t>118,583940km/h</t>
  </si>
  <si>
    <t>119,680518km/h</t>
  </si>
  <si>
    <t>119,789609km/h</t>
  </si>
  <si>
    <t>119,763354km/h</t>
  </si>
  <si>
    <t>119,986088km/h</t>
  </si>
  <si>
    <t>97,740271km/h</t>
  </si>
  <si>
    <t>83,125730km/h</t>
  </si>
  <si>
    <t>94,493577km/h</t>
  </si>
  <si>
    <t>119,808162km/h</t>
  </si>
  <si>
    <t>119,741700km/h</t>
  </si>
  <si>
    <t>118,242534km/h</t>
  </si>
  <si>
    <t>118,222302km/h</t>
  </si>
  <si>
    <t>118,672129km/h</t>
  </si>
  <si>
    <t>118,882802km/h</t>
  </si>
  <si>
    <t>119,634578km/h</t>
  </si>
  <si>
    <t>89,960806km/h</t>
  </si>
  <si>
    <t>89,995256km/h</t>
  </si>
  <si>
    <t>119,988253km/h</t>
  </si>
  <si>
    <t>57,424488km/h</t>
  </si>
  <si>
    <t>119,954522km/h</t>
  </si>
  <si>
    <t>119,951892km/h</t>
  </si>
  <si>
    <t>119,974692km/h</t>
  </si>
  <si>
    <t>119,974264km/h</t>
  </si>
  <si>
    <t>124,980553km/h</t>
  </si>
  <si>
    <t>124,975317km/h</t>
  </si>
  <si>
    <t>60,208098km/h</t>
  </si>
  <si>
    <t>59,648673km/h</t>
  </si>
  <si>
    <t>119,655873km/h</t>
  </si>
  <si>
    <t>119,671652km/h</t>
  </si>
  <si>
    <t>119,685867km/h</t>
  </si>
  <si>
    <t>64,989962km/h</t>
  </si>
  <si>
    <t>74,670079km/h</t>
  </si>
  <si>
    <t>49,999376km/h</t>
  </si>
  <si>
    <t>74,536145km/h</t>
  </si>
  <si>
    <t>64,399466km/h</t>
  </si>
  <si>
    <t>64,392088km/h</t>
  </si>
  <si>
    <t>69,718756km/h</t>
  </si>
  <si>
    <t>62,085820km/h</t>
  </si>
  <si>
    <t>62,100288km/h</t>
  </si>
  <si>
    <t>39,868453km/h</t>
  </si>
  <si>
    <t>39,870026km/h</t>
  </si>
  <si>
    <t>60,802693km/h</t>
  </si>
  <si>
    <t>60,735761km/h</t>
  </si>
  <si>
    <t>117,624857km/h</t>
  </si>
  <si>
    <t>117,405249km/h</t>
  </si>
  <si>
    <t>63,635295km/h</t>
  </si>
  <si>
    <t>119,663218km/h</t>
  </si>
  <si>
    <t>119,688099km/h</t>
  </si>
  <si>
    <t>119,868359km/h</t>
  </si>
  <si>
    <t>119,862730km/h</t>
  </si>
  <si>
    <t>67,877585km/h</t>
  </si>
  <si>
    <t>67,526147km/h</t>
  </si>
  <si>
    <t>30,932408km/h</t>
  </si>
  <si>
    <t>62,996105km/h</t>
  </si>
  <si>
    <t>55,618764km/h</t>
  </si>
  <si>
    <t>53,889277km/h</t>
  </si>
  <si>
    <t>48,247385km/h</t>
  </si>
  <si>
    <t>53,634391km/h</t>
  </si>
  <si>
    <t>39,331113km/h</t>
  </si>
  <si>
    <t>39,370842km/h</t>
  </si>
  <si>
    <t>52,629149km/h</t>
  </si>
  <si>
    <t>64,592895km/h</t>
  </si>
  <si>
    <t>79,927465km/h</t>
  </si>
  <si>
    <t>79,927493km/h</t>
  </si>
  <si>
    <t>79,699940km/h</t>
  </si>
  <si>
    <t>79,699898km/h</t>
  </si>
  <si>
    <t>62,677472km/h</t>
  </si>
  <si>
    <t>63,502582km/h</t>
  </si>
  <si>
    <t>74,773737km/h</t>
  </si>
  <si>
    <t>58,777835km/h</t>
  </si>
  <si>
    <t>58,616395km/h</t>
  </si>
  <si>
    <t>48,245609km/h</t>
  </si>
  <si>
    <t>48,595925km/h</t>
  </si>
  <si>
    <t>39,968730km/h</t>
  </si>
  <si>
    <t>39,964867km/h</t>
  </si>
  <si>
    <t>61,044822km/h</t>
  </si>
  <si>
    <t>61,214526km/h</t>
  </si>
  <si>
    <t>61,554535km/h</t>
  </si>
  <si>
    <t>61,389899km/h</t>
  </si>
  <si>
    <t>58,185283km/h</t>
  </si>
  <si>
    <t>74,515917km/h</t>
  </si>
  <si>
    <t>74,494487km/h</t>
  </si>
  <si>
    <t>42,501834km/h</t>
  </si>
  <si>
    <t>42,583722km/h</t>
  </si>
  <si>
    <t>41,774920km/h</t>
  </si>
  <si>
    <t>41,510167km/h</t>
  </si>
  <si>
    <t>63,491017km/h</t>
  </si>
  <si>
    <t>64,643831km/h</t>
  </si>
  <si>
    <t>64,716744km/h</t>
  </si>
  <si>
    <t>54,760322km/h</t>
  </si>
  <si>
    <t>54,698626km/h</t>
  </si>
  <si>
    <t>54,360214km/h</t>
  </si>
  <si>
    <t>62,808418km/h</t>
  </si>
  <si>
    <t>28,508639km/h</t>
  </si>
  <si>
    <t>39,538089km/h</t>
  </si>
  <si>
    <t>39,682129km/h</t>
  </si>
  <si>
    <t>114,668383km/h</t>
  </si>
  <si>
    <t>43,927767km/h</t>
  </si>
  <si>
    <t>43,038274km/h</t>
  </si>
  <si>
    <t>45,616853km/h</t>
  </si>
  <si>
    <t>46,398982km/h</t>
  </si>
  <si>
    <t>63,271339km/h</t>
  </si>
  <si>
    <t>62,204800km/h</t>
  </si>
  <si>
    <t>64,580462km/h</t>
  </si>
  <si>
    <t>64,561889km/h</t>
  </si>
  <si>
    <t>52,854914km/h</t>
  </si>
  <si>
    <t>52,814618km/h</t>
  </si>
  <si>
    <t>64,405096km/h</t>
  </si>
  <si>
    <t>64,410502km/h</t>
  </si>
  <si>
    <t>48,309209km/h</t>
  </si>
  <si>
    <t>48,382129km/h</t>
  </si>
  <si>
    <t>52,945823km/h</t>
  </si>
  <si>
    <t>89,988574km/h</t>
  </si>
  <si>
    <t>89,989085km/h</t>
  </si>
  <si>
    <t>71,795800km/h</t>
  </si>
  <si>
    <t>69,801472km/h</t>
  </si>
  <si>
    <t>62,585261km/h</t>
  </si>
  <si>
    <t>63,131228km/h</t>
  </si>
  <si>
    <t>64,417635km/h</t>
  </si>
  <si>
    <t>64,394609km/h</t>
  </si>
  <si>
    <t>64,617191km/h</t>
  </si>
  <si>
    <t>64,363225km/h</t>
  </si>
  <si>
    <t>74,265259km/h</t>
  </si>
  <si>
    <t>74,558297km/h</t>
  </si>
  <si>
    <t>53,880222km/h</t>
  </si>
  <si>
    <t>38,226084km/h</t>
  </si>
  <si>
    <t>52,576733km/h</t>
  </si>
  <si>
    <t>74,465360km/h</t>
  </si>
  <si>
    <t>74,482692km/h</t>
  </si>
  <si>
    <t>63,488111km/h</t>
  </si>
  <si>
    <t>74,078047km/h</t>
  </si>
  <si>
    <t>49,984012km/h</t>
  </si>
  <si>
    <t>49,984477km/h</t>
  </si>
  <si>
    <t>49,969497km/h</t>
  </si>
  <si>
    <t>49,968689km/h</t>
  </si>
  <si>
    <t>53,346642km/h</t>
  </si>
  <si>
    <t>52,269002km/h</t>
  </si>
  <si>
    <t>52,230710km/h</t>
  </si>
  <si>
    <t>34,820473km/h</t>
  </si>
  <si>
    <t>34,846001km/h</t>
  </si>
  <si>
    <t>104,823634km/h</t>
  </si>
  <si>
    <t>104,875814km/h</t>
  </si>
  <si>
    <t>104,653458km/h</t>
  </si>
  <si>
    <t>119,447738km/h</t>
  </si>
  <si>
    <t>119,560318km/h</t>
  </si>
  <si>
    <t>64,829526km/h</t>
  </si>
  <si>
    <t>64,837020km/h</t>
  </si>
  <si>
    <t>52,287737km/h</t>
  </si>
  <si>
    <t>64,962961km/h</t>
  </si>
  <si>
    <t>64,968373km/h</t>
  </si>
  <si>
    <t>51,452645km/h</t>
  </si>
  <si>
    <t>51,457576km/h</t>
  </si>
  <si>
    <t>59,999512km/h</t>
  </si>
  <si>
    <t>59,999800km/h</t>
  </si>
  <si>
    <t>49,999508km/h</t>
  </si>
  <si>
    <t>49,998974km/h</t>
  </si>
  <si>
    <t>73,566995km/h</t>
  </si>
  <si>
    <t>73,585966km/h</t>
  </si>
  <si>
    <t>63,686384km/h</t>
  </si>
  <si>
    <t>63,669399km/h</t>
  </si>
  <si>
    <t>64,122528km/h</t>
  </si>
  <si>
    <t>73,900490km/h</t>
  </si>
  <si>
    <t>52,214064km/h</t>
  </si>
  <si>
    <t>52,241728km/h</t>
  </si>
  <si>
    <t>72,768284km/h</t>
  </si>
  <si>
    <t>72,716987km/h</t>
  </si>
  <si>
    <t>54,369516km/h</t>
  </si>
  <si>
    <t>73,784238km/h</t>
  </si>
  <si>
    <t>73,778726km/h</t>
  </si>
  <si>
    <t>71,382950km/h</t>
  </si>
  <si>
    <t>71,363570km/h</t>
  </si>
  <si>
    <t>40,628167km/h</t>
  </si>
  <si>
    <t>69,120228km/h</t>
  </si>
  <si>
    <t>69,196446km/h</t>
  </si>
  <si>
    <t>119,968637km/h</t>
  </si>
  <si>
    <t>57,333820km/h</t>
  </si>
  <si>
    <t>59,029968km/h</t>
  </si>
  <si>
    <t>74,836054km/h</t>
  </si>
  <si>
    <t>74,836369km/h</t>
  </si>
  <si>
    <t>53,857310km/h</t>
  </si>
  <si>
    <t>53,858228km/h</t>
  </si>
  <si>
    <t>64,939007km/h</t>
  </si>
  <si>
    <t>64,939463km/h</t>
  </si>
  <si>
    <t>54,910347km/h</t>
  </si>
  <si>
    <t>54,906458km/h</t>
  </si>
  <si>
    <t>60,520903km/h</t>
  </si>
  <si>
    <t>60,494246km/h</t>
  </si>
  <si>
    <t>60,735691km/h</t>
  </si>
  <si>
    <t>60,732238km/h</t>
  </si>
  <si>
    <t>74,996915km/h</t>
  </si>
  <si>
    <t>74,996442km/h</t>
  </si>
  <si>
    <t>74,985410km/h</t>
  </si>
  <si>
    <t>74,985273km/h</t>
  </si>
  <si>
    <t>64,799455km/h</t>
  </si>
  <si>
    <t>64,795358km/h</t>
  </si>
  <si>
    <t>84,494495km/h</t>
  </si>
  <si>
    <t>64,705256km/h</t>
  </si>
  <si>
    <t>64,677951km/h</t>
  </si>
  <si>
    <t>64,678029km/h</t>
  </si>
  <si>
    <t>64,333906km/h</t>
  </si>
  <si>
    <t>64,348303km/h</t>
  </si>
  <si>
    <t>64,823646km/h</t>
  </si>
  <si>
    <t>64,815975km/h</t>
  </si>
  <si>
    <t>81,242783km/h</t>
  </si>
  <si>
    <t>84,841969km/h</t>
  </si>
  <si>
    <t>84,841637km/h</t>
  </si>
  <si>
    <t>64,106353km/h</t>
  </si>
  <si>
    <t>64,097866km/h</t>
  </si>
  <si>
    <t>119,992784km/h</t>
  </si>
  <si>
    <t>119,864754km/h</t>
  </si>
  <si>
    <t>119,755912km/h</t>
  </si>
  <si>
    <t>119,921524km/h</t>
  </si>
  <si>
    <t>119,957185km/h</t>
  </si>
  <si>
    <t>119,487037km/h</t>
  </si>
  <si>
    <t>119,647229km/h</t>
  </si>
  <si>
    <t>119,980224km/h</t>
  </si>
  <si>
    <t>119,979903km/h</t>
  </si>
  <si>
    <t>119,952824km/h</t>
  </si>
  <si>
    <t>119,244644km/h</t>
  </si>
  <si>
    <t>118,152193km/h</t>
  </si>
  <si>
    <t>119,227874km/h</t>
  </si>
  <si>
    <t>119,503663km/h</t>
  </si>
  <si>
    <t>119,969936km/h</t>
  </si>
  <si>
    <t>79,989720km/h</t>
  </si>
  <si>
    <t>79,979941km/h</t>
  </si>
  <si>
    <t>82,094387km/h</t>
  </si>
  <si>
    <t>82,094323km/h</t>
  </si>
  <si>
    <t>119,988775km/h</t>
  </si>
  <si>
    <t>119,988093km/h</t>
  </si>
  <si>
    <t>75,831943km/h</t>
  </si>
  <si>
    <t>75,587580km/h</t>
  </si>
  <si>
    <t>84,764488km/h</t>
  </si>
  <si>
    <t>84,764543km/h</t>
  </si>
  <si>
    <t>84,958707km/h</t>
  </si>
  <si>
    <t>84,792468km/h</t>
  </si>
  <si>
    <t>84,789424km/h</t>
  </si>
  <si>
    <t>119,404856km/h</t>
  </si>
  <si>
    <t>84,461017km/h</t>
  </si>
  <si>
    <t>84,449462km/h</t>
  </si>
  <si>
    <t>85,755550km/h</t>
  </si>
  <si>
    <t>84,067149km/h</t>
  </si>
  <si>
    <t>84,201685km/h</t>
  </si>
  <si>
    <t>109,955910km/h</t>
  </si>
  <si>
    <t>119,689798km/h</t>
  </si>
  <si>
    <t>61,092795km/h</t>
  </si>
  <si>
    <t>53,918597km/h</t>
  </si>
  <si>
    <t>70,915984km/h</t>
  </si>
  <si>
    <t>70,886834km/h</t>
  </si>
  <si>
    <t>54,271453km/h</t>
  </si>
  <si>
    <t>51,415437km/h</t>
  </si>
  <si>
    <t>57,107533km/h</t>
  </si>
  <si>
    <t>59,021899km/h</t>
  </si>
  <si>
    <t>74,831345km/h</t>
  </si>
  <si>
    <t>64,855978km/h</t>
  </si>
  <si>
    <t>61,887032km/h</t>
  </si>
  <si>
    <t>73,237434km/h</t>
  </si>
  <si>
    <t>73,012264km/h</t>
  </si>
  <si>
    <t>83,723475km/h</t>
  </si>
  <si>
    <t>83,796687km/h</t>
  </si>
  <si>
    <t>84,641707km/h</t>
  </si>
  <si>
    <t>84,584734km/h</t>
  </si>
  <si>
    <t>84,956700km/h</t>
  </si>
  <si>
    <t>84,942011km/h</t>
  </si>
  <si>
    <t>119,921042km/h</t>
  </si>
  <si>
    <t>119,293295km/h</t>
  </si>
  <si>
    <t>66,723056km/h</t>
  </si>
  <si>
    <t>59,490727km/h</t>
  </si>
  <si>
    <t>119,923625km/h</t>
  </si>
  <si>
    <t>119,975427km/h</t>
  </si>
  <si>
    <t>119,559191km/h</t>
  </si>
  <si>
    <t>119,529276km/h</t>
  </si>
  <si>
    <t>75,550054km/h</t>
  </si>
  <si>
    <t>73,535659km/h</t>
  </si>
  <si>
    <t>84,933437km/h</t>
  </si>
  <si>
    <t>119,988604km/h</t>
  </si>
  <si>
    <t>119,988304km/h</t>
  </si>
  <si>
    <t>119,889779km/h</t>
  </si>
  <si>
    <t>119,894652km/h</t>
  </si>
  <si>
    <t>78,728738km/h</t>
  </si>
  <si>
    <t>83,482031km/h</t>
  </si>
  <si>
    <t>119,999800km/h</t>
  </si>
  <si>
    <t>119,999593km/h</t>
  </si>
  <si>
    <t>37,626479km/h</t>
  </si>
  <si>
    <t>59,995341km/h</t>
  </si>
  <si>
    <t>28,726160km/h</t>
  </si>
  <si>
    <t>66,351741km/h</t>
  </si>
  <si>
    <t>34,422390km/h</t>
  </si>
  <si>
    <t>26,964995km/h</t>
  </si>
  <si>
    <t>63,213519km/h</t>
  </si>
  <si>
    <t>63,350448km/h</t>
  </si>
  <si>
    <t>64,857426km/h</t>
  </si>
  <si>
    <t>64,842088km/h</t>
  </si>
  <si>
    <t>64,282264km/h</t>
  </si>
  <si>
    <t>64,281787km/h</t>
  </si>
  <si>
    <t>54,631535km/h</t>
  </si>
  <si>
    <t>54,636111km/h</t>
  </si>
  <si>
    <t>45,470963km/h</t>
  </si>
  <si>
    <t>45,339421km/h</t>
  </si>
  <si>
    <t>60,637749km/h</t>
  </si>
  <si>
    <t>60,626038km/h</t>
  </si>
  <si>
    <t>39,999100km/h</t>
  </si>
  <si>
    <t>59,411654km/h</t>
  </si>
  <si>
    <t>39,995083km/h</t>
  </si>
  <si>
    <t>119,758055km/h</t>
  </si>
  <si>
    <t>69,141443km/h</t>
  </si>
  <si>
    <t>69,125330km/h</t>
  </si>
  <si>
    <t>51,264837km/h</t>
  </si>
  <si>
    <t>51,208549km/h</t>
  </si>
  <si>
    <t>63,435515km/h</t>
  </si>
  <si>
    <t>63,458702km/h</t>
  </si>
  <si>
    <t>119,592564km/h</t>
  </si>
  <si>
    <t>119,978233km/h</t>
  </si>
  <si>
    <t>119,975644km/h</t>
  </si>
  <si>
    <t>85,433600km/h</t>
  </si>
  <si>
    <t>119,974685km/h</t>
  </si>
  <si>
    <t>65,045717km/h</t>
  </si>
  <si>
    <t>64,751643km/h</t>
  </si>
  <si>
    <t>61,733197km/h</t>
  </si>
  <si>
    <t>59,627500km/h</t>
  </si>
  <si>
    <t>119,998319km/h</t>
  </si>
  <si>
    <t>89,975030km/h</t>
  </si>
  <si>
    <t>61,607092km/h</t>
  </si>
  <si>
    <t>62,833571km/h</t>
  </si>
  <si>
    <t>57,245283km/h</t>
  </si>
  <si>
    <t>119,923811km/h</t>
  </si>
  <si>
    <t>119,841261km/h</t>
  </si>
  <si>
    <t>119,908777km/h</t>
  </si>
  <si>
    <t>118,703062km/h</t>
  </si>
  <si>
    <t>119,428813km/h</t>
  </si>
  <si>
    <t>119,577372km/h</t>
  </si>
  <si>
    <t>89,683029km/h</t>
  </si>
  <si>
    <t>89,732898km/h</t>
  </si>
  <si>
    <t>89,998161km/h</t>
  </si>
  <si>
    <t>89,998011km/h</t>
  </si>
  <si>
    <t>49,483036km/h</t>
  </si>
  <si>
    <t>49,333320km/h</t>
  </si>
  <si>
    <t>50,208138km/h</t>
  </si>
  <si>
    <t>50,301425km/h</t>
  </si>
  <si>
    <t>119,965854km/h</t>
  </si>
  <si>
    <t>119,964420km/h</t>
  </si>
  <si>
    <t>119,981869km/h</t>
  </si>
  <si>
    <t>119,980983km/h</t>
  </si>
  <si>
    <t>119,868599km/h</t>
  </si>
  <si>
    <t>119,861976km/h</t>
  </si>
  <si>
    <t>119,999378km/h</t>
  </si>
  <si>
    <t>119,998926km/h</t>
  </si>
  <si>
    <t>74,553967km/h</t>
  </si>
  <si>
    <t>74,659911km/h</t>
  </si>
  <si>
    <t>119,998631km/h</t>
  </si>
  <si>
    <t>119,984471km/h</t>
  </si>
  <si>
    <t>119,989992km/h</t>
  </si>
  <si>
    <t>119,642852km/h</t>
  </si>
  <si>
    <t>119,733554km/h</t>
  </si>
  <si>
    <t>64,054811km/h</t>
  </si>
  <si>
    <t>64,066268km/h</t>
  </si>
  <si>
    <t>55,054614km/h</t>
  </si>
  <si>
    <t>55,173324km/h</t>
  </si>
  <si>
    <t>89,997585km/h</t>
  </si>
  <si>
    <t>89,997732km/h</t>
  </si>
  <si>
    <t>119,910646km/h</t>
  </si>
  <si>
    <t>119,908674km/h</t>
  </si>
  <si>
    <t>119,998413km/h</t>
  </si>
  <si>
    <t>119,998426km/h</t>
  </si>
  <si>
    <t>119,998578km/h</t>
  </si>
  <si>
    <t>119,998561km/h</t>
  </si>
  <si>
    <t>119,999952km/h</t>
  </si>
  <si>
    <t>89,998598km/h</t>
  </si>
  <si>
    <t>89,998696km/h</t>
  </si>
  <si>
    <t>119,961706km/h</t>
  </si>
  <si>
    <t>119,960483km/h</t>
  </si>
  <si>
    <t>64,023015km/h</t>
  </si>
  <si>
    <t>63,863981km/h</t>
  </si>
  <si>
    <t>66,158535km/h</t>
  </si>
  <si>
    <t>66,276494km/h</t>
  </si>
  <si>
    <t>64,824656km/h</t>
  </si>
  <si>
    <t>64,829582km/h</t>
  </si>
  <si>
    <t>84,137118km/h</t>
  </si>
  <si>
    <t>84,115294km/h</t>
  </si>
  <si>
    <t>119,992369km/h</t>
  </si>
  <si>
    <t>119,991981km/h</t>
  </si>
  <si>
    <t>119,916059km/h</t>
  </si>
  <si>
    <t>119,905592km/h</t>
  </si>
  <si>
    <t>119,996660km/h</t>
  </si>
  <si>
    <t>89,997495km/h</t>
  </si>
  <si>
    <t>69,655330km/h</t>
  </si>
  <si>
    <t>83,517857km/h</t>
  </si>
  <si>
    <t>50,110955km/h</t>
  </si>
  <si>
    <t>50,094938km/h</t>
  </si>
  <si>
    <t>69,576302km/h</t>
  </si>
  <si>
    <t>69,598548km/h</t>
  </si>
  <si>
    <t>61,238497km/h</t>
  </si>
  <si>
    <t>62,200001km/h</t>
  </si>
  <si>
    <t>54,982948km/h</t>
  </si>
  <si>
    <t>52,271916km/h</t>
  </si>
  <si>
    <t>57,786774km/h</t>
  </si>
  <si>
    <t>119,121660km/h</t>
  </si>
  <si>
    <t>119,182538km/h</t>
  </si>
  <si>
    <t>119,954551km/h</t>
  </si>
  <si>
    <t>119,953077km/h</t>
  </si>
  <si>
    <t>119,942040km/h</t>
  </si>
  <si>
    <t>117,079525km/h</t>
  </si>
  <si>
    <t>116,834131km/h</t>
  </si>
  <si>
    <t>41,808601km/h</t>
  </si>
  <si>
    <t>41,474730km/h</t>
  </si>
  <si>
    <t>62,198832km/h</t>
  </si>
  <si>
    <t>61,804854km/h</t>
  </si>
  <si>
    <t>46,019273km/h</t>
  </si>
  <si>
    <t>46,874770km/h</t>
  </si>
  <si>
    <t>47,212780km/h</t>
  </si>
  <si>
    <t>45,979685km/h</t>
  </si>
  <si>
    <t>59,015975km/h</t>
  </si>
  <si>
    <t>57,474607km/h</t>
  </si>
  <si>
    <t>49,016203km/h</t>
  </si>
  <si>
    <t>46,729155km/h</t>
  </si>
  <si>
    <t>42,340208km/h</t>
  </si>
  <si>
    <t>43,933695km/h</t>
  </si>
  <si>
    <t>84,989259km/h</t>
  </si>
  <si>
    <t>84,989112km/h</t>
  </si>
  <si>
    <t>73,807531km/h</t>
  </si>
  <si>
    <t>73,850560km/h</t>
  </si>
  <si>
    <t>73,080532km/h</t>
  </si>
  <si>
    <t>73,216178km/h</t>
  </si>
  <si>
    <t>95,945345km/h</t>
  </si>
  <si>
    <t>103,962070km/h</t>
  </si>
  <si>
    <t>93,530366km/h</t>
  </si>
  <si>
    <t>90,338123km/h</t>
  </si>
  <si>
    <t>98,477289km/h</t>
  </si>
  <si>
    <t>98,206884km/h</t>
  </si>
  <si>
    <t>100,253209km/h</t>
  </si>
  <si>
    <t>100,560807km/h</t>
  </si>
  <si>
    <t>101,042392km/h</t>
  </si>
  <si>
    <t>101,319577km/h</t>
  </si>
  <si>
    <t>119,896322km/h</t>
  </si>
  <si>
    <t>119,886270km/h</t>
  </si>
  <si>
    <t>84,998025km/h</t>
  </si>
  <si>
    <t>79,942537km/h</t>
  </si>
  <si>
    <t>79,945368km/h</t>
  </si>
  <si>
    <t>104,491212km/h</t>
  </si>
  <si>
    <t>104,507770km/h</t>
  </si>
  <si>
    <t>124,867461km/h</t>
  </si>
  <si>
    <t>124,860037km/h</t>
  </si>
  <si>
    <t>124,934026km/h</t>
  </si>
  <si>
    <t>124,938520km/h</t>
  </si>
  <si>
    <t>124,972509km/h</t>
  </si>
  <si>
    <t>124,974722km/h</t>
  </si>
  <si>
    <t>124,989680km/h</t>
  </si>
  <si>
    <t>124,989669km/h</t>
  </si>
  <si>
    <t>101,584762km/h</t>
  </si>
  <si>
    <t>103,358632km/h</t>
  </si>
  <si>
    <t>112,829004km/h</t>
  </si>
  <si>
    <t>114,202781km/h</t>
  </si>
  <si>
    <t>113,817725km/h</t>
  </si>
  <si>
    <t>115,147632km/h</t>
  </si>
  <si>
    <t>109,160551km/h</t>
  </si>
  <si>
    <t>111,969256km/h</t>
  </si>
  <si>
    <t>116,794757km/h</t>
  </si>
  <si>
    <t>118,174281km/h</t>
  </si>
  <si>
    <t>109,030259km/h</t>
  </si>
  <si>
    <t>112,954235km/h</t>
  </si>
  <si>
    <t>112,925694km/h</t>
  </si>
  <si>
    <t>116,392645km/h</t>
  </si>
  <si>
    <t>111,677928km/h</t>
  </si>
  <si>
    <t>114,774164km/h</t>
  </si>
  <si>
    <t>86,885135km/h</t>
  </si>
  <si>
    <t>117,336602km/h</t>
  </si>
  <si>
    <t>60,803005km/h</t>
  </si>
  <si>
    <t>119,901149km/h</t>
  </si>
  <si>
    <t>48,343541km/h</t>
  </si>
  <si>
    <t>119,683818km/h</t>
  </si>
  <si>
    <t>86,998384km/h</t>
  </si>
  <si>
    <t>86,998200km/h</t>
  </si>
  <si>
    <t>119,977018km/h</t>
  </si>
  <si>
    <t>119,943766km/h</t>
  </si>
  <si>
    <t>119,661569km/h</t>
  </si>
  <si>
    <t>119,555605km/h</t>
  </si>
  <si>
    <t>119,701957km/h</t>
  </si>
  <si>
    <t>119,602631km/h</t>
  </si>
  <si>
    <t>119,692222km/h</t>
  </si>
  <si>
    <t>119,602578km/h</t>
  </si>
  <si>
    <t>119,830998km/h</t>
  </si>
  <si>
    <t>119,782815km/h</t>
  </si>
  <si>
    <t>119,842850km/h</t>
  </si>
  <si>
    <t>119,806950km/h</t>
  </si>
  <si>
    <t>119,635611km/h</t>
  </si>
  <si>
    <t>119,586085km/h</t>
  </si>
  <si>
    <t>119,729685km/h</t>
  </si>
  <si>
    <t>119,697218km/h</t>
  </si>
  <si>
    <t>119,445006km/h</t>
  </si>
  <si>
    <t>119,409292km/h</t>
  </si>
  <si>
    <t>69,178834km/h</t>
  </si>
  <si>
    <t>68,932075km/h</t>
  </si>
  <si>
    <t>87,551932km/h</t>
  </si>
  <si>
    <t>87,478083km/h</t>
  </si>
  <si>
    <t>89,997277km/h</t>
  </si>
  <si>
    <t>78,777720km/h</t>
  </si>
  <si>
    <t>78,741326km/h</t>
  </si>
  <si>
    <t>59,314264km/h</t>
  </si>
  <si>
    <t>59,316670km/h</t>
  </si>
  <si>
    <t>67,131247km/h</t>
  </si>
  <si>
    <t>67,207411km/h</t>
  </si>
  <si>
    <t>70,709650km/h</t>
  </si>
  <si>
    <t>70,758148km/h</t>
  </si>
  <si>
    <t>89,917242km/h</t>
  </si>
  <si>
    <t>89,919211km/h</t>
  </si>
  <si>
    <t>76,938374km/h</t>
  </si>
  <si>
    <t>77,064243km/h</t>
  </si>
  <si>
    <t>67,886801km/h</t>
  </si>
  <si>
    <t>67,997861km/h</t>
  </si>
  <si>
    <t>50,971170km/h</t>
  </si>
  <si>
    <t>51,151247km/h</t>
  </si>
  <si>
    <t>51,644248km/h</t>
  </si>
  <si>
    <t>51,878490km/h</t>
  </si>
  <si>
    <t>70,990226km/h</t>
  </si>
  <si>
    <t>71,285547km/h</t>
  </si>
  <si>
    <t>62,638435km/h</t>
  </si>
  <si>
    <t>62,899012km/h</t>
  </si>
  <si>
    <t>119,974813km/h</t>
  </si>
  <si>
    <t>119,976011km/h</t>
  </si>
  <si>
    <t>119,930225km/h</t>
  </si>
  <si>
    <t>119,933438km/h</t>
  </si>
  <si>
    <t>66,905432km/h</t>
  </si>
  <si>
    <t>67,040885km/h</t>
  </si>
  <si>
    <t>64,642528km/h</t>
  </si>
  <si>
    <t>64,815813km/h</t>
  </si>
  <si>
    <t>42,830005km/h</t>
  </si>
  <si>
    <t>42,767625km/h</t>
  </si>
  <si>
    <t>119,883534km/h</t>
  </si>
  <si>
    <t>119,890291km/h</t>
  </si>
  <si>
    <t>115,680314km/h</t>
  </si>
  <si>
    <t>115,640737km/h</t>
  </si>
  <si>
    <t>118,150428km/h</t>
  </si>
  <si>
    <t>118,064518km/h</t>
  </si>
  <si>
    <t>86,465121km/h</t>
  </si>
  <si>
    <t>86,423618km/h</t>
  </si>
  <si>
    <t>89,970483km/h</t>
  </si>
  <si>
    <t>89,968911km/h</t>
  </si>
  <si>
    <t>47,850588km/h</t>
  </si>
  <si>
    <t>48,308079km/h</t>
  </si>
  <si>
    <t>52,083301km/h</t>
  </si>
  <si>
    <t>52,359988km/h</t>
  </si>
  <si>
    <t>49,996247km/h</t>
  </si>
  <si>
    <t>49,996060km/h</t>
  </si>
  <si>
    <t>64,906227km/h</t>
  </si>
  <si>
    <t>64,903941km/h</t>
  </si>
  <si>
    <t>54,150156km/h</t>
  </si>
  <si>
    <t>54,155963km/h</t>
  </si>
  <si>
    <t>49,998263km/h</t>
  </si>
  <si>
    <t>49,997985km/h</t>
  </si>
  <si>
    <t>37,901748km/h</t>
  </si>
  <si>
    <t>37,874230km/h</t>
  </si>
  <si>
    <t>64,649571km/h</t>
  </si>
  <si>
    <t>64,690451km/h</t>
  </si>
  <si>
    <t>66,999838km/h</t>
  </si>
  <si>
    <t>66,999851km/h</t>
  </si>
  <si>
    <t>59,999049km/h</t>
  </si>
  <si>
    <t>59,999193km/h</t>
  </si>
  <si>
    <t>49,999897km/h</t>
  </si>
  <si>
    <t>49,998305km/h</t>
  </si>
  <si>
    <t>49,998224km/h</t>
  </si>
  <si>
    <t>49,388539km/h</t>
  </si>
  <si>
    <t>49,413667km/h</t>
  </si>
  <si>
    <t>67,928264km/h</t>
  </si>
  <si>
    <t>67,905941km/h</t>
  </si>
  <si>
    <t>74,933798km/h</t>
  </si>
  <si>
    <t>74,934880km/h</t>
  </si>
  <si>
    <t>64,789850km/h</t>
  </si>
  <si>
    <t>64,780712km/h</t>
  </si>
  <si>
    <t>52,829268km/h</t>
  </si>
  <si>
    <t>52,509596km/h</t>
  </si>
  <si>
    <t>52,841766km/h</t>
  </si>
  <si>
    <t>52,778239km/h</t>
  </si>
  <si>
    <t>62,361679km/h</t>
  </si>
  <si>
    <t>62,290201km/h</t>
  </si>
  <si>
    <t>61,613181km/h</t>
  </si>
  <si>
    <t>61,611813km/h</t>
  </si>
  <si>
    <t>64,691447km/h</t>
  </si>
  <si>
    <t>64,689723km/h</t>
  </si>
  <si>
    <t>61,496011km/h</t>
  </si>
  <si>
    <t>61,494147km/h</t>
  </si>
  <si>
    <t>64,359533km/h</t>
  </si>
  <si>
    <t>64,434122km/h</t>
  </si>
  <si>
    <t>64,428618km/h</t>
  </si>
  <si>
    <t>61,014787km/h</t>
  </si>
  <si>
    <t>61,006747km/h</t>
  </si>
  <si>
    <t>63,720974km/h</t>
  </si>
  <si>
    <t>63,740997km/h</t>
  </si>
  <si>
    <t>43,282755km/h</t>
  </si>
  <si>
    <t>54,791646km/h</t>
  </si>
  <si>
    <t>54,799413km/h</t>
  </si>
  <si>
    <t>63,187050km/h</t>
  </si>
  <si>
    <t>63,190040km/h</t>
  </si>
  <si>
    <t>62,564139km/h</t>
  </si>
  <si>
    <t>62,449342km/h</t>
  </si>
  <si>
    <t>67,033006km/h</t>
  </si>
  <si>
    <t>66,910009km/h</t>
  </si>
  <si>
    <t>61,995976km/h</t>
  </si>
  <si>
    <t>61,637670km/h</t>
  </si>
  <si>
    <t>69,977713km/h</t>
  </si>
  <si>
    <t>64,207201km/h</t>
  </si>
  <si>
    <t>64,415813km/h</t>
  </si>
  <si>
    <t>64,565619km/h</t>
  </si>
  <si>
    <t>64,300058km/h</t>
  </si>
  <si>
    <t>55,062381km/h</t>
  </si>
  <si>
    <t>55,064071km/h</t>
  </si>
  <si>
    <t>62,654854km/h</t>
  </si>
  <si>
    <t>62,656504km/h</t>
  </si>
  <si>
    <t>52,505479km/h</t>
  </si>
  <si>
    <t>52,490660km/h</t>
  </si>
  <si>
    <t>56,444895km/h</t>
  </si>
  <si>
    <t>56,200282km/h</t>
  </si>
  <si>
    <t>71,910274km/h</t>
  </si>
  <si>
    <t>71,841653km/h</t>
  </si>
  <si>
    <t>64,213081km/h</t>
  </si>
  <si>
    <t>64,193014km/h</t>
  </si>
  <si>
    <t>60,139894km/h</t>
  </si>
  <si>
    <t>60,110341km/h</t>
  </si>
  <si>
    <t>83,315827km/h</t>
  </si>
  <si>
    <t>83,315419km/h</t>
  </si>
  <si>
    <t>59,298480km/h</t>
  </si>
  <si>
    <t>59,293423km/h</t>
  </si>
  <si>
    <t>74,216537km/h</t>
  </si>
  <si>
    <t>74,224952km/h</t>
  </si>
  <si>
    <t>68,995220km/h</t>
  </si>
  <si>
    <t>68,996331km/h</t>
  </si>
  <si>
    <t>92,240001km/h</t>
  </si>
  <si>
    <t>91,463744km/h</t>
  </si>
  <si>
    <t>111,435673km/h</t>
  </si>
  <si>
    <t>111,111699km/h</t>
  </si>
  <si>
    <t>113,779068km/h</t>
  </si>
  <si>
    <t>113,644420km/h</t>
  </si>
  <si>
    <t>119,344357km/h</t>
  </si>
  <si>
    <t>119,335538km/h</t>
  </si>
  <si>
    <t>114,673364km/h</t>
  </si>
  <si>
    <t>114,677612km/h</t>
  </si>
  <si>
    <t>118,452302km/h</t>
  </si>
  <si>
    <t>118,475753km/h</t>
  </si>
  <si>
    <t>119,580097km/h</t>
  </si>
  <si>
    <t>119,597522km/h</t>
  </si>
  <si>
    <t>119,558103km/h</t>
  </si>
  <si>
    <t>119,572831km/h</t>
  </si>
  <si>
    <t>118,849699km/h</t>
  </si>
  <si>
    <t>118,833076km/h</t>
  </si>
  <si>
    <t>118,488946km/h</t>
  </si>
  <si>
    <t>118,451376km/h</t>
  </si>
  <si>
    <t>118,857729km/h</t>
  </si>
  <si>
    <t>118,826608km/h</t>
  </si>
  <si>
    <t>118,566445km/h</t>
  </si>
  <si>
    <t>118,528684km/h</t>
  </si>
  <si>
    <t>114,931561km/h</t>
  </si>
  <si>
    <t>115,143342km/h</t>
  </si>
  <si>
    <t>89,950734km/h</t>
  </si>
  <si>
    <t>89,950549km/h</t>
  </si>
  <si>
    <t>62,200878km/h</t>
  </si>
  <si>
    <t>61,750201km/h</t>
  </si>
  <si>
    <t>57,314403km/h</t>
  </si>
  <si>
    <t>56,150359km/h</t>
  </si>
  <si>
    <t>82,078795km/h</t>
  </si>
  <si>
    <t>59,789630km/h</t>
  </si>
  <si>
    <t>35,545322km/h</t>
  </si>
  <si>
    <t>49,733522km/h</t>
  </si>
  <si>
    <t>57,672500km/h</t>
  </si>
  <si>
    <t>30,502543km/h</t>
  </si>
  <si>
    <t>31,888999km/h</t>
  </si>
  <si>
    <t>52,399489km/h</t>
  </si>
  <si>
    <t>63,006258km/h</t>
  </si>
  <si>
    <t>62,794275km/h</t>
  </si>
  <si>
    <t>60,205775km/h</t>
  </si>
  <si>
    <t>61,153622km/h</t>
  </si>
  <si>
    <t>54,226454km/h</t>
  </si>
  <si>
    <t>54,754185km/h</t>
  </si>
  <si>
    <t>39,759408km/h</t>
  </si>
  <si>
    <t>39,835928km/h</t>
  </si>
  <si>
    <t>53,278963km/h</t>
  </si>
  <si>
    <t>52,102069km/h</t>
  </si>
  <si>
    <t>89,909478km/h</t>
  </si>
  <si>
    <t>89,887502km/h</t>
  </si>
  <si>
    <t>52,201242km/h</t>
  </si>
  <si>
    <t>52,523948km/h</t>
  </si>
  <si>
    <t>70,524464km/h</t>
  </si>
  <si>
    <t>70,044089km/h</t>
  </si>
  <si>
    <t>62,073757km/h</t>
  </si>
  <si>
    <t>61,692377km/h</t>
  </si>
  <si>
    <t>57,759160km/h</t>
  </si>
  <si>
    <t>59,477725km/h</t>
  </si>
  <si>
    <t>64,690487km/h</t>
  </si>
  <si>
    <t>64,689281km/h</t>
  </si>
  <si>
    <t>61,366209km/h</t>
  </si>
  <si>
    <t>28,650571km/h</t>
  </si>
  <si>
    <t>54,500636km/h</t>
  </si>
  <si>
    <t>54,129686km/h</t>
  </si>
  <si>
    <t>74,046137km/h</t>
  </si>
  <si>
    <t>73,031493km/h</t>
  </si>
  <si>
    <t>89,969869km/h</t>
  </si>
  <si>
    <t>89,919591km/h</t>
  </si>
  <si>
    <t>64,541798km/h</t>
  </si>
  <si>
    <t>64,445356km/h</t>
  </si>
  <si>
    <t>74,915247km/h</t>
  </si>
  <si>
    <t>74,392413km/h</t>
  </si>
  <si>
    <t>28,000455km/h</t>
  </si>
  <si>
    <t>30,224881km/h</t>
  </si>
  <si>
    <t>33,287153km/h</t>
  </si>
  <si>
    <t>52,484917km/h</t>
  </si>
  <si>
    <t>47,786375km/h</t>
  </si>
  <si>
    <t>48,051789km/h</t>
  </si>
  <si>
    <t>57,424336km/h</t>
  </si>
  <si>
    <t>57,653811km/h</t>
  </si>
  <si>
    <t>50,011460km/h</t>
  </si>
  <si>
    <t>49,735799km/h</t>
  </si>
  <si>
    <t>58,874813km/h</t>
  </si>
  <si>
    <t>59,107705km/h</t>
  </si>
  <si>
    <t>62,394617km/h</t>
  </si>
  <si>
    <t>62,787037km/h</t>
  </si>
  <si>
    <t>74,060092km/h</t>
  </si>
  <si>
    <t>74,063203km/h</t>
  </si>
  <si>
    <t>57,564039km/h</t>
  </si>
  <si>
    <t>57,233548km/h</t>
  </si>
  <si>
    <t>60,160164km/h</t>
  </si>
  <si>
    <t>60,145364km/h</t>
  </si>
  <si>
    <t>58,576486km/h</t>
  </si>
  <si>
    <t>58,593010km/h</t>
  </si>
  <si>
    <t>62,750129km/h</t>
  </si>
  <si>
    <t>62,738707km/h</t>
  </si>
  <si>
    <t>50,325574km/h</t>
  </si>
  <si>
    <t>50,429826km/h</t>
  </si>
  <si>
    <t>59,034164km/h</t>
  </si>
  <si>
    <t>58,896395km/h</t>
  </si>
  <si>
    <t>89,644518km/h</t>
  </si>
  <si>
    <t>89,634115km/h</t>
  </si>
  <si>
    <t>79,466236km/h</t>
  </si>
  <si>
    <t>79,432067km/h</t>
  </si>
  <si>
    <t>49,255914km/h</t>
  </si>
  <si>
    <t>49,176380km/h</t>
  </si>
  <si>
    <t>39,929595km/h</t>
  </si>
  <si>
    <t>39,929095km/h</t>
  </si>
  <si>
    <t>33,838634km/h</t>
  </si>
  <si>
    <t>33,992604km/h</t>
  </si>
  <si>
    <t>55,665127km/h</t>
  </si>
  <si>
    <t>55,558308km/h</t>
  </si>
  <si>
    <t>52,474582km/h</t>
  </si>
  <si>
    <t>52,459271km/h</t>
  </si>
  <si>
    <t>58,561562km/h</t>
  </si>
  <si>
    <t>58,773648km/h</t>
  </si>
  <si>
    <t>66,038997km/h</t>
  </si>
  <si>
    <t>66,138204km/h</t>
  </si>
  <si>
    <t>59,419679km/h</t>
  </si>
  <si>
    <t>58,968945km/h</t>
  </si>
  <si>
    <t>53,334935km/h</t>
  </si>
  <si>
    <t>52,683621km/h</t>
  </si>
  <si>
    <t>62,098306km/h</t>
  </si>
  <si>
    <t>62,538260km/h</t>
  </si>
  <si>
    <t>66,684940km/h</t>
  </si>
  <si>
    <t>66,860549km/h</t>
  </si>
  <si>
    <t>56,169900km/h</t>
  </si>
  <si>
    <t>56,181313km/h</t>
  </si>
  <si>
    <t>56,316882km/h</t>
  </si>
  <si>
    <t>56,248847km/h</t>
  </si>
  <si>
    <t>61,594637km/h</t>
  </si>
  <si>
    <t>61,716383km/h</t>
  </si>
  <si>
    <t>74,776808km/h</t>
  </si>
  <si>
    <t>39,206344km/h</t>
  </si>
  <si>
    <t>39,254198km/h</t>
  </si>
  <si>
    <t>54,265974km/h</t>
  </si>
  <si>
    <t>54,237609km/h</t>
  </si>
  <si>
    <t>61,177634km/h</t>
  </si>
  <si>
    <t>61,340392km/h</t>
  </si>
  <si>
    <t>60,941327km/h</t>
  </si>
  <si>
    <t>61,132571km/h</t>
  </si>
  <si>
    <t>48,389111km/h</t>
  </si>
  <si>
    <t>48,292020km/h</t>
  </si>
  <si>
    <t>65,138540km/h</t>
  </si>
  <si>
    <t>64,992402km/h</t>
  </si>
  <si>
    <t>54,970357km/h</t>
  </si>
  <si>
    <t>117,761339km/h</t>
  </si>
  <si>
    <t>117,693156km/h</t>
  </si>
  <si>
    <t>59,993398km/h</t>
  </si>
  <si>
    <t>59,990253km/h</t>
  </si>
  <si>
    <t>59,997987km/h</t>
  </si>
  <si>
    <t>62,731253km/h</t>
  </si>
  <si>
    <t>62,658123km/h</t>
  </si>
  <si>
    <t>63,197635km/h</t>
  </si>
  <si>
    <t>63,364091km/h</t>
  </si>
  <si>
    <t>52,804930km/h</t>
  </si>
  <si>
    <t>52,652212km/h</t>
  </si>
  <si>
    <t>73,212911km/h</t>
  </si>
  <si>
    <t>73,340026km/h</t>
  </si>
  <si>
    <t>62,052707km/h</t>
  </si>
  <si>
    <t>61,942402km/h</t>
  </si>
  <si>
    <t>64,363595km/h</t>
  </si>
  <si>
    <t>64,371165km/h</t>
  </si>
  <si>
    <t>47,702185km/h</t>
  </si>
  <si>
    <t>47,782660km/h</t>
  </si>
  <si>
    <t>57,097417km/h</t>
  </si>
  <si>
    <t>56,998724km/h</t>
  </si>
  <si>
    <t>74,405753km/h</t>
  </si>
  <si>
    <t>74,412721km/h</t>
  </si>
  <si>
    <t>53,785867km/h</t>
  </si>
  <si>
    <t>53,778845km/h</t>
  </si>
  <si>
    <t>39,793086km/h</t>
  </si>
  <si>
    <t>37,850863km/h</t>
  </si>
  <si>
    <t>62,407898km/h</t>
  </si>
  <si>
    <t>62,503318km/h</t>
  </si>
  <si>
    <t>58,222437km/h</t>
  </si>
  <si>
    <t>58,082665km/h</t>
  </si>
  <si>
    <t>74,826257km/h</t>
  </si>
  <si>
    <t>64,895241km/h</t>
  </si>
  <si>
    <t>60,538427km/h</t>
  </si>
  <si>
    <t>60,405554km/h</t>
  </si>
  <si>
    <t>49,904987km/h</t>
  </si>
  <si>
    <t>49,906959km/h</t>
  </si>
  <si>
    <t>63,602353km/h</t>
  </si>
  <si>
    <t>63,603686km/h</t>
  </si>
  <si>
    <t>48,271518km/h</t>
  </si>
  <si>
    <t>48,073707km/h</t>
  </si>
  <si>
    <t>64,105428km/h</t>
  </si>
  <si>
    <t>64,131621km/h</t>
  </si>
  <si>
    <t>73,916144km/h</t>
  </si>
  <si>
    <t>74,193038km/h</t>
  </si>
  <si>
    <t>54,391852km/h</t>
  </si>
  <si>
    <t>54,364212km/h</t>
  </si>
  <si>
    <t>27,883144km/h</t>
  </si>
  <si>
    <t>63,922145km/h</t>
  </si>
  <si>
    <t>57,552163km/h</t>
  </si>
  <si>
    <t>38,159025km/h</t>
  </si>
  <si>
    <t>35,666056km/h</t>
  </si>
  <si>
    <t>35,669069km/h</t>
  </si>
  <si>
    <t>38,946417km/h</t>
  </si>
  <si>
    <t>38,937903km/h</t>
  </si>
  <si>
    <t>64,911512km/h</t>
  </si>
  <si>
    <t>64,846544km/h</t>
  </si>
  <si>
    <t>39,105901km/h</t>
  </si>
  <si>
    <t>39,170467km/h</t>
  </si>
  <si>
    <t>69,169999km/h</t>
  </si>
  <si>
    <t>69,165250km/h</t>
  </si>
  <si>
    <t>50,545536km/h</t>
  </si>
  <si>
    <t>50,485730km/h</t>
  </si>
  <si>
    <t>61,507163km/h</t>
  </si>
  <si>
    <t>57,873001km/h</t>
  </si>
  <si>
    <t>63,948032km/h</t>
  </si>
  <si>
    <t>63,948197km/h</t>
  </si>
  <si>
    <t>60,773608km/h</t>
  </si>
  <si>
    <t>60,735936km/h</t>
  </si>
  <si>
    <t>62,436656km/h</t>
  </si>
  <si>
    <t>62,512337km/h</t>
  </si>
  <si>
    <t>54,931977km/h</t>
  </si>
  <si>
    <t>54,933532km/h</t>
  </si>
  <si>
    <t>54,903345km/h</t>
  </si>
  <si>
    <t>39,959593km/h</t>
  </si>
  <si>
    <t>39,140786km/h</t>
  </si>
  <si>
    <t>59,999655km/h</t>
  </si>
  <si>
    <t>59,963572km/h</t>
  </si>
  <si>
    <t>62,909449km/h</t>
  </si>
  <si>
    <t>62,930245km/h</t>
  </si>
  <si>
    <t>51,988001km/h</t>
  </si>
  <si>
    <t>51,921237km/h</t>
  </si>
  <si>
    <t>46,976942km/h</t>
  </si>
  <si>
    <t>46,974808km/h</t>
  </si>
  <si>
    <t>38,976815km/h</t>
  </si>
  <si>
    <t>38,967445km/h</t>
  </si>
  <si>
    <t>51,961295km/h</t>
  </si>
  <si>
    <t>51,969728km/h</t>
  </si>
  <si>
    <t>70,443243km/h</t>
  </si>
  <si>
    <t>69,782584km/h</t>
  </si>
  <si>
    <t>53,858976km/h</t>
  </si>
  <si>
    <t>53,624683km/h</t>
  </si>
  <si>
    <t>71,782534km/h</t>
  </si>
  <si>
    <t>71,433786km/h</t>
  </si>
  <si>
    <t>60,945391km/h</t>
  </si>
  <si>
    <t>61,258802km/h</t>
  </si>
  <si>
    <t>82,974820km/h</t>
  </si>
  <si>
    <t>83,548539km/h</t>
  </si>
  <si>
    <t>74,837351km/h</t>
  </si>
  <si>
    <t>74,847478km/h</t>
  </si>
  <si>
    <t>78,398582km/h</t>
  </si>
  <si>
    <t>77,831710km/h</t>
  </si>
  <si>
    <t>119,983487km/h</t>
  </si>
  <si>
    <t>119,984078km/h</t>
  </si>
  <si>
    <t>119,909959km/h</t>
  </si>
  <si>
    <t>119,921770km/h</t>
  </si>
  <si>
    <t>119,856971km/h</t>
  </si>
  <si>
    <t>119,841997km/h</t>
  </si>
  <si>
    <t>119,970917km/h</t>
  </si>
  <si>
    <t>119,796767km/h</t>
  </si>
  <si>
    <t>119,792145km/h</t>
  </si>
  <si>
    <t>119,963210km/h</t>
  </si>
  <si>
    <t>119,964409km/h</t>
  </si>
  <si>
    <t>119,976838km/h</t>
  </si>
  <si>
    <t>119,974960km/h</t>
  </si>
  <si>
    <t>119,955507km/h</t>
  </si>
  <si>
    <t>119,952287km/h</t>
  </si>
  <si>
    <t>119,936547km/h</t>
  </si>
  <si>
    <t>119,745272km/h</t>
  </si>
  <si>
    <t>119,714134km/h</t>
  </si>
  <si>
    <t>119,979946km/h</t>
  </si>
  <si>
    <t>119,978971km/h</t>
  </si>
  <si>
    <t>89,999848km/h</t>
  </si>
  <si>
    <t>89,999852km/h</t>
  </si>
  <si>
    <t>54,822180km/h</t>
  </si>
  <si>
    <t>54,814449km/h</t>
  </si>
  <si>
    <t>119,761284km/h</t>
  </si>
  <si>
    <t>119,743710km/h</t>
  </si>
  <si>
    <t>89,988197km/h</t>
  </si>
  <si>
    <t>89,986921km/h</t>
  </si>
  <si>
    <t>89,989852km/h</t>
  </si>
  <si>
    <t>89,990855km/h</t>
  </si>
  <si>
    <t>119,847229km/h</t>
  </si>
  <si>
    <t>119,841560km/h</t>
  </si>
  <si>
    <t>113,935731km/h</t>
  </si>
  <si>
    <t>114,574993km/h</t>
  </si>
  <si>
    <t>118,106235km/h</t>
  </si>
  <si>
    <t>117,696996km/h</t>
  </si>
  <si>
    <t>119,991217km/h</t>
  </si>
  <si>
    <t>119,966973km/h</t>
  </si>
  <si>
    <t>119,962725km/h</t>
  </si>
  <si>
    <t>119,195896km/h</t>
  </si>
  <si>
    <t>118,905587km/h</t>
  </si>
  <si>
    <t>119,719967km/h</t>
  </si>
  <si>
    <t>119,772526km/h</t>
  </si>
  <si>
    <t>71,191685km/h</t>
  </si>
  <si>
    <t>70,624950km/h</t>
  </si>
  <si>
    <t>111,526515km/h</t>
  </si>
  <si>
    <t>116,564269km/h</t>
  </si>
  <si>
    <t>94,580524km/h</t>
  </si>
  <si>
    <t>108,409103km/h</t>
  </si>
  <si>
    <t>70,883679km/h</t>
  </si>
  <si>
    <t>72,000604km/h</t>
  </si>
  <si>
    <t>59,993089km/h</t>
  </si>
  <si>
    <t>59,996825km/h</t>
  </si>
  <si>
    <t>49,977111km/h</t>
  </si>
  <si>
    <t>49,962247km/h</t>
  </si>
  <si>
    <t>68,792014km/h</t>
  </si>
  <si>
    <t>68,776029km/h</t>
  </si>
  <si>
    <t>50,281362km/h</t>
  </si>
  <si>
    <t>49,896506km/h</t>
  </si>
  <si>
    <t>57,390416km/h</t>
  </si>
  <si>
    <t>57,535416km/h</t>
  </si>
  <si>
    <t>61,259140km/h</t>
  </si>
  <si>
    <t>61,131440km/h</t>
  </si>
  <si>
    <t>39,142372km/h</t>
  </si>
  <si>
    <t>38,944478km/h</t>
  </si>
  <si>
    <t>38,415079km/h</t>
  </si>
  <si>
    <t>38,396864km/h</t>
  </si>
  <si>
    <t>83,399677km/h</t>
  </si>
  <si>
    <t>83,483253km/h</t>
  </si>
  <si>
    <t>44,172777km/h</t>
  </si>
  <si>
    <t>44,142979km/h</t>
  </si>
  <si>
    <t>38,373405km/h</t>
  </si>
  <si>
    <t>38,435416km/h</t>
  </si>
  <si>
    <t>51,878695km/h</t>
  </si>
  <si>
    <t>51,993419km/h</t>
  </si>
  <si>
    <t>51,998028km/h</t>
  </si>
  <si>
    <t>51,974958km/h</t>
  </si>
  <si>
    <t>64,934154km/h</t>
  </si>
  <si>
    <t>64,927908km/h</t>
  </si>
  <si>
    <t>64,885724km/h</t>
  </si>
  <si>
    <t>64,913432km/h</t>
  </si>
  <si>
    <t>58,386776km/h</t>
  </si>
  <si>
    <t>58,149938km/h</t>
  </si>
  <si>
    <t>63,996350km/h</t>
  </si>
  <si>
    <t>64,110719km/h</t>
  </si>
  <si>
    <t>62,051381km/h</t>
  </si>
  <si>
    <t>62,031051km/h</t>
  </si>
  <si>
    <t>64,804470km/h</t>
  </si>
  <si>
    <t>54,958137km/h</t>
  </si>
  <si>
    <t>54,959216km/h</t>
  </si>
  <si>
    <t>54,013489km/h</t>
  </si>
  <si>
    <t>54,051235km/h</t>
  </si>
  <si>
    <t>68,634196km/h</t>
  </si>
  <si>
    <t>68,557339km/h</t>
  </si>
  <si>
    <t>67,727490km/h</t>
  </si>
  <si>
    <t>67,734661km/h</t>
  </si>
  <si>
    <t>61,537830km/h</t>
  </si>
  <si>
    <t>61,216673km/h</t>
  </si>
  <si>
    <t>50,951633km/h</t>
  </si>
  <si>
    <t>51,562549km/h</t>
  </si>
  <si>
    <t>51,177384km/h</t>
  </si>
  <si>
    <t>51,094040km/h</t>
  </si>
  <si>
    <t>49,425338km/h</t>
  </si>
  <si>
    <t>49,793455km/h</t>
  </si>
  <si>
    <t>69,270943km/h</t>
  </si>
  <si>
    <t>69,324920km/h</t>
  </si>
  <si>
    <t>60,168677km/h</t>
  </si>
  <si>
    <t>60,114297km/h</t>
  </si>
  <si>
    <t>54,007381km/h</t>
  </si>
  <si>
    <t>53,996197km/h</t>
  </si>
  <si>
    <t>54,773545km/h</t>
  </si>
  <si>
    <t>54,912498km/h</t>
  </si>
  <si>
    <t>54,914184km/h</t>
  </si>
  <si>
    <t>45,131590km/h</t>
  </si>
  <si>
    <t>50,952644km/h</t>
  </si>
  <si>
    <t>63,381995km/h</t>
  </si>
  <si>
    <t>59,671791km/h</t>
  </si>
  <si>
    <t>54,109423km/h</t>
  </si>
  <si>
    <t>54,108909km/h</t>
  </si>
  <si>
    <t>84,409633km/h</t>
  </si>
  <si>
    <t>84,409793km/h</t>
  </si>
  <si>
    <t>64,664680km/h</t>
  </si>
  <si>
    <t>64,660073km/h</t>
  </si>
  <si>
    <t>64,397870km/h</t>
  </si>
  <si>
    <t>64,402550km/h</t>
  </si>
  <si>
    <t>56,987136km/h</t>
  </si>
  <si>
    <t>57,042507km/h</t>
  </si>
  <si>
    <t>54,458860km/h</t>
  </si>
  <si>
    <t>54,465555km/h</t>
  </si>
  <si>
    <t>61,296132km/h</t>
  </si>
  <si>
    <t>60,289163km/h</t>
  </si>
  <si>
    <t>49,999677km/h</t>
  </si>
  <si>
    <t>49,999525km/h</t>
  </si>
  <si>
    <t>69,959889km/h</t>
  </si>
  <si>
    <t>69,940645km/h</t>
  </si>
  <si>
    <t>51,938141km/h</t>
  </si>
  <si>
    <t>51,913490km/h</t>
  </si>
  <si>
    <t>57,739315km/h</t>
  </si>
  <si>
    <t>57,774694km/h</t>
  </si>
  <si>
    <t>47,883277km/h</t>
  </si>
  <si>
    <t>47,882239km/h</t>
  </si>
  <si>
    <t>57,958454km/h</t>
  </si>
  <si>
    <t>57,925082km/h</t>
  </si>
  <si>
    <t>43,591745km/h</t>
  </si>
  <si>
    <t>43,327431km/h</t>
  </si>
  <si>
    <t>58,768806km/h</t>
  </si>
  <si>
    <t>58,765079km/h</t>
  </si>
  <si>
    <t>39,813374km/h</t>
  </si>
  <si>
    <t>39,891396km/h</t>
  </si>
  <si>
    <t>39,968315km/h</t>
  </si>
  <si>
    <t>39,965718km/h</t>
  </si>
  <si>
    <t>39,972816km/h</t>
  </si>
  <si>
    <t>39,946043km/h</t>
  </si>
  <si>
    <t>60,477685km/h</t>
  </si>
  <si>
    <t>60,494776km/h</t>
  </si>
  <si>
    <t>35,513155km/h</t>
  </si>
  <si>
    <t>35,157794km/h</t>
  </si>
  <si>
    <t>39,971933km/h</t>
  </si>
  <si>
    <t>39,974021km/h</t>
  </si>
  <si>
    <t>56,964437km/h</t>
  </si>
  <si>
    <t>56,849404km/h</t>
  </si>
  <si>
    <t>62,238851km/h</t>
  </si>
  <si>
    <t>62,225969km/h</t>
  </si>
  <si>
    <t>51,744703km/h</t>
  </si>
  <si>
    <t>51,684468km/h</t>
  </si>
  <si>
    <t>64,367104km/h</t>
  </si>
  <si>
    <t>64,244959km/h</t>
  </si>
  <si>
    <t>51,849377km/h</t>
  </si>
  <si>
    <t>51,849228km/h</t>
  </si>
  <si>
    <t>49,355475km/h</t>
  </si>
  <si>
    <t>26,101327km/h</t>
  </si>
  <si>
    <t>44,544747km/h</t>
  </si>
  <si>
    <t>44,110986km/h</t>
  </si>
  <si>
    <t>89,627046km/h</t>
  </si>
  <si>
    <t>89,447646km/h</t>
  </si>
  <si>
    <t>64,420957km/h</t>
  </si>
  <si>
    <t>64,440136km/h</t>
  </si>
  <si>
    <t>63,014508km/h</t>
  </si>
  <si>
    <t>62,874435km/h</t>
  </si>
  <si>
    <t>63,213299km/h</t>
  </si>
  <si>
    <t>63,215985km/h</t>
  </si>
  <si>
    <t>74,914590km/h</t>
  </si>
  <si>
    <t>74,912195km/h</t>
  </si>
  <si>
    <t>49,999706km/h</t>
  </si>
  <si>
    <t>48,633942km/h</t>
  </si>
  <si>
    <t>48,529943km/h</t>
  </si>
  <si>
    <t>50,299375km/h</t>
  </si>
  <si>
    <t>50,012378km/h</t>
  </si>
  <si>
    <t>60,384939km/h</t>
  </si>
  <si>
    <t>60,531755km/h</t>
  </si>
  <si>
    <t>71,974943km/h</t>
  </si>
  <si>
    <t>71,916287km/h</t>
  </si>
  <si>
    <t>49,487661km/h</t>
  </si>
  <si>
    <t>49,236881km/h</t>
  </si>
  <si>
    <t>39,989780km/h</t>
  </si>
  <si>
    <t>41,097531km/h</t>
  </si>
  <si>
    <t>41,683440km/h</t>
  </si>
  <si>
    <t>45,175985km/h</t>
  </si>
  <si>
    <t>45,148566km/h</t>
  </si>
  <si>
    <t>64,108737km/h</t>
  </si>
  <si>
    <t>64,104805km/h</t>
  </si>
  <si>
    <t>74,695700km/h</t>
  </si>
  <si>
    <t>74,588779km/h</t>
  </si>
  <si>
    <t>49,906718km/h</t>
  </si>
  <si>
    <t>38,510543km/h</t>
  </si>
  <si>
    <t>38,529053km/h</t>
  </si>
  <si>
    <t>59,999769km/h</t>
  </si>
  <si>
    <t>61,938708km/h</t>
  </si>
  <si>
    <t>61,921910km/h</t>
  </si>
  <si>
    <t>27,135504km/h</t>
  </si>
  <si>
    <t>63,803703km/h</t>
  </si>
  <si>
    <t>65,404451km/h</t>
  </si>
  <si>
    <t>23,775619km/h</t>
  </si>
  <si>
    <t>60,478309km/h</t>
  </si>
  <si>
    <t>74,603458km/h</t>
  </si>
  <si>
    <t>53,655529km/h</t>
  </si>
  <si>
    <t>53,672479km/h</t>
  </si>
  <si>
    <t>64,457532km/h</t>
  </si>
  <si>
    <t>64,751218km/h</t>
  </si>
  <si>
    <t>74,971074km/h</t>
  </si>
  <si>
    <t>74,971069km/h</t>
  </si>
  <si>
    <t>58,362832km/h</t>
  </si>
  <si>
    <t>58,361759km/h</t>
  </si>
  <si>
    <t>59,954784km/h</t>
  </si>
  <si>
    <t>59,953186km/h</t>
  </si>
  <si>
    <t>79,774061km/h</t>
  </si>
  <si>
    <t>79,793776km/h</t>
  </si>
  <si>
    <t>61,721472km/h</t>
  </si>
  <si>
    <t>61,728993km/h</t>
  </si>
  <si>
    <t>56,389713km/h</t>
  </si>
  <si>
    <t>55,808380km/h</t>
  </si>
  <si>
    <t>39,999507km/h</t>
  </si>
  <si>
    <t>53,928182km/h</t>
  </si>
  <si>
    <t>54,329114km/h</t>
  </si>
  <si>
    <t>51,760095km/h</t>
  </si>
  <si>
    <t>52,874560km/h</t>
  </si>
  <si>
    <t>51,459315km/h</t>
  </si>
  <si>
    <t>53,065002km/h</t>
  </si>
  <si>
    <t>69,564021km/h</t>
  </si>
  <si>
    <t>69,623936km/h</t>
  </si>
  <si>
    <t>76,168399km/h</t>
  </si>
  <si>
    <t>76,082080km/h</t>
  </si>
  <si>
    <t>74,802522km/h</t>
  </si>
  <si>
    <t>74,807002km/h</t>
  </si>
  <si>
    <t>119,807411km/h</t>
  </si>
  <si>
    <t>119,790185km/h</t>
  </si>
  <si>
    <t>119,977742km/h</t>
  </si>
  <si>
    <t>119,977366km/h</t>
  </si>
  <si>
    <t>119,599867km/h</t>
  </si>
  <si>
    <t>119,647198km/h</t>
  </si>
  <si>
    <t>119,897883km/h</t>
  </si>
  <si>
    <t>119,941715km/h</t>
  </si>
  <si>
    <t>119,953671km/h</t>
  </si>
  <si>
    <t>119,260410km/h</t>
  </si>
  <si>
    <t>119,268529km/h</t>
  </si>
  <si>
    <t>118,448743km/h</t>
  </si>
  <si>
    <t>118,434387km/h</t>
  </si>
  <si>
    <t>50,421379km/h</t>
  </si>
  <si>
    <t>50,412556km/h</t>
  </si>
  <si>
    <t>71,122070km/h</t>
  </si>
  <si>
    <t>70,625709km/h</t>
  </si>
  <si>
    <t>72,800351km/h</t>
  </si>
  <si>
    <t>72,945833km/h</t>
  </si>
  <si>
    <t>57,935410km/h</t>
  </si>
  <si>
    <t>57,923460km/h</t>
  </si>
  <si>
    <t>63,705183km/h</t>
  </si>
  <si>
    <t>63,700040km/h</t>
  </si>
  <si>
    <t>45,560186km/h</t>
  </si>
  <si>
    <t>45,507023km/h</t>
  </si>
  <si>
    <t>119,775421km/h</t>
  </si>
  <si>
    <t>119,769785km/h</t>
  </si>
  <si>
    <t>119,999527km/h</t>
  </si>
  <si>
    <t>64,081467km/h</t>
  </si>
  <si>
    <t>64,310494km/h</t>
  </si>
  <si>
    <t>64,487831km/h</t>
  </si>
  <si>
    <t>64,488641km/h</t>
  </si>
  <si>
    <t>64,930347km/h</t>
  </si>
  <si>
    <t>64,958963km/h</t>
  </si>
  <si>
    <t>82,813042km/h</t>
  </si>
  <si>
    <t>73,157874km/h</t>
  </si>
  <si>
    <t>73,187622km/h</t>
  </si>
  <si>
    <t>73,758905km/h</t>
  </si>
  <si>
    <t>73,701211km/h</t>
  </si>
  <si>
    <t>89,995491km/h</t>
  </si>
  <si>
    <t>119,983519km/h</t>
  </si>
  <si>
    <t>119,974149km/h</t>
  </si>
  <si>
    <t>119,868840km/h</t>
  </si>
  <si>
    <t>89,983103km/h</t>
  </si>
  <si>
    <t>103,221098km/h</t>
  </si>
  <si>
    <t>110,160433km/h</t>
  </si>
  <si>
    <t>93,094017km/h</t>
  </si>
  <si>
    <t>97,388430km/h</t>
  </si>
  <si>
    <t>89,998931km/h</t>
  </si>
  <si>
    <t>89,999596km/h</t>
  </si>
  <si>
    <t>89,999588km/h</t>
  </si>
  <si>
    <t>84,598881km/h</t>
  </si>
  <si>
    <t>84,591458km/h</t>
  </si>
  <si>
    <t>74,727553km/h</t>
  </si>
  <si>
    <t>74,725852km/h</t>
  </si>
  <si>
    <t>54,335200km/h</t>
  </si>
  <si>
    <t>54,342848km/h</t>
  </si>
  <si>
    <t>54,749945km/h</t>
  </si>
  <si>
    <t>54,758764km/h</t>
  </si>
  <si>
    <t>54,597866km/h</t>
  </si>
  <si>
    <t>54,602105km/h</t>
  </si>
  <si>
    <t>117,653985km/h</t>
  </si>
  <si>
    <t>117,134026km/h</t>
  </si>
  <si>
    <t>119,971975km/h</t>
  </si>
  <si>
    <t>119,967372km/h</t>
  </si>
  <si>
    <t>119,999790km/h</t>
  </si>
  <si>
    <t>64,173318km/h</t>
  </si>
  <si>
    <t>63,293960km/h</t>
  </si>
  <si>
    <t>64,489409km/h</t>
  </si>
  <si>
    <t>64,494373km/h</t>
  </si>
  <si>
    <t>119,669172km/h</t>
  </si>
  <si>
    <t>119,655652km/h</t>
  </si>
  <si>
    <t>84,593676km/h</t>
  </si>
  <si>
    <t>84,595252km/h</t>
  </si>
  <si>
    <t>54,930714km/h</t>
  </si>
  <si>
    <t>54,860890km/h</t>
  </si>
  <si>
    <t>119,990765km/h</t>
  </si>
  <si>
    <t>119,995518km/h</t>
  </si>
  <si>
    <t>119,975117km/h</t>
  </si>
  <si>
    <t>118,782237km/h</t>
  </si>
  <si>
    <t>118,830984km/h</t>
  </si>
  <si>
    <t>119,983155km/h</t>
  </si>
  <si>
    <t>74,718004km/h</t>
  </si>
  <si>
    <t>74,751452km/h</t>
  </si>
  <si>
    <t>71,247043km/h</t>
  </si>
  <si>
    <t>71,207492km/h</t>
  </si>
  <si>
    <t>75,009152km/h</t>
  </si>
  <si>
    <t>74,804258km/h</t>
  </si>
  <si>
    <t>88,432687km/h</t>
  </si>
  <si>
    <t>119,891121km/h</t>
  </si>
  <si>
    <t>119,885436km/h</t>
  </si>
  <si>
    <t>119,949791km/h</t>
  </si>
  <si>
    <t>119,677509km/h</t>
  </si>
  <si>
    <t>119,669982km/h</t>
  </si>
  <si>
    <t>119,925895km/h</t>
  </si>
  <si>
    <t>119,905896km/h</t>
  </si>
  <si>
    <t>119,894734km/h</t>
  </si>
  <si>
    <t>97,578307km/h</t>
  </si>
  <si>
    <t>92,152710km/h</t>
  </si>
  <si>
    <t>119,938599km/h</t>
  </si>
  <si>
    <t>119,478133km/h</t>
  </si>
  <si>
    <t>119,516421km/h</t>
  </si>
  <si>
    <t>119,702991km/h</t>
  </si>
  <si>
    <t>119,701921km/h</t>
  </si>
  <si>
    <t>119,910677km/h</t>
  </si>
  <si>
    <t>89,990302km/h</t>
  </si>
  <si>
    <t>60,257908km/h</t>
  </si>
  <si>
    <t>60,035036km/h</t>
  </si>
  <si>
    <t>119,988753km/h</t>
  </si>
  <si>
    <t>119,993890km/h</t>
  </si>
  <si>
    <t>61,566269km/h</t>
  </si>
  <si>
    <t>61,370586km/h</t>
  </si>
  <si>
    <t>64,568225km/h</t>
  </si>
  <si>
    <t>64,571098km/h</t>
  </si>
  <si>
    <t>119,857333km/h</t>
  </si>
  <si>
    <t>119,861068km/h</t>
  </si>
  <si>
    <t>119,872892km/h</t>
  </si>
  <si>
    <t>119,869412km/h</t>
  </si>
  <si>
    <t>64,529352km/h</t>
  </si>
  <si>
    <t>64,992131km/h</t>
  </si>
  <si>
    <t>74,713344km/h</t>
  </si>
  <si>
    <t>74,715847km/h</t>
  </si>
  <si>
    <t>49,999450km/h</t>
  </si>
  <si>
    <t>74,558212km/h</t>
  </si>
  <si>
    <t>74,546199km/h</t>
  </si>
  <si>
    <t>64,290867km/h</t>
  </si>
  <si>
    <t>64,273510km/h</t>
  </si>
  <si>
    <t>69,682978km/h</t>
  </si>
  <si>
    <t>69,688857km/h</t>
  </si>
  <si>
    <t>64,104696km/h</t>
  </si>
  <si>
    <t>64,388474km/h</t>
  </si>
  <si>
    <t>62,031548km/h</t>
  </si>
  <si>
    <t>62,065257km/h</t>
  </si>
  <si>
    <t>39,830550km/h</t>
  </si>
  <si>
    <t>39,830741km/h</t>
  </si>
  <si>
    <t>61,960155km/h</t>
  </si>
  <si>
    <t>62,082131km/h</t>
  </si>
  <si>
    <t>119,339458km/h</t>
  </si>
  <si>
    <t>119,186132km/h</t>
  </si>
  <si>
    <t>119,194444km/h</t>
  </si>
  <si>
    <t>119,040272km/h</t>
  </si>
  <si>
    <t>119,573832km/h</t>
  </si>
  <si>
    <t>119,635836km/h</t>
  </si>
  <si>
    <t>63,592559km/h</t>
  </si>
  <si>
    <t>63,578895km/h</t>
  </si>
  <si>
    <t>119,734681km/h</t>
  </si>
  <si>
    <t>119,744625km/h</t>
  </si>
  <si>
    <t>119,911153km/h</t>
  </si>
  <si>
    <t>119,910432km/h</t>
  </si>
  <si>
    <t>69,036320km/h</t>
  </si>
  <si>
    <t>68,805332km/h</t>
  </si>
  <si>
    <t>39,981943km/h</t>
  </si>
  <si>
    <t>39,983553km/h</t>
  </si>
  <si>
    <t>39,998998km/h</t>
  </si>
  <si>
    <t>26,124636km/h</t>
  </si>
  <si>
    <t>26,239487km/h</t>
  </si>
  <si>
    <t>62,033719km/h</t>
  </si>
  <si>
    <t>61,926133km/h</t>
  </si>
  <si>
    <t>55,129220km/h</t>
  </si>
  <si>
    <t>55,047634km/h</t>
  </si>
  <si>
    <t>39,976753km/h</t>
  </si>
  <si>
    <t>39,999743km/h</t>
  </si>
  <si>
    <t>53,599442km/h</t>
  </si>
  <si>
    <t>53,605486km/h</t>
  </si>
  <si>
    <t>45,772107km/h</t>
  </si>
  <si>
    <t>45,788045km/h</t>
  </si>
  <si>
    <t>52,171052km/h</t>
  </si>
  <si>
    <t>51,918412km/h</t>
  </si>
  <si>
    <t>38,978094km/h</t>
  </si>
  <si>
    <t>39,037008km/h</t>
  </si>
  <si>
    <t>107,991183km/h</t>
  </si>
  <si>
    <t>106,053187km/h</t>
  </si>
  <si>
    <t>108,199828km/h</t>
  </si>
  <si>
    <t>109,874920km/h</t>
  </si>
  <si>
    <t>53,699296km/h</t>
  </si>
  <si>
    <t>53,693933km/h</t>
  </si>
  <si>
    <t>51,684018km/h</t>
  </si>
  <si>
    <t>51,780953km/h</t>
  </si>
  <si>
    <t>64,434309km/h</t>
  </si>
  <si>
    <t>64,389984km/h</t>
  </si>
  <si>
    <t>79,911180km/h</t>
  </si>
  <si>
    <t>79,911102km/h</t>
  </si>
  <si>
    <t>79,468754km/h</t>
  </si>
  <si>
    <t>79,468703km/h</t>
  </si>
  <si>
    <t>61,855983km/h</t>
  </si>
  <si>
    <t>61,891428km/h</t>
  </si>
  <si>
    <t>62,975559km/h</t>
  </si>
  <si>
    <t>62,971339km/h</t>
  </si>
  <si>
    <t>54,889747km/h</t>
  </si>
  <si>
    <t>54,884049km/h</t>
  </si>
  <si>
    <t>74,742138km/h</t>
  </si>
  <si>
    <t>74,743274km/h</t>
  </si>
  <si>
    <t>58,039009km/h</t>
  </si>
  <si>
    <t>57,807121km/h</t>
  </si>
  <si>
    <t>46,535738km/h</t>
  </si>
  <si>
    <t>47,017963km/h</t>
  </si>
  <si>
    <t>39,967403km/h</t>
  </si>
  <si>
    <t>39,960711km/h</t>
  </si>
  <si>
    <t>60,875228km/h</t>
  </si>
  <si>
    <t>61,154793km/h</t>
  </si>
  <si>
    <t>61,270440km/h</t>
  </si>
  <si>
    <t>61,081152km/h</t>
  </si>
  <si>
    <t>58,516046km/h</t>
  </si>
  <si>
    <t>57,930007km/h</t>
  </si>
  <si>
    <t>74,453199km/h</t>
  </si>
  <si>
    <t>74,411283km/h</t>
  </si>
  <si>
    <t>41,343924km/h</t>
  </si>
  <si>
    <t>41,460334km/h</t>
  </si>
  <si>
    <t>40,693605km/h</t>
  </si>
  <si>
    <t>40,361062km/h</t>
  </si>
  <si>
    <t>63,582262km/h</t>
  </si>
  <si>
    <t>63,580995km/h</t>
  </si>
  <si>
    <t>64,725399km/h</t>
  </si>
  <si>
    <t>64,792774km/h</t>
  </si>
  <si>
    <t>54,824655km/h</t>
  </si>
  <si>
    <t>54,767645km/h</t>
  </si>
  <si>
    <t>54,116334km/h</t>
  </si>
  <si>
    <t>54,120286km/h</t>
  </si>
  <si>
    <t>62,603608km/h</t>
  </si>
  <si>
    <t>63,370102km/h</t>
  </si>
  <si>
    <t>32,772361km/h</t>
  </si>
  <si>
    <t>22,985953km/h</t>
  </si>
  <si>
    <t>38,844444km/h</t>
  </si>
  <si>
    <t>39,490275km/h</t>
  </si>
  <si>
    <t>118,660013km/h</t>
  </si>
  <si>
    <t>116,354513km/h</t>
  </si>
  <si>
    <t>112,115795km/h</t>
  </si>
  <si>
    <t>115,635683km/h</t>
  </si>
  <si>
    <t>54,135203km/h</t>
  </si>
  <si>
    <t>42,930444km/h</t>
  </si>
  <si>
    <t>41,280988km/h</t>
  </si>
  <si>
    <t>44,574657km/h</t>
  </si>
  <si>
    <t>46,236712km/h</t>
  </si>
  <si>
    <t>63,050062km/h</t>
  </si>
  <si>
    <t>60,783623km/h</t>
  </si>
  <si>
    <t>64,526106km/h</t>
  </si>
  <si>
    <t>64,489778km/h</t>
  </si>
  <si>
    <t>55,178310km/h</t>
  </si>
  <si>
    <t>55,166815km/h</t>
  </si>
  <si>
    <t>64,208203km/h</t>
  </si>
  <si>
    <t>64,210014km/h</t>
  </si>
  <si>
    <t>50,448243km/h</t>
  </si>
  <si>
    <t>50,542709km/h</t>
  </si>
  <si>
    <t>52,529098km/h</t>
  </si>
  <si>
    <t>52,459553km/h</t>
  </si>
  <si>
    <t>89,990117km/h</t>
  </si>
  <si>
    <t>71,706196km/h</t>
  </si>
  <si>
    <t>71,704846km/h</t>
  </si>
  <si>
    <t>69,714357km/h</t>
  </si>
  <si>
    <t>69,713045km/h</t>
  </si>
  <si>
    <t>62,829360km/h</t>
  </si>
  <si>
    <t>63,657095km/h</t>
  </si>
  <si>
    <t>64,580321km/h</t>
  </si>
  <si>
    <t>64,517222km/h</t>
  </si>
  <si>
    <t>64,729616km/h</t>
  </si>
  <si>
    <t>64,364472km/h</t>
  </si>
  <si>
    <t>74,266699km/h</t>
  </si>
  <si>
    <t>74,688018km/h</t>
  </si>
  <si>
    <t>53,838196km/h</t>
  </si>
  <si>
    <t>53,820846km/h</t>
  </si>
  <si>
    <t>74,439312km/h</t>
  </si>
  <si>
    <t>74,449368km/h</t>
  </si>
  <si>
    <t>54,983499km/h</t>
  </si>
  <si>
    <t>34,960785km/h</t>
  </si>
  <si>
    <t>34,937626km/h</t>
  </si>
  <si>
    <t>51,653808km/h</t>
  </si>
  <si>
    <t>51,646807km/h</t>
  </si>
  <si>
    <t>38,905511km/h</t>
  </si>
  <si>
    <t>38,899273km/h</t>
  </si>
  <si>
    <t>38,991502km/h</t>
  </si>
  <si>
    <t>38,996935km/h</t>
  </si>
  <si>
    <t>74,419249km/h</t>
  </si>
  <si>
    <t>74,439091km/h</t>
  </si>
  <si>
    <t>63,268745km/h</t>
  </si>
  <si>
    <t>63,222637km/h</t>
  </si>
  <si>
    <t>73,800313km/h</t>
  </si>
  <si>
    <t>73,813369km/h</t>
  </si>
  <si>
    <t>49,963913km/h</t>
  </si>
  <si>
    <t>49,930405km/h</t>
  </si>
  <si>
    <t>49,927907km/h</t>
  </si>
  <si>
    <t>50,887765km/h</t>
  </si>
  <si>
    <t>50,860641km/h</t>
  </si>
  <si>
    <t>49,853798km/h</t>
  </si>
  <si>
    <t>51,562886km/h</t>
  </si>
  <si>
    <t>51,523614km/h</t>
  </si>
  <si>
    <t>34,349076km/h</t>
  </si>
  <si>
    <t>34,375258km/h</t>
  </si>
  <si>
    <t>104,932228km/h</t>
  </si>
  <si>
    <t>104,942136km/h</t>
  </si>
  <si>
    <t>104,857641km/h</t>
  </si>
  <si>
    <t>104,835867km/h</t>
  </si>
  <si>
    <t>55,235477km/h</t>
  </si>
  <si>
    <t>54,297035km/h</t>
  </si>
  <si>
    <t>119,474366km/h</t>
  </si>
  <si>
    <t>119,343514km/h</t>
  </si>
  <si>
    <t>119,490157km/h</t>
  </si>
  <si>
    <t>119,595263km/h</t>
  </si>
  <si>
    <t>64,772636km/h</t>
  </si>
  <si>
    <t>64,783487km/h</t>
  </si>
  <si>
    <t>52,053809km/h</t>
  </si>
  <si>
    <t>51,819673km/h</t>
  </si>
  <si>
    <t>39,997323km/h</t>
  </si>
  <si>
    <t>39,992664km/h</t>
  </si>
  <si>
    <t>39,969190km/h</t>
  </si>
  <si>
    <t>39,979810km/h</t>
  </si>
  <si>
    <t>119,849191km/h</t>
  </si>
  <si>
    <t>119,778763km/h</t>
  </si>
  <si>
    <t>119,999696km/h</t>
  </si>
  <si>
    <t>119,999526km/h</t>
  </si>
  <si>
    <t>64,971278km/h</t>
  </si>
  <si>
    <t>64,976444km/h</t>
  </si>
  <si>
    <t>50,496509km/h</t>
  </si>
  <si>
    <t>50,496525km/h</t>
  </si>
  <si>
    <t>59,999479km/h</t>
  </si>
  <si>
    <t>59,999775km/h</t>
  </si>
  <si>
    <t>49,999304km/h</t>
  </si>
  <si>
    <t>49,998637km/h</t>
  </si>
  <si>
    <t>73,494947km/h</t>
  </si>
  <si>
    <t>63,594380km/h</t>
  </si>
  <si>
    <t>63,582452km/h</t>
  </si>
  <si>
    <t>63,785761km/h</t>
  </si>
  <si>
    <t>63,803040km/h</t>
  </si>
  <si>
    <t>73,506603km/h</t>
  </si>
  <si>
    <t>73,485921km/h</t>
  </si>
  <si>
    <t>51,603213km/h</t>
  </si>
  <si>
    <t>51,647870km/h</t>
  </si>
  <si>
    <t>72,778656km/h</t>
  </si>
  <si>
    <t>72,711247km/h</t>
  </si>
  <si>
    <t>54,284827km/h</t>
  </si>
  <si>
    <t>54,301412km/h</t>
  </si>
  <si>
    <t>74,828029km/h</t>
  </si>
  <si>
    <t>74,829182km/h</t>
  </si>
  <si>
    <t>73,902660km/h</t>
  </si>
  <si>
    <t>73,908346km/h</t>
  </si>
  <si>
    <t>71,526431km/h</t>
  </si>
  <si>
    <t>71,498730km/h</t>
  </si>
  <si>
    <t>38,155435km/h</t>
  </si>
  <si>
    <t>38,101055km/h</t>
  </si>
  <si>
    <t>69,567352km/h</t>
  </si>
  <si>
    <t>69,385209km/h</t>
  </si>
  <si>
    <t>53,716178km/h</t>
  </si>
  <si>
    <t>54,957288km/h</t>
  </si>
  <si>
    <t>54,653868km/h</t>
  </si>
  <si>
    <t>55,648133km/h</t>
  </si>
  <si>
    <t>48,117573km/h</t>
  </si>
  <si>
    <t>48,135416km/h</t>
  </si>
  <si>
    <t>64,988575km/h</t>
  </si>
  <si>
    <t>74,511127km/h</t>
  </si>
  <si>
    <t>74,509627km/h</t>
  </si>
  <si>
    <t>61,263405km/h</t>
  </si>
  <si>
    <t>61,387297km/h</t>
  </si>
  <si>
    <t>63,329790km/h</t>
  </si>
  <si>
    <t>62,737739km/h</t>
  </si>
  <si>
    <t>74,843629km/h</t>
  </si>
  <si>
    <t>74,842643km/h</t>
  </si>
  <si>
    <t>53,416971km/h</t>
  </si>
  <si>
    <t>53,416857km/h</t>
  </si>
  <si>
    <t>64,923974km/h</t>
  </si>
  <si>
    <t>64,918627km/h</t>
  </si>
  <si>
    <t>57,343506km/h</t>
  </si>
  <si>
    <t>54,909325km/h</t>
  </si>
  <si>
    <t>54,900673km/h</t>
  </si>
  <si>
    <t>59,327698km/h</t>
  </si>
  <si>
    <t>59,264015km/h</t>
  </si>
  <si>
    <t>60,526867km/h</t>
  </si>
  <si>
    <t>59,392943km/h</t>
  </si>
  <si>
    <t>59,432388km/h</t>
  </si>
  <si>
    <t>74,997129km/h</t>
  </si>
  <si>
    <t>74,986157km/h</t>
  </si>
  <si>
    <t>64,768093km/h</t>
  </si>
  <si>
    <t>64,771045km/h</t>
  </si>
  <si>
    <t>84,492432km/h</t>
  </si>
  <si>
    <t>64,706767km/h</t>
  </si>
  <si>
    <t>64,624424km/h</t>
  </si>
  <si>
    <t>64,624511km/h</t>
  </si>
  <si>
    <t>64,278287km/h</t>
  </si>
  <si>
    <t>64,293284km/h</t>
  </si>
  <si>
    <t>64,823630km/h</t>
  </si>
  <si>
    <t>64,815943km/h</t>
  </si>
  <si>
    <t>82,120249km/h</t>
  </si>
  <si>
    <t>82,460556km/h</t>
  </si>
  <si>
    <t>84,853721km/h</t>
  </si>
  <si>
    <t>84,854731km/h</t>
  </si>
  <si>
    <t>63,870631km/h</t>
  </si>
  <si>
    <t>63,877022km/h</t>
  </si>
  <si>
    <t>119,927786km/h</t>
  </si>
  <si>
    <t>119,636212km/h</t>
  </si>
  <si>
    <t>119,733674km/h</t>
  </si>
  <si>
    <t>119,984808km/h</t>
  </si>
  <si>
    <t>119,982881km/h</t>
  </si>
  <si>
    <t>119,287066km/h</t>
  </si>
  <si>
    <t>118,738748km/h</t>
  </si>
  <si>
    <t>119,279516km/h</t>
  </si>
  <si>
    <t>119,459196km/h</t>
  </si>
  <si>
    <t>82,571188km/h</t>
  </si>
  <si>
    <t>82,559980km/h</t>
  </si>
  <si>
    <t>83,528250km/h</t>
  </si>
  <si>
    <t>83,523207km/h</t>
  </si>
  <si>
    <t>80,110749km/h</t>
  </si>
  <si>
    <t>81,388659km/h</t>
  </si>
  <si>
    <t>81,412032km/h</t>
  </si>
  <si>
    <t>119,829455km/h</t>
  </si>
  <si>
    <t>119,850270km/h</t>
  </si>
  <si>
    <t>84,773736km/h</t>
  </si>
  <si>
    <t>87,901641km/h</t>
  </si>
  <si>
    <t>87,893868km/h</t>
  </si>
  <si>
    <t>87,140385km/h</t>
  </si>
  <si>
    <t>87,165294km/h</t>
  </si>
  <si>
    <t>111,706130km/h</t>
  </si>
  <si>
    <t>108,779124km/h</t>
  </si>
  <si>
    <t>60,486281km/h</t>
  </si>
  <si>
    <t>60,508280km/h</t>
  </si>
  <si>
    <t>39,421497km/h</t>
  </si>
  <si>
    <t>39,407666km/h</t>
  </si>
  <si>
    <t>38,437562km/h</t>
  </si>
  <si>
    <t>38,513944km/h</t>
  </si>
  <si>
    <t>53,729650km/h</t>
  </si>
  <si>
    <t>53,760902km/h</t>
  </si>
  <si>
    <t>70,556137km/h</t>
  </si>
  <si>
    <t>70,484082km/h</t>
  </si>
  <si>
    <t>54,168751km/h</t>
  </si>
  <si>
    <t>49,954073km/h</t>
  </si>
  <si>
    <t>53,730149km/h</t>
  </si>
  <si>
    <t>56,800137km/h</t>
  </si>
  <si>
    <t>74,731221km/h</t>
  </si>
  <si>
    <t>74,855958km/h</t>
  </si>
  <si>
    <t>64,920502km/h</t>
  </si>
  <si>
    <t>64,920747km/h</t>
  </si>
  <si>
    <t>63,264235km/h</t>
  </si>
  <si>
    <t>63,381139km/h</t>
  </si>
  <si>
    <t>74,154285km/h</t>
  </si>
  <si>
    <t>73,992186km/h</t>
  </si>
  <si>
    <t>84,435731km/h</t>
  </si>
  <si>
    <t>84,106189km/h</t>
  </si>
  <si>
    <t>84,131695km/h</t>
  </si>
  <si>
    <t>84,911760km/h</t>
  </si>
  <si>
    <t>84,912536km/h</t>
  </si>
  <si>
    <t>84,771333km/h</t>
  </si>
  <si>
    <t>84,756714km/h</t>
  </si>
  <si>
    <t>84,960352km/h</t>
  </si>
  <si>
    <t>84,955165km/h</t>
  </si>
  <si>
    <t>119,880568km/h</t>
  </si>
  <si>
    <t>62,404340km/h</t>
  </si>
  <si>
    <t>60,116211km/h</t>
  </si>
  <si>
    <t>84,997364km/h</t>
  </si>
  <si>
    <t>119,975518km/h</t>
  </si>
  <si>
    <t>119,842587km/h</t>
  </si>
  <si>
    <t>80,040217km/h</t>
  </si>
  <si>
    <t>77,395056km/h</t>
  </si>
  <si>
    <t>76,650799km/h</t>
  </si>
  <si>
    <t>84,913369km/h</t>
  </si>
  <si>
    <t>84,921656km/h</t>
  </si>
  <si>
    <t>119,992570km/h</t>
  </si>
  <si>
    <t>119,991333km/h</t>
  </si>
  <si>
    <t>119,922300km/h</t>
  </si>
  <si>
    <t>119,929801km/h</t>
  </si>
  <si>
    <t>78,863392km/h</t>
  </si>
  <si>
    <t>78,539375km/h</t>
  </si>
  <si>
    <t>83,748969km/h</t>
  </si>
  <si>
    <t>83,624759km/h</t>
  </si>
  <si>
    <t>84,577529km/h</t>
  </si>
  <si>
    <t>119,999852km/h</t>
  </si>
  <si>
    <t>119,999675km/h</t>
  </si>
  <si>
    <t>32,546915km/h</t>
  </si>
  <si>
    <t>59,996720km/h</t>
  </si>
  <si>
    <t>29,085944km/h</t>
  </si>
  <si>
    <t>66,086686km/h</t>
  </si>
  <si>
    <t>34,361244km/h</t>
  </si>
  <si>
    <t>26,836004km/h</t>
  </si>
  <si>
    <t>63,433477km/h</t>
  </si>
  <si>
    <t>63,567114km/h</t>
  </si>
  <si>
    <t>64,830074km/h</t>
  </si>
  <si>
    <t>64,810246km/h</t>
  </si>
  <si>
    <t>64,459765km/h</t>
  </si>
  <si>
    <t>64,449369km/h</t>
  </si>
  <si>
    <t>54,604504km/h</t>
  </si>
  <si>
    <t>54,628767km/h</t>
  </si>
  <si>
    <t>54,648239km/h</t>
  </si>
  <si>
    <t>54,211121km/h</t>
  </si>
  <si>
    <t>54,211793km/h</t>
  </si>
  <si>
    <t>54,910600km/h</t>
  </si>
  <si>
    <t>54,910370km/h</t>
  </si>
  <si>
    <t>44,383885km/h</t>
  </si>
  <si>
    <t>44,311317km/h</t>
  </si>
  <si>
    <t>59,290338km/h</t>
  </si>
  <si>
    <t>58,865359km/h</t>
  </si>
  <si>
    <t>39,999136km/h</t>
  </si>
  <si>
    <t>57,395096km/h</t>
  </si>
  <si>
    <t>57,410027km/h</t>
  </si>
  <si>
    <t>39,988485km/h</t>
  </si>
  <si>
    <t>39,988421km/h</t>
  </si>
  <si>
    <t>119,743835km/h</t>
  </si>
  <si>
    <t>119,768091km/h</t>
  </si>
  <si>
    <t>53,148543km/h</t>
  </si>
  <si>
    <t>53,116421km/h</t>
  </si>
  <si>
    <t>68,915932km/h</t>
  </si>
  <si>
    <t>68,892964km/h</t>
  </si>
  <si>
    <t>50,119217km/h</t>
  </si>
  <si>
    <t>50,033099km/h</t>
  </si>
  <si>
    <t>54,011584km/h</t>
  </si>
  <si>
    <t>54,031795km/h</t>
  </si>
  <si>
    <t>62,964541km/h</t>
  </si>
  <si>
    <t>62,999423km/h</t>
  </si>
  <si>
    <t>119,688472km/h</t>
  </si>
  <si>
    <t>119,626220km/h</t>
  </si>
  <si>
    <t>119,971904km/h</t>
  </si>
  <si>
    <t>119,970395km/h</t>
  </si>
  <si>
    <t>63,686483km/h</t>
  </si>
  <si>
    <t>63,699124km/h</t>
  </si>
  <si>
    <t>84,410226km/h</t>
  </si>
  <si>
    <t>84,356332km/h</t>
  </si>
  <si>
    <t>64,025651km/h</t>
  </si>
  <si>
    <t>64,014622km/h</t>
  </si>
  <si>
    <t>52,188775km/h</t>
  </si>
  <si>
    <t>52,216348km/h</t>
  </si>
  <si>
    <t>68,678451km/h</t>
  </si>
  <si>
    <t>68,918313km/h</t>
  </si>
  <si>
    <t>67,801503km/h</t>
  </si>
  <si>
    <t>65,007625km/h</t>
  </si>
  <si>
    <t>89,992224km/h</t>
  </si>
  <si>
    <t>89,983356km/h</t>
  </si>
  <si>
    <t>119,980653km/h</t>
  </si>
  <si>
    <t>119,982232km/h</t>
  </si>
  <si>
    <t>65,526479km/h</t>
  </si>
  <si>
    <t>66,000974km/h</t>
  </si>
  <si>
    <t>64,709504km/h</t>
  </si>
  <si>
    <t>64,722457km/h</t>
  </si>
  <si>
    <t>61,548028km/h</t>
  </si>
  <si>
    <t>61,535209km/h</t>
  </si>
  <si>
    <t>59,446686km/h</t>
  </si>
  <si>
    <t>59,492418km/h</t>
  </si>
  <si>
    <t>64,996568km/h</t>
  </si>
  <si>
    <t>84,700851km/h</t>
  </si>
  <si>
    <t>84,701896km/h</t>
  </si>
  <si>
    <t>75,457667km/h</t>
  </si>
  <si>
    <t>119,995542km/h</t>
  </si>
  <si>
    <t>52,040270km/h</t>
  </si>
  <si>
    <t>119,943667km/h</t>
  </si>
  <si>
    <t>119,998370km/h</t>
  </si>
  <si>
    <t>119,999463km/h</t>
  </si>
  <si>
    <t>89,992109km/h</t>
  </si>
  <si>
    <t>53,660275km/h</t>
  </si>
  <si>
    <t>62,747150km/h</t>
  </si>
  <si>
    <t>27,353934km/h</t>
  </si>
  <si>
    <t>119,871392km/h</t>
  </si>
  <si>
    <t>119,962133km/h</t>
  </si>
  <si>
    <t>56,579026km/h</t>
  </si>
  <si>
    <t>38,941756km/h</t>
  </si>
  <si>
    <t>119,910815km/h</t>
  </si>
  <si>
    <t>99,971420km/h</t>
  </si>
  <si>
    <t>99,949450km/h</t>
  </si>
  <si>
    <t>104,897640km/h</t>
  </si>
  <si>
    <t>104,942343km/h</t>
  </si>
  <si>
    <t>119,863677km/h</t>
  </si>
  <si>
    <t>119,867267km/h</t>
  </si>
  <si>
    <t>104,884742km/h</t>
  </si>
  <si>
    <t>105,693364km/h</t>
  </si>
  <si>
    <t>106,326792km/h</t>
  </si>
  <si>
    <t>105,482047km/h</t>
  </si>
  <si>
    <t>117,814056km/h</t>
  </si>
  <si>
    <t>117,798222km/h</t>
  </si>
  <si>
    <t>119,054925km/h</t>
  </si>
  <si>
    <t>119,059226km/h</t>
  </si>
  <si>
    <t>119,891683km/h</t>
  </si>
  <si>
    <t>119,893363km/h</t>
  </si>
  <si>
    <t>59,999340km/h</t>
  </si>
  <si>
    <t>69,203432km/h</t>
  </si>
  <si>
    <t>69,222559km/h</t>
  </si>
  <si>
    <t>52,153778km/h</t>
  </si>
  <si>
    <t>54,529175km/h</t>
  </si>
  <si>
    <t>119,567476km/h</t>
  </si>
  <si>
    <t>119,526208km/h</t>
  </si>
  <si>
    <t>89,644656km/h</t>
  </si>
  <si>
    <t>89,675607km/h</t>
  </si>
  <si>
    <t>49,350391km/h</t>
  </si>
  <si>
    <t>48,939753km/h</t>
  </si>
  <si>
    <t>49,228639km/h</t>
  </si>
  <si>
    <t>49,462565km/h</t>
  </si>
  <si>
    <t>119,958581km/h</t>
  </si>
  <si>
    <t>119,959259km/h</t>
  </si>
  <si>
    <t>119,979025km/h</t>
  </si>
  <si>
    <t>119,979466km/h</t>
  </si>
  <si>
    <t>119,818123km/h</t>
  </si>
  <si>
    <t>119,816202km/h</t>
  </si>
  <si>
    <t>119,999384km/h</t>
  </si>
  <si>
    <t>119,998917km/h</t>
  </si>
  <si>
    <t>74,552146km/h</t>
  </si>
  <si>
    <t>74,661654km/h</t>
  </si>
  <si>
    <t>119,999548km/h</t>
  </si>
  <si>
    <t>119,998908km/h</t>
  </si>
  <si>
    <t>119,990708km/h</t>
  </si>
  <si>
    <t>119,995475km/h</t>
  </si>
  <si>
    <t>89,582902km/h</t>
  </si>
  <si>
    <t>119,742425km/h</t>
  </si>
  <si>
    <t>119,855863km/h</t>
  </si>
  <si>
    <t>64,223365km/h</t>
  </si>
  <si>
    <t>64,214327km/h</t>
  </si>
  <si>
    <t>53,614735km/h</t>
  </si>
  <si>
    <t>53,712330km/h</t>
  </si>
  <si>
    <t>69,676380km/h</t>
  </si>
  <si>
    <t>69,678272km/h</t>
  </si>
  <si>
    <t>89,996502km/h</t>
  </si>
  <si>
    <t>89,997516km/h</t>
  </si>
  <si>
    <t>119,892947km/h</t>
  </si>
  <si>
    <t>119,896163km/h</t>
  </si>
  <si>
    <t>119,998313km/h</t>
  </si>
  <si>
    <t>119,998310km/h</t>
  </si>
  <si>
    <t>119,999951km/h</t>
  </si>
  <si>
    <t>89,997890km/h</t>
  </si>
  <si>
    <t>89,998573km/h</t>
  </si>
  <si>
    <t>119,957437km/h</t>
  </si>
  <si>
    <t>119,956045km/h</t>
  </si>
  <si>
    <t>63,851869km/h</t>
  </si>
  <si>
    <t>63,668993km/h</t>
  </si>
  <si>
    <t>66,139669km/h</t>
  </si>
  <si>
    <t>66,286998km/h</t>
  </si>
  <si>
    <t>64,797874km/h</t>
  </si>
  <si>
    <t>64,801883km/h</t>
  </si>
  <si>
    <t>84,141771km/h</t>
  </si>
  <si>
    <t>84,117717km/h</t>
  </si>
  <si>
    <t>119,989944km/h</t>
  </si>
  <si>
    <t>119,989670km/h</t>
  </si>
  <si>
    <t>119,899787km/h</t>
  </si>
  <si>
    <t>119,895747km/h</t>
  </si>
  <si>
    <t>118,296315km/h</t>
  </si>
  <si>
    <t>118,194533km/h</t>
  </si>
  <si>
    <t>33,015438km/h</t>
  </si>
  <si>
    <t>33,186129km/h</t>
  </si>
  <si>
    <t>119,998548km/h</t>
  </si>
  <si>
    <t>119,998660km/h</t>
  </si>
  <si>
    <t>89,998995km/h</t>
  </si>
  <si>
    <t>89,998911km/h</t>
  </si>
  <si>
    <t>62,768704km/h</t>
  </si>
  <si>
    <t>62,624839km/h</t>
  </si>
  <si>
    <t>119,857182km/h</t>
  </si>
  <si>
    <t>119,767750km/h</t>
  </si>
  <si>
    <t>69,612548km/h</t>
  </si>
  <si>
    <t>69,616743km/h</t>
  </si>
  <si>
    <t>63,795126km/h</t>
  </si>
  <si>
    <t>64,447353km/h</t>
  </si>
  <si>
    <t>64,539822km/h</t>
  </si>
  <si>
    <t>64,544442km/h</t>
  </si>
  <si>
    <t>54,614528km/h</t>
  </si>
  <si>
    <t>54,610619km/h</t>
  </si>
  <si>
    <t>83,182088km/h</t>
  </si>
  <si>
    <t>83,289673km/h</t>
  </si>
  <si>
    <t>49,963351km/h</t>
  </si>
  <si>
    <t>49,957760km/h</t>
  </si>
  <si>
    <t>69,385778km/h</t>
  </si>
  <si>
    <t>69,393543km/h</t>
  </si>
  <si>
    <t>59,457283km/h</t>
  </si>
  <si>
    <t>61,080953km/h</t>
  </si>
  <si>
    <t>54,885787km/h</t>
  </si>
  <si>
    <t>50,877380km/h</t>
  </si>
  <si>
    <t>55,675852km/h</t>
  </si>
  <si>
    <t>53,925164km/h</t>
  </si>
  <si>
    <t>58,450015km/h</t>
  </si>
  <si>
    <t>55,651378km/h</t>
  </si>
  <si>
    <t>56,852031km/h</t>
  </si>
  <si>
    <t>59,239220km/h</t>
  </si>
  <si>
    <t>119,773309km/h</t>
  </si>
  <si>
    <t>119,800321km/h</t>
  </si>
  <si>
    <t>119,985798km/h</t>
  </si>
  <si>
    <t>119,258382km/h</t>
  </si>
  <si>
    <t>119,256385km/h</t>
  </si>
  <si>
    <t>64,771048km/h</t>
  </si>
  <si>
    <t>62,077504km/h</t>
  </si>
  <si>
    <t>68,851863km/h</t>
  </si>
  <si>
    <t>70,538752km/h</t>
  </si>
  <si>
    <t>41,794514km/h</t>
  </si>
  <si>
    <t>41,442283km/h</t>
  </si>
  <si>
    <t>62,151920km/h</t>
  </si>
  <si>
    <t>61,950407km/h</t>
  </si>
  <si>
    <t>46,032052km/h</t>
  </si>
  <si>
    <t>46,959955km/h</t>
  </si>
  <si>
    <t>47,336656km/h</t>
  </si>
  <si>
    <t>45,997959km/h</t>
  </si>
  <si>
    <t>59,170820km/h</t>
  </si>
  <si>
    <t>57,497449km/h</t>
  </si>
  <si>
    <t>48,898153km/h</t>
  </si>
  <si>
    <t>46,763061km/h</t>
  </si>
  <si>
    <t>42,397325km/h</t>
  </si>
  <si>
    <t>43,856756km/h</t>
  </si>
  <si>
    <t>84,989551km/h</t>
  </si>
  <si>
    <t>84,989326km/h</t>
  </si>
  <si>
    <t>73,817763km/h</t>
  </si>
  <si>
    <t>73,858386km/h</t>
  </si>
  <si>
    <t>73,114878km/h</t>
  </si>
  <si>
    <t>73,233829km/h</t>
  </si>
  <si>
    <t>95,970625km/h</t>
  </si>
  <si>
    <t>104,012047km/h</t>
  </si>
  <si>
    <t>93,618917km/h</t>
  </si>
  <si>
    <t>90,355982km/h</t>
  </si>
  <si>
    <t>98,531364km/h</t>
  </si>
  <si>
    <t>98,299863km/h</t>
  </si>
  <si>
    <t>100,317417km/h</t>
  </si>
  <si>
    <t>100,594659km/h</t>
  </si>
  <si>
    <t>101,098963km/h</t>
  </si>
  <si>
    <t>101,349502km/h</t>
  </si>
  <si>
    <t>119,896167km/h</t>
  </si>
  <si>
    <t>119,889819km/h</t>
  </si>
  <si>
    <t>84,998012km/h</t>
  </si>
  <si>
    <t>84,998004km/h</t>
  </si>
  <si>
    <t>79,942473km/h</t>
  </si>
  <si>
    <t>79,945338km/h</t>
  </si>
  <si>
    <t>104,490780km/h</t>
  </si>
  <si>
    <t>104,507539km/h</t>
  </si>
  <si>
    <t>124,867352km/h</t>
  </si>
  <si>
    <t>124,859830km/h</t>
  </si>
  <si>
    <t>124,933892km/h</t>
  </si>
  <si>
    <t>124,938438km/h</t>
  </si>
  <si>
    <t>124,972433km/h</t>
  </si>
  <si>
    <t>124,974674km/h</t>
  </si>
  <si>
    <t>124,989546km/h</t>
  </si>
  <si>
    <t>124,989547km/h</t>
  </si>
  <si>
    <t>102,206591km/h</t>
  </si>
  <si>
    <t>103,665034km/h</t>
  </si>
  <si>
    <t>113,264443km/h</t>
  </si>
  <si>
    <t>114,414305km/h</t>
  </si>
  <si>
    <t>114,212414km/h</t>
  </si>
  <si>
    <t>115,327697km/h</t>
  </si>
  <si>
    <t>109,727909km/h</t>
  </si>
  <si>
    <t>112,226176km/h</t>
  </si>
  <si>
    <t>117,071067km/h</t>
  </si>
  <si>
    <t>118,287681km/h</t>
  </si>
  <si>
    <t>109,685685km/h</t>
  </si>
  <si>
    <t>113,298573km/h</t>
  </si>
  <si>
    <t>113,427860km/h</t>
  </si>
  <si>
    <t>116,573167km/h</t>
  </si>
  <si>
    <t>112,244157km/h</t>
  </si>
  <si>
    <t>115,018430km/h</t>
  </si>
  <si>
    <t>85,485462km/h</t>
  </si>
  <si>
    <t>117,511116km/h</t>
  </si>
  <si>
    <t>60,141273km/h</t>
  </si>
  <si>
    <t>119,907465km/h</t>
  </si>
  <si>
    <t>48,544908km/h</t>
  </si>
  <si>
    <t>119,674725km/h</t>
  </si>
  <si>
    <t>86,998254km/h</t>
  </si>
  <si>
    <t>86,997983km/h</t>
  </si>
  <si>
    <t>119,985135km/h</t>
  </si>
  <si>
    <t>119,955153km/h</t>
  </si>
  <si>
    <t>119,699273km/h</t>
  </si>
  <si>
    <t>119,625853km/h</t>
  </si>
  <si>
    <t>119,770077km/h</t>
  </si>
  <si>
    <t>119,667138km/h</t>
  </si>
  <si>
    <t>119,755990km/h</t>
  </si>
  <si>
    <t>119,656436km/h</t>
  </si>
  <si>
    <t>119,869688km/h</t>
  </si>
  <si>
    <t>119,814669km/h</t>
  </si>
  <si>
    <t>119,877746km/h</t>
  </si>
  <si>
    <t>119,833013km/h</t>
  </si>
  <si>
    <t>119,701216km/h</t>
  </si>
  <si>
    <t>119,631289km/h</t>
  </si>
  <si>
    <t>119,776926km/h</t>
  </si>
  <si>
    <t>119,732183km/h</t>
  </si>
  <si>
    <t>119,471871km/h</t>
  </si>
  <si>
    <t>119,419550km/h</t>
  </si>
  <si>
    <t>119,999587km/h</t>
  </si>
  <si>
    <t>69,411503km/h</t>
  </si>
  <si>
    <t>69,127259km/h</t>
  </si>
  <si>
    <t>87,607816km/h</t>
  </si>
  <si>
    <t>87,525530km/h</t>
  </si>
  <si>
    <t>78,795429km/h</t>
  </si>
  <si>
    <t>78,728032km/h</t>
  </si>
  <si>
    <t>59,247600km/h</t>
  </si>
  <si>
    <t>59,257399km/h</t>
  </si>
  <si>
    <t>66,905854km/h</t>
  </si>
  <si>
    <t>67,004319km/h</t>
  </si>
  <si>
    <t>70,457973km/h</t>
  </si>
  <si>
    <t>70,530180km/h</t>
  </si>
  <si>
    <t>89,906595km/h</t>
  </si>
  <si>
    <t>89,909723km/h</t>
  </si>
  <si>
    <t>76,501984km/h</t>
  </si>
  <si>
    <t>76,538206km/h</t>
  </si>
  <si>
    <t>67,501751km/h</t>
  </si>
  <si>
    <t>67,533711km/h</t>
  </si>
  <si>
    <t>50,568414km/h</t>
  </si>
  <si>
    <t>50,667006km/h</t>
  </si>
  <si>
    <t>51,243292km/h</t>
  </si>
  <si>
    <t>51,386572km/h</t>
  </si>
  <si>
    <t>70,483124km/h</t>
  </si>
  <si>
    <t>70,664564km/h</t>
  </si>
  <si>
    <t>62,190992km/h</t>
  </si>
  <si>
    <t>62,351086km/h</t>
  </si>
  <si>
    <t>119,972465km/h</t>
  </si>
  <si>
    <t>119,973332km/h</t>
  </si>
  <si>
    <t>119,925245km/h</t>
  </si>
  <si>
    <t>119,927784km/h</t>
  </si>
  <si>
    <t>66,903152km/h</t>
  </si>
  <si>
    <t>66,965586km/h</t>
  </si>
  <si>
    <t>64,590555km/h</t>
  </si>
  <si>
    <t>64,751820km/h</t>
  </si>
  <si>
    <t>42,782273km/h</t>
  </si>
  <si>
    <t>42,762995km/h</t>
  </si>
  <si>
    <t>119,883505km/h</t>
  </si>
  <si>
    <t>119,889434km/h</t>
  </si>
  <si>
    <t>115,404649km/h</t>
  </si>
  <si>
    <t>115,358883km/h</t>
  </si>
  <si>
    <t>117,880151km/h</t>
  </si>
  <si>
    <t>117,788296km/h</t>
  </si>
  <si>
    <t>86,066584km/h</t>
  </si>
  <si>
    <t>86,028178km/h</t>
  </si>
  <si>
    <t>89,968528km/h</t>
  </si>
  <si>
    <t>89,966299km/h</t>
  </si>
  <si>
    <t>45,936095km/h</t>
  </si>
  <si>
    <t>46,513413km/h</t>
  </si>
  <si>
    <t>52,026614km/h</t>
  </si>
  <si>
    <t>52,318128km/h</t>
  </si>
  <si>
    <t>49,996101km/h</t>
  </si>
  <si>
    <t>64,906190km/h</t>
  </si>
  <si>
    <t>64,903961km/h</t>
  </si>
  <si>
    <t>54,163585km/h</t>
  </si>
  <si>
    <t>54,173950km/h</t>
  </si>
  <si>
    <t>49,998414km/h</t>
  </si>
  <si>
    <t>49,998205km/h</t>
  </si>
  <si>
    <t>37,901628km/h</t>
  </si>
  <si>
    <t>64,666262km/h</t>
  </si>
  <si>
    <t>64,702736km/h</t>
  </si>
  <si>
    <t>66,999864km/h</t>
  </si>
  <si>
    <t>59,998991km/h</t>
  </si>
  <si>
    <t>59,999152km/h</t>
  </si>
  <si>
    <t>49,998220km/h</t>
  </si>
  <si>
    <t>49,998132km/h</t>
  </si>
  <si>
    <t>49,385909km/h</t>
  </si>
  <si>
    <t>49,413688km/h</t>
  </si>
  <si>
    <t>67,924161km/h</t>
  </si>
  <si>
    <t>74,934862km/h</t>
  </si>
  <si>
    <t>74,934750km/h</t>
  </si>
  <si>
    <t>64,751518km/h</t>
  </si>
  <si>
    <t>64,765268km/h</t>
  </si>
  <si>
    <t>52,856597km/h</t>
  </si>
  <si>
    <t>52,540228km/h</t>
  </si>
  <si>
    <t>52,858666km/h</t>
  </si>
  <si>
    <t>52,792887km/h</t>
  </si>
  <si>
    <t>62,387401km/h</t>
  </si>
  <si>
    <t>62,308305km/h</t>
  </si>
  <si>
    <t>79,999439km/h</t>
  </si>
  <si>
    <t>61,603066km/h</t>
  </si>
  <si>
    <t>61,593044km/h</t>
  </si>
  <si>
    <t>64,688383km/h</t>
  </si>
  <si>
    <t>64,683974km/h</t>
  </si>
  <si>
    <t>61,486227km/h</t>
  </si>
  <si>
    <t>61,475872km/h</t>
  </si>
  <si>
    <t>64,433066km/h</t>
  </si>
  <si>
    <t>64,428669km/h</t>
  </si>
  <si>
    <t>61,013900km/h</t>
  </si>
  <si>
    <t>63,713448km/h</t>
  </si>
  <si>
    <t>63,736157km/h</t>
  </si>
  <si>
    <t>54,796808km/h</t>
  </si>
  <si>
    <t>63,186521km/h</t>
  </si>
  <si>
    <t>63,189150km/h</t>
  </si>
  <si>
    <t>62,579338km/h</t>
  </si>
  <si>
    <t>62,463284km/h</t>
  </si>
  <si>
    <t>67,049291km/h</t>
  </si>
  <si>
    <t>66,924947km/h</t>
  </si>
  <si>
    <t>62,003010km/h</t>
  </si>
  <si>
    <t>61,639393km/h</t>
  </si>
  <si>
    <t>69,955088km/h</t>
  </si>
  <si>
    <t>64,209212km/h</t>
  </si>
  <si>
    <t>64,430193km/h</t>
  </si>
  <si>
    <t>64,569052km/h</t>
  </si>
  <si>
    <t>55,060129km/h</t>
  </si>
  <si>
    <t>55,050761km/h</t>
  </si>
  <si>
    <t>62,647914km/h</t>
  </si>
  <si>
    <t>62,652619km/h</t>
  </si>
  <si>
    <t>52,504800km/h</t>
  </si>
  <si>
    <t>56,434055km/h</t>
  </si>
  <si>
    <t>56,225127km/h</t>
  </si>
  <si>
    <t>71,916856km/h</t>
  </si>
  <si>
    <t>71,853319km/h</t>
  </si>
  <si>
    <t>64,218549km/h</t>
  </si>
  <si>
    <t>64,198755km/h</t>
  </si>
  <si>
    <t>60,146545km/h</t>
  </si>
  <si>
    <t>60,123705km/h</t>
  </si>
  <si>
    <t>83,306231km/h</t>
  </si>
  <si>
    <t>83,306937km/h</t>
  </si>
  <si>
    <t>59,295116km/h</t>
  </si>
  <si>
    <t>59,289619km/h</t>
  </si>
  <si>
    <t>74,215972km/h</t>
  </si>
  <si>
    <t>74,224145km/h</t>
  </si>
  <si>
    <t>68,994364km/h</t>
  </si>
  <si>
    <t>68,995546km/h</t>
  </si>
  <si>
    <t>91,410229km/h</t>
  </si>
  <si>
    <t>90,566309km/h</t>
  </si>
  <si>
    <t>111,369623km/h</t>
  </si>
  <si>
    <t>110,983004km/h</t>
  </si>
  <si>
    <t>113,717373km/h</t>
  </si>
  <si>
    <t>113,537537km/h</t>
  </si>
  <si>
    <t>119,328273km/h</t>
  </si>
  <si>
    <t>119,314121km/h</t>
  </si>
  <si>
    <t>114,661857km/h</t>
  </si>
  <si>
    <t>118,387403km/h</t>
  </si>
  <si>
    <t>118,414266km/h</t>
  </si>
  <si>
    <t>119,553784km/h</t>
  </si>
  <si>
    <t>119,571321km/h</t>
  </si>
  <si>
    <t>119,530349km/h</t>
  </si>
  <si>
    <t>119,546452km/h</t>
  </si>
  <si>
    <t>118,795643km/h</t>
  </si>
  <si>
    <t>118,779633km/h</t>
  </si>
  <si>
    <t>118,411926km/h</t>
  </si>
  <si>
    <t>118,375799km/h</t>
  </si>
  <si>
    <t>118,794951km/h</t>
  </si>
  <si>
    <t>118,764812km/h</t>
  </si>
  <si>
    <t>118,480763km/h</t>
  </si>
  <si>
    <t>118,443574km/h</t>
  </si>
  <si>
    <t>114,216494km/h</t>
  </si>
  <si>
    <t>114,434556km/h</t>
  </si>
  <si>
    <t>89,948648km/h</t>
  </si>
  <si>
    <t>89,948378km/h</t>
  </si>
  <si>
    <t>47,685468km/h</t>
  </si>
  <si>
    <t>43,496005km/h</t>
  </si>
  <si>
    <t>38,685759km/h</t>
  </si>
  <si>
    <t>34,035301km/h</t>
  </si>
  <si>
    <t>82,095674km/h</t>
  </si>
  <si>
    <t>59,913692km/h</t>
  </si>
  <si>
    <t>35,536379km/h</t>
  </si>
  <si>
    <t>49,786084km/h</t>
  </si>
  <si>
    <t>58,516324km/h</t>
  </si>
  <si>
    <t>30,466046km/h</t>
  </si>
  <si>
    <t>31,881841km/h</t>
  </si>
  <si>
    <t>52,341211km/h</t>
  </si>
  <si>
    <t>61,292258km/h</t>
  </si>
  <si>
    <t>60,568865km/h</t>
  </si>
  <si>
    <t>58,139856km/h</t>
  </si>
  <si>
    <t>58,970405km/h</t>
  </si>
  <si>
    <t>55,927823km/h</t>
  </si>
  <si>
    <t>56,905386km/h</t>
  </si>
  <si>
    <t>39,750420km/h</t>
  </si>
  <si>
    <t>39,826673km/h</t>
  </si>
  <si>
    <t>52,724189km/h</t>
  </si>
  <si>
    <t>51,337354km/h</t>
  </si>
  <si>
    <t>89,906741km/h</t>
  </si>
  <si>
    <t>89,853727km/h</t>
  </si>
  <si>
    <t>52,195137km/h</t>
  </si>
  <si>
    <t>52,265678km/h</t>
  </si>
  <si>
    <t>70,461315km/h</t>
  </si>
  <si>
    <t>69,399817km/h</t>
  </si>
  <si>
    <t>61,768529km/h</t>
  </si>
  <si>
    <t>61,685162km/h</t>
  </si>
  <si>
    <t>57,724639km/h</t>
  </si>
  <si>
    <t>59,090240km/h</t>
  </si>
  <si>
    <t>64,669136km/h</t>
  </si>
  <si>
    <t>64,657196km/h</t>
  </si>
  <si>
    <t>61,434034km/h</t>
  </si>
  <si>
    <t>28,620030km/h</t>
  </si>
  <si>
    <t>54,500556km/h</t>
  </si>
  <si>
    <t>54,128562km/h</t>
  </si>
  <si>
    <t>74,057645km/h</t>
  </si>
  <si>
    <t>73,055663km/h</t>
  </si>
  <si>
    <t>89,967197km/h</t>
  </si>
  <si>
    <t>89,903248km/h</t>
  </si>
  <si>
    <t>64,559473km/h</t>
  </si>
  <si>
    <t>64,465380km/h</t>
  </si>
  <si>
    <t>75,022530km/h</t>
  </si>
  <si>
    <t>74,506635km/h</t>
  </si>
  <si>
    <t>28,000451km/h</t>
  </si>
  <si>
    <t>30,103624km/h</t>
  </si>
  <si>
    <t>33,260723km/h</t>
  </si>
  <si>
    <t>52,486430km/h</t>
  </si>
  <si>
    <t>47,813151km/h</t>
  </si>
  <si>
    <t>48,073642km/h</t>
  </si>
  <si>
    <t>57,306385km/h</t>
  </si>
  <si>
    <t>57,582605km/h</t>
  </si>
  <si>
    <t>49,942098km/h</t>
  </si>
  <si>
    <t>49,673408km/h</t>
  </si>
  <si>
    <t>58,870984km/h</t>
  </si>
  <si>
    <t>59,107666km/h</t>
  </si>
  <si>
    <t>62,359215km/h</t>
  </si>
  <si>
    <t>62,772476km/h</t>
  </si>
  <si>
    <t>74,060076km/h</t>
  </si>
  <si>
    <t>74,061166km/h</t>
  </si>
  <si>
    <t>57,550393km/h</t>
  </si>
  <si>
    <t>57,228808km/h</t>
  </si>
  <si>
    <t>60,111233km/h</t>
  </si>
  <si>
    <t>60,091334km/h</t>
  </si>
  <si>
    <t>58,548551km/h</t>
  </si>
  <si>
    <t>58,552549km/h</t>
  </si>
  <si>
    <t>62,724128km/h</t>
  </si>
  <si>
    <t>62,720930km/h</t>
  </si>
  <si>
    <t>50,305569km/h</t>
  </si>
  <si>
    <t>50,420677km/h</t>
  </si>
  <si>
    <t>59,037567km/h</t>
  </si>
  <si>
    <t>58,890822km/h</t>
  </si>
  <si>
    <t>89,646359km/h</t>
  </si>
  <si>
    <t>89,633906km/h</t>
  </si>
  <si>
    <t>79,477856km/h</t>
  </si>
  <si>
    <t>79,445612km/h</t>
  </si>
  <si>
    <t>49,278494km/h</t>
  </si>
  <si>
    <t>49,172176km/h</t>
  </si>
  <si>
    <t>39,929428km/h</t>
  </si>
  <si>
    <t>39,929416km/h</t>
  </si>
  <si>
    <t>33,661724km/h</t>
  </si>
  <si>
    <t>33,802664km/h</t>
  </si>
  <si>
    <t>55,682437km/h</t>
  </si>
  <si>
    <t>52,478824km/h</t>
  </si>
  <si>
    <t>58,573412km/h</t>
  </si>
  <si>
    <t>58,773059km/h</t>
  </si>
  <si>
    <t>66,038864km/h</t>
  </si>
  <si>
    <t>66,140839km/h</t>
  </si>
  <si>
    <t>59,422608km/h</t>
  </si>
  <si>
    <t>58,991607km/h</t>
  </si>
  <si>
    <t>53,335482km/h</t>
  </si>
  <si>
    <t>52,703921km/h</t>
  </si>
  <si>
    <t>62,115092km/h</t>
  </si>
  <si>
    <t>62,538877km/h</t>
  </si>
  <si>
    <t>66,656390km/h</t>
  </si>
  <si>
    <t>66,876662km/h</t>
  </si>
  <si>
    <t>56,176848km/h</t>
  </si>
  <si>
    <t>56,165656km/h</t>
  </si>
  <si>
    <t>56,310192km/h</t>
  </si>
  <si>
    <t>56,217822km/h</t>
  </si>
  <si>
    <t>61,595691km/h</t>
  </si>
  <si>
    <t>39,206191km/h</t>
  </si>
  <si>
    <t>39,254969km/h</t>
  </si>
  <si>
    <t>54,237716km/h</t>
  </si>
  <si>
    <t>61,349366km/h</t>
  </si>
  <si>
    <t>61,141749km/h</t>
  </si>
  <si>
    <t>48,389625km/h</t>
  </si>
  <si>
    <t>65,149430km/h</t>
  </si>
  <si>
    <t>54,970346km/h</t>
  </si>
  <si>
    <t>117,766507km/h</t>
  </si>
  <si>
    <t>117,693090km/h</t>
  </si>
  <si>
    <t>59,993347km/h</t>
  </si>
  <si>
    <t>59,990315km/h</t>
  </si>
  <si>
    <t>59,997873km/h</t>
  </si>
  <si>
    <t>59,997823km/h</t>
  </si>
  <si>
    <t>62,731234km/h</t>
  </si>
  <si>
    <t>62,658039km/h</t>
  </si>
  <si>
    <t>63,191955km/h</t>
  </si>
  <si>
    <t>63,343115km/h</t>
  </si>
  <si>
    <t>52,806406km/h</t>
  </si>
  <si>
    <t>52,649866km/h</t>
  </si>
  <si>
    <t>73,212811km/h</t>
  </si>
  <si>
    <t>73,339973km/h</t>
  </si>
  <si>
    <t>62,034550km/h</t>
  </si>
  <si>
    <t>61,922678km/h</t>
  </si>
  <si>
    <t>64,363564km/h</t>
  </si>
  <si>
    <t>64,371869km/h</t>
  </si>
  <si>
    <t>47,677056km/h</t>
  </si>
  <si>
    <t>47,778322km/h</t>
  </si>
  <si>
    <t>57,122891km/h</t>
  </si>
  <si>
    <t>56,997138km/h</t>
  </si>
  <si>
    <t>74,407027km/h</t>
  </si>
  <si>
    <t>74,412776km/h</t>
  </si>
  <si>
    <t>53,789886km/h</t>
  </si>
  <si>
    <t>53,777655km/h</t>
  </si>
  <si>
    <t>39,793875km/h</t>
  </si>
  <si>
    <t>37,832723km/h</t>
  </si>
  <si>
    <t>62,432065km/h</t>
  </si>
  <si>
    <t>62,523870km/h</t>
  </si>
  <si>
    <t>58,251966km/h</t>
  </si>
  <si>
    <t>58,117203km/h</t>
  </si>
  <si>
    <t>74,826475km/h</t>
  </si>
  <si>
    <t>64,799782km/h</t>
  </si>
  <si>
    <t>60,401162km/h</t>
  </si>
  <si>
    <t>49,904977km/h</t>
  </si>
  <si>
    <t>49,906949km/h</t>
  </si>
  <si>
    <t>63,564762km/h</t>
  </si>
  <si>
    <t>63,569248km/h</t>
  </si>
  <si>
    <t>48,274621km/h</t>
  </si>
  <si>
    <t>48,073663km/h</t>
  </si>
  <si>
    <t>64,120752km/h</t>
  </si>
  <si>
    <t>64,146179km/h</t>
  </si>
  <si>
    <t>73,930310km/h</t>
  </si>
  <si>
    <t>74,148146km/h</t>
  </si>
  <si>
    <t>54,391851km/h</t>
  </si>
  <si>
    <t>54,364211km/h</t>
  </si>
  <si>
    <t>27,883741km/h</t>
  </si>
  <si>
    <t>63,924492km/h</t>
  </si>
  <si>
    <t>57,552160km/h</t>
  </si>
  <si>
    <t>38,152750km/h</t>
  </si>
  <si>
    <t>35,721652km/h</t>
  </si>
  <si>
    <t>35,682899km/h</t>
  </si>
  <si>
    <t>38,926256km/h</t>
  </si>
  <si>
    <t>38,932888km/h</t>
  </si>
  <si>
    <t>64,912895km/h</t>
  </si>
  <si>
    <t>64,849238km/h</t>
  </si>
  <si>
    <t>39,108053km/h</t>
  </si>
  <si>
    <t>39,171812km/h</t>
  </si>
  <si>
    <t>69,169088km/h</t>
  </si>
  <si>
    <t>69,164338km/h</t>
  </si>
  <si>
    <t>50,404282km/h</t>
  </si>
  <si>
    <t>50,483903km/h</t>
  </si>
  <si>
    <t>61,372843km/h</t>
  </si>
  <si>
    <t>61,505334km/h</t>
  </si>
  <si>
    <t>58,174536km/h</t>
  </si>
  <si>
    <t>57,890640km/h</t>
  </si>
  <si>
    <t>54,981503km/h</t>
  </si>
  <si>
    <t>60,782044km/h</t>
  </si>
  <si>
    <t>60,746101km/h</t>
  </si>
  <si>
    <t>62,446903km/h</t>
  </si>
  <si>
    <t>62,519793km/h</t>
  </si>
  <si>
    <t>54,932310km/h</t>
  </si>
  <si>
    <t>54,933902km/h</t>
  </si>
  <si>
    <t>54,903580km/h</t>
  </si>
  <si>
    <t>54,903363km/h</t>
  </si>
  <si>
    <t>39,884928km/h</t>
  </si>
  <si>
    <t>39,061758km/h</t>
  </si>
  <si>
    <t>59,999374km/h</t>
  </si>
  <si>
    <t>59,966240km/h</t>
  </si>
  <si>
    <t>62,909235km/h</t>
  </si>
  <si>
    <t>62,930651km/h</t>
  </si>
  <si>
    <t>51,988385km/h</t>
  </si>
  <si>
    <t>51,921231km/h</t>
  </si>
  <si>
    <t>46,977324km/h</t>
  </si>
  <si>
    <t>46,974332km/h</t>
  </si>
  <si>
    <t>38,976943km/h</t>
  </si>
  <si>
    <t>38,967360km/h</t>
  </si>
  <si>
    <t>51,969887km/h</t>
  </si>
  <si>
    <t>70,449045km/h</t>
  </si>
  <si>
    <t>69,790882km/h</t>
  </si>
  <si>
    <t>53,859831km/h</t>
  </si>
  <si>
    <t>53,626412km/h</t>
  </si>
  <si>
    <t>71,783300km/h</t>
  </si>
  <si>
    <t>61,259554km/h</t>
  </si>
  <si>
    <t>82,922269km/h</t>
  </si>
  <si>
    <t>83,503972km/h</t>
  </si>
  <si>
    <t>74,837361km/h</t>
  </si>
  <si>
    <t>74,847483km/h</t>
  </si>
  <si>
    <t>78,399467km/h</t>
  </si>
  <si>
    <t>77,818840km/h</t>
  </si>
  <si>
    <t>119,983616km/h</t>
  </si>
  <si>
    <t>119,984336km/h</t>
  </si>
  <si>
    <t>119,909644km/h</t>
  </si>
  <si>
    <t>119,921418km/h</t>
  </si>
  <si>
    <t>119,857548km/h</t>
  </si>
  <si>
    <t>119,847433km/h</t>
  </si>
  <si>
    <t>119,970314km/h</t>
  </si>
  <si>
    <t>119,781757km/h</t>
  </si>
  <si>
    <t>119,785372km/h</t>
  </si>
  <si>
    <t>119,959361km/h</t>
  </si>
  <si>
    <t>119,962804km/h</t>
  </si>
  <si>
    <t>119,974865km/h</t>
  </si>
  <si>
    <t>119,955505km/h</t>
  </si>
  <si>
    <t>119,737299km/h</t>
  </si>
  <si>
    <t>119,708237km/h</t>
  </si>
  <si>
    <t>119,977199km/h</t>
  </si>
  <si>
    <t>119,977743km/h</t>
  </si>
  <si>
    <t>54,789746km/h</t>
  </si>
  <si>
    <t>54,801381km/h</t>
  </si>
  <si>
    <t>119,762491km/h</t>
  </si>
  <si>
    <t>119,711717km/h</t>
  </si>
  <si>
    <t>89,986926km/h</t>
  </si>
  <si>
    <t>119,845626km/h</t>
  </si>
  <si>
    <t>113,934553km/h</t>
  </si>
  <si>
    <t>114,593735km/h</t>
  </si>
  <si>
    <t>118,106152km/h</t>
  </si>
  <si>
    <t>117,695198km/h</t>
  </si>
  <si>
    <t>119,990475km/h</t>
  </si>
  <si>
    <t>119,991236km/h</t>
  </si>
  <si>
    <t>119,966932km/h</t>
  </si>
  <si>
    <t>119,195846km/h</t>
  </si>
  <si>
    <t>118,904701km/h</t>
  </si>
  <si>
    <t>119,714889km/h</t>
  </si>
  <si>
    <t>119,765679km/h</t>
  </si>
  <si>
    <t>71,192368km/h</t>
  </si>
  <si>
    <t>70,649813km/h</t>
  </si>
  <si>
    <t>111,525037km/h</t>
  </si>
  <si>
    <t>108,409189km/h</t>
  </si>
  <si>
    <t>70,881732km/h</t>
  </si>
  <si>
    <t>71,999658km/h</t>
  </si>
  <si>
    <t>59,992658km/h</t>
  </si>
  <si>
    <t>59,996595km/h</t>
  </si>
  <si>
    <t>49,976046km/h</t>
  </si>
  <si>
    <t>49,960644km/h</t>
  </si>
  <si>
    <t>68,792008km/h</t>
  </si>
  <si>
    <t>68,776027km/h</t>
  </si>
  <si>
    <t>50,282104km/h</t>
  </si>
  <si>
    <t>57,406386km/h</t>
  </si>
  <si>
    <t>57,550631km/h</t>
  </si>
  <si>
    <t>61,271484km/h</t>
  </si>
  <si>
    <t>61,142995km/h</t>
  </si>
  <si>
    <t>38,944475km/h</t>
  </si>
  <si>
    <t>38,415078km/h</t>
  </si>
  <si>
    <t>83,483250km/h</t>
  </si>
  <si>
    <t>44,183219km/h</t>
  </si>
  <si>
    <t>44,153402km/h</t>
  </si>
  <si>
    <t>38,376974km/h</t>
  </si>
  <si>
    <t>38,438886km/h</t>
  </si>
  <si>
    <t>51,878687km/h</t>
  </si>
  <si>
    <t>64,934157km/h</t>
  </si>
  <si>
    <t>64,927914km/h</t>
  </si>
  <si>
    <t>64,885728km/h</t>
  </si>
  <si>
    <t>64,913439km/h</t>
  </si>
  <si>
    <t>58,389456km/h</t>
  </si>
  <si>
    <t>58,153526km/h</t>
  </si>
  <si>
    <t>63,996484km/h</t>
  </si>
  <si>
    <t>64,110816km/h</t>
  </si>
  <si>
    <t>62,053755km/h</t>
  </si>
  <si>
    <t>62,032848km/h</t>
  </si>
  <si>
    <t>64,803719km/h</t>
  </si>
  <si>
    <t>54,957695km/h</t>
  </si>
  <si>
    <t>54,958931km/h</t>
  </si>
  <si>
    <t>54,011857km/h</t>
  </si>
  <si>
    <t>54,052833km/h</t>
  </si>
  <si>
    <t>68,620884km/h</t>
  </si>
  <si>
    <t>68,542675km/h</t>
  </si>
  <si>
    <t>61,551518km/h</t>
  </si>
  <si>
    <t>61,229225km/h</t>
  </si>
  <si>
    <t>50,979298km/h</t>
  </si>
  <si>
    <t>51,563647km/h</t>
  </si>
  <si>
    <t>51,165159km/h</t>
  </si>
  <si>
    <t>51,099851km/h</t>
  </si>
  <si>
    <t>49,460898km/h</t>
  </si>
  <si>
    <t>49,794270km/h</t>
  </si>
  <si>
    <t>69,271649km/h</t>
  </si>
  <si>
    <t>69,325527km/h</t>
  </si>
  <si>
    <t>60,153407km/h</t>
  </si>
  <si>
    <t>60,120785km/h</t>
  </si>
  <si>
    <t>54,007822km/h</t>
  </si>
  <si>
    <t>54,914263km/h</t>
  </si>
  <si>
    <t>45,157204km/h</t>
  </si>
  <si>
    <t>50,914733km/h</t>
  </si>
  <si>
    <t>63,356852km/h</t>
  </si>
  <si>
    <t>59,684198km/h</t>
  </si>
  <si>
    <t>54,107384km/h</t>
  </si>
  <si>
    <t>64,657104km/h</t>
  </si>
  <si>
    <t>64,654104km/h</t>
  </si>
  <si>
    <t>64,392514km/h</t>
  </si>
  <si>
    <t>57,011170km/h</t>
  </si>
  <si>
    <t>57,046943km/h</t>
  </si>
  <si>
    <t>54,471229km/h</t>
  </si>
  <si>
    <t>54,464970km/h</t>
  </si>
  <si>
    <t>61,269428km/h</t>
  </si>
  <si>
    <t>60,286402km/h</t>
  </si>
  <si>
    <t>69,964334km/h</t>
  </si>
  <si>
    <t>69,938424km/h</t>
  </si>
  <si>
    <t>51,937986km/h</t>
  </si>
  <si>
    <t>51,913781km/h</t>
  </si>
  <si>
    <t>57,742324km/h</t>
  </si>
  <si>
    <t>57,773125km/h</t>
  </si>
  <si>
    <t>47,879239km/h</t>
  </si>
  <si>
    <t>47,890422km/h</t>
  </si>
  <si>
    <t>57,960927km/h</t>
  </si>
  <si>
    <t>57,923943km/h</t>
  </si>
  <si>
    <t>43,639966km/h</t>
  </si>
  <si>
    <t>43,342948km/h</t>
  </si>
  <si>
    <t>39,813349km/h</t>
  </si>
  <si>
    <t>39,891198km/h</t>
  </si>
  <si>
    <t>39,972751km/h</t>
  </si>
  <si>
    <t>39,946033km/h</t>
  </si>
  <si>
    <t>60,494740km/h</t>
  </si>
  <si>
    <t>35,514285km/h</t>
  </si>
  <si>
    <t>39,971966km/h</t>
  </si>
  <si>
    <t>39,973696km/h</t>
  </si>
  <si>
    <t>56,955380km/h</t>
  </si>
  <si>
    <t>56,850298km/h</t>
  </si>
  <si>
    <t>62,237629km/h</t>
  </si>
  <si>
    <t>51,747354km/h</t>
  </si>
  <si>
    <t>51,702230km/h</t>
  </si>
  <si>
    <t>64,374471km/h</t>
  </si>
  <si>
    <t>64,246463km/h</t>
  </si>
  <si>
    <t>51,849394km/h</t>
  </si>
  <si>
    <t>49,357853km/h</t>
  </si>
  <si>
    <t>25,946579km/h</t>
  </si>
  <si>
    <t>45,309168km/h</t>
  </si>
  <si>
    <t>44,891228km/h</t>
  </si>
  <si>
    <t>89,765689km/h</t>
  </si>
  <si>
    <t>89,635192km/h</t>
  </si>
  <si>
    <t>64,449929km/h</t>
  </si>
  <si>
    <t>64,450004km/h</t>
  </si>
  <si>
    <t>63,115633km/h</t>
  </si>
  <si>
    <t>63,016237km/h</t>
  </si>
  <si>
    <t>74,914593km/h</t>
  </si>
  <si>
    <t>49,999734km/h</t>
  </si>
  <si>
    <t>48,634305km/h</t>
  </si>
  <si>
    <t>50,360460km/h</t>
  </si>
  <si>
    <t>50,102330km/h</t>
  </si>
  <si>
    <t>60,532274km/h</t>
  </si>
  <si>
    <t>71,975377km/h</t>
  </si>
  <si>
    <t>49,487449km/h</t>
  </si>
  <si>
    <t>49,236620km/h</t>
  </si>
  <si>
    <t>39,989770km/h</t>
  </si>
  <si>
    <t>41,093051km/h</t>
  </si>
  <si>
    <t>41,684722km/h</t>
  </si>
  <si>
    <t>45,176248km/h</t>
  </si>
  <si>
    <t>64,108770km/h</t>
  </si>
  <si>
    <t>74,695654km/h</t>
  </si>
  <si>
    <t>74,588708km/h</t>
  </si>
  <si>
    <t>38,142692km/h</t>
  </si>
  <si>
    <t>38,533644km/h</t>
  </si>
  <si>
    <t>61,939119km/h</t>
  </si>
  <si>
    <t>26,974191km/h</t>
  </si>
  <si>
    <t>64,550350km/h</t>
  </si>
  <si>
    <t>65,493979km/h</t>
  </si>
  <si>
    <t>23,553618km/h</t>
  </si>
  <si>
    <t>60,506999km/h</t>
  </si>
  <si>
    <t>74,593629km/h</t>
  </si>
  <si>
    <t>53,672552km/h</t>
  </si>
  <si>
    <t>64,429681km/h</t>
  </si>
  <si>
    <t>64,731812km/h</t>
  </si>
  <si>
    <t>58,361756km/h</t>
  </si>
  <si>
    <t>59,954806km/h</t>
  </si>
  <si>
    <t>79,782246km/h</t>
  </si>
  <si>
    <t>79,800918km/h</t>
  </si>
  <si>
    <t>61,721496km/h</t>
  </si>
  <si>
    <t>61,728982km/h</t>
  </si>
  <si>
    <t>56,393459km/h</t>
  </si>
  <si>
    <t>55,831101km/h</t>
  </si>
  <si>
    <t>39,999694km/h</t>
  </si>
  <si>
    <t>39,999510km/h</t>
  </si>
  <si>
    <t>53,943312km/h</t>
  </si>
  <si>
    <t>54,301640km/h</t>
  </si>
  <si>
    <t>51,756709km/h</t>
  </si>
  <si>
    <t>52,879462km/h</t>
  </si>
  <si>
    <t>51,429316km/h</t>
  </si>
  <si>
    <t>53,033260km/h</t>
  </si>
  <si>
    <t>69,551638km/h</t>
  </si>
  <si>
    <t>69,609276km/h</t>
  </si>
  <si>
    <t>54,947167km/h</t>
  </si>
  <si>
    <t>75,938229km/h</t>
  </si>
  <si>
    <t>75,826635km/h</t>
  </si>
  <si>
    <t>74,798203km/h</t>
  </si>
  <si>
    <t>74,802863km/h</t>
  </si>
  <si>
    <t>119,801568km/h</t>
  </si>
  <si>
    <t>119,783338km/h</t>
  </si>
  <si>
    <t>119,977729km/h</t>
  </si>
  <si>
    <t>119,600062km/h</t>
  </si>
  <si>
    <t>119,648593km/h</t>
  </si>
  <si>
    <t>119,898018km/h</t>
  </si>
  <si>
    <t>119,915952km/h</t>
  </si>
  <si>
    <t>119,944087km/h</t>
  </si>
  <si>
    <t>119,939079km/h</t>
  </si>
  <si>
    <t>119,949157km/h</t>
  </si>
  <si>
    <t>119,244847km/h</t>
  </si>
  <si>
    <t>119,254618km/h</t>
  </si>
  <si>
    <t>118,423494km/h</t>
  </si>
  <si>
    <t>118,406297km/h</t>
  </si>
  <si>
    <t>50,405512km/h</t>
  </si>
  <si>
    <t>50,396537km/h</t>
  </si>
  <si>
    <t>71,223921km/h</t>
  </si>
  <si>
    <t>70,734147km/h</t>
  </si>
  <si>
    <t>72,891202km/h</t>
  </si>
  <si>
    <t>73,033778km/h</t>
  </si>
  <si>
    <t>57,928212km/h</t>
  </si>
  <si>
    <t>57,916182km/h</t>
  </si>
  <si>
    <t>63,705220km/h</t>
  </si>
  <si>
    <t>45,573523km/h</t>
  </si>
  <si>
    <t>45,517718km/h</t>
  </si>
  <si>
    <t>119,769868km/h</t>
  </si>
  <si>
    <t>119,764629km/h</t>
  </si>
  <si>
    <t>64,017652km/h</t>
  </si>
  <si>
    <t>64,270625km/h</t>
  </si>
  <si>
    <t>64,483837km/h</t>
  </si>
  <si>
    <t>64,931047km/h</t>
  </si>
  <si>
    <t>64,960010km/h</t>
  </si>
  <si>
    <t>82,703961km/h</t>
  </si>
  <si>
    <t>73,763401km/h</t>
  </si>
  <si>
    <t>73,704200km/h</t>
  </si>
  <si>
    <t>89,995494km/h</t>
  </si>
  <si>
    <t>89,988891km/h</t>
  </si>
  <si>
    <t>119,974161km/h</t>
  </si>
  <si>
    <t>119,868928km/h</t>
  </si>
  <si>
    <t>119,917718km/h</t>
  </si>
  <si>
    <t>103,221160km/h</t>
  </si>
  <si>
    <t>110,156622km/h</t>
  </si>
  <si>
    <t>93,093097km/h</t>
  </si>
  <si>
    <t>97,390619km/h</t>
  </si>
  <si>
    <t>84,598878km/h</t>
  </si>
  <si>
    <t>74,727442km/h</t>
  </si>
  <si>
    <t>74,727542km/h</t>
  </si>
  <si>
    <t>54,337427km/h</t>
  </si>
  <si>
    <t>54,342701km/h</t>
  </si>
  <si>
    <t>54,749944km/h</t>
  </si>
  <si>
    <t>54,758763km/h</t>
  </si>
  <si>
    <t>54,597865km/h</t>
  </si>
  <si>
    <t>117,652892km/h</t>
  </si>
  <si>
    <t>119,970785km/h</t>
  </si>
  <si>
    <t>119,966069km/h</t>
  </si>
  <si>
    <t>64,183292km/h</t>
  </si>
  <si>
    <t>63,314908km/h</t>
  </si>
  <si>
    <t>64,489155km/h</t>
  </si>
  <si>
    <t>64,494232km/h</t>
  </si>
  <si>
    <t>119,646878km/h</t>
  </si>
  <si>
    <t>119,645697km/h</t>
  </si>
  <si>
    <t>84,551718km/h</t>
  </si>
  <si>
    <t>84,567331km/h</t>
  </si>
  <si>
    <t>54,930697km/h</t>
  </si>
  <si>
    <t>119,988847km/h</t>
  </si>
  <si>
    <t>119,994979km/h</t>
  </si>
  <si>
    <t>119,973710km/h</t>
  </si>
  <si>
    <t>118,778789km/h</t>
  </si>
  <si>
    <t>118,826729km/h</t>
  </si>
  <si>
    <t>71,360767km/h</t>
  </si>
  <si>
    <t>71,341863km/h</t>
  </si>
  <si>
    <t>75,015443km/h</t>
  </si>
  <si>
    <t>119,890965km/h</t>
  </si>
  <si>
    <t>119,677464km/h</t>
  </si>
  <si>
    <t>119,906007km/h</t>
  </si>
  <si>
    <t>119,895771km/h</t>
  </si>
  <si>
    <t>97,575995km/h</t>
  </si>
  <si>
    <t>119,515107km/h</t>
  </si>
  <si>
    <t>60,249128km/h</t>
  </si>
  <si>
    <t>119,988788km/h</t>
  </si>
  <si>
    <t>124,988923km/h</t>
  </si>
  <si>
    <t>61,566202km/h</t>
  </si>
  <si>
    <t>61,370649km/h</t>
  </si>
  <si>
    <t>119,852216km/h</t>
  </si>
  <si>
    <t>119,849745km/h</t>
  </si>
  <si>
    <t>119,862291km/h</t>
  </si>
  <si>
    <t>119,864621km/h</t>
  </si>
  <si>
    <t>64,992136km/h</t>
  </si>
  <si>
    <t>74,715871km/h</t>
  </si>
  <si>
    <t>74,558232km/h</t>
  </si>
  <si>
    <t>64,286371km/h</t>
  </si>
  <si>
    <t>64,273456km/h</t>
  </si>
  <si>
    <t>69,685220km/h</t>
  </si>
  <si>
    <t>69,688754km/h</t>
  </si>
  <si>
    <t>63,562167km/h</t>
  </si>
  <si>
    <t>63,962626km/h</t>
  </si>
  <si>
    <t>62,029098km/h</t>
  </si>
  <si>
    <t>62,036228km/h</t>
  </si>
  <si>
    <t>39,830553km/h</t>
  </si>
  <si>
    <t>39,830740km/h</t>
  </si>
  <si>
    <t>61,973588km/h</t>
  </si>
  <si>
    <t>62,089816km/h</t>
  </si>
  <si>
    <t>119,331141km/h</t>
  </si>
  <si>
    <t>119,179828km/h</t>
  </si>
  <si>
    <t>119,184048km/h</t>
  </si>
  <si>
    <t>119,053165km/h</t>
  </si>
  <si>
    <t>119,569239km/h</t>
  </si>
  <si>
    <t>119,628307km/h</t>
  </si>
  <si>
    <t>63,595706km/h</t>
  </si>
  <si>
    <t>63,580336km/h</t>
  </si>
  <si>
    <t>119,724118km/h</t>
  </si>
  <si>
    <t>119,742530km/h</t>
  </si>
  <si>
    <t>119,910086km/h</t>
  </si>
  <si>
    <t>119,905674km/h</t>
  </si>
  <si>
    <t>69,034711km/h</t>
  </si>
  <si>
    <t>68,799514km/h</t>
  </si>
  <si>
    <t>39,981944km/h</t>
  </si>
  <si>
    <t>26,130695km/h</t>
  </si>
  <si>
    <t>26,239478km/h</t>
  </si>
  <si>
    <t>61,926136km/h</t>
  </si>
  <si>
    <t>55,133396km/h</t>
  </si>
  <si>
    <t>55,047901km/h</t>
  </si>
  <si>
    <t>39,976912km/h</t>
  </si>
  <si>
    <t>53,599426km/h</t>
  </si>
  <si>
    <t>45,772255km/h</t>
  </si>
  <si>
    <t>45,787929km/h</t>
  </si>
  <si>
    <t>52,198588km/h</t>
  </si>
  <si>
    <t>51,949234km/h</t>
  </si>
  <si>
    <t>38,985418km/h</t>
  </si>
  <si>
    <t>39,043276km/h</t>
  </si>
  <si>
    <t>108,333681km/h</t>
  </si>
  <si>
    <t>106,722742km/h</t>
  </si>
  <si>
    <t>108,804445km/h</t>
  </si>
  <si>
    <t>110,182593km/h</t>
  </si>
  <si>
    <t>53,700405km/h</t>
  </si>
  <si>
    <t>51,782575km/h</t>
  </si>
  <si>
    <t>64,434294km/h</t>
  </si>
  <si>
    <t>79,908812km/h</t>
  </si>
  <si>
    <t>79,908476km/h</t>
  </si>
  <si>
    <t>79,464320km/h</t>
  </si>
  <si>
    <t>79,465022km/h</t>
  </si>
  <si>
    <t>61,891759km/h</t>
  </si>
  <si>
    <t>62,975833km/h</t>
  </si>
  <si>
    <t>74,743273km/h</t>
  </si>
  <si>
    <t>58,101450km/h</t>
  </si>
  <si>
    <t>57,897636km/h</t>
  </si>
  <si>
    <t>46,723247km/h</t>
  </si>
  <si>
    <t>47,148859km/h</t>
  </si>
  <si>
    <t>39,970020km/h</t>
  </si>
  <si>
    <t>61,054248km/h</t>
  </si>
  <si>
    <t>61,274194km/h</t>
  </si>
  <si>
    <t>61,270167km/h</t>
  </si>
  <si>
    <t>61,083531km/h</t>
  </si>
  <si>
    <t>58,513215km/h</t>
  </si>
  <si>
    <t>57,929804km/h</t>
  </si>
  <si>
    <t>74,453287km/h</t>
  </si>
  <si>
    <t>74,411408km/h</t>
  </si>
  <si>
    <t>41,370232km/h</t>
  </si>
  <si>
    <t>41,486209km/h</t>
  </si>
  <si>
    <t>40,724108km/h</t>
  </si>
  <si>
    <t>40,393476km/h</t>
  </si>
  <si>
    <t>63,599366km/h</t>
  </si>
  <si>
    <t>63,596020km/h</t>
  </si>
  <si>
    <t>64,718285km/h</t>
  </si>
  <si>
    <t>64,787033km/h</t>
  </si>
  <si>
    <t>54,819797km/h</t>
  </si>
  <si>
    <t>54,761626km/h</t>
  </si>
  <si>
    <t>54,120306km/h</t>
  </si>
  <si>
    <t>62,677729km/h</t>
  </si>
  <si>
    <t>63,367063km/h</t>
  </si>
  <si>
    <t>32,950917km/h</t>
  </si>
  <si>
    <t>25,796000km/h</t>
  </si>
  <si>
    <t>39,092999km/h</t>
  </si>
  <si>
    <t>39,481653km/h</t>
  </si>
  <si>
    <t>118,756860km/h</t>
  </si>
  <si>
    <t>116,658741km/h</t>
  </si>
  <si>
    <t>112,653156km/h</t>
  </si>
  <si>
    <t>115,864563km/h</t>
  </si>
  <si>
    <t>54,139978km/h</t>
  </si>
  <si>
    <t>42,929269km/h</t>
  </si>
  <si>
    <t>41,322814km/h</t>
  </si>
  <si>
    <t>44,548700km/h</t>
  </si>
  <si>
    <t>46,275308km/h</t>
  </si>
  <si>
    <t>63,102693km/h</t>
  </si>
  <si>
    <t>60,748228km/h</t>
  </si>
  <si>
    <t>64,526182km/h</t>
  </si>
  <si>
    <t>64,489887km/h</t>
  </si>
  <si>
    <t>55,173079km/h</t>
  </si>
  <si>
    <t>55,161936km/h</t>
  </si>
  <si>
    <t>64,206363km/h</t>
  </si>
  <si>
    <t>64,208176km/h</t>
  </si>
  <si>
    <t>50,448510km/h</t>
  </si>
  <si>
    <t>50,542656km/h</t>
  </si>
  <si>
    <t>52,528697km/h</t>
  </si>
  <si>
    <t>89,989431km/h</t>
  </si>
  <si>
    <t>71,706767km/h</t>
  </si>
  <si>
    <t>69,714912km/h</t>
  </si>
  <si>
    <t>62,964314km/h</t>
  </si>
  <si>
    <t>63,420938km/h</t>
  </si>
  <si>
    <t>64,552362km/h</t>
  </si>
  <si>
    <t>64,581588km/h</t>
  </si>
  <si>
    <t>64,641055km/h</t>
  </si>
  <si>
    <t>64,365116km/h</t>
  </si>
  <si>
    <t>74,267442km/h</t>
  </si>
  <si>
    <t>74,585832km/h</t>
  </si>
  <si>
    <t>53,834663km/h</t>
  </si>
  <si>
    <t>53,821194km/h</t>
  </si>
  <si>
    <t>74,433068km/h</t>
  </si>
  <si>
    <t>74,440418km/h</t>
  </si>
  <si>
    <t>34,961020km/h</t>
  </si>
  <si>
    <t>51,653907km/h</t>
  </si>
  <si>
    <t>38,905510km/h</t>
  </si>
  <si>
    <t>74,419418km/h</t>
  </si>
  <si>
    <t>74,439147km/h</t>
  </si>
  <si>
    <t>63,222810km/h</t>
  </si>
  <si>
    <t>49,963892km/h</t>
  </si>
  <si>
    <t>49,965264km/h</t>
  </si>
  <si>
    <t>49,930302km/h</t>
  </si>
  <si>
    <t>49,927872km/h</t>
  </si>
  <si>
    <t>50,886253km/h</t>
  </si>
  <si>
    <t>51,335351km/h</t>
  </si>
  <si>
    <t>51,270760km/h</t>
  </si>
  <si>
    <t>34,180506km/h</t>
  </si>
  <si>
    <t>34,223568km/h</t>
  </si>
  <si>
    <t>104,930156km/h</t>
  </si>
  <si>
    <t>104,939741km/h</t>
  </si>
  <si>
    <t>104,852980km/h</t>
  </si>
  <si>
    <t>104,831917km/h</t>
  </si>
  <si>
    <t>55,650222km/h</t>
  </si>
  <si>
    <t>54,781810km/h</t>
  </si>
  <si>
    <t>119,566783km/h</t>
  </si>
  <si>
    <t>119,417286km/h</t>
  </si>
  <si>
    <t>119,551085km/h</t>
  </si>
  <si>
    <t>119,671029km/h</t>
  </si>
  <si>
    <t>64,772684km/h</t>
  </si>
  <si>
    <t>64,783106km/h</t>
  </si>
  <si>
    <t>52,051437km/h</t>
  </si>
  <si>
    <t>51,814534km/h</t>
  </si>
  <si>
    <t>39,996708km/h</t>
  </si>
  <si>
    <t>39,991402km/h</t>
  </si>
  <si>
    <t>39,964201km/h</t>
  </si>
  <si>
    <t>39,976291km/h</t>
  </si>
  <si>
    <t>119,910881km/h</t>
  </si>
  <si>
    <t>119,849996km/h</t>
  </si>
  <si>
    <t>64,971268km/h</t>
  </si>
  <si>
    <t>64,976435km/h</t>
  </si>
  <si>
    <t>49,999757km/h</t>
  </si>
  <si>
    <t>50,457382km/h</t>
  </si>
  <si>
    <t>50,472023km/h</t>
  </si>
  <si>
    <t>49,998657km/h</t>
  </si>
  <si>
    <t>73,481606km/h</t>
  </si>
  <si>
    <t>73,495901km/h</t>
  </si>
  <si>
    <t>63,595236km/h</t>
  </si>
  <si>
    <t>63,582406km/h</t>
  </si>
  <si>
    <t>63,803070km/h</t>
  </si>
  <si>
    <t>73,506639km/h</t>
  </si>
  <si>
    <t>51,600678km/h</t>
  </si>
  <si>
    <t>51,620049km/h</t>
  </si>
  <si>
    <t>72,751766km/h</t>
  </si>
  <si>
    <t>72,706717km/h</t>
  </si>
  <si>
    <t>54,301817km/h</t>
  </si>
  <si>
    <t>74,828060km/h</t>
  </si>
  <si>
    <t>73,900752km/h</t>
  </si>
  <si>
    <t>73,888299km/h</t>
  </si>
  <si>
    <t>71,494149km/h</t>
  </si>
  <si>
    <t>71,495415km/h</t>
  </si>
  <si>
    <t>38,147765km/h</t>
  </si>
  <si>
    <t>69,625602km/h</t>
  </si>
  <si>
    <t>69,465957km/h</t>
  </si>
  <si>
    <t>53,721935km/h</t>
  </si>
  <si>
    <t>55,695301km/h</t>
  </si>
  <si>
    <t>56,566644km/h</t>
  </si>
  <si>
    <t>48,042922km/h</t>
  </si>
  <si>
    <t>48,063536km/h</t>
  </si>
  <si>
    <t>74,511368km/h</t>
  </si>
  <si>
    <t>60,937204km/h</t>
  </si>
  <si>
    <t>60,757654km/h</t>
  </si>
  <si>
    <t>62,731709km/h</t>
  </si>
  <si>
    <t>62,467237km/h</t>
  </si>
  <si>
    <t>74,833854km/h</t>
  </si>
  <si>
    <t>74,831155km/h</t>
  </si>
  <si>
    <t>53,415633km/h</t>
  </si>
  <si>
    <t>53,416661km/h</t>
  </si>
  <si>
    <t>64,923995km/h</t>
  </si>
  <si>
    <t>64,919002km/h</t>
  </si>
  <si>
    <t>54,909364km/h</t>
  </si>
  <si>
    <t>54,900727km/h</t>
  </si>
  <si>
    <t>59,327990km/h</t>
  </si>
  <si>
    <t>59,264409km/h</t>
  </si>
  <si>
    <t>59,395670km/h</t>
  </si>
  <si>
    <t>59,432545km/h</t>
  </si>
  <si>
    <t>74,996741km/h</t>
  </si>
  <si>
    <t>74,985321km/h</t>
  </si>
  <si>
    <t>64,768987km/h</t>
  </si>
  <si>
    <t>64,771821km/h</t>
  </si>
  <si>
    <t>84,488513km/h</t>
  </si>
  <si>
    <t>64,697560km/h</t>
  </si>
  <si>
    <t>64,624363km/h</t>
  </si>
  <si>
    <t>64,293295km/h</t>
  </si>
  <si>
    <t>64,823635km/h</t>
  </si>
  <si>
    <t>82,093254km/h</t>
  </si>
  <si>
    <t>82,448339km/h</t>
  </si>
  <si>
    <t>84,841884km/h</t>
  </si>
  <si>
    <t>84,844661km/h</t>
  </si>
  <si>
    <t>63,872563km/h</t>
  </si>
  <si>
    <t>63,878707km/h</t>
  </si>
  <si>
    <t>119,927013km/h</t>
  </si>
  <si>
    <t>119,970924km/h</t>
  </si>
  <si>
    <t>119,646134km/h</t>
  </si>
  <si>
    <t>119,733114km/h</t>
  </si>
  <si>
    <t>119,984987km/h</t>
  </si>
  <si>
    <t>119,983925km/h</t>
  </si>
  <si>
    <t>118,738192km/h</t>
  </si>
  <si>
    <t>119,279130km/h</t>
  </si>
  <si>
    <t>82,573439km/h</t>
  </si>
  <si>
    <t>82,562861km/h</t>
  </si>
  <si>
    <t>83,524375km/h</t>
  </si>
  <si>
    <t>83,523159km/h</t>
  </si>
  <si>
    <t>119,997097km/h</t>
  </si>
  <si>
    <t>80,104470km/h</t>
  </si>
  <si>
    <t>80,076458km/h</t>
  </si>
  <si>
    <t>84,881796km/h</t>
  </si>
  <si>
    <t>84,897729km/h</t>
  </si>
  <si>
    <t>119,849935km/h</t>
  </si>
  <si>
    <t>84,734257km/h</t>
  </si>
  <si>
    <t>84,724259km/h</t>
  </si>
  <si>
    <t>87,896434km/h</t>
  </si>
  <si>
    <t>87,076708km/h</t>
  </si>
  <si>
    <t>87,098889km/h</t>
  </si>
  <si>
    <t>111,706492km/h</t>
  </si>
  <si>
    <t>60,486228km/h</t>
  </si>
  <si>
    <t>39,420304km/h</t>
  </si>
  <si>
    <t>39,402401km/h</t>
  </si>
  <si>
    <t>38,402778km/h</t>
  </si>
  <si>
    <t>38,498015km/h</t>
  </si>
  <si>
    <t>70,545983km/h</t>
  </si>
  <si>
    <t>70,475178km/h</t>
  </si>
  <si>
    <t>54,137282km/h</t>
  </si>
  <si>
    <t>49,954072km/h</t>
  </si>
  <si>
    <t>53,730148km/h</t>
  </si>
  <si>
    <t>56,770719km/h</t>
  </si>
  <si>
    <t>74,856517km/h</t>
  </si>
  <si>
    <t>64,920177km/h</t>
  </si>
  <si>
    <t>64,920422km/h</t>
  </si>
  <si>
    <t>63,274636km/h</t>
  </si>
  <si>
    <t>63,389203km/h</t>
  </si>
  <si>
    <t>74,159557km/h</t>
  </si>
  <si>
    <t>74,002200km/h</t>
  </si>
  <si>
    <t>84,104270km/h</t>
  </si>
  <si>
    <t>84,129913km/h</t>
  </si>
  <si>
    <t>84,770408km/h</t>
  </si>
  <si>
    <t>84,755700km/h</t>
  </si>
  <si>
    <t>84,959965km/h</t>
  </si>
  <si>
    <t>84,954728km/h</t>
  </si>
  <si>
    <t>119,880650km/h</t>
  </si>
  <si>
    <t>62,402795km/h</t>
  </si>
  <si>
    <t>60,116222km/h</t>
  </si>
  <si>
    <t>119,975504km/h</t>
  </si>
  <si>
    <t>119,842532km/h</t>
  </si>
  <si>
    <t>77,395069km/h</t>
  </si>
  <si>
    <t>84,913372km/h</t>
  </si>
  <si>
    <t>119,992673km/h</t>
  </si>
  <si>
    <t>119,991957km/h</t>
  </si>
  <si>
    <t>119,925570km/h</t>
  </si>
  <si>
    <t>119,930360km/h</t>
  </si>
  <si>
    <t>78,863391km/h</t>
  </si>
  <si>
    <t>83,748957km/h</t>
  </si>
  <si>
    <t>119,999669km/h</t>
  </si>
  <si>
    <t>32,428248km/h</t>
  </si>
  <si>
    <t>59,996790km/h</t>
  </si>
  <si>
    <t>29,051255km/h</t>
  </si>
  <si>
    <t>66,159729km/h</t>
  </si>
  <si>
    <t>34,444115km/h</t>
  </si>
  <si>
    <t>26,893615km/h</t>
  </si>
  <si>
    <t>63,437017km/h</t>
  </si>
  <si>
    <t>63,588153km/h</t>
  </si>
  <si>
    <t>64,831684km/h</t>
  </si>
  <si>
    <t>64,810270km/h</t>
  </si>
  <si>
    <t>64,469182km/h</t>
  </si>
  <si>
    <t>64,470800km/h</t>
  </si>
  <si>
    <t>54,604462km/h</t>
  </si>
  <si>
    <t>54,628728km/h</t>
  </si>
  <si>
    <t>54,211870km/h</t>
  </si>
  <si>
    <t>54,910627km/h</t>
  </si>
  <si>
    <t>44,386704km/h</t>
  </si>
  <si>
    <t>44,311500km/h</t>
  </si>
  <si>
    <t>59,291185km/h</t>
  </si>
  <si>
    <t>58,865353km/h</t>
  </si>
  <si>
    <t>57,410240km/h</t>
  </si>
  <si>
    <t>39,988486km/h</t>
  </si>
  <si>
    <t>49,998905km/h</t>
  </si>
  <si>
    <t>49,998884km/h</t>
  </si>
  <si>
    <t>119,765545km/h</t>
  </si>
  <si>
    <t>119,807701km/h</t>
  </si>
  <si>
    <t>53,148803km/h</t>
  </si>
  <si>
    <t>68,916293km/h</t>
  </si>
  <si>
    <t>68,894683km/h</t>
  </si>
  <si>
    <t>50,120208km/h</t>
  </si>
  <si>
    <t>50,035968km/h</t>
  </si>
  <si>
    <t>54,031953km/h</t>
  </si>
  <si>
    <t>62,966735km/h</t>
  </si>
  <si>
    <t>62,999937km/h</t>
  </si>
  <si>
    <t>119,705918km/h</t>
  </si>
  <si>
    <t>119,633546km/h</t>
  </si>
  <si>
    <t>119,972546km/h</t>
  </si>
  <si>
    <t>119,969533km/h</t>
  </si>
  <si>
    <t>63,699244km/h</t>
  </si>
  <si>
    <t>84,327966km/h</t>
  </si>
  <si>
    <t>84,075030km/h</t>
  </si>
  <si>
    <t>64,025755km/h</t>
  </si>
  <si>
    <t>50,732315km/h</t>
  </si>
  <si>
    <t>50,800778km/h</t>
  </si>
  <si>
    <t>68,298069km/h</t>
  </si>
  <si>
    <t>68,621266km/h</t>
  </si>
  <si>
    <t>69,431728km/h</t>
  </si>
  <si>
    <t>66,642155km/h</t>
  </si>
  <si>
    <t>89,997490km/h</t>
  </si>
  <si>
    <t>89,992943km/h</t>
  </si>
  <si>
    <t>119,978722km/h</t>
  </si>
  <si>
    <t>119,980091km/h</t>
  </si>
  <si>
    <t>64,997967km/h</t>
  </si>
  <si>
    <t>65,379858km/h</t>
  </si>
  <si>
    <t>64,722703km/h</t>
  </si>
  <si>
    <t>61,549953km/h</t>
  </si>
  <si>
    <t>59,447326km/h</t>
  </si>
  <si>
    <t>59,485884km/h</t>
  </si>
  <si>
    <t>75,879855km/h</t>
  </si>
  <si>
    <t>119,996509km/h</t>
  </si>
  <si>
    <t>51,738218km/h</t>
  </si>
  <si>
    <t>119,952729km/h</t>
  </si>
  <si>
    <t>119,999430km/h</t>
  </si>
  <si>
    <t>89,991873km/h</t>
  </si>
  <si>
    <t>89,979736km/h</t>
  </si>
  <si>
    <t>53,480268km/h</t>
  </si>
  <si>
    <t>62,742566km/h</t>
  </si>
  <si>
    <t>27,332487km/h</t>
  </si>
  <si>
    <t>119,864858km/h</t>
  </si>
  <si>
    <t>119,961174km/h</t>
  </si>
  <si>
    <t>55,854617km/h</t>
  </si>
  <si>
    <t>39,145939km/h</t>
  </si>
  <si>
    <t>119,907444km/h</t>
  </si>
  <si>
    <t>99,993034km/h</t>
  </si>
  <si>
    <t>99,984502km/h</t>
  </si>
  <si>
    <t>119,867633km/h</t>
  </si>
  <si>
    <t>119,868105km/h</t>
  </si>
  <si>
    <t>105,074050km/h</t>
  </si>
  <si>
    <t>105,757685km/h</t>
  </si>
  <si>
    <t>106,392731km/h</t>
  </si>
  <si>
    <t>105,670007km/h</t>
  </si>
  <si>
    <t>117,814168km/h</t>
  </si>
  <si>
    <t>119,054910km/h</t>
  </si>
  <si>
    <t>119,059272km/h</t>
  </si>
  <si>
    <t>69,228752km/h</t>
  </si>
  <si>
    <t>53,634432km/h</t>
  </si>
  <si>
    <t>56,045206km/h</t>
  </si>
  <si>
    <t>119,631244km/h</t>
  </si>
  <si>
    <t>119,560930km/h</t>
  </si>
  <si>
    <t>89,670698km/h</t>
  </si>
  <si>
    <t>89,723433km/h</t>
  </si>
  <si>
    <t>49,293825km/h</t>
  </si>
  <si>
    <t>49,159556km/h</t>
  </si>
  <si>
    <t>49,271157km/h</t>
  </si>
  <si>
    <t>49,485628km/h</t>
  </si>
  <si>
    <t>119,965431km/h</t>
  </si>
  <si>
    <t>119,962915km/h</t>
  </si>
  <si>
    <t>119,983094km/h</t>
  </si>
  <si>
    <t>119,981650km/h</t>
  </si>
  <si>
    <t>119,815190km/h</t>
  </si>
  <si>
    <t>119,806132km/h</t>
  </si>
  <si>
    <t>119,998901km/h</t>
  </si>
  <si>
    <t>74,548688km/h</t>
  </si>
  <si>
    <t>74,651030km/h</t>
  </si>
  <si>
    <t>119,988630km/h</t>
  </si>
  <si>
    <t>119,994802km/h</t>
  </si>
  <si>
    <t>89,576251km/h</t>
  </si>
  <si>
    <t>89,553220km/h</t>
  </si>
  <si>
    <t>119,758887km/h</t>
  </si>
  <si>
    <t>119,824346km/h</t>
  </si>
  <si>
    <t>64,223192km/h</t>
  </si>
  <si>
    <t>64,216959km/h</t>
  </si>
  <si>
    <t>53,650471km/h</t>
  </si>
  <si>
    <t>53,741658km/h</t>
  </si>
  <si>
    <t>69,678297km/h</t>
  </si>
  <si>
    <t>89,998361km/h</t>
  </si>
  <si>
    <t>119,907224km/h</t>
  </si>
  <si>
    <t>119,903483km/h</t>
  </si>
  <si>
    <t>119,998609km/h</t>
  </si>
  <si>
    <t>119,998705km/h</t>
  </si>
  <si>
    <t>119,998607km/h</t>
  </si>
  <si>
    <t>119,998676km/h</t>
  </si>
  <si>
    <t>89,999118km/h</t>
  </si>
  <si>
    <t>119,957334km/h</t>
  </si>
  <si>
    <t>119,956260km/h</t>
  </si>
  <si>
    <t>63,839758km/h</t>
  </si>
  <si>
    <t>63,686555km/h</t>
  </si>
  <si>
    <t>66,154512km/h</t>
  </si>
  <si>
    <t>66,274525km/h</t>
  </si>
  <si>
    <t>64,798144km/h</t>
  </si>
  <si>
    <t>64,802076km/h</t>
  </si>
  <si>
    <t>84,148319km/h</t>
  </si>
  <si>
    <t>84,124602km/h</t>
  </si>
  <si>
    <t>119,989778km/h</t>
  </si>
  <si>
    <t>119,989665km/h</t>
  </si>
  <si>
    <t>119,900196km/h</t>
  </si>
  <si>
    <t>119,889622km/h</t>
  </si>
  <si>
    <t>117,960943km/h</t>
  </si>
  <si>
    <t>117,852886km/h</t>
  </si>
  <si>
    <t>33,011026km/h</t>
  </si>
  <si>
    <t>33,188035km/h</t>
  </si>
  <si>
    <t>119,998264km/h</t>
  </si>
  <si>
    <t>119,998384km/h</t>
  </si>
  <si>
    <t>89,998788km/h</t>
  </si>
  <si>
    <t>89,998698km/h</t>
  </si>
  <si>
    <t>62,777212km/h</t>
  </si>
  <si>
    <t>62,636187km/h</t>
  </si>
  <si>
    <t>119,896932km/h</t>
  </si>
  <si>
    <t>119,837988km/h</t>
  </si>
  <si>
    <t>69,611752km/h</t>
  </si>
  <si>
    <t>69,617125km/h</t>
  </si>
  <si>
    <t>62,535850km/h</t>
  </si>
  <si>
    <t>63,216011km/h</t>
  </si>
  <si>
    <t>64,246113km/h</t>
  </si>
  <si>
    <t>64,262265km/h</t>
  </si>
  <si>
    <t>54,375762km/h</t>
  </si>
  <si>
    <t>54,362096km/h</t>
  </si>
  <si>
    <t>83,251367km/h</t>
  </si>
  <si>
    <t>83,282878km/h</t>
  </si>
  <si>
    <t>49,961630km/h</t>
  </si>
  <si>
    <t>49,928167km/h</t>
  </si>
  <si>
    <t>69,344677km/h</t>
  </si>
  <si>
    <t>69,391153km/h</t>
  </si>
  <si>
    <t>61,065829km/h</t>
  </si>
  <si>
    <t>54,856011km/h</t>
  </si>
  <si>
    <t>55,669780km/h</t>
  </si>
  <si>
    <t>58,365035km/h</t>
  </si>
  <si>
    <t>55,545328km/h</t>
  </si>
  <si>
    <t>56,747524km/h</t>
  </si>
  <si>
    <t>59,156015km/h</t>
  </si>
  <si>
    <t>119,988485km/h</t>
  </si>
  <si>
    <t>119,767937km/h</t>
  </si>
  <si>
    <t>119,795010km/h</t>
  </si>
  <si>
    <t>119,985740km/h</t>
  </si>
  <si>
    <t>119,252498km/h</t>
  </si>
  <si>
    <t>119,250098km/h</t>
  </si>
  <si>
    <t>64,791677km/h</t>
  </si>
  <si>
    <t>62,075405km/h</t>
  </si>
  <si>
    <t>68,847095km/h</t>
  </si>
  <si>
    <t>70,551280km/h</t>
  </si>
  <si>
    <t>41,930119km/h</t>
  </si>
  <si>
    <t>62,367935km/h</t>
  </si>
  <si>
    <t>61,654340km/h</t>
  </si>
  <si>
    <t>46,908074km/h</t>
  </si>
  <si>
    <t>47,261187km/h</t>
  </si>
  <si>
    <t>59,076483km/h</t>
  </si>
  <si>
    <t>49,653472km/h</t>
  </si>
  <si>
    <t>42,690293km/h</t>
  </si>
  <si>
    <t>43,610715km/h</t>
  </si>
  <si>
    <t>84,989238km/h</t>
  </si>
  <si>
    <t>73,949020km/h</t>
  </si>
  <si>
    <t>73,959833km/h</t>
  </si>
  <si>
    <t>73,269155km/h</t>
  </si>
  <si>
    <t>73,336047km/h</t>
  </si>
  <si>
    <t>101,184897km/h</t>
  </si>
  <si>
    <t>104,347009km/h</t>
  </si>
  <si>
    <t>94,094033km/h</t>
  </si>
  <si>
    <t>92,688064km/h</t>
  </si>
  <si>
    <t>98,910111km/h</t>
  </si>
  <si>
    <t>98,798734km/h</t>
  </si>
  <si>
    <t>100,592032km/h</t>
  </si>
  <si>
    <t>100,749074km/h</t>
  </si>
  <si>
    <t>101,285244km/h</t>
  </si>
  <si>
    <t>101,445372km/h</t>
  </si>
  <si>
    <t>119,860712km/h</t>
  </si>
  <si>
    <t>119,880008km/h</t>
  </si>
  <si>
    <t>84,996597km/h</t>
  </si>
  <si>
    <t>84,997595km/h</t>
  </si>
  <si>
    <t>79,944698km/h</t>
  </si>
  <si>
    <t>79,942843km/h</t>
  </si>
  <si>
    <t>104,537780km/h</t>
  </si>
  <si>
    <t>104,529586km/h</t>
  </si>
  <si>
    <t>124,864246km/h</t>
  </si>
  <si>
    <t>124,867057km/h</t>
  </si>
  <si>
    <t>124,937205km/h</t>
  </si>
  <si>
    <t>124,935924km/h</t>
  </si>
  <si>
    <t>124,971727km/h</t>
  </si>
  <si>
    <t>124,970898km/h</t>
  </si>
  <si>
    <t>124,988294km/h</t>
  </si>
  <si>
    <t>124,986772km/h</t>
  </si>
  <si>
    <t>124,996427km/h</t>
  </si>
  <si>
    <t>101,714042km/h</t>
  </si>
  <si>
    <t>103,412891km/h</t>
  </si>
  <si>
    <t>112,524748km/h</t>
  </si>
  <si>
    <t>113,827810km/h</t>
  </si>
  <si>
    <t>113,631835km/h</t>
  </si>
  <si>
    <t>114,878539km/h</t>
  </si>
  <si>
    <t>108,835517km/h</t>
  </si>
  <si>
    <t>111,400529km/h</t>
  </si>
  <si>
    <t>116,769472km/h</t>
  </si>
  <si>
    <t>118,075565km/h</t>
  </si>
  <si>
    <t>109,134538km/h</t>
  </si>
  <si>
    <t>112,718473km/h</t>
  </si>
  <si>
    <t>112,653804km/h</t>
  </si>
  <si>
    <t>115,791011km/h</t>
  </si>
  <si>
    <t>111,195932km/h</t>
  </si>
  <si>
    <t>114,042836km/h</t>
  </si>
  <si>
    <t>107,212016km/h</t>
  </si>
  <si>
    <t>116,848565km/h</t>
  </si>
  <si>
    <t>62,851671km/h</t>
  </si>
  <si>
    <t>119,881362km/h</t>
  </si>
  <si>
    <t>49,601273km/h</t>
  </si>
  <si>
    <t>119,620878km/h</t>
  </si>
  <si>
    <t>86,996172km/h</t>
  </si>
  <si>
    <t>119,970106km/h</t>
  </si>
  <si>
    <t>119,927158km/h</t>
  </si>
  <si>
    <t>119,597517km/h</t>
  </si>
  <si>
    <t>119,514073km/h</t>
  </si>
  <si>
    <t>119,684815km/h</t>
  </si>
  <si>
    <t>119,573016km/h</t>
  </si>
  <si>
    <t>119,678516km/h</t>
  </si>
  <si>
    <t>119,577405km/h</t>
  </si>
  <si>
    <t>119,814985km/h</t>
  </si>
  <si>
    <t>119,755468km/h</t>
  </si>
  <si>
    <t>119,836217km/h</t>
  </si>
  <si>
    <t>119,791904km/h</t>
  </si>
  <si>
    <t>119,632882km/h</t>
  </si>
  <si>
    <t>119,567924km/h</t>
  </si>
  <si>
    <t>119,716179km/h</t>
  </si>
  <si>
    <t>119,670315km/h</t>
  </si>
  <si>
    <t>119,426497km/h</t>
  </si>
  <si>
    <t>119,384329km/h</t>
  </si>
  <si>
    <t>69,319885km/h</t>
  </si>
  <si>
    <t>69,058954km/h</t>
  </si>
  <si>
    <t>87,730435km/h</t>
  </si>
  <si>
    <t>87,660876km/h</t>
  </si>
  <si>
    <t>89,997435km/h</t>
  </si>
  <si>
    <t>78,851142km/h</t>
  </si>
  <si>
    <t>78,817290km/h</t>
  </si>
  <si>
    <t>59,495953km/h</t>
  </si>
  <si>
    <t>59,495582km/h</t>
  </si>
  <si>
    <t>67,171820km/h</t>
  </si>
  <si>
    <t>67,248141km/h</t>
  </si>
  <si>
    <t>70,591313km/h</t>
  </si>
  <si>
    <t>70,641983km/h</t>
  </si>
  <si>
    <t>89,912325km/h</t>
  </si>
  <si>
    <t>89,914450km/h</t>
  </si>
  <si>
    <t>76,725977km/h</t>
  </si>
  <si>
    <t>76,847825km/h</t>
  </si>
  <si>
    <t>67,699392km/h</t>
  </si>
  <si>
    <t>67,806904km/h</t>
  </si>
  <si>
    <t>50,933028km/h</t>
  </si>
  <si>
    <t>51,096089km/h</t>
  </si>
  <si>
    <t>51,598387km/h</t>
  </si>
  <si>
    <t>51,791121km/h</t>
  </si>
  <si>
    <t>70,842303km/h</t>
  </si>
  <si>
    <t>71,085775km/h</t>
  </si>
  <si>
    <t>62,507915km/h</t>
  </si>
  <si>
    <t>62,722743km/h</t>
  </si>
  <si>
    <t>119,973071km/h</t>
  </si>
  <si>
    <t>119,974140km/h</t>
  </si>
  <si>
    <t>119,926221km/h</t>
  </si>
  <si>
    <t>119,929054km/h</t>
  </si>
  <si>
    <t>67,188932km/h</t>
  </si>
  <si>
    <t>67,361741km/h</t>
  </si>
  <si>
    <t>63,956354km/h</t>
  </si>
  <si>
    <t>64,136773km/h</t>
  </si>
  <si>
    <t>44,609410km/h</t>
  </si>
  <si>
    <t>44,518598km/h</t>
  </si>
  <si>
    <t>119,859093km/h</t>
  </si>
  <si>
    <t>119,866448km/h</t>
  </si>
  <si>
    <t>115,751729km/h</t>
  </si>
  <si>
    <t>115,725178km/h</t>
  </si>
  <si>
    <t>118,407518km/h</t>
  </si>
  <si>
    <t>118,324639km/h</t>
  </si>
  <si>
    <t>86,871538km/h</t>
  </si>
  <si>
    <t>86,829656km/h</t>
  </si>
  <si>
    <t>89,972504km/h</t>
  </si>
  <si>
    <t>48,730589km/h</t>
  </si>
  <si>
    <t>49,001344km/h</t>
  </si>
  <si>
    <t>52,536418km/h</t>
  </si>
  <si>
    <t>52,790761km/h</t>
  </si>
  <si>
    <t>49,996412km/h</t>
  </si>
  <si>
    <t>49,996158km/h</t>
  </si>
  <si>
    <t>54,175375km/h</t>
  </si>
  <si>
    <t>49,998308km/h</t>
  </si>
  <si>
    <t>64,689859km/h</t>
  </si>
  <si>
    <t>66,999852km/h</t>
  </si>
  <si>
    <t>59,999127km/h</t>
  </si>
  <si>
    <t>59,999261km/h</t>
  </si>
  <si>
    <t>49,998514km/h</t>
  </si>
  <si>
    <t>49,407651km/h</t>
  </si>
  <si>
    <t>49,436660km/h</t>
  </si>
  <si>
    <t>64,777414km/h</t>
  </si>
  <si>
    <t>64,769025km/h</t>
  </si>
  <si>
    <t>53,005806km/h</t>
  </si>
  <si>
    <t>52,734738km/h</t>
  </si>
  <si>
    <t>52,890684km/h</t>
  </si>
  <si>
    <t>52,840433km/h</t>
  </si>
  <si>
    <t>62,439295km/h</t>
  </si>
  <si>
    <t>62,378697km/h</t>
  </si>
  <si>
    <t>79,999460km/h</t>
  </si>
  <si>
    <t>79,999450km/h</t>
  </si>
  <si>
    <t>61,736801km/h</t>
  </si>
  <si>
    <t>64,705617km/h</t>
  </si>
  <si>
    <t>61,765316km/h</t>
  </si>
  <si>
    <t>64,817286km/h</t>
  </si>
  <si>
    <t>61,294470km/h</t>
  </si>
  <si>
    <t>63,770135km/h</t>
  </si>
  <si>
    <t>62,674074km/h</t>
  </si>
  <si>
    <t>62,518073km/h</t>
  </si>
  <si>
    <t>67,150794km/h</t>
  </si>
  <si>
    <t>66,983650km/h</t>
  </si>
  <si>
    <t>62,034711km/h</t>
  </si>
  <si>
    <t>61,663867km/h</t>
  </si>
  <si>
    <t>64,088830km/h</t>
  </si>
  <si>
    <t>64,547226km/h</t>
  </si>
  <si>
    <t>64,826542km/h</t>
  </si>
  <si>
    <t>55,253816km/h</t>
  </si>
  <si>
    <t>55,250748km/h</t>
  </si>
  <si>
    <t>52,600599km/h</t>
  </si>
  <si>
    <t>56,705636km/h</t>
  </si>
  <si>
    <t>56,435700km/h</t>
  </si>
  <si>
    <t>71,856073km/h</t>
  </si>
  <si>
    <t>64,207383km/h</t>
  </si>
  <si>
    <t>60,204263km/h</t>
  </si>
  <si>
    <t>83,396945km/h</t>
  </si>
  <si>
    <t>59,315082km/h</t>
  </si>
  <si>
    <t>74,239717km/h</t>
  </si>
  <si>
    <t>69,136144km/h</t>
  </si>
  <si>
    <t>96,711564km/h</t>
  </si>
  <si>
    <t>96,243895km/h</t>
  </si>
  <si>
    <t>111,650531km/h</t>
  </si>
  <si>
    <t>111,419593km/h</t>
  </si>
  <si>
    <t>113,943017km/h</t>
  </si>
  <si>
    <t>113,840970km/h</t>
  </si>
  <si>
    <t>119,334514km/h</t>
  </si>
  <si>
    <t>119,317331km/h</t>
  </si>
  <si>
    <t>114,667636km/h</t>
  </si>
  <si>
    <t>114,676633km/h</t>
  </si>
  <si>
    <t>118,491854km/h</t>
  </si>
  <si>
    <t>118,528726km/h</t>
  </si>
  <si>
    <t>119,577577km/h</t>
  </si>
  <si>
    <t>119,591183km/h</t>
  </si>
  <si>
    <t>119,562640km/h</t>
  </si>
  <si>
    <t>119,574551km/h</t>
  </si>
  <si>
    <t>118,839639km/h</t>
  </si>
  <si>
    <t>118,826856km/h</t>
  </si>
  <si>
    <t>118,475875km/h</t>
  </si>
  <si>
    <t>118,443060km/h</t>
  </si>
  <si>
    <t>118,831047km/h</t>
  </si>
  <si>
    <t>118,803842km/h</t>
  </si>
  <si>
    <t>118,534951km/h</t>
  </si>
  <si>
    <t>118,502306km/h</t>
  </si>
  <si>
    <t>115,149940km/h</t>
  </si>
  <si>
    <t>115,319852km/h</t>
  </si>
  <si>
    <t>89,952439km/h</t>
  </si>
  <si>
    <t>62,320361km/h</t>
  </si>
  <si>
    <t>62,015685km/h</t>
  </si>
  <si>
    <t>57,978398km/h</t>
  </si>
  <si>
    <t>57,118474km/h</t>
  </si>
  <si>
    <t>81,826390km/h</t>
  </si>
  <si>
    <t>74,411072km/h</t>
  </si>
  <si>
    <t>35,642670km/h</t>
  </si>
  <si>
    <t>50,379897km/h</t>
  </si>
  <si>
    <t>32,130458km/h</t>
  </si>
  <si>
    <t>36,613837km/h</t>
  </si>
  <si>
    <t>31,932443km/h</t>
  </si>
  <si>
    <t>51,649860km/h</t>
  </si>
  <si>
    <t>63,308437km/h</t>
  </si>
  <si>
    <t>63,130953km/h</t>
  </si>
  <si>
    <t>60,983482km/h</t>
  </si>
  <si>
    <t>61,410128km/h</t>
  </si>
  <si>
    <t>52,803726km/h</t>
  </si>
  <si>
    <t>54,422037km/h</t>
  </si>
  <si>
    <t>39,880518km/h</t>
  </si>
  <si>
    <t>39,997530km/h</t>
  </si>
  <si>
    <t>53,204015km/h</t>
  </si>
  <si>
    <t>51,438342km/h</t>
  </si>
  <si>
    <t>89,906808km/h</t>
  </si>
  <si>
    <t>89,841263km/h</t>
  </si>
  <si>
    <t>52,382829km/h</t>
  </si>
  <si>
    <t>52,524179km/h</t>
  </si>
  <si>
    <t>70,462845km/h</t>
  </si>
  <si>
    <t>69,183853km/h</t>
  </si>
  <si>
    <t>62,074030km/h</t>
  </si>
  <si>
    <t>61,906980km/h</t>
  </si>
  <si>
    <t>58,402225km/h</t>
  </si>
  <si>
    <t>59,414436km/h</t>
  </si>
  <si>
    <t>64,676836km/h</t>
  </si>
  <si>
    <t>64,667932km/h</t>
  </si>
  <si>
    <t>61,209716km/h</t>
  </si>
  <si>
    <t>29,124979km/h</t>
  </si>
  <si>
    <t>54,413590km/h</t>
  </si>
  <si>
    <t>73,788316km/h</t>
  </si>
  <si>
    <t>72,870748km/h</t>
  </si>
  <si>
    <t>89,946823km/h</t>
  </si>
  <si>
    <t>89,888654km/h</t>
  </si>
  <si>
    <t>64,538754km/h</t>
  </si>
  <si>
    <t>74,662046km/h</t>
  </si>
  <si>
    <t>30,396187km/h</t>
  </si>
  <si>
    <t>33,785568km/h</t>
  </si>
  <si>
    <t>53,154314km/h</t>
  </si>
  <si>
    <t>47,796079km/h</t>
  </si>
  <si>
    <t>48,041255km/h</t>
  </si>
  <si>
    <t>57,747017km/h</t>
  </si>
  <si>
    <t>50,376547km/h</t>
  </si>
  <si>
    <t>50,101368km/h</t>
  </si>
  <si>
    <t>59,050660km/h</t>
  </si>
  <si>
    <t>59,090382km/h</t>
  </si>
  <si>
    <t>62,316702km/h</t>
  </si>
  <si>
    <t>62,473536km/h</t>
  </si>
  <si>
    <t>57,475207km/h</t>
  </si>
  <si>
    <t>57,316381km/h</t>
  </si>
  <si>
    <t>60,084026km/h</t>
  </si>
  <si>
    <t>58,715778km/h</t>
  </si>
  <si>
    <t>62,734477km/h</t>
  </si>
  <si>
    <t>50,411563km/h</t>
  </si>
  <si>
    <t>50,485048km/h</t>
  </si>
  <si>
    <t>59,163495km/h</t>
  </si>
  <si>
    <t>59,044281km/h</t>
  </si>
  <si>
    <t>89,652055km/h</t>
  </si>
  <si>
    <t>89,650047km/h</t>
  </si>
  <si>
    <t>79,492139km/h</t>
  </si>
  <si>
    <t>79,472725km/h</t>
  </si>
  <si>
    <t>49,540798km/h</t>
  </si>
  <si>
    <t>39,938382km/h</t>
  </si>
  <si>
    <t>34,412981km/h</t>
  </si>
  <si>
    <t>34,509185km/h</t>
  </si>
  <si>
    <t>58,462564km/h</t>
  </si>
  <si>
    <t>58,657886km/h</t>
  </si>
  <si>
    <t>66,290459km/h</t>
  </si>
  <si>
    <t>66,329529km/h</t>
  </si>
  <si>
    <t>59,203221km/h</t>
  </si>
  <si>
    <t>58,806615km/h</t>
  </si>
  <si>
    <t>53,118050km/h</t>
  </si>
  <si>
    <t>52,514740km/h</t>
  </si>
  <si>
    <t>61,950832km/h</t>
  </si>
  <si>
    <t>62,370300km/h</t>
  </si>
  <si>
    <t>67,049606km/h</t>
  </si>
  <si>
    <t>67,227769km/h</t>
  </si>
  <si>
    <t>56,284455km/h</t>
  </si>
  <si>
    <t>56,291340km/h</t>
  </si>
  <si>
    <t>56,456251km/h</t>
  </si>
  <si>
    <t>56,425746km/h</t>
  </si>
  <si>
    <t>40,265703km/h</t>
  </si>
  <si>
    <t>40,313621km/h</t>
  </si>
  <si>
    <t>54,257317km/h</t>
  </si>
  <si>
    <t>61,362516km/h</t>
  </si>
  <si>
    <t>61,151033km/h</t>
  </si>
  <si>
    <t>48,386099km/h</t>
  </si>
  <si>
    <t>48,344789km/h</t>
  </si>
  <si>
    <t>65,295514km/h</t>
  </si>
  <si>
    <t>65,338461km/h</t>
  </si>
  <si>
    <t>117,795476km/h</t>
  </si>
  <si>
    <t>59,993446km/h</t>
  </si>
  <si>
    <t>59,991910km/h</t>
  </si>
  <si>
    <t>59,998074km/h</t>
  </si>
  <si>
    <t>62,815846km/h</t>
  </si>
  <si>
    <t>62,764964km/h</t>
  </si>
  <si>
    <t>63,083516km/h</t>
  </si>
  <si>
    <t>63,270157km/h</t>
  </si>
  <si>
    <t>52,811448km/h</t>
  </si>
  <si>
    <t>52,655002km/h</t>
  </si>
  <si>
    <t>73,231147km/h</t>
  </si>
  <si>
    <t>73,359047km/h</t>
  </si>
  <si>
    <t>62,199341km/h</t>
  </si>
  <si>
    <t>62,093027km/h</t>
  </si>
  <si>
    <t>64,369396km/h</t>
  </si>
  <si>
    <t>64,377218km/h</t>
  </si>
  <si>
    <t>47,814557km/h</t>
  </si>
  <si>
    <t>47,861741km/h</t>
  </si>
  <si>
    <t>57,151188km/h</t>
  </si>
  <si>
    <t>57,094470km/h</t>
  </si>
  <si>
    <t>74,387218km/h</t>
  </si>
  <si>
    <t>74,392934km/h</t>
  </si>
  <si>
    <t>53,875651km/h</t>
  </si>
  <si>
    <t>40,046999km/h</t>
  </si>
  <si>
    <t>38,414634km/h</t>
  </si>
  <si>
    <t>62,585113km/h</t>
  </si>
  <si>
    <t>58,492412km/h</t>
  </si>
  <si>
    <t>64,811410km/h</t>
  </si>
  <si>
    <t>49,199683km/h</t>
  </si>
  <si>
    <t>64,107944km/h</t>
  </si>
  <si>
    <t>64,130960km/h</t>
  </si>
  <si>
    <t>73,881862km/h</t>
  </si>
  <si>
    <t>74,140693km/h</t>
  </si>
  <si>
    <t>54,519297km/h</t>
  </si>
  <si>
    <t>27,886943km/h</t>
  </si>
  <si>
    <t>64,218866km/h</t>
  </si>
  <si>
    <t>61,424909km/h</t>
  </si>
  <si>
    <t>39,306496km/h</t>
  </si>
  <si>
    <t>36,578675km/h</t>
  </si>
  <si>
    <t>65,271060km/h</t>
  </si>
  <si>
    <t>39,927235km/h</t>
  </si>
  <si>
    <t>69,183795km/h</t>
  </si>
  <si>
    <t>50,617482km/h</t>
  </si>
  <si>
    <t>58,329504km/h</t>
  </si>
  <si>
    <t>61,108603km/h</t>
  </si>
  <si>
    <t>62,690234km/h</t>
  </si>
  <si>
    <t>40,481036km/h</t>
  </si>
  <si>
    <t>60,266336km/h</t>
  </si>
  <si>
    <t>62,950160km/h</t>
  </si>
  <si>
    <t>51,133696km/h</t>
  </si>
  <si>
    <t>39,145829km/h</t>
  </si>
  <si>
    <t>70,516493km/h</t>
  </si>
  <si>
    <t>53,860411km/h</t>
  </si>
  <si>
    <t>53,647215km/h</t>
  </si>
  <si>
    <t>71,822055km/h</t>
  </si>
  <si>
    <t>61,313475km/h</t>
  </si>
  <si>
    <t>83,426815km/h</t>
  </si>
  <si>
    <t>74,881140km/h</t>
  </si>
  <si>
    <t>78,372208km/h</t>
  </si>
  <si>
    <t>78,011103km/h</t>
  </si>
  <si>
    <t>119,985246km/h</t>
  </si>
  <si>
    <t>119,902666km/h</t>
  </si>
  <si>
    <t>119,806923km/h</t>
  </si>
  <si>
    <t>119,829576km/h</t>
  </si>
  <si>
    <t>119,958639km/h</t>
  </si>
  <si>
    <t>119,726669km/h</t>
  </si>
  <si>
    <t>119,713342km/h</t>
  </si>
  <si>
    <t>119,952790km/h</t>
  </si>
  <si>
    <t>119,953892km/h</t>
  </si>
  <si>
    <t>119,963836km/h</t>
  </si>
  <si>
    <t>119,977786km/h</t>
  </si>
  <si>
    <t>119,941460km/h</t>
  </si>
  <si>
    <t>119,919081km/h</t>
  </si>
  <si>
    <t>119,703970km/h</t>
  </si>
  <si>
    <t>119,649020km/h</t>
  </si>
  <si>
    <t>119,973194km/h</t>
  </si>
  <si>
    <t>119,970657km/h</t>
  </si>
  <si>
    <t>54,811658km/h</t>
  </si>
  <si>
    <t>54,804560km/h</t>
  </si>
  <si>
    <t>119,728385km/h</t>
  </si>
  <si>
    <t>119,710768km/h</t>
  </si>
  <si>
    <t>119,843875km/h</t>
  </si>
  <si>
    <t>89,985750km/h</t>
  </si>
  <si>
    <t>89,989184km/h</t>
  </si>
  <si>
    <t>119,814767km/h</t>
  </si>
  <si>
    <t>112,387897km/h</t>
  </si>
  <si>
    <t>117,207979km/h</t>
  </si>
  <si>
    <t>118,610226km/h</t>
  </si>
  <si>
    <t>119,613481km/h</t>
  </si>
  <si>
    <t>119,704220km/h</t>
  </si>
  <si>
    <t>70,934667km/h</t>
  </si>
  <si>
    <t>70,393167km/h</t>
  </si>
  <si>
    <t>110,500113km/h</t>
  </si>
  <si>
    <t>107,601563km/h</t>
  </si>
  <si>
    <t>70,120337km/h</t>
  </si>
  <si>
    <t>59,996113km/h</t>
  </si>
  <si>
    <t>49,976796km/h</t>
  </si>
  <si>
    <t>49,964089km/h</t>
  </si>
  <si>
    <t>68,843530km/h</t>
  </si>
  <si>
    <t>50,296244km/h</t>
  </si>
  <si>
    <t>57,591165km/h</t>
  </si>
  <si>
    <t>57,673889km/h</t>
  </si>
  <si>
    <t>61,228898km/h</t>
  </si>
  <si>
    <t>61,131488km/h</t>
  </si>
  <si>
    <t>39,619372km/h</t>
  </si>
  <si>
    <t>83,255182km/h</t>
  </si>
  <si>
    <t>44,630942km/h</t>
  </si>
  <si>
    <t>44,818914km/h</t>
  </si>
  <si>
    <t>38,594448km/h</t>
  </si>
  <si>
    <t>38,659856km/h</t>
  </si>
  <si>
    <t>52,404695km/h</t>
  </si>
  <si>
    <t>64,955863km/h</t>
  </si>
  <si>
    <t>64,944359km/h</t>
  </si>
  <si>
    <t>58,471426km/h</t>
  </si>
  <si>
    <t>58,290690km/h</t>
  </si>
  <si>
    <t>64,184032km/h</t>
  </si>
  <si>
    <t>62,010489km/h</t>
  </si>
  <si>
    <t>64,799561km/h</t>
  </si>
  <si>
    <t>54,960221km/h</t>
  </si>
  <si>
    <t>54,961164km/h</t>
  </si>
  <si>
    <t>54,065131km/h</t>
  </si>
  <si>
    <t>54,098842km/h</t>
  </si>
  <si>
    <t>68,675787km/h</t>
  </si>
  <si>
    <t>68,599433km/h</t>
  </si>
  <si>
    <t>61,407074km/h</t>
  </si>
  <si>
    <t>61,148518km/h</t>
  </si>
  <si>
    <t>50,970681km/h</t>
  </si>
  <si>
    <t>51,465731km/h</t>
  </si>
  <si>
    <t>51,239067km/h</t>
  </si>
  <si>
    <t>51,167868km/h</t>
  </si>
  <si>
    <t>50,258397km/h</t>
  </si>
  <si>
    <t>50,418616km/h</t>
  </si>
  <si>
    <t>69,503545km/h</t>
  </si>
  <si>
    <t>69,564827km/h</t>
  </si>
  <si>
    <t>60,298236km/h</t>
  </si>
  <si>
    <t>60,265473km/h</t>
  </si>
  <si>
    <t>54,035152km/h</t>
  </si>
  <si>
    <t>45,333957km/h</t>
  </si>
  <si>
    <t>51,511643km/h</t>
  </si>
  <si>
    <t>63,356016km/h</t>
  </si>
  <si>
    <t>59,346671km/h</t>
  </si>
  <si>
    <t>64,659114km/h</t>
  </si>
  <si>
    <t>64,393786km/h</t>
  </si>
  <si>
    <t>57,382617km/h</t>
  </si>
  <si>
    <t>54,474899km/h</t>
  </si>
  <si>
    <t>61,340776km/h</t>
  </si>
  <si>
    <t>70,313970km/h</t>
  </si>
  <si>
    <t>70,377869km/h</t>
  </si>
  <si>
    <t>52,142557km/h</t>
  </si>
  <si>
    <t>52,128675km/h</t>
  </si>
  <si>
    <t>57,890522km/h</t>
  </si>
  <si>
    <t>57,870544km/h</t>
  </si>
  <si>
    <t>48,254212km/h</t>
  </si>
  <si>
    <t>48,243177km/h</t>
  </si>
  <si>
    <t>58,048518km/h</t>
  </si>
  <si>
    <t>58,074868km/h</t>
  </si>
  <si>
    <t>43,397406km/h</t>
  </si>
  <si>
    <t>43,362299km/h</t>
  </si>
  <si>
    <t>39,820221km/h</t>
  </si>
  <si>
    <t>39,975369km/h</t>
  </si>
  <si>
    <t>39,943914km/h</t>
  </si>
  <si>
    <t>60,629391km/h</t>
  </si>
  <si>
    <t>35,724423km/h</t>
  </si>
  <si>
    <t>39,978410km/h</t>
  </si>
  <si>
    <t>57,053762km/h</t>
  </si>
  <si>
    <t>52,090294km/h</t>
  </si>
  <si>
    <t>51,990182km/h</t>
  </si>
  <si>
    <t>64,260551km/h</t>
  </si>
  <si>
    <t>49,357210km/h</t>
  </si>
  <si>
    <t>27,997464km/h</t>
  </si>
  <si>
    <t>44,686291km/h</t>
  </si>
  <si>
    <t>44,435509km/h</t>
  </si>
  <si>
    <t>89,659770km/h</t>
  </si>
  <si>
    <t>89,505032km/h</t>
  </si>
  <si>
    <t>64,453481km/h</t>
  </si>
  <si>
    <t>64,478476km/h</t>
  </si>
  <si>
    <t>62,989030km/h</t>
  </si>
  <si>
    <t>62,851277km/h</t>
  </si>
  <si>
    <t>63,392140km/h</t>
  </si>
  <si>
    <t>49,999790km/h</t>
  </si>
  <si>
    <t>48,724865km/h</t>
  </si>
  <si>
    <t>50,459344km/h</t>
  </si>
  <si>
    <t>60,671448km/h</t>
  </si>
  <si>
    <t>49,742117km/h</t>
  </si>
  <si>
    <t>39,990438km/h</t>
  </si>
  <si>
    <t>40,300700km/h</t>
  </si>
  <si>
    <t>74,818244km/h</t>
  </si>
  <si>
    <t>74,637215km/h</t>
  </si>
  <si>
    <t>38,393844km/h</t>
  </si>
  <si>
    <t>38,681632km/h</t>
  </si>
  <si>
    <t>61,948180km/h</t>
  </si>
  <si>
    <t>61,938494km/h</t>
  </si>
  <si>
    <t>27,221083km/h</t>
  </si>
  <si>
    <t>63,903026km/h</t>
  </si>
  <si>
    <t>65,447096km/h</t>
  </si>
  <si>
    <t>23,701540km/h</t>
  </si>
  <si>
    <t>67,386573km/h</t>
  </si>
  <si>
    <t>74,542767km/h</t>
  </si>
  <si>
    <t>53,791712km/h</t>
  </si>
  <si>
    <t>64,503806km/h</t>
  </si>
  <si>
    <t>64,841202km/h</t>
  </si>
  <si>
    <t>59,022537km/h</t>
  </si>
  <si>
    <t>59,954212km/h</t>
  </si>
  <si>
    <t>79,753410km/h</t>
  </si>
  <si>
    <t>56,070117km/h</t>
  </si>
  <si>
    <t>56,119978km/h</t>
  </si>
  <si>
    <t>54,319123km/h</t>
  </si>
  <si>
    <t>52,994682km/h</t>
  </si>
  <si>
    <t>51,532304km/h</t>
  </si>
  <si>
    <t>52,849593km/h</t>
  </si>
  <si>
    <t>69,555814km/h</t>
  </si>
  <si>
    <t>69,600040km/h</t>
  </si>
  <si>
    <t>54,952413km/h</t>
  </si>
  <si>
    <t>76,214560km/h</t>
  </si>
  <si>
    <t>76,128062km/h</t>
  </si>
  <si>
    <t>74,802467km/h</t>
  </si>
  <si>
    <t>119,619425km/h</t>
  </si>
  <si>
    <t>119,285669km/h</t>
  </si>
  <si>
    <t>119,823775km/h</t>
  </si>
  <si>
    <t>119,908638km/h</t>
  </si>
  <si>
    <t>119,894600km/h</t>
  </si>
  <si>
    <t>119,911222km/h</t>
  </si>
  <si>
    <t>118,625012km/h</t>
  </si>
  <si>
    <t>118,687079km/h</t>
  </si>
  <si>
    <t>117,237193km/h</t>
  </si>
  <si>
    <t>117,130114km/h</t>
  </si>
  <si>
    <t>49,168131km/h</t>
  </si>
  <si>
    <t>70,881690km/h</t>
  </si>
  <si>
    <t>70,521620km/h</t>
  </si>
  <si>
    <t>72,402582km/h</t>
  </si>
  <si>
    <t>44,161505km/h</t>
  </si>
  <si>
    <t>119,591586km/h</t>
  </si>
  <si>
    <t>119,592366km/h</t>
  </si>
  <si>
    <t>119,999629km/h</t>
  </si>
  <si>
    <t>119,999351km/h</t>
  </si>
  <si>
    <t>64,346765km/h</t>
  </si>
  <si>
    <t>64,947235km/h</t>
  </si>
  <si>
    <t>73,310315km/h</t>
  </si>
  <si>
    <t>89,977287km/h</t>
  </si>
  <si>
    <t>119,950013km/h</t>
  </si>
  <si>
    <t>119,775646km/h</t>
  </si>
  <si>
    <t>94,397349km/h</t>
  </si>
  <si>
    <t>90,170066km/h</t>
  </si>
  <si>
    <t>89,998290km/h</t>
  </si>
  <si>
    <t>89,999301km/h</t>
  </si>
  <si>
    <t>84,481654km/h</t>
  </si>
  <si>
    <t>117,620475km/h</t>
  </si>
  <si>
    <t>119,953716km/h</t>
  </si>
  <si>
    <t>119,948269km/h</t>
  </si>
  <si>
    <t>119,999729km/h</t>
  </si>
  <si>
    <t>119,999897km/h</t>
  </si>
  <si>
    <t>63,949874km/h</t>
  </si>
  <si>
    <t>63,154648km/h</t>
  </si>
  <si>
    <t>119,377545km/h</t>
  </si>
  <si>
    <t>84,565757km/h</t>
  </si>
  <si>
    <t>84,577401km/h</t>
  </si>
  <si>
    <t>54,918571km/h</t>
  </si>
  <si>
    <t>119,988281km/h</t>
  </si>
  <si>
    <t>119,993299km/h</t>
  </si>
  <si>
    <t>119,961554km/h</t>
  </si>
  <si>
    <t>117,827988km/h</t>
  </si>
  <si>
    <t>119,967848km/h</t>
  </si>
  <si>
    <t>74,739870km/h</t>
  </si>
  <si>
    <t>70,118289km/h</t>
  </si>
  <si>
    <t>72,176097km/h</t>
  </si>
  <si>
    <t>119,795388km/h</t>
  </si>
  <si>
    <t>119,389332km/h</t>
  </si>
  <si>
    <t>119,857903km/h</t>
  </si>
  <si>
    <t>96,825547km/h</t>
  </si>
  <si>
    <t>119,890943km/h</t>
  </si>
  <si>
    <t>119,114078km/h</t>
  </si>
  <si>
    <t>119,433862km/h</t>
  </si>
  <si>
    <t>119,829842km/h</t>
  </si>
  <si>
    <t>89,981424km/h</t>
  </si>
  <si>
    <t>119,994384km/h</t>
  </si>
  <si>
    <t>59,231436km/h</t>
  </si>
  <si>
    <t>119,977090km/h</t>
  </si>
  <si>
    <t>119,987259km/h</t>
  </si>
  <si>
    <t>124,985242km/h</t>
  </si>
  <si>
    <t>60,898023km/h</t>
  </si>
  <si>
    <t>60,550063km/h</t>
  </si>
  <si>
    <t>119,797834km/h</t>
  </si>
  <si>
    <t>119,808432km/h</t>
  </si>
  <si>
    <t>119,825136km/h</t>
  </si>
  <si>
    <t>119,815244km/h</t>
  </si>
  <si>
    <t>64,991307km/h</t>
  </si>
  <si>
    <t>74,698574km/h</t>
  </si>
  <si>
    <t>49,999419km/h</t>
  </si>
  <si>
    <t>74,549708km/h</t>
  </si>
  <si>
    <t>64,326811km/h</t>
  </si>
  <si>
    <t>64,997073km/h</t>
  </si>
  <si>
    <t>62,017751km/h</t>
  </si>
  <si>
    <t>62,056022km/h</t>
  </si>
  <si>
    <t>61,563386km/h</t>
  </si>
  <si>
    <t>118,844150km/h</t>
  </si>
  <si>
    <t>118,665816km/h</t>
  </si>
  <si>
    <t>119,061167km/h</t>
  </si>
  <si>
    <t>118,834140km/h</t>
  </si>
  <si>
    <t>119,465953km/h</t>
  </si>
  <si>
    <t>119,572058km/h</t>
  </si>
  <si>
    <t>63,700604km/h</t>
  </si>
  <si>
    <t>119,732533km/h</t>
  </si>
  <si>
    <t>119,896829km/h</t>
  </si>
  <si>
    <t>27,447811km/h</t>
  </si>
  <si>
    <t>62,387904km/h</t>
  </si>
  <si>
    <t>55,242342km/h</t>
  </si>
  <si>
    <t>46,493489km/h</t>
  </si>
  <si>
    <t>46,525191km/h</t>
  </si>
  <si>
    <t>52,662847km/h</t>
  </si>
  <si>
    <t>52,455004km/h</t>
  </si>
  <si>
    <t>39,100231km/h</t>
  </si>
  <si>
    <t>39,144558km/h</t>
  </si>
  <si>
    <t>107,570730km/h</t>
  </si>
  <si>
    <t>105,726521km/h</t>
  </si>
  <si>
    <t>107,796634km/h</t>
  </si>
  <si>
    <t>109,412240km/h</t>
  </si>
  <si>
    <t>52,073183km/h</t>
  </si>
  <si>
    <t>64,484767km/h</t>
  </si>
  <si>
    <t>79,916507km/h</t>
  </si>
  <si>
    <t>79,916564km/h</t>
  </si>
  <si>
    <t>79,551990km/h</t>
  </si>
  <si>
    <t>79,551727km/h</t>
  </si>
  <si>
    <t>62,141255km/h</t>
  </si>
  <si>
    <t>74,748909km/h</t>
  </si>
  <si>
    <t>58,202088km/h</t>
  </si>
  <si>
    <t>57,999449km/h</t>
  </si>
  <si>
    <t>46,935266km/h</t>
  </si>
  <si>
    <t>47,360769km/h</t>
  </si>
  <si>
    <t>39,966192km/h</t>
  </si>
  <si>
    <t>39,960259km/h</t>
  </si>
  <si>
    <t>60,857527km/h</t>
  </si>
  <si>
    <t>61,101609km/h</t>
  </si>
  <si>
    <t>61,147932km/h</t>
  </si>
  <si>
    <t>58,549264km/h</t>
  </si>
  <si>
    <t>74,471927km/h</t>
  </si>
  <si>
    <t>41,764675km/h</t>
  </si>
  <si>
    <t>40,936773km/h</t>
  </si>
  <si>
    <t>63,520443km/h</t>
  </si>
  <si>
    <t>64,700119km/h</t>
  </si>
  <si>
    <t>54,746254km/h</t>
  </si>
  <si>
    <t>63,348717km/h</t>
  </si>
  <si>
    <t>32,523933km/h</t>
  </si>
  <si>
    <t>39,265863km/h</t>
  </si>
  <si>
    <t>39,544958km/h</t>
  </si>
  <si>
    <t>118,347270km/h</t>
  </si>
  <si>
    <t>116,213872km/h</t>
  </si>
  <si>
    <t>111,789639km/h</t>
  </si>
  <si>
    <t>114,990718km/h</t>
  </si>
  <si>
    <t>43,108359km/h</t>
  </si>
  <si>
    <t>41,804911km/h</t>
  </si>
  <si>
    <t>46,216148km/h</t>
  </si>
  <si>
    <t>63,022020km/h</t>
  </si>
  <si>
    <t>64,542337km/h</t>
  </si>
  <si>
    <t>54,215079km/h</t>
  </si>
  <si>
    <t>49,726704km/h</t>
  </si>
  <si>
    <t>89,988376km/h</t>
  </si>
  <si>
    <t>89,990006km/h</t>
  </si>
  <si>
    <t>63,056605km/h</t>
  </si>
  <si>
    <t>63,555725km/h</t>
  </si>
  <si>
    <t>64,537364km/h</t>
  </si>
  <si>
    <t>64,475171km/h</t>
  </si>
  <si>
    <t>64,717410km/h</t>
  </si>
  <si>
    <t>64,530101km/h</t>
  </si>
  <si>
    <t>74,457809km/h</t>
  </si>
  <si>
    <t>74,673935km/h</t>
  </si>
  <si>
    <t>53,852122km/h</t>
  </si>
  <si>
    <t>35,964092km/h</t>
  </si>
  <si>
    <t>51,948261km/h</t>
  </si>
  <si>
    <t>74,430300km/h</t>
  </si>
  <si>
    <t>63,301016km/h</t>
  </si>
  <si>
    <t>49,972547km/h</t>
  </si>
  <si>
    <t>49,945254km/h</t>
  </si>
  <si>
    <t>51,633469km/h</t>
  </si>
  <si>
    <t>51,748430km/h</t>
  </si>
  <si>
    <t>51,715122km/h</t>
  </si>
  <si>
    <t>34,476748km/h</t>
  </si>
  <si>
    <t>34,498954km/h</t>
  </si>
  <si>
    <t>104,922763km/h</t>
  </si>
  <si>
    <t>104,823295km/h</t>
  </si>
  <si>
    <t>67,284935km/h</t>
  </si>
  <si>
    <t>59,688090km/h</t>
  </si>
  <si>
    <t>119,456956km/h</t>
  </si>
  <si>
    <t>119,310257km/h</t>
  </si>
  <si>
    <t>119,456854km/h</t>
  </si>
  <si>
    <t>119,576240km/h</t>
  </si>
  <si>
    <t>64,801044km/h</t>
  </si>
  <si>
    <t>52,109904km/h</t>
  </si>
  <si>
    <t>51,947686km/h</t>
  </si>
  <si>
    <t>39,997707km/h</t>
  </si>
  <si>
    <t>39,993004km/h</t>
  </si>
  <si>
    <t>39,997499km/h</t>
  </si>
  <si>
    <t>39,989208km/h</t>
  </si>
  <si>
    <t>119,819220km/h</t>
  </si>
  <si>
    <t>119,726442km/h</t>
  </si>
  <si>
    <t>119,999805km/h</t>
  </si>
  <si>
    <t>119,999683km/h</t>
  </si>
  <si>
    <t>64,967878km/h</t>
  </si>
  <si>
    <t>64,971946km/h</t>
  </si>
  <si>
    <t>59,999496km/h</t>
  </si>
  <si>
    <t>59,999767km/h</t>
  </si>
  <si>
    <t>49,999311km/h</t>
  </si>
  <si>
    <t>49,998717km/h</t>
  </si>
  <si>
    <t>73,500686km/h</t>
  </si>
  <si>
    <t>73,514515km/h</t>
  </si>
  <si>
    <t>63,614538km/h</t>
  </si>
  <si>
    <t>63,602135km/h</t>
  </si>
  <si>
    <t>63,907341km/h</t>
  </si>
  <si>
    <t>73,634361km/h</t>
  </si>
  <si>
    <t>51,794643km/h</t>
  </si>
  <si>
    <t>51,843572km/h</t>
  </si>
  <si>
    <t>72,757814km/h</t>
  </si>
  <si>
    <t>72,690648km/h</t>
  </si>
  <si>
    <t>54,317531km/h</t>
  </si>
  <si>
    <t>73,840014km/h</t>
  </si>
  <si>
    <t>73,855710km/h</t>
  </si>
  <si>
    <t>71,452185km/h</t>
  </si>
  <si>
    <t>71,406988km/h</t>
  </si>
  <si>
    <t>38,916264km/h</t>
  </si>
  <si>
    <t>69,338561km/h</t>
  </si>
  <si>
    <t>54,348496km/h</t>
  </si>
  <si>
    <t>55,175483km/h</t>
  </si>
  <si>
    <t>48,369386km/h</t>
  </si>
  <si>
    <t>59,900658km/h</t>
  </si>
  <si>
    <t>60,258217km/h</t>
  </si>
  <si>
    <t>62,295700km/h</t>
  </si>
  <si>
    <t>61,445697km/h</t>
  </si>
  <si>
    <t>74,844115km/h</t>
  </si>
  <si>
    <t>53,558580km/h</t>
  </si>
  <si>
    <t>64,928805km/h</t>
  </si>
  <si>
    <t>59,684768km/h</t>
  </si>
  <si>
    <t>59,860072km/h</t>
  </si>
  <si>
    <t>64,773751km/h</t>
  </si>
  <si>
    <t>64,707808km/h</t>
  </si>
  <si>
    <t>64,311661km/h</t>
  </si>
  <si>
    <t>64,815210km/h</t>
  </si>
  <si>
    <t>81,991442km/h</t>
  </si>
  <si>
    <t>82,130461km/h</t>
  </si>
  <si>
    <t>84,853605km/h</t>
  </si>
  <si>
    <t>63,938555km/h</t>
  </si>
  <si>
    <t>119,695247km/h</t>
  </si>
  <si>
    <t>119,982065km/h</t>
  </si>
  <si>
    <t>118,405289km/h</t>
  </si>
  <si>
    <t>119,107982km/h</t>
  </si>
  <si>
    <t>84,861291km/h</t>
  </si>
  <si>
    <t>119,726617km/h</t>
  </si>
  <si>
    <t>84,694387km/h</t>
  </si>
  <si>
    <t>86,142780km/h</t>
  </si>
  <si>
    <t>110,606558km/h</t>
  </si>
  <si>
    <t>39,523560km/h</t>
  </si>
  <si>
    <t>39,086175km/h</t>
  </si>
  <si>
    <t>53,639940km/h</t>
  </si>
  <si>
    <t>70,589689km/h</t>
  </si>
  <si>
    <t>70,310239km/h</t>
  </si>
  <si>
    <t>54,248451km/h</t>
  </si>
  <si>
    <t>50,765959km/h</t>
  </si>
  <si>
    <t>54,472360km/h</t>
  </si>
  <si>
    <t>56,966956km/h</t>
  </si>
  <si>
    <t>74,836996km/h</t>
  </si>
  <si>
    <t>64,896929km/h</t>
  </si>
  <si>
    <t>62,770191km/h</t>
  </si>
  <si>
    <t>62,849588km/h</t>
  </si>
  <si>
    <t>73,658062km/h</t>
  </si>
  <si>
    <t>84,880905km/h</t>
  </si>
  <si>
    <t>55,724784km/h</t>
  </si>
  <si>
    <t>119,954981km/h</t>
  </si>
  <si>
    <t>119,726204km/h</t>
  </si>
  <si>
    <t>75,745040km/h</t>
  </si>
  <si>
    <t>119,990564km/h</t>
  </si>
  <si>
    <t>119,914038km/h</t>
  </si>
  <si>
    <t>78,823713km/h</t>
  </si>
  <si>
    <t>119,999839km/h</t>
  </si>
  <si>
    <t>119,999642km/h</t>
  </si>
  <si>
    <t>36,244284km/h</t>
  </si>
  <si>
    <t>59,995959km/h</t>
  </si>
  <si>
    <t>29,625745km/h</t>
  </si>
  <si>
    <t>65,918156km/h</t>
  </si>
  <si>
    <t>33,237079km/h</t>
  </si>
  <si>
    <t>26,295110km/h</t>
  </si>
  <si>
    <t>63,434211km/h</t>
  </si>
  <si>
    <t>64,831262km/h</t>
  </si>
  <si>
    <t>64,383096km/h</t>
  </si>
  <si>
    <t>44,338100km/h</t>
  </si>
  <si>
    <t>44,094477km/h</t>
  </si>
  <si>
    <t>59,832224km/h</t>
  </si>
  <si>
    <t>59,684481km/h</t>
  </si>
  <si>
    <t>58,041452km/h</t>
  </si>
  <si>
    <t>119,720384km/h</t>
  </si>
  <si>
    <t>119,756213km/h</t>
  </si>
  <si>
    <t>68,994927km/h</t>
  </si>
  <si>
    <t>50,507792km/h</t>
  </si>
  <si>
    <t>63,160524km/h</t>
  </si>
  <si>
    <t>119,658682km/h</t>
  </si>
  <si>
    <t>119,550585km/h</t>
  </si>
  <si>
    <t>119,973698km/h</t>
  </si>
  <si>
    <t>119,972192km/h</t>
  </si>
  <si>
    <t>84,821723km/h</t>
  </si>
  <si>
    <t>84,787766km/h</t>
  </si>
  <si>
    <t>52,638468km/h</t>
  </si>
  <si>
    <t>52,641610km/h</t>
  </si>
  <si>
    <t>69,391089km/h</t>
  </si>
  <si>
    <t>67,006242km/h</t>
  </si>
  <si>
    <t>64,843844km/h</t>
  </si>
  <si>
    <t>89,987252km/h</t>
  </si>
  <si>
    <t>89,976864km/h</t>
  </si>
  <si>
    <t>119,979154km/h</t>
  </si>
  <si>
    <t>119,980645km/h</t>
  </si>
  <si>
    <t>65,448306km/h</t>
  </si>
  <si>
    <t>65,846102km/h</t>
  </si>
  <si>
    <t>64,730198km/h</t>
  </si>
  <si>
    <t>59,536158km/h</t>
  </si>
  <si>
    <t>58,179973km/h</t>
  </si>
  <si>
    <t>119,993009km/h</t>
  </si>
  <si>
    <t>52,410521km/h</t>
  </si>
  <si>
    <t>119,931849km/h</t>
  </si>
  <si>
    <t>119,997635km/h</t>
  </si>
  <si>
    <t>119,998978km/h</t>
  </si>
  <si>
    <t>89,986456km/h</t>
  </si>
  <si>
    <t>89,974432km/h</t>
  </si>
  <si>
    <t>62,661700km/h</t>
  </si>
  <si>
    <t>34,135452km/h</t>
  </si>
  <si>
    <t>119,855697km/h</t>
  </si>
  <si>
    <t>119,942500km/h</t>
  </si>
  <si>
    <t>84,814001km/h</t>
  </si>
  <si>
    <t>41,810580km/h</t>
  </si>
  <si>
    <t>119,863025km/h</t>
  </si>
  <si>
    <t>119,830498km/h</t>
  </si>
  <si>
    <t>119,884903km/h</t>
  </si>
  <si>
    <t>104,857837km/h</t>
  </si>
  <si>
    <t>104,920884km/h</t>
  </si>
  <si>
    <t>119,880202km/h</t>
  </si>
  <si>
    <t>119,875858km/h</t>
  </si>
  <si>
    <t>106,496163km/h</t>
  </si>
  <si>
    <t>106,851097km/h</t>
  </si>
  <si>
    <t>107,461314km/h</t>
  </si>
  <si>
    <t>106,906674km/h</t>
  </si>
  <si>
    <t>118,116607km/h</t>
  </si>
  <si>
    <t>118,060280km/h</t>
  </si>
  <si>
    <t>119,164841km/h</t>
  </si>
  <si>
    <t>119,189127km/h</t>
  </si>
  <si>
    <t>119,898211km/h</t>
  </si>
  <si>
    <t>59,999302km/h</t>
  </si>
  <si>
    <t>69,205227km/h</t>
  </si>
  <si>
    <t>52,015295km/h</t>
  </si>
  <si>
    <t>53,837038km/h</t>
  </si>
  <si>
    <t>119,558231km/h</t>
  </si>
  <si>
    <t>119,499737km/h</t>
  </si>
  <si>
    <t>89,624803km/h</t>
  </si>
  <si>
    <t>89,668673km/h</t>
  </si>
  <si>
    <t>89,998844km/h</t>
  </si>
  <si>
    <t>89,998509km/h</t>
  </si>
  <si>
    <t>49,410439km/h</t>
  </si>
  <si>
    <t>49,047045km/h</t>
  </si>
  <si>
    <t>49,733436km/h</t>
  </si>
  <si>
    <t>119,957511km/h</t>
  </si>
  <si>
    <t>119,955971km/h</t>
  </si>
  <si>
    <t>119,977862km/h</t>
  </si>
  <si>
    <t>119,976946km/h</t>
  </si>
  <si>
    <t>119,836105km/h</t>
  </si>
  <si>
    <t>119,834927km/h</t>
  </si>
  <si>
    <t>119,999388km/h</t>
  </si>
  <si>
    <t>74,662856km/h</t>
  </si>
  <si>
    <t>119,999157km/h</t>
  </si>
  <si>
    <t>119,998360km/h</t>
  </si>
  <si>
    <t>119,988184km/h</t>
  </si>
  <si>
    <t>119,993207km/h</t>
  </si>
  <si>
    <t>89,554421km/h</t>
  </si>
  <si>
    <t>89,532300km/h</t>
  </si>
  <si>
    <t>119,829697km/h</t>
  </si>
  <si>
    <t>54,315819km/h</t>
  </si>
  <si>
    <t>54,464157km/h</t>
  </si>
  <si>
    <t>119,896483km/h</t>
  </si>
  <si>
    <t>119,895314km/h</t>
  </si>
  <si>
    <t>119,997838km/h</t>
  </si>
  <si>
    <t>119,958344km/h</t>
  </si>
  <si>
    <t>119,956659km/h</t>
  </si>
  <si>
    <t>63,853855km/h</t>
  </si>
  <si>
    <t>63,672594km/h</t>
  </si>
  <si>
    <t>66,093866km/h</t>
  </si>
  <si>
    <t>66,236541km/h</t>
  </si>
  <si>
    <t>64,810577km/h</t>
  </si>
  <si>
    <t>84,135500km/h</t>
  </si>
  <si>
    <t>119,989610km/h</t>
  </si>
  <si>
    <t>119,989237km/h</t>
  </si>
  <si>
    <t>119,902919km/h</t>
  </si>
  <si>
    <t>119,899270km/h</t>
  </si>
  <si>
    <t>118,347079km/h</t>
  </si>
  <si>
    <t>118,278352km/h</t>
  </si>
  <si>
    <t>32,854890km/h</t>
  </si>
  <si>
    <t>33,112701km/h</t>
  </si>
  <si>
    <t>119,998427km/h</t>
  </si>
  <si>
    <t>119,998497km/h</t>
  </si>
  <si>
    <t>89,998873km/h</t>
  </si>
  <si>
    <t>89,998820km/h</t>
  </si>
  <si>
    <t>62,954089km/h</t>
  </si>
  <si>
    <t>62,822703km/h</t>
  </si>
  <si>
    <t>119,822736km/h</t>
  </si>
  <si>
    <t>119,736202km/h</t>
  </si>
  <si>
    <t>64,198162km/h</t>
  </si>
  <si>
    <t>65,203256km/h</t>
  </si>
  <si>
    <t>64,611212km/h</t>
  </si>
  <si>
    <t>64,611682km/h</t>
  </si>
  <si>
    <t>54,671423km/h</t>
  </si>
  <si>
    <t>54,671025km/h</t>
  </si>
  <si>
    <t>83,287661km/h</t>
  </si>
  <si>
    <t>83,333509km/h</t>
  </si>
  <si>
    <t>49,973630km/h</t>
  </si>
  <si>
    <t>49,981614km/h</t>
  </si>
  <si>
    <t>69,418908km/h</t>
  </si>
  <si>
    <t>69,407820km/h</t>
  </si>
  <si>
    <t>59,858410km/h</t>
  </si>
  <si>
    <t>61,166560km/h</t>
  </si>
  <si>
    <t>54,961189km/h</t>
  </si>
  <si>
    <t>51,652756km/h</t>
  </si>
  <si>
    <t>56,307697km/h</t>
  </si>
  <si>
    <t>58,067210km/h</t>
  </si>
  <si>
    <t>56,040910km/h</t>
  </si>
  <si>
    <t>57,134656km/h</t>
  </si>
  <si>
    <t>58,889993km/h</t>
  </si>
  <si>
    <t>119,980297km/h</t>
  </si>
  <si>
    <t>119,979513km/h</t>
  </si>
  <si>
    <t>119,634643km/h</t>
  </si>
  <si>
    <t>119,973529km/h</t>
  </si>
  <si>
    <t>118,621384km/h</t>
  </si>
  <si>
    <t>118,617433km/h</t>
  </si>
  <si>
    <t>65,255045km/h</t>
  </si>
  <si>
    <t>63,124105km/h</t>
  </si>
  <si>
    <t>69,304822km/h</t>
  </si>
  <si>
    <t>70,692906km/h</t>
  </si>
  <si>
    <t>41,896432km/h</t>
  </si>
  <si>
    <t>41,761382km/h</t>
  </si>
  <si>
    <t>62,244203km/h</t>
  </si>
  <si>
    <t>61,692104km/h</t>
  </si>
  <si>
    <t>46,998467km/h</t>
  </si>
  <si>
    <t>47,392726km/h</t>
  </si>
  <si>
    <t>59,240907km/h</t>
  </si>
  <si>
    <t>49,553962km/h</t>
  </si>
  <si>
    <t>48,091117km/h</t>
  </si>
  <si>
    <t>43,533162km/h</t>
  </si>
  <si>
    <t>84,989497km/h</t>
  </si>
  <si>
    <t>84,988756km/h</t>
  </si>
  <si>
    <t>73,960320km/h</t>
  </si>
  <si>
    <t>73,969189km/h</t>
  </si>
  <si>
    <t>73,302161km/h</t>
  </si>
  <si>
    <t>73,352510km/h</t>
  </si>
  <si>
    <t>101,214469km/h</t>
  </si>
  <si>
    <t>104,390730km/h</t>
  </si>
  <si>
    <t>94,180245km/h</t>
  </si>
  <si>
    <t>92,685978km/h</t>
  </si>
  <si>
    <t>98,951740km/h</t>
  </si>
  <si>
    <t>98,889257km/h</t>
  </si>
  <si>
    <t>100,654661km/h</t>
  </si>
  <si>
    <t>100,771359km/h</t>
  </si>
  <si>
    <t>101,346003km/h</t>
  </si>
  <si>
    <t>101,464542km/h</t>
  </si>
  <si>
    <t>119,860807km/h</t>
  </si>
  <si>
    <t>119,878058km/h</t>
  </si>
  <si>
    <t>84,997516km/h</t>
  </si>
  <si>
    <t>79,944647km/h</t>
  </si>
  <si>
    <t>79,942867km/h</t>
  </si>
  <si>
    <t>104,537161km/h</t>
  </si>
  <si>
    <t>124,866787km/h</t>
  </si>
  <si>
    <t>124,937037km/h</t>
  </si>
  <si>
    <t>124,971667km/h</t>
  </si>
  <si>
    <t>102,329158km/h</t>
  </si>
  <si>
    <t>103,749674km/h</t>
  </si>
  <si>
    <t>112,974630km/h</t>
  </si>
  <si>
    <t>114,063400km/h</t>
  </si>
  <si>
    <t>114,035058km/h</t>
  </si>
  <si>
    <t>115,079413km/h</t>
  </si>
  <si>
    <t>109,411842km/h</t>
  </si>
  <si>
    <t>111,693120km/h</t>
  </si>
  <si>
    <t>117,053010km/h</t>
  </si>
  <si>
    <t>118,204789km/h</t>
  </si>
  <si>
    <t>109,800051km/h</t>
  </si>
  <si>
    <t>113,102962km/h</t>
  </si>
  <si>
    <t>113,176894km/h</t>
  </si>
  <si>
    <t>116,019771km/h</t>
  </si>
  <si>
    <t>111,799000km/h</t>
  </si>
  <si>
    <t>114,349335km/h</t>
  </si>
  <si>
    <t>106,954963km/h</t>
  </si>
  <si>
    <t>117,063909km/h</t>
  </si>
  <si>
    <t>62,189602km/h</t>
  </si>
  <si>
    <t>119,889528km/h</t>
  </si>
  <si>
    <t>49,627594km/h</t>
  </si>
  <si>
    <t>119,613087km/h</t>
  </si>
  <si>
    <t>86,995908km/h</t>
  </si>
  <si>
    <t>119,981339km/h</t>
  </si>
  <si>
    <t>119,949441km/h</t>
  </si>
  <si>
    <t>119,689547km/h</t>
  </si>
  <si>
    <t>119,615501km/h</t>
  </si>
  <si>
    <t>119,764307km/h</t>
  </si>
  <si>
    <t>119,663538km/h</t>
  </si>
  <si>
    <t>119,753325km/h</t>
  </si>
  <si>
    <t>119,657161km/h</t>
  </si>
  <si>
    <t>119,860613km/h</t>
  </si>
  <si>
    <t>119,805432km/h</t>
  </si>
  <si>
    <t>119,875611km/h</t>
  </si>
  <si>
    <t>119,831486km/h</t>
  </si>
  <si>
    <t>119,704236km/h</t>
  </si>
  <si>
    <t>119,635284km/h</t>
  </si>
  <si>
    <t>119,769983km/h</t>
  </si>
  <si>
    <t>119,724304km/h</t>
  </si>
  <si>
    <t>119,458824km/h</t>
  </si>
  <si>
    <t>119,398736km/h</t>
  </si>
  <si>
    <t>69,600014km/h</t>
  </si>
  <si>
    <t>69,269014km/h</t>
  </si>
  <si>
    <t>87,798077km/h</t>
  </si>
  <si>
    <t>89,997615km/h</t>
  </si>
  <si>
    <t>78,874324km/h</t>
  </si>
  <si>
    <t>78,808681km/h</t>
  </si>
  <si>
    <t>59,420600km/h</t>
  </si>
  <si>
    <t>59,427645km/h</t>
  </si>
  <si>
    <t>66,915732km/h</t>
  </si>
  <si>
    <t>67,014785km/h</t>
  </si>
  <si>
    <t>70,298357km/h</t>
  </si>
  <si>
    <t>70,391449km/h</t>
  </si>
  <si>
    <t>89,899468km/h</t>
  </si>
  <si>
    <t>89,903660km/h</t>
  </si>
  <si>
    <t>76,221925km/h</t>
  </si>
  <si>
    <t>76,245337km/h</t>
  </si>
  <si>
    <t>67,254640km/h</t>
  </si>
  <si>
    <t>67,275297km/h</t>
  </si>
  <si>
    <t>50,472200km/h</t>
  </si>
  <si>
    <t>50,550628km/h</t>
  </si>
  <si>
    <t>51,145020km/h</t>
  </si>
  <si>
    <t>51,266251km/h</t>
  </si>
  <si>
    <t>70,267813km/h</t>
  </si>
  <si>
    <t>70,421672km/h</t>
  </si>
  <si>
    <t>62,001012km/h</t>
  </si>
  <si>
    <t>62,136770km/h</t>
  </si>
  <si>
    <t>119,970263km/h</t>
  </si>
  <si>
    <t>119,971029km/h</t>
  </si>
  <si>
    <t>119,920294km/h</t>
  </si>
  <si>
    <t>119,922529km/h</t>
  </si>
  <si>
    <t>67,121560km/h</t>
  </si>
  <si>
    <t>67,294399km/h</t>
  </si>
  <si>
    <t>63,864968km/h</t>
  </si>
  <si>
    <t>64,094253km/h</t>
  </si>
  <si>
    <t>44,560490km/h</t>
  </si>
  <si>
    <t>44,529893km/h</t>
  </si>
  <si>
    <t>119,858321km/h</t>
  </si>
  <si>
    <t>119,865919km/h</t>
  </si>
  <si>
    <t>115,475585km/h</t>
  </si>
  <si>
    <t>115,459620km/h</t>
  </si>
  <si>
    <t>118,152212km/h</t>
  </si>
  <si>
    <t>118,076505km/h</t>
  </si>
  <si>
    <t>86,487744km/h</t>
  </si>
  <si>
    <t>86,472943km/h</t>
  </si>
  <si>
    <t>89,970581km/h</t>
  </si>
  <si>
    <t>89,968597km/h</t>
  </si>
  <si>
    <t>46,734087km/h</t>
  </si>
  <si>
    <t>47,340983km/h</t>
  </si>
  <si>
    <t>52,722672km/h</t>
  </si>
  <si>
    <t>49,996135km/h</t>
  </si>
  <si>
    <t>54,191171km/h</t>
  </si>
  <si>
    <t>49,998482km/h</t>
  </si>
  <si>
    <t>64,704257km/h</t>
  </si>
  <si>
    <t>59,999194km/h</t>
  </si>
  <si>
    <t>49,998427km/h</t>
  </si>
  <si>
    <t>49,430036km/h</t>
  </si>
  <si>
    <t>64,729986km/h</t>
  </si>
  <si>
    <t>53,046677km/h</t>
  </si>
  <si>
    <t>52,912699km/h</t>
  </si>
  <si>
    <t>62,465914km/h</t>
  </si>
  <si>
    <t>79,999428km/h</t>
  </si>
  <si>
    <t>61,721098km/h</t>
  </si>
  <si>
    <t>64,700769km/h</t>
  </si>
  <si>
    <t>61,749893km/h</t>
  </si>
  <si>
    <t>64,817156km/h</t>
  </si>
  <si>
    <t>61,294361km/h</t>
  </si>
  <si>
    <t>63,775133km/h</t>
  </si>
  <si>
    <t>62,660983km/h</t>
  </si>
  <si>
    <t>67,136767km/h</t>
  </si>
  <si>
    <t>62,020526km/h</t>
  </si>
  <si>
    <t>64,559912km/h</t>
  </si>
  <si>
    <t>64,824532km/h</t>
  </si>
  <si>
    <t>55,234572km/h</t>
  </si>
  <si>
    <t>52,600070km/h</t>
  </si>
  <si>
    <t>56,666622km/h</t>
  </si>
  <si>
    <t>71,869770km/h</t>
  </si>
  <si>
    <t>64,216173km/h</t>
  </si>
  <si>
    <t>60,188159km/h</t>
  </si>
  <si>
    <t>83,367660km/h</t>
  </si>
  <si>
    <t>59,310321km/h</t>
  </si>
  <si>
    <t>74,239297km/h</t>
  </si>
  <si>
    <t>69,135839km/h</t>
  </si>
  <si>
    <t>96,623686km/h</t>
  </si>
  <si>
    <t>96,096932km/h</t>
  </si>
  <si>
    <t>111,566588km/h</t>
  </si>
  <si>
    <t>111,306500km/h</t>
  </si>
  <si>
    <t>113,852232km/h</t>
  </si>
  <si>
    <t>113,743038km/h</t>
  </si>
  <si>
    <t>119,316726km/h</t>
  </si>
  <si>
    <t>119,296994km/h</t>
  </si>
  <si>
    <t>114,656059km/h</t>
  </si>
  <si>
    <t>114,666774km/h</t>
  </si>
  <si>
    <t>118,430547km/h</t>
  </si>
  <si>
    <t>118,464933km/h</t>
  </si>
  <si>
    <t>119,549543km/h</t>
  </si>
  <si>
    <t>119,562006km/h</t>
  </si>
  <si>
    <t>119,532810km/h</t>
  </si>
  <si>
    <t>119,544677km/h</t>
  </si>
  <si>
    <t>118,781624km/h</t>
  </si>
  <si>
    <t>118,763353km/h</t>
  </si>
  <si>
    <t>118,397412km/h</t>
  </si>
  <si>
    <t>118,359549km/h</t>
  </si>
  <si>
    <t>118,766408km/h</t>
  </si>
  <si>
    <t>118,734947km/h</t>
  </si>
  <si>
    <t>118,446032km/h</t>
  </si>
  <si>
    <t>118,410434km/h</t>
  </si>
  <si>
    <t>114,454148km/h</t>
  </si>
  <si>
    <t>114,607627km/h</t>
  </si>
  <si>
    <t>89,950472km/h</t>
  </si>
  <si>
    <t>47,193296km/h</t>
  </si>
  <si>
    <t>43,113256km/h</t>
  </si>
  <si>
    <t>38,108759km/h</t>
  </si>
  <si>
    <t>33,784757km/h</t>
  </si>
  <si>
    <t>82,472344km/h</t>
  </si>
  <si>
    <t>60,721255km/h</t>
  </si>
  <si>
    <t>35,662965km/h</t>
  </si>
  <si>
    <t>50,416890km/h</t>
  </si>
  <si>
    <t>60,263201km/h</t>
  </si>
  <si>
    <t>29,331489km/h</t>
  </si>
  <si>
    <t>31,940699km/h</t>
  </si>
  <si>
    <t>51,595150km/h</t>
  </si>
  <si>
    <t>61,196061km/h</t>
  </si>
  <si>
    <t>60,624298km/h</t>
  </si>
  <si>
    <t>57,789463km/h</t>
  </si>
  <si>
    <t>58,941643km/h</t>
  </si>
  <si>
    <t>56,317864km/h</t>
  </si>
  <si>
    <t>39,879143km/h</t>
  </si>
  <si>
    <t>39,997311km/h</t>
  </si>
  <si>
    <t>52,741306km/h</t>
  </si>
  <si>
    <t>51,076955km/h</t>
  </si>
  <si>
    <t>89,908274km/h</t>
  </si>
  <si>
    <t>89,839686km/h</t>
  </si>
  <si>
    <t>52,251219km/h</t>
  </si>
  <si>
    <t>70,496558km/h</t>
  </si>
  <si>
    <t>69,157226km/h</t>
  </si>
  <si>
    <t>61,751440km/h</t>
  </si>
  <si>
    <t>59,027731km/h</t>
  </si>
  <si>
    <t>61,419122km/h</t>
  </si>
  <si>
    <t>28,650264km/h</t>
  </si>
  <si>
    <t>54,452908km/h</t>
  </si>
  <si>
    <t>73,875317km/h</t>
  </si>
  <si>
    <t>89,948406km/h</t>
  </si>
  <si>
    <t>89,889617km/h</t>
  </si>
  <si>
    <t>64,556340km/h</t>
  </si>
  <si>
    <t>74,777561km/h</t>
  </si>
  <si>
    <t>28,000758km/h</t>
  </si>
  <si>
    <t>30,392240km/h</t>
  </si>
  <si>
    <t>33,779800km/h</t>
  </si>
  <si>
    <t>53,174788km/h</t>
  </si>
  <si>
    <t>47,823880km/h</t>
  </si>
  <si>
    <t>48,081753km/h</t>
  </si>
  <si>
    <t>57,729615km/h</t>
  </si>
  <si>
    <t>50,336234km/h</t>
  </si>
  <si>
    <t>50,049362km/h</t>
  </si>
  <si>
    <t>59,026623km/h</t>
  </si>
  <si>
    <t>59,056776km/h</t>
  </si>
  <si>
    <t>62,233964km/h</t>
  </si>
  <si>
    <t>62,401588km/h</t>
  </si>
  <si>
    <t>57,495034km/h</t>
  </si>
  <si>
    <t>57,341642km/h</t>
  </si>
  <si>
    <t>60,011251km/h</t>
  </si>
  <si>
    <t>60,020568km/h</t>
  </si>
  <si>
    <t>58,701424km/h</t>
  </si>
  <si>
    <t>62,724935km/h</t>
  </si>
  <si>
    <t>50,375252km/h</t>
  </si>
  <si>
    <t>50,461535km/h</t>
  </si>
  <si>
    <t>59,170033km/h</t>
  </si>
  <si>
    <t>89,651325km/h</t>
  </si>
  <si>
    <t>89,649842km/h</t>
  </si>
  <si>
    <t>79,499412km/h</t>
  </si>
  <si>
    <t>79,486169km/h</t>
  </si>
  <si>
    <t>49,548319km/h</t>
  </si>
  <si>
    <t>39,938656km/h</t>
  </si>
  <si>
    <t>34,247680km/h</t>
  </si>
  <si>
    <t>34,290447km/h</t>
  </si>
  <si>
    <t>58,672788km/h</t>
  </si>
  <si>
    <t>66,276019km/h</t>
  </si>
  <si>
    <t>66,322007km/h</t>
  </si>
  <si>
    <t>59,232256km/h</t>
  </si>
  <si>
    <t>53,148814km/h</t>
  </si>
  <si>
    <t>62,390002km/h</t>
  </si>
  <si>
    <t>67,058822km/h</t>
  </si>
  <si>
    <t>67,219756km/h</t>
  </si>
  <si>
    <t>56,286342km/h</t>
  </si>
  <si>
    <t>56,301002km/h</t>
  </si>
  <si>
    <t>56,398585km/h</t>
  </si>
  <si>
    <t>56,387406km/h</t>
  </si>
  <si>
    <t>40,311808km/h</t>
  </si>
  <si>
    <t>61,362079km/h</t>
  </si>
  <si>
    <t>61,150586km/h</t>
  </si>
  <si>
    <t>48,386266km/h</t>
  </si>
  <si>
    <t>65,240692km/h</t>
  </si>
  <si>
    <t>59,993550km/h</t>
  </si>
  <si>
    <t>59,992204km/h</t>
  </si>
  <si>
    <t>59,997884km/h</t>
  </si>
  <si>
    <t>59,997799km/h</t>
  </si>
  <si>
    <t>62,827419km/h</t>
  </si>
  <si>
    <t>63,081087km/h</t>
  </si>
  <si>
    <t>52,646687km/h</t>
  </si>
  <si>
    <t>73,230855km/h</t>
  </si>
  <si>
    <t>62,168267km/h</t>
  </si>
  <si>
    <t>62,070368km/h</t>
  </si>
  <si>
    <t>64,377080km/h</t>
  </si>
  <si>
    <t>47,784135km/h</t>
  </si>
  <si>
    <t>47,815102km/h</t>
  </si>
  <si>
    <t>57,134629km/h</t>
  </si>
  <si>
    <t>57,089537km/h</t>
  </si>
  <si>
    <t>74,387399km/h</t>
  </si>
  <si>
    <t>74,392466km/h</t>
  </si>
  <si>
    <t>53,879348km/h</t>
  </si>
  <si>
    <t>40,070010km/h</t>
  </si>
  <si>
    <t>62,596440km/h</t>
  </si>
  <si>
    <t>58,509251km/h</t>
  </si>
  <si>
    <t>64,811431km/h</t>
  </si>
  <si>
    <t>63,617238km/h</t>
  </si>
  <si>
    <t>49,226847km/h</t>
  </si>
  <si>
    <t>64,135321km/h</t>
  </si>
  <si>
    <t>64,148084km/h</t>
  </si>
  <si>
    <t>73,355277km/h</t>
  </si>
  <si>
    <t>54,513106km/h</t>
  </si>
  <si>
    <t>54,519884km/h</t>
  </si>
  <si>
    <t>27,886868km/h</t>
  </si>
  <si>
    <t>64,222117km/h</t>
  </si>
  <si>
    <t>39,296355km/h</t>
  </si>
  <si>
    <t>36,612538km/h</t>
  </si>
  <si>
    <t>65,271302km/h</t>
  </si>
  <si>
    <t>39,927431km/h</t>
  </si>
  <si>
    <t>50,478312km/h</t>
  </si>
  <si>
    <t>58,495421km/h</t>
  </si>
  <si>
    <t>61,109284km/h</t>
  </si>
  <si>
    <t>62,705986km/h</t>
  </si>
  <si>
    <t>54,935705km/h</t>
  </si>
  <si>
    <t>40,379548km/h</t>
  </si>
  <si>
    <t>60,254130km/h</t>
  </si>
  <si>
    <t>51,134351km/h</t>
  </si>
  <si>
    <t>39,145691km/h</t>
  </si>
  <si>
    <t>70,537576km/h</t>
  </si>
  <si>
    <t>53,861900km/h</t>
  </si>
  <si>
    <t>53,642799km/h</t>
  </si>
  <si>
    <t>71,823123km/h</t>
  </si>
  <si>
    <t>61,272588km/h</t>
  </si>
  <si>
    <t>83,368670km/h</t>
  </si>
  <si>
    <t>74,878789km/h</t>
  </si>
  <si>
    <t>78,383006km/h</t>
  </si>
  <si>
    <t>119,985421km/h</t>
  </si>
  <si>
    <t>119,902224km/h</t>
  </si>
  <si>
    <t>119,808101km/h</t>
  </si>
  <si>
    <t>119,828178km/h</t>
  </si>
  <si>
    <t>119,957522km/h</t>
  </si>
  <si>
    <t>119,708561km/h</t>
  </si>
  <si>
    <t>119,704847km/h</t>
  </si>
  <si>
    <t>119,948361km/h</t>
  </si>
  <si>
    <t>119,952031km/h</t>
  </si>
  <si>
    <t>119,963620km/h</t>
  </si>
  <si>
    <t>119,977753km/h</t>
  </si>
  <si>
    <t>119,941477km/h</t>
  </si>
  <si>
    <t>119,919099km/h</t>
  </si>
  <si>
    <t>119,694412km/h</t>
  </si>
  <si>
    <t>119,626450km/h</t>
  </si>
  <si>
    <t>119,969951km/h</t>
  </si>
  <si>
    <t>119,969104km/h</t>
  </si>
  <si>
    <t>54,771526km/h</t>
  </si>
  <si>
    <t>119,733353km/h</t>
  </si>
  <si>
    <t>119,677899km/h</t>
  </si>
  <si>
    <t>119,843882km/h</t>
  </si>
  <si>
    <t>89,985794km/h</t>
  </si>
  <si>
    <t>89,989218km/h</t>
  </si>
  <si>
    <t>119,813526km/h</t>
  </si>
  <si>
    <t>112,371284km/h</t>
  </si>
  <si>
    <t>117,203719km/h</t>
  </si>
  <si>
    <t>118,608464km/h</t>
  </si>
  <si>
    <t>119,607961km/h</t>
  </si>
  <si>
    <t>119,696581km/h</t>
  </si>
  <si>
    <t>70,957769km/h</t>
  </si>
  <si>
    <t>70,426599km/h</t>
  </si>
  <si>
    <t>110,499703km/h</t>
  </si>
  <si>
    <t>70,120709km/h</t>
  </si>
  <si>
    <t>59,995772km/h</t>
  </si>
  <si>
    <t>49,975438km/h</t>
  </si>
  <si>
    <t>68,843569km/h</t>
  </si>
  <si>
    <t>50,255720km/h</t>
  </si>
  <si>
    <t>57,604460km/h</t>
  </si>
  <si>
    <t>57,636368km/h</t>
  </si>
  <si>
    <t>61,239293km/h</t>
  </si>
  <si>
    <t>61,143811km/h</t>
  </si>
  <si>
    <t>44,829957km/h</t>
  </si>
  <si>
    <t>38,597813km/h</t>
  </si>
  <si>
    <t>64,954524km/h</t>
  </si>
  <si>
    <t>64,942857km/h</t>
  </si>
  <si>
    <t>64,184164km/h</t>
  </si>
  <si>
    <t>62,013395km/h</t>
  </si>
  <si>
    <t>64,796840km/h</t>
  </si>
  <si>
    <t>54,959630km/h</t>
  </si>
  <si>
    <t>54,063963km/h</t>
  </si>
  <si>
    <t>54,096151km/h</t>
  </si>
  <si>
    <t>68,653011km/h</t>
  </si>
  <si>
    <t>68,582454km/h</t>
  </si>
  <si>
    <t>61,427830km/h</t>
  </si>
  <si>
    <t>61,145449km/h</t>
  </si>
  <si>
    <t>51,000385km/h</t>
  </si>
  <si>
    <t>51,494310km/h</t>
  </si>
  <si>
    <t>51,237604km/h</t>
  </si>
  <si>
    <t>51,189069km/h</t>
  </si>
  <si>
    <t>50,312411km/h</t>
  </si>
  <si>
    <t>50,449675km/h</t>
  </si>
  <si>
    <t>69,514705km/h</t>
  </si>
  <si>
    <t>69,565848km/h</t>
  </si>
  <si>
    <t>60,296812km/h</t>
  </si>
  <si>
    <t>54,036202km/h</t>
  </si>
  <si>
    <t>45,404743km/h</t>
  </si>
  <si>
    <t>63,370767km/h</t>
  </si>
  <si>
    <t>59,394235km/h</t>
  </si>
  <si>
    <t>54,152874km/h</t>
  </si>
  <si>
    <t>64,649553km/h</t>
  </si>
  <si>
    <t>64,646027km/h</t>
  </si>
  <si>
    <t>64,379223km/h</t>
  </si>
  <si>
    <t>64,380856km/h</t>
  </si>
  <si>
    <t>57,399056km/h</t>
  </si>
  <si>
    <t>61,382061km/h</t>
  </si>
  <si>
    <t>49,999483km/h</t>
  </si>
  <si>
    <t>70,317000km/h</t>
  </si>
  <si>
    <t>70,385317km/h</t>
  </si>
  <si>
    <t>52,142922km/h</t>
  </si>
  <si>
    <t>52,120176km/h</t>
  </si>
  <si>
    <t>57,893308km/h</t>
  </si>
  <si>
    <t>57,865973km/h</t>
  </si>
  <si>
    <t>48,242614km/h</t>
  </si>
  <si>
    <t>48,250419km/h</t>
  </si>
  <si>
    <t>58,050537km/h</t>
  </si>
  <si>
    <t>58,071737km/h</t>
  </si>
  <si>
    <t>43,417406km/h</t>
  </si>
  <si>
    <t>43,378849km/h</t>
  </si>
  <si>
    <t>39,809545km/h</t>
  </si>
  <si>
    <t>39,939665km/h</t>
  </si>
  <si>
    <t>60,639910km/h</t>
  </si>
  <si>
    <t>35,736951km/h</t>
  </si>
  <si>
    <t>57,046237km/h</t>
  </si>
  <si>
    <t>52,092260km/h</t>
  </si>
  <si>
    <t>49,361679km/h</t>
  </si>
  <si>
    <t>27,850824km/h</t>
  </si>
  <si>
    <t>45,580791km/h</t>
  </si>
  <si>
    <t>45,215984km/h</t>
  </si>
  <si>
    <t>89,790911km/h</t>
  </si>
  <si>
    <t>89,675952km/h</t>
  </si>
  <si>
    <t>63,103776km/h</t>
  </si>
  <si>
    <t>63,382820km/h</t>
  </si>
  <si>
    <t>49,999791km/h</t>
  </si>
  <si>
    <t>48,752690km/h</t>
  </si>
  <si>
    <t>50,534669km/h</t>
  </si>
  <si>
    <t>60,710969km/h</t>
  </si>
  <si>
    <t>49,574403km/h</t>
  </si>
  <si>
    <t>49,371271km/h</t>
  </si>
  <si>
    <t>39,990456km/h</t>
  </si>
  <si>
    <t>41,097434km/h</t>
  </si>
  <si>
    <t>41,624804km/h</t>
  </si>
  <si>
    <t>74,734466km/h</t>
  </si>
  <si>
    <t>74,641383km/h</t>
  </si>
  <si>
    <t>38,394355km/h</t>
  </si>
  <si>
    <t>38,722380km/h</t>
  </si>
  <si>
    <t>61,952092km/h</t>
  </si>
  <si>
    <t>25,601339km/h</t>
  </si>
  <si>
    <t>65,411286km/h</t>
  </si>
  <si>
    <t>66,589461km/h</t>
  </si>
  <si>
    <t>21,786928km/h</t>
  </si>
  <si>
    <t>60,752036km/h</t>
  </si>
  <si>
    <t>74,620829km/h</t>
  </si>
  <si>
    <t>53,800380km/h</t>
  </si>
  <si>
    <t>64,479904km/h</t>
  </si>
  <si>
    <t>64,821885km/h</t>
  </si>
  <si>
    <t>79,744636km/h</t>
  </si>
  <si>
    <t>79,761942km/h</t>
  </si>
  <si>
    <t>56,073365km/h</t>
  </si>
  <si>
    <t>54,291499km/h</t>
  </si>
  <si>
    <t>53,003270km/h</t>
  </si>
  <si>
    <t>51,511493km/h</t>
  </si>
  <si>
    <t>52,824766km/h</t>
  </si>
  <si>
    <t>69,543145km/h</t>
  </si>
  <si>
    <t>69,586687km/h</t>
  </si>
  <si>
    <t>54,951115km/h</t>
  </si>
  <si>
    <t>75,950089km/h</t>
  </si>
  <si>
    <t>75,837830km/h</t>
  </si>
  <si>
    <t>74,798050km/h</t>
  </si>
  <si>
    <t>119,660657km/h</t>
  </si>
  <si>
    <t>119,286791km/h</t>
  </si>
  <si>
    <t>119,904714km/h</t>
  </si>
  <si>
    <t>119,907890km/h</t>
  </si>
  <si>
    <t>118,601706km/h</t>
  </si>
  <si>
    <t>118,662027km/h</t>
  </si>
  <si>
    <t>117,192275km/h</t>
  </si>
  <si>
    <t>117,088402km/h</t>
  </si>
  <si>
    <t>70,991355km/h</t>
  </si>
  <si>
    <t>72,505682km/h</t>
  </si>
  <si>
    <t>119,582177km/h</t>
  </si>
  <si>
    <t>119,999647km/h</t>
  </si>
  <si>
    <t>64,950391km/h</t>
  </si>
  <si>
    <t>73,325397km/h</t>
  </si>
  <si>
    <t>89,977273km/h</t>
  </si>
  <si>
    <t>94,397151km/h</t>
  </si>
  <si>
    <t>90,171713km/h</t>
  </si>
  <si>
    <t>89,998283km/h</t>
  </si>
  <si>
    <t>89,999297km/h</t>
  </si>
  <si>
    <t>84,481826km/h</t>
  </si>
  <si>
    <t>117,622880km/h</t>
  </si>
  <si>
    <t>119,952486km/h</t>
  </si>
  <si>
    <t>64,025275km/h</t>
  </si>
  <si>
    <t>119,383766km/h</t>
  </si>
  <si>
    <t>119,363653km/h</t>
  </si>
  <si>
    <t>54,923329km/h</t>
  </si>
  <si>
    <t>119,988113km/h</t>
  </si>
  <si>
    <t>119,993086km/h</t>
  </si>
  <si>
    <t>119,955620km/h</t>
  </si>
  <si>
    <t>119,952533km/h</t>
  </si>
  <si>
    <t>117,827685km/h</t>
  </si>
  <si>
    <t>74,747349km/h</t>
  </si>
  <si>
    <t>70,263216km/h</t>
  </si>
  <si>
    <t>72,211167km/h</t>
  </si>
  <si>
    <t>119,795813km/h</t>
  </si>
  <si>
    <t>119,390664km/h</t>
  </si>
  <si>
    <t>119,858236km/h</t>
  </si>
  <si>
    <t>119,869735km/h</t>
  </si>
  <si>
    <t>96,832707km/h</t>
  </si>
  <si>
    <t>119,891433km/h</t>
  </si>
  <si>
    <t>119,112062km/h</t>
  </si>
  <si>
    <t>119,434028km/h</t>
  </si>
  <si>
    <t>119,829910km/h</t>
  </si>
  <si>
    <t>89,981440km/h</t>
  </si>
  <si>
    <t>59,226222km/h</t>
  </si>
  <si>
    <t>119,977250km/h</t>
  </si>
  <si>
    <t>119,987357km/h</t>
  </si>
  <si>
    <t>119,791284km/h</t>
  </si>
  <si>
    <t>119,794520km/h</t>
  </si>
  <si>
    <t>119,812133km/h</t>
  </si>
  <si>
    <t>119,809119km/h</t>
  </si>
  <si>
    <t>64,388288km/h</t>
  </si>
  <si>
    <t>64,991343km/h</t>
  </si>
  <si>
    <t>74,698726km/h</t>
  </si>
  <si>
    <t>64,322259km/h</t>
  </si>
  <si>
    <t>64,173688km/h</t>
  </si>
  <si>
    <t>64,550861km/h</t>
  </si>
  <si>
    <t>62,020430km/h</t>
  </si>
  <si>
    <t>61,576801km/h</t>
  </si>
  <si>
    <t>118,845161km/h</t>
  </si>
  <si>
    <t>119,049863km/h</t>
  </si>
  <si>
    <t>118,814828km/h</t>
  </si>
  <si>
    <t>119,440218km/h</t>
  </si>
  <si>
    <t>119,563265km/h</t>
  </si>
  <si>
    <t>63,701075km/h</t>
  </si>
  <si>
    <t>119,730955km/h</t>
  </si>
  <si>
    <t>119,896021km/h</t>
  </si>
  <si>
    <t>39,988202km/h</t>
  </si>
  <si>
    <t>27,446707km/h</t>
  </si>
  <si>
    <t>62,388131km/h</t>
  </si>
  <si>
    <t>55,244913km/h</t>
  </si>
  <si>
    <t>46,526717km/h</t>
  </si>
  <si>
    <t>52,718711km/h</t>
  </si>
  <si>
    <t>39,156197km/h</t>
  </si>
  <si>
    <t>107,942177km/h</t>
  </si>
  <si>
    <t>106,414043km/h</t>
  </si>
  <si>
    <t>108,421900km/h</t>
  </si>
  <si>
    <t>109,748157km/h</t>
  </si>
  <si>
    <t>52,073404km/h</t>
  </si>
  <si>
    <t>64,484875km/h</t>
  </si>
  <si>
    <t>79,913884km/h</t>
  </si>
  <si>
    <t>79,913660km/h</t>
  </si>
  <si>
    <t>79,547493km/h</t>
  </si>
  <si>
    <t>79,547872km/h</t>
  </si>
  <si>
    <t>62,158904km/h</t>
  </si>
  <si>
    <t>58,260077km/h</t>
  </si>
  <si>
    <t>47,483405km/h</t>
  </si>
  <si>
    <t>61,213808km/h</t>
  </si>
  <si>
    <t>58,476827km/h</t>
  </si>
  <si>
    <t>74,471380km/h</t>
  </si>
  <si>
    <t>41,779520km/h</t>
  </si>
  <si>
    <t>40,954202km/h</t>
  </si>
  <si>
    <t>63,534006km/h</t>
  </si>
  <si>
    <t>63,372174km/h</t>
  </si>
  <si>
    <t>32,586179km/h</t>
  </si>
  <si>
    <t>39,546889km/h</t>
  </si>
  <si>
    <t>118,472406km/h</t>
  </si>
  <si>
    <t>116,555438km/h</t>
  </si>
  <si>
    <t>112,372996km/h</t>
  </si>
  <si>
    <t>115,273109km/h</t>
  </si>
  <si>
    <t>43,115292km/h</t>
  </si>
  <si>
    <t>41,800514km/h</t>
  </si>
  <si>
    <t>46,240488km/h</t>
  </si>
  <si>
    <t>63,055210km/h</t>
  </si>
  <si>
    <t>64,541863km/h</t>
  </si>
  <si>
    <t>49,727951km/h</t>
  </si>
  <si>
    <t>89,987791km/h</t>
  </si>
  <si>
    <t>89,989649km/h</t>
  </si>
  <si>
    <t>69,744823km/h</t>
  </si>
  <si>
    <t>62,692040km/h</t>
  </si>
  <si>
    <t>63,348666km/h</t>
  </si>
  <si>
    <t>64,523108km/h</t>
  </si>
  <si>
    <t>64,453471km/h</t>
  </si>
  <si>
    <t>74,455976km/h</t>
  </si>
  <si>
    <t>74,462711km/h</t>
  </si>
  <si>
    <t>35,964025km/h</t>
  </si>
  <si>
    <t>49,972871km/h</t>
  </si>
  <si>
    <t>49,945824km/h</t>
  </si>
  <si>
    <t>51,631761km/h</t>
  </si>
  <si>
    <t>51,486300km/h</t>
  </si>
  <si>
    <t>51,426949km/h</t>
  </si>
  <si>
    <t>34,284633km/h</t>
  </si>
  <si>
    <t>34,324200km/h</t>
  </si>
  <si>
    <t>104,897807km/h</t>
  </si>
  <si>
    <t>104,919657km/h</t>
  </si>
  <si>
    <t>104,817581km/h</t>
  </si>
  <si>
    <t>104,773640km/h</t>
  </si>
  <si>
    <t>68,001227km/h</t>
  </si>
  <si>
    <t>60,324046km/h</t>
  </si>
  <si>
    <t>119,565102km/h</t>
  </si>
  <si>
    <t>119,420678km/h</t>
  </si>
  <si>
    <t>119,548903km/h</t>
  </si>
  <si>
    <t>119,665669km/h</t>
  </si>
  <si>
    <t>64,800982km/h</t>
  </si>
  <si>
    <t>52,133808km/h</t>
  </si>
  <si>
    <t>51,950048km/h</t>
  </si>
  <si>
    <t>39,997019km/h</t>
  </si>
  <si>
    <t>39,992036km/h</t>
  </si>
  <si>
    <t>39,997081km/h</t>
  </si>
  <si>
    <t>39,987227km/h</t>
  </si>
  <si>
    <t>119,894834km/h</t>
  </si>
  <si>
    <t>119,831807km/h</t>
  </si>
  <si>
    <t>64,972530km/h</t>
  </si>
  <si>
    <t>49,999321km/h</t>
  </si>
  <si>
    <t>73,514290km/h</t>
  </si>
  <si>
    <t>63,614336km/h</t>
  </si>
  <si>
    <t>63,916371km/h</t>
  </si>
  <si>
    <t>73,645182km/h</t>
  </si>
  <si>
    <t>51,799688km/h</t>
  </si>
  <si>
    <t>72,691861km/h</t>
  </si>
  <si>
    <t>54,319514km/h</t>
  </si>
  <si>
    <t>73,844852km/h</t>
  </si>
  <si>
    <t>71,427259km/h</t>
  </si>
  <si>
    <t>71,415873km/h</t>
  </si>
  <si>
    <t>38,912270km/h</t>
  </si>
  <si>
    <t>55,468528km/h</t>
  </si>
  <si>
    <t>56,192105km/h</t>
  </si>
  <si>
    <t>48,289203km/h</t>
  </si>
  <si>
    <t>48,290387km/h</t>
  </si>
  <si>
    <t>59,570152km/h</t>
  </si>
  <si>
    <t>59,653619km/h</t>
  </si>
  <si>
    <t>61,712138km/h</t>
  </si>
  <si>
    <t>61,174701km/h</t>
  </si>
  <si>
    <t>64,929125km/h</t>
  </si>
  <si>
    <t>59,685285km/h</t>
  </si>
  <si>
    <t>59,862477km/h</t>
  </si>
  <si>
    <t>64,780709km/h</t>
  </si>
  <si>
    <t>84,486499km/h</t>
  </si>
  <si>
    <t>64,311897km/h</t>
  </si>
  <si>
    <t>64,821587km/h</t>
  </si>
  <si>
    <t>81,918564km/h</t>
  </si>
  <si>
    <t>82,067806km/h</t>
  </si>
  <si>
    <t>84,842674km/h</t>
  </si>
  <si>
    <t>63,953399km/h</t>
  </si>
  <si>
    <t>119,695963km/h</t>
  </si>
  <si>
    <t>118,404816km/h</t>
  </si>
  <si>
    <t>119,107668km/h</t>
  </si>
  <si>
    <t>81,680250km/h</t>
  </si>
  <si>
    <t>78,573877km/h</t>
  </si>
  <si>
    <t>84,861198km/h</t>
  </si>
  <si>
    <t>119,728911km/h</t>
  </si>
  <si>
    <t>86,053070km/h</t>
  </si>
  <si>
    <t>39,469840km/h</t>
  </si>
  <si>
    <t>39,476937km/h</t>
  </si>
  <si>
    <t>38,801385km/h</t>
  </si>
  <si>
    <t>38,771512km/h</t>
  </si>
  <si>
    <t>70,578597km/h</t>
  </si>
  <si>
    <t>53,144962km/h</t>
  </si>
  <si>
    <t>57,103335km/h</t>
  </si>
  <si>
    <t>74,852705km/h</t>
  </si>
  <si>
    <t>62,777344km/h</t>
  </si>
  <si>
    <t>55,724706km/h</t>
  </si>
  <si>
    <t>119,954900km/h</t>
  </si>
  <si>
    <t>119,737391km/h</t>
  </si>
  <si>
    <t>119,725891km/h</t>
  </si>
  <si>
    <t>75,744981km/h</t>
  </si>
  <si>
    <t>119,999638km/h</t>
  </si>
  <si>
    <t>33,902460km/h</t>
  </si>
  <si>
    <t>59,996607km/h</t>
  </si>
  <si>
    <t>29,085595km/h</t>
  </si>
  <si>
    <t>66,143670km/h</t>
  </si>
  <si>
    <t>34,333190km/h</t>
  </si>
  <si>
    <t>26,904206km/h</t>
  </si>
  <si>
    <t>63,451229km/h</t>
  </si>
  <si>
    <t>64,832442km/h</t>
  </si>
  <si>
    <t>44,329904km/h</t>
  </si>
  <si>
    <t>44,153091km/h</t>
  </si>
  <si>
    <t>59,833362km/h</t>
  </si>
  <si>
    <t>59,686401km/h</t>
  </si>
  <si>
    <t>119,758735km/h</t>
  </si>
  <si>
    <t>119,801601km/h</t>
  </si>
  <si>
    <t>68,995561km/h</t>
  </si>
  <si>
    <t>50,519001km/h</t>
  </si>
  <si>
    <t>63,162505km/h</t>
  </si>
  <si>
    <t>119,679315km/h</t>
  </si>
  <si>
    <t>119,601983km/h</t>
  </si>
  <si>
    <t>119,974370km/h</t>
  </si>
  <si>
    <t>119,971615km/h</t>
  </si>
  <si>
    <t>84,738788km/h</t>
  </si>
  <si>
    <t>84,540047km/h</t>
  </si>
  <si>
    <t>51,149769km/h</t>
  </si>
  <si>
    <t>51,277411km/h</t>
  </si>
  <si>
    <t>68,783088km/h</t>
  </si>
  <si>
    <t>69,084804km/h</t>
  </si>
  <si>
    <t>68,942226km/h</t>
  </si>
  <si>
    <t>66,565127km/h</t>
  </si>
  <si>
    <t>89,995053km/h</t>
  </si>
  <si>
    <t>89,989905km/h</t>
  </si>
  <si>
    <t>119,976831km/h</t>
  </si>
  <si>
    <t>119,978130km/h</t>
  </si>
  <si>
    <t>64,849315km/h</t>
  </si>
  <si>
    <t>65,191615km/h</t>
  </si>
  <si>
    <t>64,731570km/h</t>
  </si>
  <si>
    <t>59,530613km/h</t>
  </si>
  <si>
    <t>58,496533km/h</t>
  </si>
  <si>
    <t>119,994484km/h</t>
  </si>
  <si>
    <t>52,255809km/h</t>
  </si>
  <si>
    <t>119,941824km/h</t>
  </si>
  <si>
    <t>119,997685km/h</t>
  </si>
  <si>
    <t>119,999020km/h</t>
  </si>
  <si>
    <t>89,987120km/h</t>
  </si>
  <si>
    <t>89,967917km/h</t>
  </si>
  <si>
    <t>59,932893km/h</t>
  </si>
  <si>
    <t>62,750636km/h</t>
  </si>
  <si>
    <t>27,486970km/h</t>
  </si>
  <si>
    <t>119,851783km/h</t>
  </si>
  <si>
    <t>119,944818km/h</t>
  </si>
  <si>
    <t>75,232404km/h</t>
  </si>
  <si>
    <t>41,146395km/h</t>
  </si>
  <si>
    <t>119,872202km/h</t>
  </si>
  <si>
    <t>119,939143km/h</t>
  </si>
  <si>
    <t>119,966673km/h</t>
  </si>
  <si>
    <t>119,877083km/h</t>
  </si>
  <si>
    <t>106,609758km/h</t>
  </si>
  <si>
    <t>106,991180km/h</t>
  </si>
  <si>
    <t>107,538895km/h</t>
  </si>
  <si>
    <t>107,132681km/h</t>
  </si>
  <si>
    <t>118,116562km/h</t>
  </si>
  <si>
    <t>119,188966km/h</t>
  </si>
  <si>
    <t>59,999315km/h</t>
  </si>
  <si>
    <t>69,210930km/h</t>
  </si>
  <si>
    <t>53,578994km/h</t>
  </si>
  <si>
    <t>55,656775km/h</t>
  </si>
  <si>
    <t>119,629807km/h</t>
  </si>
  <si>
    <t>119,559593km/h</t>
  </si>
  <si>
    <t>89,669695km/h</t>
  </si>
  <si>
    <t>89,722355km/h</t>
  </si>
  <si>
    <t>89,998771km/h</t>
  </si>
  <si>
    <t>89,998382km/h</t>
  </si>
  <si>
    <t>49,440421km/h</t>
  </si>
  <si>
    <t>49,025123km/h</t>
  </si>
  <si>
    <t>49,800145km/h</t>
  </si>
  <si>
    <t>119,965191km/h</t>
  </si>
  <si>
    <t>119,963320km/h</t>
  </si>
  <si>
    <t>119,982517km/h</t>
  </si>
  <si>
    <t>119,981434km/h</t>
  </si>
  <si>
    <t>119,833226km/h</t>
  </si>
  <si>
    <t>119,826300km/h</t>
  </si>
  <si>
    <t>119,998892km/h</t>
  </si>
  <si>
    <t>74,546910km/h</t>
  </si>
  <si>
    <t>119,999167km/h</t>
  </si>
  <si>
    <t>119,998378km/h</t>
  </si>
  <si>
    <t>119,987836km/h</t>
  </si>
  <si>
    <t>119,992854km/h</t>
  </si>
  <si>
    <t>89,519186km/h</t>
  </si>
  <si>
    <t>89,502977km/h</t>
  </si>
  <si>
    <t>119,699156km/h</t>
  </si>
  <si>
    <t>119,797284km/h</t>
  </si>
  <si>
    <t>54,340152km/h</t>
  </si>
  <si>
    <t>54,437628km/h</t>
  </si>
  <si>
    <t>119,911323km/h</t>
  </si>
  <si>
    <t>119,909236km/h</t>
  </si>
  <si>
    <t>119,998543km/h</t>
  </si>
  <si>
    <t>119,998605km/h</t>
  </si>
  <si>
    <t>119,999968km/h</t>
  </si>
  <si>
    <t>89,999066km/h</t>
  </si>
  <si>
    <t>119,958234km/h</t>
  </si>
  <si>
    <t>63,849603km/h</t>
  </si>
  <si>
    <t>66,232045km/h</t>
  </si>
  <si>
    <t>64,810662km/h</t>
  </si>
  <si>
    <t>84,146026km/h</t>
  </si>
  <si>
    <t>119,989459km/h</t>
  </si>
  <si>
    <t>119,989082km/h</t>
  </si>
  <si>
    <t>119,904020km/h</t>
  </si>
  <si>
    <t>119,893657km/h</t>
  </si>
  <si>
    <t>118,017670km/h</t>
  </si>
  <si>
    <t>117,958680km/h</t>
  </si>
  <si>
    <t>32,850810km/h</t>
  </si>
  <si>
    <t>33,164616km/h</t>
  </si>
  <si>
    <t>62,979409km/h</t>
  </si>
  <si>
    <t>62,827170km/h</t>
  </si>
  <si>
    <t>119,891290km/h</t>
  </si>
  <si>
    <t>119,826072km/h</t>
  </si>
  <si>
    <t>63,183050km/h</t>
  </si>
  <si>
    <t>64,086941km/h</t>
  </si>
  <si>
    <t>64,340816km/h</t>
  </si>
  <si>
    <t>64,368009km/h</t>
  </si>
  <si>
    <t>54,465238km/h</t>
  </si>
  <si>
    <t>54,442229km/h</t>
  </si>
  <si>
    <t>83,359667km/h</t>
  </si>
  <si>
    <t>83,399074km/h</t>
  </si>
  <si>
    <t>49,980672km/h</t>
  </si>
  <si>
    <t>69,417600km/h</t>
  </si>
  <si>
    <t>61,236352km/h</t>
  </si>
  <si>
    <t>53,915906km/h</t>
  </si>
  <si>
    <t>56,340143km/h</t>
  </si>
  <si>
    <t>58,468626km/h</t>
  </si>
  <si>
    <t>55,950118km/h</t>
  </si>
  <si>
    <t>57,047057km/h</t>
  </si>
  <si>
    <t>59,205153km/h</t>
  </si>
  <si>
    <t>119,979421km/h</t>
  </si>
  <si>
    <t>119,628493km/h</t>
  </si>
  <si>
    <t>119,973747km/h</t>
  </si>
  <si>
    <t>65,608554km/h</t>
  </si>
  <si>
    <t>63,118033km/h</t>
  </si>
  <si>
    <t>69,306735km/h</t>
  </si>
  <si>
    <t>70,873445km/h</t>
  </si>
  <si>
    <t>42,067892km/h</t>
  </si>
  <si>
    <t>42,059642km/h</t>
  </si>
  <si>
    <t>62,412765km/h</t>
  </si>
  <si>
    <t>61,509642km/h</t>
  </si>
  <si>
    <t>47,002228km/h</t>
  </si>
  <si>
    <t>47,398203km/h</t>
  </si>
  <si>
    <t>59,247753km/h</t>
  </si>
  <si>
    <t>50,601737km/h</t>
  </si>
  <si>
    <t>48,901768km/h</t>
  </si>
  <si>
    <t>42,889322km/h</t>
  </si>
  <si>
    <t>43,985941km/h</t>
  </si>
  <si>
    <t>84,987956km/h</t>
  </si>
  <si>
    <t>74,050491km/h</t>
  </si>
  <si>
    <t>73,434899km/h</t>
  </si>
  <si>
    <t>104,738266km/h</t>
  </si>
  <si>
    <t>94,649072km/h</t>
  </si>
  <si>
    <t>99,381525km/h</t>
  </si>
  <si>
    <t>101,018879km/h</t>
  </si>
  <si>
    <t>101,642384km/h</t>
  </si>
  <si>
    <t>119,852508km/h</t>
  </si>
  <si>
    <t>79,939959km/h</t>
  </si>
  <si>
    <t>104,541915km/h</t>
  </si>
  <si>
    <t>104,571746km/h</t>
  </si>
  <si>
    <t>124,871429km/h</t>
  </si>
  <si>
    <t>124,858219km/h</t>
  </si>
  <si>
    <t>124,931108km/h</t>
  </si>
  <si>
    <t>124,939044km/h</t>
  </si>
  <si>
    <t>124,965966km/h</t>
  </si>
  <si>
    <t>102,052591km/h</t>
  </si>
  <si>
    <t>103,538605km/h</t>
  </si>
  <si>
    <t>112,315634km/h</t>
  </si>
  <si>
    <t>113,498971km/h</t>
  </si>
  <si>
    <t>113,510522km/h</t>
  </si>
  <si>
    <t>114,640195km/h</t>
  </si>
  <si>
    <t>108,627959km/h</t>
  </si>
  <si>
    <t>110,932736km/h</t>
  </si>
  <si>
    <t>116,816541km/h</t>
  </si>
  <si>
    <t>117,874513km/h</t>
  </si>
  <si>
    <t>109,404362km/h</t>
  </si>
  <si>
    <t>112,267712km/h</t>
  </si>
  <si>
    <t>112,446257km/h</t>
  </si>
  <si>
    <t>115,207264km/h</t>
  </si>
  <si>
    <t>111,034595km/h</t>
  </si>
  <si>
    <t>113,355571km/h</t>
  </si>
  <si>
    <t>108,864837km/h</t>
  </si>
  <si>
    <t>116,285388km/h</t>
  </si>
  <si>
    <t>62,929122km/h</t>
  </si>
  <si>
    <t>119,859532km/h</t>
  </si>
  <si>
    <t>50,077132km/h</t>
  </si>
  <si>
    <t>119,590394km/h</t>
  </si>
  <si>
    <t>86,995294km/h</t>
  </si>
  <si>
    <t>119,954218km/h</t>
  </si>
  <si>
    <t>119,915178km/h</t>
  </si>
  <si>
    <t>119,601180km/h</t>
  </si>
  <si>
    <t>119,499327km/h</t>
  </si>
  <si>
    <t>119,654699km/h</t>
  </si>
  <si>
    <t>119,565800km/h</t>
  </si>
  <si>
    <t>119,650484km/h</t>
  </si>
  <si>
    <t>119,569693km/h</t>
  </si>
  <si>
    <t>119,788462km/h</t>
  </si>
  <si>
    <t>119,738686km/h</t>
  </si>
  <si>
    <t>119,819775km/h</t>
  </si>
  <si>
    <t>119,783706km/h</t>
  </si>
  <si>
    <t>119,613651km/h</t>
  </si>
  <si>
    <t>119,560046km/h</t>
  </si>
  <si>
    <t>119,692592km/h</t>
  </si>
  <si>
    <t>119,653402km/h</t>
  </si>
  <si>
    <t>119,407162km/h</t>
  </si>
  <si>
    <t>119,365402km/h</t>
  </si>
  <si>
    <t>69,499053km/h</t>
  </si>
  <si>
    <t>69,242194km/h</t>
  </si>
  <si>
    <t>87,902341km/h</t>
  </si>
  <si>
    <t>87,838463km/h</t>
  </si>
  <si>
    <t>78,918572km/h</t>
  </si>
  <si>
    <t>78,884085km/h</t>
  </si>
  <si>
    <t>59,677351km/h</t>
  </si>
  <si>
    <t>59,668006km/h</t>
  </si>
  <si>
    <t>67,230389km/h</t>
  </si>
  <si>
    <t>67,280830km/h</t>
  </si>
  <si>
    <t>70,489463km/h</t>
  </si>
  <si>
    <t>70,537315km/h</t>
  </si>
  <si>
    <t>89,907966km/h</t>
  </si>
  <si>
    <t>89,910029km/h</t>
  </si>
  <si>
    <t>76,565034km/h</t>
  </si>
  <si>
    <t>76,677262km/h</t>
  </si>
  <si>
    <t>67,557383km/h</t>
  </si>
  <si>
    <t>67,656408km/h</t>
  </si>
  <si>
    <t>50,944575km/h</t>
  </si>
  <si>
    <t>51,101319km/h</t>
  </si>
  <si>
    <t>51,599451km/h</t>
  </si>
  <si>
    <t>51,786591km/h</t>
  </si>
  <si>
    <t>70,761155km/h</t>
  </si>
  <si>
    <t>70,997845km/h</t>
  </si>
  <si>
    <t>62,436313km/h</t>
  </si>
  <si>
    <t>62,645158km/h</t>
  </si>
  <si>
    <t>119,971887km/h</t>
  </si>
  <si>
    <t>119,973389km/h</t>
  </si>
  <si>
    <t>119,923400km/h</t>
  </si>
  <si>
    <t>119,927182km/h</t>
  </si>
  <si>
    <t>68,215023km/h</t>
  </si>
  <si>
    <t>68,443425km/h</t>
  </si>
  <si>
    <t>64,056287km/h</t>
  </si>
  <si>
    <t>64,232820km/h</t>
  </si>
  <si>
    <t>46,255812km/h</t>
  </si>
  <si>
    <t>46,213921km/h</t>
  </si>
  <si>
    <t>119,851739km/h</t>
  </si>
  <si>
    <t>119,859361km/h</t>
  </si>
  <si>
    <t>115,777670km/h</t>
  </si>
  <si>
    <t>115,748446km/h</t>
  </si>
  <si>
    <t>118,610196km/h</t>
  </si>
  <si>
    <t>118,542866km/h</t>
  </si>
  <si>
    <t>87,199769km/h</t>
  </si>
  <si>
    <t>87,168554km/h</t>
  </si>
  <si>
    <t>89,973820km/h</t>
  </si>
  <si>
    <t>49,228197km/h</t>
  </si>
  <si>
    <t>49,527734km/h</t>
  </si>
  <si>
    <t>52,928696km/h</t>
  </si>
  <si>
    <t>53,112800km/h</t>
  </si>
  <si>
    <t>49,996614km/h</t>
  </si>
  <si>
    <t>49,996539km/h</t>
  </si>
  <si>
    <t>64,909062km/h</t>
  </si>
  <si>
    <t>54,195061km/h</t>
  </si>
  <si>
    <t>49,998344km/h</t>
  </si>
  <si>
    <t>39,102372km/h</t>
  </si>
  <si>
    <t>64,647673km/h</t>
  </si>
  <si>
    <t>64,685525km/h</t>
  </si>
  <si>
    <t>59,999259km/h</t>
  </si>
  <si>
    <t>49,435785km/h</t>
  </si>
  <si>
    <t>49,451405km/h</t>
  </si>
  <si>
    <t>53,153671km/h</t>
  </si>
  <si>
    <t>52,933149km/h</t>
  </si>
  <si>
    <t>62,494564km/h</t>
  </si>
  <si>
    <t>61,839155km/h</t>
  </si>
  <si>
    <t>64,715803km/h</t>
  </si>
  <si>
    <t>61,989778km/h</t>
  </si>
  <si>
    <t>65,155282km/h</t>
  </si>
  <si>
    <t>61,538060km/h</t>
  </si>
  <si>
    <t>62,781826km/h</t>
  </si>
  <si>
    <t>67,266242km/h</t>
  </si>
  <si>
    <t>62,050402km/h</t>
  </si>
  <si>
    <t>64,671303km/h</t>
  </si>
  <si>
    <t>65,073487km/h</t>
  </si>
  <si>
    <t>52,681390km/h</t>
  </si>
  <si>
    <t>56,906598km/h</t>
  </si>
  <si>
    <t>56,712959km/h</t>
  </si>
  <si>
    <t>71,801804km/h</t>
  </si>
  <si>
    <t>64,201270km/h</t>
  </si>
  <si>
    <t>60,256604km/h</t>
  </si>
  <si>
    <t>60,243396km/h</t>
  </si>
  <si>
    <t>83,441909km/h</t>
  </si>
  <si>
    <t>59,328608km/h</t>
  </si>
  <si>
    <t>74,252860km/h</t>
  </si>
  <si>
    <t>69,263621km/h</t>
  </si>
  <si>
    <t>98,128754km/h</t>
  </si>
  <si>
    <t>97,583060km/h</t>
  </si>
  <si>
    <t>112,167259km/h</t>
  </si>
  <si>
    <t>111,870624km/h</t>
  </si>
  <si>
    <t>114,306308km/h</t>
  </si>
  <si>
    <t>114,122598km/h</t>
  </si>
  <si>
    <t>119,365316km/h</t>
  </si>
  <si>
    <t>119,331532km/h</t>
  </si>
  <si>
    <t>114,676135km/h</t>
  </si>
  <si>
    <t>114,693948km/h</t>
  </si>
  <si>
    <t>118,564655km/h</t>
  </si>
  <si>
    <t>118,626042km/h</t>
  </si>
  <si>
    <t>119,581083km/h</t>
  </si>
  <si>
    <t>119,596136km/h</t>
  </si>
  <si>
    <t>119,572440km/h</t>
  </si>
  <si>
    <t>119,584918km/h</t>
  </si>
  <si>
    <t>118,851416km/h</t>
  </si>
  <si>
    <t>118,835752km/h</t>
  </si>
  <si>
    <t>118,497383km/h</t>
  </si>
  <si>
    <t>118,466421km/h</t>
  </si>
  <si>
    <t>118,834118km/h</t>
  </si>
  <si>
    <t>118,808185km/h</t>
  </si>
  <si>
    <t>118,541035km/h</t>
  </si>
  <si>
    <t>118,509070km/h</t>
  </si>
  <si>
    <t>115,402264km/h</t>
  </si>
  <si>
    <t>115,573393km/h</t>
  </si>
  <si>
    <t>62,503184km/h</t>
  </si>
  <si>
    <t>62,268716km/h</t>
  </si>
  <si>
    <t>57,958914km/h</t>
  </si>
  <si>
    <t>57,264065km/h</t>
  </si>
  <si>
    <t>81,664797km/h</t>
  </si>
  <si>
    <t>75,396211km/h</t>
  </si>
  <si>
    <t>35,679318km/h</t>
  </si>
  <si>
    <t>50,455173km/h</t>
  </si>
  <si>
    <t>30,960684km/h</t>
  </si>
  <si>
    <t>41,772865km/h</t>
  </si>
  <si>
    <t>29,697390km/h</t>
  </si>
  <si>
    <t>31,954182km/h</t>
  </si>
  <si>
    <t>51,125103km/h</t>
  </si>
  <si>
    <t>63,173145km/h</t>
  </si>
  <si>
    <t>60,554450km/h</t>
  </si>
  <si>
    <t>61,146231km/h</t>
  </si>
  <si>
    <t>54,462143km/h</t>
  </si>
  <si>
    <t>54,718613km/h</t>
  </si>
  <si>
    <t>39,869385km/h</t>
  </si>
  <si>
    <t>39,997625km/h</t>
  </si>
  <si>
    <t>53,046109km/h</t>
  </si>
  <si>
    <t>52,370412km/h</t>
  </si>
  <si>
    <t>89,902076km/h</t>
  </si>
  <si>
    <t>89,886243km/h</t>
  </si>
  <si>
    <t>52,364562km/h</t>
  </si>
  <si>
    <t>52,509328km/h</t>
  </si>
  <si>
    <t>70,356007km/h</t>
  </si>
  <si>
    <t>70,018233km/h</t>
  </si>
  <si>
    <t>62,056478km/h</t>
  </si>
  <si>
    <t>61,885391km/h</t>
  </si>
  <si>
    <t>58,416154km/h</t>
  </si>
  <si>
    <t>59,410713km/h</t>
  </si>
  <si>
    <t>64,651867km/h</t>
  </si>
  <si>
    <t>64,642551km/h</t>
  </si>
  <si>
    <t>61,406278km/h</t>
  </si>
  <si>
    <t>28,786278km/h</t>
  </si>
  <si>
    <t>54,388549km/h</t>
  </si>
  <si>
    <t>73,690780km/h</t>
  </si>
  <si>
    <t>72,742862km/h</t>
  </si>
  <si>
    <t>89,937473km/h</t>
  </si>
  <si>
    <t>89,870760km/h</t>
  </si>
  <si>
    <t>64,518751km/h</t>
  </si>
  <si>
    <t>74,253825km/h</t>
  </si>
  <si>
    <t>28,717703km/h</t>
  </si>
  <si>
    <t>40,158529km/h</t>
  </si>
  <si>
    <t>53,736030km/h</t>
  </si>
  <si>
    <t>47,817611km/h</t>
  </si>
  <si>
    <t>48,061484km/h</t>
  </si>
  <si>
    <t>57,846373km/h</t>
  </si>
  <si>
    <t>50,719653km/h</t>
  </si>
  <si>
    <t>50,466991km/h</t>
  </si>
  <si>
    <t>58,990665km/h</t>
  </si>
  <si>
    <t>58,898595km/h</t>
  </si>
  <si>
    <t>62,073464km/h</t>
  </si>
  <si>
    <t>62,118424km/h</t>
  </si>
  <si>
    <t>57,576902km/h</t>
  </si>
  <si>
    <t>57,544248km/h</t>
  </si>
  <si>
    <t>60,090725km/h</t>
  </si>
  <si>
    <t>60,100629km/h</t>
  </si>
  <si>
    <t>58,923619km/h</t>
  </si>
  <si>
    <t>62,774083km/h</t>
  </si>
  <si>
    <t>50,491460km/h</t>
  </si>
  <si>
    <t>50,576029km/h</t>
  </si>
  <si>
    <t>59,398244km/h</t>
  </si>
  <si>
    <t>89,662312km/h</t>
  </si>
  <si>
    <t>79,520333km/h</t>
  </si>
  <si>
    <t>79,503083km/h</t>
  </si>
  <si>
    <t>49,846176km/h</t>
  </si>
  <si>
    <t>39,946883km/h</t>
  </si>
  <si>
    <t>34,945523km/h</t>
  </si>
  <si>
    <t>35,042902km/h</t>
  </si>
  <si>
    <t>58,389155km/h</t>
  </si>
  <si>
    <t>58,590205km/h</t>
  </si>
  <si>
    <t>66,508851km/h</t>
  </si>
  <si>
    <t>66,566717km/h</t>
  </si>
  <si>
    <t>59,119113km/h</t>
  </si>
  <si>
    <t>58,711811km/h</t>
  </si>
  <si>
    <t>53,032723km/h</t>
  </si>
  <si>
    <t>52,419371km/h</t>
  </si>
  <si>
    <t>61,841009km/h</t>
  </si>
  <si>
    <t>62,268836km/h</t>
  </si>
  <si>
    <t>67,568057km/h</t>
  </si>
  <si>
    <t>67,754096km/h</t>
  </si>
  <si>
    <t>56,533522km/h</t>
  </si>
  <si>
    <t>56,564684km/h</t>
  </si>
  <si>
    <t>41,186420km/h</t>
  </si>
  <si>
    <t>41,265128km/h</t>
  </si>
  <si>
    <t>61,353248km/h</t>
  </si>
  <si>
    <t>61,134189km/h</t>
  </si>
  <si>
    <t>48,391846km/h</t>
  </si>
  <si>
    <t>48,373469km/h</t>
  </si>
  <si>
    <t>65,437457km/h</t>
  </si>
  <si>
    <t>65,611849km/h</t>
  </si>
  <si>
    <t>117,864531km/h</t>
  </si>
  <si>
    <t>59,994344km/h</t>
  </si>
  <si>
    <t>59,994070km/h</t>
  </si>
  <si>
    <t>59,998073km/h</t>
  </si>
  <si>
    <t>62,929590km/h</t>
  </si>
  <si>
    <t>63,014213km/h</t>
  </si>
  <si>
    <t>63,197534km/h</t>
  </si>
  <si>
    <t>52,665082km/h</t>
  </si>
  <si>
    <t>73,255350km/h</t>
  </si>
  <si>
    <t>62,329377km/h</t>
  </si>
  <si>
    <t>62,226236km/h</t>
  </si>
  <si>
    <t>64,383624km/h</t>
  </si>
  <si>
    <t>47,917925km/h</t>
  </si>
  <si>
    <t>57,176093km/h</t>
  </si>
  <si>
    <t>57,203659km/h</t>
  </si>
  <si>
    <t>74,374953km/h</t>
  </si>
  <si>
    <t>74,378077km/h</t>
  </si>
  <si>
    <t>53,957092km/h</t>
  </si>
  <si>
    <t>40,614254km/h</t>
  </si>
  <si>
    <t>39,186407km/h</t>
  </si>
  <si>
    <t>62,603182km/h</t>
  </si>
  <si>
    <t>62,682635km/h</t>
  </si>
  <si>
    <t>58,786925km/h</t>
  </si>
  <si>
    <t>58,669514km/h</t>
  </si>
  <si>
    <t>63,705493km/h</t>
  </si>
  <si>
    <t>50,217726km/h</t>
  </si>
  <si>
    <t>64,110141km/h</t>
  </si>
  <si>
    <t>64,134086km/h</t>
  </si>
  <si>
    <t>73,777856km/h</t>
  </si>
  <si>
    <t>74,212379km/h</t>
  </si>
  <si>
    <t>30,134318km/h</t>
  </si>
  <si>
    <t>64,554719km/h</t>
  </si>
  <si>
    <t>65,644360km/h</t>
  </si>
  <si>
    <t>40,654917km/h</t>
  </si>
  <si>
    <t>50,684345km/h</t>
  </si>
  <si>
    <t>58,571435km/h</t>
  </si>
  <si>
    <t>61,407017km/h</t>
  </si>
  <si>
    <t>62,838037km/h</t>
  </si>
  <si>
    <t>41,158634km/h</t>
  </si>
  <si>
    <t>60,946070km/h</t>
  </si>
  <si>
    <t>62,954055km/h</t>
  </si>
  <si>
    <t>50,518523km/h</t>
  </si>
  <si>
    <t>70,597659km/h</t>
  </si>
  <si>
    <t>70,100064km/h</t>
  </si>
  <si>
    <t>53,840787km/h</t>
  </si>
  <si>
    <t>71,891428km/h</t>
  </si>
  <si>
    <t>61,326460km/h</t>
  </si>
  <si>
    <t>83,331746km/h</t>
  </si>
  <si>
    <t>74,945482km/h</t>
  </si>
  <si>
    <t>78,380106km/h</t>
  </si>
  <si>
    <t>119,795243km/h</t>
  </si>
  <si>
    <t>119,657114km/h</t>
  </si>
  <si>
    <t>119,632341km/h</t>
  </si>
  <si>
    <t>119,942537km/h</t>
  </si>
  <si>
    <t>119,943621km/h</t>
  </si>
  <si>
    <t>119,949812km/h</t>
  </si>
  <si>
    <t>119,898140km/h</t>
  </si>
  <si>
    <t>119,669325km/h</t>
  </si>
  <si>
    <t>119,555996km/h</t>
  </si>
  <si>
    <t>119,966656km/h</t>
  </si>
  <si>
    <t>119,699874km/h</t>
  </si>
  <si>
    <t>119,678399km/h</t>
  </si>
  <si>
    <t>89,983667km/h</t>
  </si>
  <si>
    <t>89,987798km/h</t>
  </si>
  <si>
    <t>119,784503km/h</t>
  </si>
  <si>
    <t>111,842784km/h</t>
  </si>
  <si>
    <t>117,214078km/h</t>
  </si>
  <si>
    <t>118,610474km/h</t>
  </si>
  <si>
    <t>119,504228km/h</t>
  </si>
  <si>
    <t>119,644091km/h</t>
  </si>
  <si>
    <t>70,770360km/h</t>
  </si>
  <si>
    <t>70,224942km/h</t>
  </si>
  <si>
    <t>109,828942km/h</t>
  </si>
  <si>
    <t>68,838025km/h</t>
  </si>
  <si>
    <t>59,995492km/h</t>
  </si>
  <si>
    <t>49,976852km/h</t>
  </si>
  <si>
    <t>50,288138km/h</t>
  </si>
  <si>
    <t>57,719484km/h</t>
  </si>
  <si>
    <t>57,729124km/h</t>
  </si>
  <si>
    <t>61,227316km/h</t>
  </si>
  <si>
    <t>45,268280km/h</t>
  </si>
  <si>
    <t>38,699340km/h</t>
  </si>
  <si>
    <t>64,989324km/h</t>
  </si>
  <si>
    <t>64,983314km/h</t>
  </si>
  <si>
    <t>58,139861km/h</t>
  </si>
  <si>
    <t>64,156728km/h</t>
  </si>
  <si>
    <t>61,765074km/h</t>
  </si>
  <si>
    <t>64,795094km/h</t>
  </si>
  <si>
    <t>54,962980km/h</t>
  </si>
  <si>
    <t>54,108128km/h</t>
  </si>
  <si>
    <t>54,141105km/h</t>
  </si>
  <si>
    <t>68,715184km/h</t>
  </si>
  <si>
    <t>68,640381km/h</t>
  </si>
  <si>
    <t>61,348743km/h</t>
  </si>
  <si>
    <t>61,056033km/h</t>
  </si>
  <si>
    <t>51,022288km/h</t>
  </si>
  <si>
    <t>51,539215km/h</t>
  </si>
  <si>
    <t>51,337627km/h</t>
  </si>
  <si>
    <t>51,282313km/h</t>
  </si>
  <si>
    <t>51,219471km/h</t>
  </si>
  <si>
    <t>51,181727km/h</t>
  </si>
  <si>
    <t>69,774360km/h</t>
  </si>
  <si>
    <t>69,799027km/h</t>
  </si>
  <si>
    <t>60,461723km/h</t>
  </si>
  <si>
    <t>60,416657km/h</t>
  </si>
  <si>
    <t>54,067613km/h</t>
  </si>
  <si>
    <t>45,569511km/h</t>
  </si>
  <si>
    <t>59,083048km/h</t>
  </si>
  <si>
    <t>84,437455km/h</t>
  </si>
  <si>
    <t>64,657625km/h</t>
  </si>
  <si>
    <t>64,390767km/h</t>
  </si>
  <si>
    <t>57,686398km/h</t>
  </si>
  <si>
    <t>61,475186km/h</t>
  </si>
  <si>
    <t>49,999268km/h</t>
  </si>
  <si>
    <t>70,749817km/h</t>
  </si>
  <si>
    <t>70,735394km/h</t>
  </si>
  <si>
    <t>52,344000km/h</t>
  </si>
  <si>
    <t>52,336087km/h</t>
  </si>
  <si>
    <t>57,931820km/h</t>
  </si>
  <si>
    <t>57,957470km/h</t>
  </si>
  <si>
    <t>48,605151km/h</t>
  </si>
  <si>
    <t>48,591935km/h</t>
  </si>
  <si>
    <t>58,232866km/h</t>
  </si>
  <si>
    <t>58,217222km/h</t>
  </si>
  <si>
    <t>43,443940km/h</t>
  </si>
  <si>
    <t>43,462064km/h</t>
  </si>
  <si>
    <t>39,764143km/h</t>
  </si>
  <si>
    <t>39,917037km/h</t>
  </si>
  <si>
    <t>36,079989km/h</t>
  </si>
  <si>
    <t>57,140431km/h</t>
  </si>
  <si>
    <t>52,337040km/h</t>
  </si>
  <si>
    <t>52,242961km/h</t>
  </si>
  <si>
    <t>64,111495km/h</t>
  </si>
  <si>
    <t>49,386504km/h</t>
  </si>
  <si>
    <t>29,028845km/h</t>
  </si>
  <si>
    <t>44,926855km/h</t>
  </si>
  <si>
    <t>44,734880km/h</t>
  </si>
  <si>
    <t>89,710451km/h</t>
  </si>
  <si>
    <t>89,563836km/h</t>
  </si>
  <si>
    <t>64,506434km/h</t>
  </si>
  <si>
    <t>64,519231km/h</t>
  </si>
  <si>
    <t>62,995427km/h</t>
  </si>
  <si>
    <t>62,897313km/h</t>
  </si>
  <si>
    <t>50,574096km/h</t>
  </si>
  <si>
    <t>49,499900km/h</t>
  </si>
  <si>
    <t>39,990972km/h</t>
  </si>
  <si>
    <t>41,706864km/h</t>
  </si>
  <si>
    <t>41,523499km/h</t>
  </si>
  <si>
    <t>74,699599km/h</t>
  </si>
  <si>
    <t>38,850632km/h</t>
  </si>
  <si>
    <t>59,999843km/h</t>
  </si>
  <si>
    <t>25,803865km/h</t>
  </si>
  <si>
    <t>65,049953km/h</t>
  </si>
  <si>
    <t>66,715921km/h</t>
  </si>
  <si>
    <t>21,580153km/h</t>
  </si>
  <si>
    <t>67,560079km/h</t>
  </si>
  <si>
    <t>64,547888km/h</t>
  </si>
  <si>
    <t>64,866260km/h</t>
  </si>
  <si>
    <t>79,743786km/h</t>
  </si>
  <si>
    <t>56,390788km/h</t>
  </si>
  <si>
    <t>56,286331km/h</t>
  </si>
  <si>
    <t>53,973224km/h</t>
  </si>
  <si>
    <t>54,346365km/h</t>
  </si>
  <si>
    <t>53,117997km/h</t>
  </si>
  <si>
    <t>51,630364km/h</t>
  </si>
  <si>
    <t>69,583096km/h</t>
  </si>
  <si>
    <t>76,251607km/h</t>
  </si>
  <si>
    <t>76,194441km/h</t>
  </si>
  <si>
    <t>74,797660km/h</t>
  </si>
  <si>
    <t>74,798676km/h</t>
  </si>
  <si>
    <t>118,680721km/h</t>
  </si>
  <si>
    <t>119,654752km/h</t>
  </si>
  <si>
    <t>117,852793km/h</t>
  </si>
  <si>
    <t>115,571898km/h</t>
  </si>
  <si>
    <t>70,494138km/h</t>
  </si>
  <si>
    <t>71,741056km/h</t>
  </si>
  <si>
    <t>42,967489km/h</t>
  </si>
  <si>
    <t>119,999513km/h</t>
  </si>
  <si>
    <t>64,941108km/h</t>
  </si>
  <si>
    <t>89,976011km/h</t>
  </si>
  <si>
    <t>89,966904km/h</t>
  </si>
  <si>
    <t>119,549321km/h</t>
  </si>
  <si>
    <t>89,970039km/h</t>
  </si>
  <si>
    <t>89,624101km/h</t>
  </si>
  <si>
    <t>90,503692km/h</t>
  </si>
  <si>
    <t>89,997572km/h</t>
  </si>
  <si>
    <t>89,998966km/h</t>
  </si>
  <si>
    <t>84,374717km/h</t>
  </si>
  <si>
    <t>74,754934km/h</t>
  </si>
  <si>
    <t>54,241333km/h</t>
  </si>
  <si>
    <t>117,597659km/h</t>
  </si>
  <si>
    <t>119,933968km/h</t>
  </si>
  <si>
    <t>119,926850km/h</t>
  </si>
  <si>
    <t>119,999673km/h</t>
  </si>
  <si>
    <t>119,999871km/h</t>
  </si>
  <si>
    <t>63,865342km/h</t>
  </si>
  <si>
    <t>63,043814km/h</t>
  </si>
  <si>
    <t>84,532566km/h</t>
  </si>
  <si>
    <t>84,544749km/h</t>
  </si>
  <si>
    <t>54,917383km/h</t>
  </si>
  <si>
    <t>119,986931km/h</t>
  </si>
  <si>
    <t>119,992469km/h</t>
  </si>
  <si>
    <t>116,619916km/h</t>
  </si>
  <si>
    <t>119,948454km/h</t>
  </si>
  <si>
    <t>69,061442km/h</t>
  </si>
  <si>
    <t>69,734741km/h</t>
  </si>
  <si>
    <t>119,688451km/h</t>
  </si>
  <si>
    <t>119,034221km/h</t>
  </si>
  <si>
    <t>119,777421km/h</t>
  </si>
  <si>
    <t>119,831498km/h</t>
  </si>
  <si>
    <t>97,950768km/h</t>
  </si>
  <si>
    <t>119,857696km/h</t>
  </si>
  <si>
    <t>118,740264km/h</t>
  </si>
  <si>
    <t>119,098746km/h</t>
  </si>
  <si>
    <t>119,739442km/h</t>
  </si>
  <si>
    <t>89,971588km/h</t>
  </si>
  <si>
    <t>119,991461km/h</t>
  </si>
  <si>
    <t>58,354447km/h</t>
  </si>
  <si>
    <t>119,966713km/h</t>
  </si>
  <si>
    <t>119,981677km/h</t>
  </si>
  <si>
    <t>119,735706km/h</t>
  </si>
  <si>
    <t>119,755413km/h</t>
  </si>
  <si>
    <t>119,777102km/h</t>
  </si>
  <si>
    <t>119,758699km/h</t>
  </si>
  <si>
    <t>64,257512km/h</t>
  </si>
  <si>
    <t>74,683787km/h</t>
  </si>
  <si>
    <t>74,542001km/h</t>
  </si>
  <si>
    <t>64,357235km/h</t>
  </si>
  <si>
    <t>65,397501km/h</t>
  </si>
  <si>
    <t>62,042332km/h</t>
  </si>
  <si>
    <t>62,079538km/h</t>
  </si>
  <si>
    <t>61,098088km/h</t>
  </si>
  <si>
    <t>118,306762km/h</t>
  </si>
  <si>
    <t>118,093722km/h</t>
  </si>
  <si>
    <t>118,973100km/h</t>
  </si>
  <si>
    <t>118,601973km/h</t>
  </si>
  <si>
    <t>119,320057km/h</t>
  </si>
  <si>
    <t>119,517364km/h</t>
  </si>
  <si>
    <t>63,657498km/h</t>
  </si>
  <si>
    <t>119,710381km/h</t>
  </si>
  <si>
    <t>119,883308km/h</t>
  </si>
  <si>
    <t>28,812058km/h</t>
  </si>
  <si>
    <t>55,386947km/h</t>
  </si>
  <si>
    <t>47,144092km/h</t>
  </si>
  <si>
    <t>47,167470km/h</t>
  </si>
  <si>
    <t>53,096682km/h</t>
  </si>
  <si>
    <t>39,231959km/h</t>
  </si>
  <si>
    <t>107,274486km/h</t>
  </si>
  <si>
    <t>105,618616km/h</t>
  </si>
  <si>
    <t>107,600377km/h</t>
  </si>
  <si>
    <t>109,057604km/h</t>
  </si>
  <si>
    <t>52,347365km/h</t>
  </si>
  <si>
    <t>64,533005km/h</t>
  </si>
  <si>
    <t>79,921666km/h</t>
  </si>
  <si>
    <t>79,922031km/h</t>
  </si>
  <si>
    <t>79,621514km/h</t>
  </si>
  <si>
    <t>79,620780km/h</t>
  </si>
  <si>
    <t>58,397844km/h</t>
  </si>
  <si>
    <t>58,212563km/h</t>
  </si>
  <si>
    <t>47,382892km/h</t>
  </si>
  <si>
    <t>47,776331km/h</t>
  </si>
  <si>
    <t>39,965897km/h</t>
  </si>
  <si>
    <t>39,960564km/h</t>
  </si>
  <si>
    <t>60,869453km/h</t>
  </si>
  <si>
    <t>61,088841km/h</t>
  </si>
  <si>
    <t>58,717869km/h</t>
  </si>
  <si>
    <t>74,488778km/h</t>
  </si>
  <si>
    <t>41,987662km/h</t>
  </si>
  <si>
    <t>42,090431km/h</t>
  </si>
  <si>
    <t>41,310372km/h</t>
  </si>
  <si>
    <t>41,012434km/h</t>
  </si>
  <si>
    <t>63,430071km/h</t>
  </si>
  <si>
    <t>63,281839km/h</t>
  </si>
  <si>
    <t>32,407456km/h</t>
  </si>
  <si>
    <t>28,104771km/h</t>
  </si>
  <si>
    <t>39,603101km/h</t>
  </si>
  <si>
    <t>118,009392km/h</t>
  </si>
  <si>
    <t>116,049639km/h</t>
  </si>
  <si>
    <t>111,704053km/h</t>
  </si>
  <si>
    <t>114,375891km/h</t>
  </si>
  <si>
    <t>43,377488km/h</t>
  </si>
  <si>
    <t>42,296392km/h</t>
  </si>
  <si>
    <t>46,313396km/h</t>
  </si>
  <si>
    <t>63,154631km/h</t>
  </si>
  <si>
    <t>64,556941km/h</t>
  </si>
  <si>
    <t>49,029783km/h</t>
  </si>
  <si>
    <t>89,988591km/h</t>
  </si>
  <si>
    <t>89,989862km/h</t>
  </si>
  <si>
    <t>71,762404km/h</t>
  </si>
  <si>
    <t>69,769004km/h</t>
  </si>
  <si>
    <t>63,484474km/h</t>
  </si>
  <si>
    <t>64,498721km/h</t>
  </si>
  <si>
    <t>64,446372km/h</t>
  </si>
  <si>
    <t>64,529841km/h</t>
  </si>
  <si>
    <t>74,457509km/h</t>
  </si>
  <si>
    <t>63,366103km/h</t>
  </si>
  <si>
    <t>52,305670km/h</t>
  </si>
  <si>
    <t>51,975128km/h</t>
  </si>
  <si>
    <t>51,975114km/h</t>
  </si>
  <si>
    <t>34,650076km/h</t>
  </si>
  <si>
    <t>34,650086km/h</t>
  </si>
  <si>
    <t>104,866073km/h</t>
  </si>
  <si>
    <t>104,794479km/h</t>
  </si>
  <si>
    <t>104,719778km/h</t>
  </si>
  <si>
    <t>67,811584km/h</t>
  </si>
  <si>
    <t>60,391113km/h</t>
  </si>
  <si>
    <t>119,418989km/h</t>
  </si>
  <si>
    <t>119,301458km/h</t>
  </si>
  <si>
    <t>119,443530km/h</t>
  </si>
  <si>
    <t>119,540103km/h</t>
  </si>
  <si>
    <t>64,816353km/h</t>
  </si>
  <si>
    <t>52,237419km/h</t>
  </si>
  <si>
    <t>39,997967km/h</t>
  </si>
  <si>
    <t>39,993338km/h</t>
  </si>
  <si>
    <t>39,997549km/h</t>
  </si>
  <si>
    <t>39,988886km/h</t>
  </si>
  <si>
    <t>119,765015km/h</t>
  </si>
  <si>
    <t>119,701589km/h</t>
  </si>
  <si>
    <t>119,999765km/h</t>
  </si>
  <si>
    <t>119,999591km/h</t>
  </si>
  <si>
    <t>64,970031km/h</t>
  </si>
  <si>
    <t>59,999780km/h</t>
  </si>
  <si>
    <t>49,999373km/h</t>
  </si>
  <si>
    <t>73,533234km/h</t>
  </si>
  <si>
    <t>63,633909km/h</t>
  </si>
  <si>
    <t>51,986154km/h</t>
  </si>
  <si>
    <t>52,034082km/h</t>
  </si>
  <si>
    <t>72,758424km/h</t>
  </si>
  <si>
    <t>72,688059km/h</t>
  </si>
  <si>
    <t>54,339484km/h</t>
  </si>
  <si>
    <t>73,809399km/h</t>
  </si>
  <si>
    <t>73,822390km/h</t>
  </si>
  <si>
    <t>71,412177km/h</t>
  </si>
  <si>
    <t>71,370333km/h</t>
  </si>
  <si>
    <t>39,589693km/h</t>
  </si>
  <si>
    <t>69,141637km/h</t>
  </si>
  <si>
    <t>54,131448km/h</t>
  </si>
  <si>
    <t>54,989657km/h</t>
  </si>
  <si>
    <t>58,756463km/h</t>
  </si>
  <si>
    <t>59,375271km/h</t>
  </si>
  <si>
    <t>61,460872km/h</t>
  </si>
  <si>
    <t>60,348619km/h</t>
  </si>
  <si>
    <t>53,690166km/h</t>
  </si>
  <si>
    <t>64,933120km/h</t>
  </si>
  <si>
    <t>54,906010km/h</t>
  </si>
  <si>
    <t>60,041212km/h</t>
  </si>
  <si>
    <t>60,240414km/h</t>
  </si>
  <si>
    <t>84,492003km/h</t>
  </si>
  <si>
    <t>64,709651km/h</t>
  </si>
  <si>
    <t>64,318416km/h</t>
  </si>
  <si>
    <t>64,812885km/h</t>
  </si>
  <si>
    <t>81,710676km/h</t>
  </si>
  <si>
    <t>81,752496km/h</t>
  </si>
  <si>
    <t>119,674585km/h</t>
  </si>
  <si>
    <t>119,980942km/h</t>
  </si>
  <si>
    <t>118,163448km/h</t>
  </si>
  <si>
    <t>118,998314km/h</t>
  </si>
  <si>
    <t>80,834028km/h</t>
  </si>
  <si>
    <t>119,583308km/h</t>
  </si>
  <si>
    <t>85,223981km/h</t>
  </si>
  <si>
    <t>39,524402km/h</t>
  </si>
  <si>
    <t>39,101973km/h</t>
  </si>
  <si>
    <t>53,373429km/h</t>
  </si>
  <si>
    <t>58,575456km/h</t>
  </si>
  <si>
    <t>74,835388km/h</t>
  </si>
  <si>
    <t>62,295749km/h</t>
  </si>
  <si>
    <t>119,904304km/h</t>
  </si>
  <si>
    <t>119,418298km/h</t>
  </si>
  <si>
    <t>60,608973km/h</t>
  </si>
  <si>
    <t>119,956709km/h</t>
  </si>
  <si>
    <t>119,782542km/h</t>
  </si>
  <si>
    <t>119,768308km/h</t>
  </si>
  <si>
    <t>74,843349km/h</t>
  </si>
  <si>
    <t>119,989477km/h</t>
  </si>
  <si>
    <t>119,903862km/h</t>
  </si>
  <si>
    <t>119,999828km/h</t>
  </si>
  <si>
    <t>119,999625km/h</t>
  </si>
  <si>
    <t>36,965641km/h</t>
  </si>
  <si>
    <t>59,995775km/h</t>
  </si>
  <si>
    <t>29,240170km/h</t>
  </si>
  <si>
    <t>66,129838km/h</t>
  </si>
  <si>
    <t>33,824423km/h</t>
  </si>
  <si>
    <t>26,567425km/h</t>
  </si>
  <si>
    <t>63,414994km/h</t>
  </si>
  <si>
    <t>44,391545km/h</t>
  </si>
  <si>
    <t>60,348820km/h</t>
  </si>
  <si>
    <t>58,610827km/h</t>
  </si>
  <si>
    <t>119,706258km/h</t>
  </si>
  <si>
    <t>119,737179km/h</t>
  </si>
  <si>
    <t>69,046543km/h</t>
  </si>
  <si>
    <t>50,799693km/h</t>
  </si>
  <si>
    <t>63,270523km/h</t>
  </si>
  <si>
    <t>119,622491km/h</t>
  </si>
  <si>
    <t>119,592561km/h</t>
  </si>
  <si>
    <t>119,975105km/h</t>
  </si>
  <si>
    <t>119,973742km/h</t>
  </si>
  <si>
    <t>85,188007km/h</t>
  </si>
  <si>
    <t>85,146182km/h</t>
  </si>
  <si>
    <t>52,910217km/h</t>
  </si>
  <si>
    <t>52,913032km/h</t>
  </si>
  <si>
    <t>69,763284km/h</t>
  </si>
  <si>
    <t>66,703037km/h</t>
  </si>
  <si>
    <t>64,468207km/h</t>
  </si>
  <si>
    <t>89,984656km/h</t>
  </si>
  <si>
    <t>89,970412km/h</t>
  </si>
  <si>
    <t>119,978108km/h</t>
  </si>
  <si>
    <t>119,979710km/h</t>
  </si>
  <si>
    <t>65,456716km/h</t>
  </si>
  <si>
    <t>65,863699km/h</t>
  </si>
  <si>
    <t>64,740302km/h</t>
  </si>
  <si>
    <t>84,720532km/h</t>
  </si>
  <si>
    <t>79,688038km/h</t>
  </si>
  <si>
    <t>119,987845km/h</t>
  </si>
  <si>
    <t>73,239506km/h</t>
  </si>
  <si>
    <t>119,895334km/h</t>
  </si>
  <si>
    <t>119,997108km/h</t>
  </si>
  <si>
    <t>119,998731km/h</t>
  </si>
  <si>
    <t>89,979013km/h</t>
  </si>
  <si>
    <t>89,961557km/h</t>
  </si>
  <si>
    <t>62,729893km/h</t>
  </si>
  <si>
    <t>42,591826km/h</t>
  </si>
  <si>
    <t>119,840529km/h</t>
  </si>
  <si>
    <t>119,933127km/h</t>
  </si>
  <si>
    <t>87,964496km/h</t>
  </si>
  <si>
    <t>42,168676km/h</t>
  </si>
  <si>
    <t>119,852954km/h</t>
  </si>
  <si>
    <t>119,807584km/h</t>
  </si>
  <si>
    <t>119,889033km/h</t>
  </si>
  <si>
    <t>104,850638km/h</t>
  </si>
  <si>
    <t>104,899979km/h</t>
  </si>
  <si>
    <t>119,887427km/h</t>
  </si>
  <si>
    <t>108,208069km/h</t>
  </si>
  <si>
    <t>108,649770km/h</t>
  </si>
  <si>
    <t>119,298924km/h</t>
  </si>
  <si>
    <t>119,302233km/h</t>
  </si>
  <si>
    <t>69,192921km/h</t>
  </si>
  <si>
    <t>51,708441km/h</t>
  </si>
  <si>
    <t>53,585375km/h</t>
  </si>
  <si>
    <t>119,535397km/h</t>
  </si>
  <si>
    <t>119,486003km/h</t>
  </si>
  <si>
    <t>89,614502km/h</t>
  </si>
  <si>
    <t>89,651548km/h</t>
  </si>
  <si>
    <t>89,998340km/h</t>
  </si>
  <si>
    <t>49,392934km/h</t>
  </si>
  <si>
    <t>49,112662km/h</t>
  </si>
  <si>
    <t>49,906401km/h</t>
  </si>
  <si>
    <t>119,955520km/h</t>
  </si>
  <si>
    <t>119,976103km/h</t>
  </si>
  <si>
    <t>119,851372km/h</t>
  </si>
  <si>
    <t>119,849955km/h</t>
  </si>
  <si>
    <t>119,999396km/h</t>
  </si>
  <si>
    <t>119,998916km/h</t>
  </si>
  <si>
    <t>74,551767km/h</t>
  </si>
  <si>
    <t>74,664982km/h</t>
  </si>
  <si>
    <t>119,998981km/h</t>
  </si>
  <si>
    <t>119,998027km/h</t>
  </si>
  <si>
    <t>119,986801km/h</t>
  </si>
  <si>
    <t>119,992338km/h</t>
  </si>
  <si>
    <t>89,509069km/h</t>
  </si>
  <si>
    <t>89,492052km/h</t>
  </si>
  <si>
    <t>119,806106km/h</t>
  </si>
  <si>
    <t>64,103393km/h</t>
  </si>
  <si>
    <t>54,288872km/h</t>
  </si>
  <si>
    <t>119,884926km/h</t>
  </si>
  <si>
    <t>119,959145km/h</t>
  </si>
  <si>
    <t>119,957727km/h</t>
  </si>
  <si>
    <t>63,834757km/h</t>
  </si>
  <si>
    <t>66,177429km/h</t>
  </si>
  <si>
    <t>64,817277km/h</t>
  </si>
  <si>
    <t>84,128515km/h</t>
  </si>
  <si>
    <t>119,991050km/h</t>
  </si>
  <si>
    <t>119,990599km/h</t>
  </si>
  <si>
    <t>119,906476km/h</t>
  </si>
  <si>
    <t>119,902493km/h</t>
  </si>
  <si>
    <t>118,442591km/h</t>
  </si>
  <si>
    <t>118,372120km/h</t>
  </si>
  <si>
    <t>32,868920km/h</t>
  </si>
  <si>
    <t>33,124340km/h</t>
  </si>
  <si>
    <t>119,997982km/h</t>
  </si>
  <si>
    <t>89,998486km/h</t>
  </si>
  <si>
    <t>63,117958km/h</t>
  </si>
  <si>
    <t>119,825061km/h</t>
  </si>
  <si>
    <t>119,721788km/h</t>
  </si>
  <si>
    <t>64,625196km/h</t>
  </si>
  <si>
    <t>65,878126km/h</t>
  </si>
  <si>
    <t>64,650419km/h</t>
  </si>
  <si>
    <t>64,650810km/h</t>
  </si>
  <si>
    <t>54,704532km/h</t>
  </si>
  <si>
    <t>54,704201km/h</t>
  </si>
  <si>
    <t>83,393027km/h</t>
  </si>
  <si>
    <t>83,360406km/h</t>
  </si>
  <si>
    <t>50,030559km/h</t>
  </si>
  <si>
    <t>50,037867km/h</t>
  </si>
  <si>
    <t>69,497037km/h</t>
  </si>
  <si>
    <t>69,486888km/h</t>
  </si>
  <si>
    <t>61,978748km/h</t>
  </si>
  <si>
    <t>54,132553km/h</t>
  </si>
  <si>
    <t>56,877552km/h</t>
  </si>
  <si>
    <t>57,241316km/h</t>
  </si>
  <si>
    <t>55,205463km/h</t>
  </si>
  <si>
    <t>56,487449km/h</t>
  </si>
  <si>
    <t>58,241548km/h</t>
  </si>
  <si>
    <t>119,442205km/h</t>
  </si>
  <si>
    <t>119,959477km/h</t>
  </si>
  <si>
    <t>117,902478km/h</t>
  </si>
  <si>
    <t>117,833104km/h</t>
  </si>
  <si>
    <t>65,853129km/h</t>
  </si>
  <si>
    <t>63,797331km/h</t>
  </si>
  <si>
    <t>69,628820km/h</t>
  </si>
  <si>
    <t>70,945579km/h</t>
  </si>
  <si>
    <t>42,037699km/h</t>
  </si>
  <si>
    <t>42,055153km/h</t>
  </si>
  <si>
    <t>62,350107km/h</t>
  </si>
  <si>
    <t>61,403899km/h</t>
  </si>
  <si>
    <t>47,016293km/h</t>
  </si>
  <si>
    <t>47,418692km/h</t>
  </si>
  <si>
    <t>59,273366km/h</t>
  </si>
  <si>
    <t>50,600325km/h</t>
  </si>
  <si>
    <t>42,932690km/h</t>
  </si>
  <si>
    <t>44,000569km/h</t>
  </si>
  <si>
    <t>84,988246km/h</t>
  </si>
  <si>
    <t>74,079195km/h</t>
  </si>
  <si>
    <t>74,058159km/h</t>
  </si>
  <si>
    <t>73,461131km/h</t>
  </si>
  <si>
    <t>73,453467km/h</t>
  </si>
  <si>
    <t>104,766471km/h</t>
  </si>
  <si>
    <t>104,787385km/h</t>
  </si>
  <si>
    <t>94,692345km/h</t>
  </si>
  <si>
    <t>94,696427km/h</t>
  </si>
  <si>
    <t>99,431248km/h</t>
  </si>
  <si>
    <t>99,426962km/h</t>
  </si>
  <si>
    <t>100,958753km/h</t>
  </si>
  <si>
    <t>101,044828km/h</t>
  </si>
  <si>
    <t>101,573240km/h</t>
  </si>
  <si>
    <t>101,665058km/h</t>
  </si>
  <si>
    <t>119,852489km/h</t>
  </si>
  <si>
    <t>119,825010km/h</t>
  </si>
  <si>
    <t>79,939811km/h</t>
  </si>
  <si>
    <t>104,541420km/h</t>
  </si>
  <si>
    <t>124,857980km/h</t>
  </si>
  <si>
    <t>124,930946km/h</t>
  </si>
  <si>
    <t>124,965860km/h</t>
  </si>
  <si>
    <t>124,983894km/h</t>
  </si>
  <si>
    <t>102,684462km/h</t>
  </si>
  <si>
    <t>103,966237km/h</t>
  </si>
  <si>
    <t>112,787390km/h</t>
  </si>
  <si>
    <t>113,803513km/h</t>
  </si>
  <si>
    <t>113,930955km/h</t>
  </si>
  <si>
    <t>114,906777km/h</t>
  </si>
  <si>
    <t>109,238153km/h</t>
  </si>
  <si>
    <t>111,327991km/h</t>
  </si>
  <si>
    <t>117,105144km/h</t>
  </si>
  <si>
    <t>118,041448km/h</t>
  </si>
  <si>
    <t>110,078291km/h</t>
  </si>
  <si>
    <t>112,694248km/h</t>
  </si>
  <si>
    <t>112,981044km/h</t>
  </si>
  <si>
    <t>115,506731km/h</t>
  </si>
  <si>
    <t>111,660117km/h</t>
  </si>
  <si>
    <t>113,747562km/h</t>
  </si>
  <si>
    <t>109,275843km/h</t>
  </si>
  <si>
    <t>116,569905km/h</t>
  </si>
  <si>
    <t>62,305844km/h</t>
  </si>
  <si>
    <t>119,870086km/h</t>
  </si>
  <si>
    <t>50,173801km/h</t>
  </si>
  <si>
    <t>119,582189km/h</t>
  </si>
  <si>
    <t>119,970753km/h</t>
  </si>
  <si>
    <t>119,940655km/h</t>
  </si>
  <si>
    <t>119,698147km/h</t>
  </si>
  <si>
    <t>119,603189km/h</t>
  </si>
  <si>
    <t>119,741706km/h</t>
  </si>
  <si>
    <t>119,658903km/h</t>
  </si>
  <si>
    <t>119,734457km/h</t>
  </si>
  <si>
    <t>119,656554km/h</t>
  </si>
  <si>
    <t>119,843610km/h</t>
  </si>
  <si>
    <t>119,795481km/h</t>
  </si>
  <si>
    <t>119,865813km/h</t>
  </si>
  <si>
    <t>119,827869km/h</t>
  </si>
  <si>
    <t>119,695758km/h</t>
  </si>
  <si>
    <t>119,634634km/h</t>
  </si>
  <si>
    <t>119,755896km/h</t>
  </si>
  <si>
    <t>119,714644km/h</t>
  </si>
  <si>
    <t>119,443099km/h</t>
  </si>
  <si>
    <t>119,383625km/h</t>
  </si>
  <si>
    <t>69,795499km/h</t>
  </si>
  <si>
    <t>69,486642km/h</t>
  </si>
  <si>
    <t>87,966451km/h</t>
  </si>
  <si>
    <t>87,891953km/h</t>
  </si>
  <si>
    <t>78,942033km/h</t>
  </si>
  <si>
    <t>78,879699km/h</t>
  </si>
  <si>
    <t>59,594007km/h</t>
  </si>
  <si>
    <t>59,594084km/h</t>
  </si>
  <si>
    <t>66,945499km/h</t>
  </si>
  <si>
    <t>67,025419km/h</t>
  </si>
  <si>
    <t>70,157746km/h</t>
  </si>
  <si>
    <t>70,263365km/h</t>
  </si>
  <si>
    <t>89,892944km/h</t>
  </si>
  <si>
    <t>89,897866km/h</t>
  </si>
  <si>
    <t>75,995494km/h</t>
  </si>
  <si>
    <t>76,062078km/h</t>
  </si>
  <si>
    <t>67,054848km/h</t>
  </si>
  <si>
    <t>67,113599km/h</t>
  </si>
  <si>
    <t>50,427677km/h</t>
  </si>
  <si>
    <t>50,542519km/h</t>
  </si>
  <si>
    <t>51,086922km/h</t>
  </si>
  <si>
    <t>51,216986km/h</t>
  </si>
  <si>
    <t>70,110815km/h</t>
  </si>
  <si>
    <t>70,276140km/h</t>
  </si>
  <si>
    <t>61,862484km/h</t>
  </si>
  <si>
    <t>62,008358km/h</t>
  </si>
  <si>
    <t>119,968616km/h</t>
  </si>
  <si>
    <t>119,969860km/h</t>
  </si>
  <si>
    <t>119,916530km/h</t>
  </si>
  <si>
    <t>119,919767km/h</t>
  </si>
  <si>
    <t>68,151440km/h</t>
  </si>
  <si>
    <t>68,369026km/h</t>
  </si>
  <si>
    <t>63,954626km/h</t>
  </si>
  <si>
    <t>64,157243km/h</t>
  </si>
  <si>
    <t>46,200328km/h</t>
  </si>
  <si>
    <t>119,850739km/h</t>
  </si>
  <si>
    <t>119,858172km/h</t>
  </si>
  <si>
    <t>115,507732km/h</t>
  </si>
  <si>
    <t>115,477763km/h</t>
  </si>
  <si>
    <t>118,380726km/h</t>
  </si>
  <si>
    <t>118,306978km/h</t>
  </si>
  <si>
    <t>86,848457km/h</t>
  </si>
  <si>
    <t>86,817511km/h</t>
  </si>
  <si>
    <t>89,972195km/h</t>
  </si>
  <si>
    <t>89,970806km/h</t>
  </si>
  <si>
    <t>47,338437km/h</t>
  </si>
  <si>
    <t>47,695104km/h</t>
  </si>
  <si>
    <t>52,847583km/h</t>
  </si>
  <si>
    <t>53,046046km/h</t>
  </si>
  <si>
    <t>49,996349km/h</t>
  </si>
  <si>
    <t>49,996352km/h</t>
  </si>
  <si>
    <t>54,215866km/h</t>
  </si>
  <si>
    <t>49,998547km/h</t>
  </si>
  <si>
    <t>39,104082km/h</t>
  </si>
  <si>
    <t>64,669683km/h</t>
  </si>
  <si>
    <t>64,701042km/h</t>
  </si>
  <si>
    <t>59,999093km/h</t>
  </si>
  <si>
    <t>59,999202km/h</t>
  </si>
  <si>
    <t>49,998575km/h</t>
  </si>
  <si>
    <t>49,432453km/h</t>
  </si>
  <si>
    <t>67,978914km/h</t>
  </si>
  <si>
    <t>64,721639km/h</t>
  </si>
  <si>
    <t>53,176156km/h</t>
  </si>
  <si>
    <t>53,027470km/h</t>
  </si>
  <si>
    <t>52,945624km/h</t>
  </si>
  <si>
    <t>62,509494km/h</t>
  </si>
  <si>
    <t>61,820786km/h</t>
  </si>
  <si>
    <t>64,710107km/h</t>
  </si>
  <si>
    <t>61,972206km/h</t>
  </si>
  <si>
    <t>65,155146km/h</t>
  </si>
  <si>
    <t>61,537946km/h</t>
  </si>
  <si>
    <t>62,769232km/h</t>
  </si>
  <si>
    <t>67,252749km/h</t>
  </si>
  <si>
    <t>62,036918km/h</t>
  </si>
  <si>
    <t>64,684885km/h</t>
  </si>
  <si>
    <t>65,071329km/h</t>
  </si>
  <si>
    <t>52,680911km/h</t>
  </si>
  <si>
    <t>56,911801km/h</t>
  </si>
  <si>
    <t>56,731081km/h</t>
  </si>
  <si>
    <t>71,815255km/h</t>
  </si>
  <si>
    <t>64,208907km/h</t>
  </si>
  <si>
    <t>60,269197km/h</t>
  </si>
  <si>
    <t>60,260730km/h</t>
  </si>
  <si>
    <t>83,429845km/h</t>
  </si>
  <si>
    <t>59,323289km/h</t>
  </si>
  <si>
    <t>97,971198km/h</t>
  </si>
  <si>
    <t>97,366471km/h</t>
  </si>
  <si>
    <t>112,050635km/h</t>
  </si>
  <si>
    <t>111,718351km/h</t>
  </si>
  <si>
    <t>114,205526km/h</t>
  </si>
  <si>
    <t>113,992631km/h</t>
  </si>
  <si>
    <t>119,345163km/h</t>
  </si>
  <si>
    <t>119,304107km/h</t>
  </si>
  <si>
    <t>114,660741km/h</t>
  </si>
  <si>
    <t>114,682529km/h</t>
  </si>
  <si>
    <t>118,501351km/h</t>
  </si>
  <si>
    <t>118,568603km/h</t>
  </si>
  <si>
    <t>119,550300km/h</t>
  </si>
  <si>
    <t>119,565912km/h</t>
  </si>
  <si>
    <t>119,540084km/h</t>
  </si>
  <si>
    <t>119,554032km/h</t>
  </si>
  <si>
    <t>118,785169km/h</t>
  </si>
  <si>
    <t>118,770906km/h</t>
  </si>
  <si>
    <t>118,407615km/h</t>
  </si>
  <si>
    <t>118,379948km/h</t>
  </si>
  <si>
    <t>118,759523km/h</t>
  </si>
  <si>
    <t>118,736244km/h</t>
  </si>
  <si>
    <t>118,439407km/h</t>
  </si>
  <si>
    <t>118,409552km/h</t>
  </si>
  <si>
    <t>114,707065km/h</t>
  </si>
  <si>
    <t>114,883524km/h</t>
  </si>
  <si>
    <t>89,952597km/h</t>
  </si>
  <si>
    <t>89,952204km/h</t>
  </si>
  <si>
    <t>45,989836km/h</t>
  </si>
  <si>
    <t>42,848119km/h</t>
  </si>
  <si>
    <t>36,698188km/h</t>
  </si>
  <si>
    <t>33,647930km/h</t>
  </si>
  <si>
    <t>75,628690km/h</t>
  </si>
  <si>
    <t>35,690159km/h</t>
  </si>
  <si>
    <t>50,497809km/h</t>
  </si>
  <si>
    <t>30,809354km/h</t>
  </si>
  <si>
    <t>42,340292km/h</t>
  </si>
  <si>
    <t>29,697389km/h</t>
  </si>
  <si>
    <t>31,955090km/h</t>
  </si>
  <si>
    <t>51,065303km/h</t>
  </si>
  <si>
    <t>60,984800km/h</t>
  </si>
  <si>
    <t>60,739721km/h</t>
  </si>
  <si>
    <t>57,575659km/h</t>
  </si>
  <si>
    <t>58,282833km/h</t>
  </si>
  <si>
    <t>57,456493km/h</t>
  </si>
  <si>
    <t>39,864533km/h</t>
  </si>
  <si>
    <t>39,997441km/h</t>
  </si>
  <si>
    <t>52,397340km/h</t>
  </si>
  <si>
    <t>51,929666km/h</t>
  </si>
  <si>
    <t>89,883375km/h</t>
  </si>
  <si>
    <t>52,231487km/h</t>
  </si>
  <si>
    <t>70,244119km/h</t>
  </si>
  <si>
    <t>69,959941km/h</t>
  </si>
  <si>
    <t>61,728120km/h</t>
  </si>
  <si>
    <t>58,987273km/h</t>
  </si>
  <si>
    <t>64,601736km/h</t>
  </si>
  <si>
    <t>61,413927km/h</t>
  </si>
  <si>
    <t>28,770222km/h</t>
  </si>
  <si>
    <t>54,387843km/h</t>
  </si>
  <si>
    <t>73,707547km/h</t>
  </si>
  <si>
    <t>89,931442km/h</t>
  </si>
  <si>
    <t>64,541275km/h</t>
  </si>
  <si>
    <t>74,386942km/h</t>
  </si>
  <si>
    <t>28,679693km/h</t>
  </si>
  <si>
    <t>40,147209km/h</t>
  </si>
  <si>
    <t>53,688577km/h</t>
  </si>
  <si>
    <t>47,843500km/h</t>
  </si>
  <si>
    <t>48,096229km/h</t>
  </si>
  <si>
    <t>57,794291km/h</t>
  </si>
  <si>
    <t>50,673418km/h</t>
  </si>
  <si>
    <t>50,384774km/h</t>
  </si>
  <si>
    <t>59,013285km/h</t>
  </si>
  <si>
    <t>58,870993km/h</t>
  </si>
  <si>
    <t>62,030972km/h</t>
  </si>
  <si>
    <t>62,048144km/h</t>
  </si>
  <si>
    <t>57,567723km/h</t>
  </si>
  <si>
    <t>57,566921km/h</t>
  </si>
  <si>
    <t>59,978966km/h</t>
  </si>
  <si>
    <t>58,913461km/h</t>
  </si>
  <si>
    <t>58,902898km/h</t>
  </si>
  <si>
    <t>62,760878km/h</t>
  </si>
  <si>
    <t>62,767971km/h</t>
  </si>
  <si>
    <t>50,453675km/h</t>
  </si>
  <si>
    <t>50,553000km/h</t>
  </si>
  <si>
    <t>59,397119km/h</t>
  </si>
  <si>
    <t>59,269417km/h</t>
  </si>
  <si>
    <t>89,664122km/h</t>
  </si>
  <si>
    <t>89,662327km/h</t>
  </si>
  <si>
    <t>79,528750km/h</t>
  </si>
  <si>
    <t>79,515890km/h</t>
  </si>
  <si>
    <t>49,850228km/h</t>
  </si>
  <si>
    <t>34,833432km/h</t>
  </si>
  <si>
    <t>34,885885km/h</t>
  </si>
  <si>
    <t>58,593336km/h</t>
  </si>
  <si>
    <t>66,562745km/h</t>
  </si>
  <si>
    <t>59,125097km/h</t>
  </si>
  <si>
    <t>53,038639km/h</t>
  </si>
  <si>
    <t>62,273225km/h</t>
  </si>
  <si>
    <t>67,560000km/h</t>
  </si>
  <si>
    <t>67,752194km/h</t>
  </si>
  <si>
    <t>56,541023km/h</t>
  </si>
  <si>
    <t>56,519415km/h</t>
  </si>
  <si>
    <t>56,568355km/h</t>
  </si>
  <si>
    <t>41,259347km/h</t>
  </si>
  <si>
    <t>54,285918km/h</t>
  </si>
  <si>
    <t>61,354123km/h</t>
  </si>
  <si>
    <t>61,135085km/h</t>
  </si>
  <si>
    <t>48,392375km/h</t>
  </si>
  <si>
    <t>65,436945km/h</t>
  </si>
  <si>
    <t>117,864021km/h</t>
  </si>
  <si>
    <t>59,994544km/h</t>
  </si>
  <si>
    <t>59,994533km/h</t>
  </si>
  <si>
    <t>59,997898km/h</t>
  </si>
  <si>
    <t>62,929485km/h</t>
  </si>
  <si>
    <t>63,004310km/h</t>
  </si>
  <si>
    <t>62,294883km/h</t>
  </si>
  <si>
    <t>62,201807km/h</t>
  </si>
  <si>
    <t>47,900880km/h</t>
  </si>
  <si>
    <t>47,883041km/h</t>
  </si>
  <si>
    <t>57,181537km/h</t>
  </si>
  <si>
    <t>57,202089km/h</t>
  </si>
  <si>
    <t>74,376310km/h</t>
  </si>
  <si>
    <t>74,378451km/h</t>
  </si>
  <si>
    <t>53,956904km/h</t>
  </si>
  <si>
    <t>53,949409km/h</t>
  </si>
  <si>
    <t>40,623464km/h</t>
  </si>
  <si>
    <t>39,164128km/h</t>
  </si>
  <si>
    <t>62,689019km/h</t>
  </si>
  <si>
    <t>58,795522km/h</t>
  </si>
  <si>
    <t>63,667730km/h</t>
  </si>
  <si>
    <t>50,216888km/h</t>
  </si>
  <si>
    <t>64,136457km/h</t>
  </si>
  <si>
    <t>64,153153km/h</t>
  </si>
  <si>
    <t>73,192130km/h</t>
  </si>
  <si>
    <t>74,160838km/h</t>
  </si>
  <si>
    <t>30,126260km/h</t>
  </si>
  <si>
    <t>64,554803km/h</t>
  </si>
  <si>
    <t>64,414519km/h</t>
  </si>
  <si>
    <t>65,646214km/h</t>
  </si>
  <si>
    <t>40,656442km/h</t>
  </si>
  <si>
    <t>69,197089km/h</t>
  </si>
  <si>
    <t>50,549568km/h</t>
  </si>
  <si>
    <t>58,720720km/h</t>
  </si>
  <si>
    <t>61,407489km/h</t>
  </si>
  <si>
    <t>62,839048km/h</t>
  </si>
  <si>
    <t>41,017608km/h</t>
  </si>
  <si>
    <t>62,953840km/h</t>
  </si>
  <si>
    <t>50,518556km/h</t>
  </si>
  <si>
    <t>39,285834km/h</t>
  </si>
  <si>
    <t>70,607764km/h</t>
  </si>
  <si>
    <t>53,848800km/h</t>
  </si>
  <si>
    <t>71,891453km/h</t>
  </si>
  <si>
    <t>61,326485km/h</t>
  </si>
  <si>
    <t>83,276720km/h</t>
  </si>
  <si>
    <t>78,378585km/h</t>
  </si>
  <si>
    <t>119,915295km/h</t>
  </si>
  <si>
    <t>119,796544km/h</t>
  </si>
  <si>
    <t>119,760078km/h</t>
  </si>
  <si>
    <t>119,634722km/h</t>
  </si>
  <si>
    <t>119,621346km/h</t>
  </si>
  <si>
    <t>119,937228km/h</t>
  </si>
  <si>
    <t>119,941276km/h</t>
  </si>
  <si>
    <t>119,658016km/h</t>
  </si>
  <si>
    <t>119,545644km/h</t>
  </si>
  <si>
    <t>119,960004km/h</t>
  </si>
  <si>
    <t>54,764464km/h</t>
  </si>
  <si>
    <t>119,703872km/h</t>
  </si>
  <si>
    <t>119,644335km/h</t>
  </si>
  <si>
    <t>89,983717km/h</t>
  </si>
  <si>
    <t>89,987838km/h</t>
  </si>
  <si>
    <t>119,782362km/h</t>
  </si>
  <si>
    <t>111,843443km/h</t>
  </si>
  <si>
    <t>117,211987km/h</t>
  </si>
  <si>
    <t>119,913609km/h</t>
  </si>
  <si>
    <t>118,609526km/h</t>
  </si>
  <si>
    <t>119,496606km/h</t>
  </si>
  <si>
    <t>119,633517km/h</t>
  </si>
  <si>
    <t>70,777055km/h</t>
  </si>
  <si>
    <t>70,256614km/h</t>
  </si>
  <si>
    <t>109,827250km/h</t>
  </si>
  <si>
    <t>108,025814km/h</t>
  </si>
  <si>
    <t>68,836621km/h</t>
  </si>
  <si>
    <t>59,995139km/h</t>
  </si>
  <si>
    <t>49,975606km/h</t>
  </si>
  <si>
    <t>68,891191km/h</t>
  </si>
  <si>
    <t>50,288163km/h</t>
  </si>
  <si>
    <t>57,736642km/h</t>
  </si>
  <si>
    <t>57,745870km/h</t>
  </si>
  <si>
    <t>61,240806km/h</t>
  </si>
  <si>
    <t>61,152816km/h</t>
  </si>
  <si>
    <t>45,391308km/h</t>
  </si>
  <si>
    <t>45,283621km/h</t>
  </si>
  <si>
    <t>38,703731km/h</t>
  </si>
  <si>
    <t>38,771902km/h</t>
  </si>
  <si>
    <t>53,555043km/h</t>
  </si>
  <si>
    <t>58,144234km/h</t>
  </si>
  <si>
    <t>64,156883km/h</t>
  </si>
  <si>
    <t>61,768075km/h</t>
  </si>
  <si>
    <t>54,962334km/h</t>
  </si>
  <si>
    <t>54,963540km/h</t>
  </si>
  <si>
    <t>54,106737km/h</t>
  </si>
  <si>
    <t>54,137987km/h</t>
  </si>
  <si>
    <t>68,689485km/h</t>
  </si>
  <si>
    <t>68,621958km/h</t>
  </si>
  <si>
    <t>61,353414km/h</t>
  </si>
  <si>
    <t>51,542643km/h</t>
  </si>
  <si>
    <t>51,335494km/h</t>
  </si>
  <si>
    <t>51,325108km/h</t>
  </si>
  <si>
    <t>51,230708km/h</t>
  </si>
  <si>
    <t>69,775004km/h</t>
  </si>
  <si>
    <t>69,795315km/h</t>
  </si>
  <si>
    <t>60,459615km/h</t>
  </si>
  <si>
    <t>60,430309km/h</t>
  </si>
  <si>
    <t>54,068026km/h</t>
  </si>
  <si>
    <t>45,624933km/h</t>
  </si>
  <si>
    <t>63,665360km/h</t>
  </si>
  <si>
    <t>59,119104km/h</t>
  </si>
  <si>
    <t>54,194656km/h</t>
  </si>
  <si>
    <t>54,193305km/h</t>
  </si>
  <si>
    <t>64,646733km/h</t>
  </si>
  <si>
    <t>64,641776km/h</t>
  </si>
  <si>
    <t>64,373769km/h</t>
  </si>
  <si>
    <t>64,375730km/h</t>
  </si>
  <si>
    <t>57,703166km/h</t>
  </si>
  <si>
    <t>61,473370km/h</t>
  </si>
  <si>
    <t>49,999274km/h</t>
  </si>
  <si>
    <t>70,707981km/h</t>
  </si>
  <si>
    <t>70,752179km/h</t>
  </si>
  <si>
    <t>52,308068km/h</t>
  </si>
  <si>
    <t>52,293371km/h</t>
  </si>
  <si>
    <t>57,961223km/h</t>
  </si>
  <si>
    <t>57,946508km/h</t>
  </si>
  <si>
    <t>48,546035km/h</t>
  </si>
  <si>
    <t>48,546082km/h</t>
  </si>
  <si>
    <t>58,176053km/h</t>
  </si>
  <si>
    <t>58,189972km/h</t>
  </si>
  <si>
    <t>43,459690km/h</t>
  </si>
  <si>
    <t>43,478728km/h</t>
  </si>
  <si>
    <t>39,741223km/h</t>
  </si>
  <si>
    <t>39,980990km/h</t>
  </si>
  <si>
    <t>39,906962km/h</t>
  </si>
  <si>
    <t>60,838937km/h</t>
  </si>
  <si>
    <t>60,851500km/h</t>
  </si>
  <si>
    <t>36,086648km/h</t>
  </si>
  <si>
    <t>35,815081km/h</t>
  </si>
  <si>
    <t>57,140579km/h</t>
  </si>
  <si>
    <t>52,339986km/h</t>
  </si>
  <si>
    <t>52,254310km/h</t>
  </si>
  <si>
    <t>64,118093km/h</t>
  </si>
  <si>
    <t>49,390226km/h</t>
  </si>
  <si>
    <t>29,018520km/h</t>
  </si>
  <si>
    <t>45,658840km/h</t>
  </si>
  <si>
    <t>45,493490km/h</t>
  </si>
  <si>
    <t>89,824068km/h</t>
  </si>
  <si>
    <t>89,718422km/h</t>
  </si>
  <si>
    <t>64,509419km/h</t>
  </si>
  <si>
    <t>64,516957km/h</t>
  </si>
  <si>
    <t>63,067922km/h</t>
  </si>
  <si>
    <t>62,983651km/h</t>
  </si>
  <si>
    <t>50,662523km/h</t>
  </si>
  <si>
    <t>49,672862km/h</t>
  </si>
  <si>
    <t>49,499955km/h</t>
  </si>
  <si>
    <t>40,964834km/h</t>
  </si>
  <si>
    <t>41,523882km/h</t>
  </si>
  <si>
    <t>74,781093km/h</t>
  </si>
  <si>
    <t>74,699714km/h</t>
  </si>
  <si>
    <t>38,848572km/h</t>
  </si>
  <si>
    <t>25,566606km/h</t>
  </si>
  <si>
    <t>65,301778km/h</t>
  </si>
  <si>
    <t>66,875814km/h</t>
  </si>
  <si>
    <t>21,253953km/h</t>
  </si>
  <si>
    <t>67,589239km/h</t>
  </si>
  <si>
    <t>64,528685km/h</t>
  </si>
  <si>
    <t>64,850796km/h</t>
  </si>
  <si>
    <t>59,568561km/h</t>
  </si>
  <si>
    <t>59,953871km/h</t>
  </si>
  <si>
    <t>79,742374km/h</t>
  </si>
  <si>
    <t>79,754199km/h</t>
  </si>
  <si>
    <t>56,392886km/h</t>
  </si>
  <si>
    <t>56,303354km/h</t>
  </si>
  <si>
    <t>54,350607km/h</t>
  </si>
  <si>
    <t>53,120275km/h</t>
  </si>
  <si>
    <t>51,592042km/h</t>
  </si>
  <si>
    <t>52,916934km/h</t>
  </si>
  <si>
    <t>69,528282km/h</t>
  </si>
  <si>
    <t>69,565113km/h</t>
  </si>
  <si>
    <t>75,962142km/h</t>
  </si>
  <si>
    <t>75,871566km/h</t>
  </si>
  <si>
    <t>74,792260km/h</t>
  </si>
  <si>
    <t>119,503705km/h</t>
  </si>
  <si>
    <t>119,397126km/h</t>
  </si>
  <si>
    <t>119,936847km/h</t>
  </si>
  <si>
    <t>118,683178km/h</t>
  </si>
  <si>
    <t>119,655896km/h</t>
  </si>
  <si>
    <t>119,861113km/h</t>
  </si>
  <si>
    <t>119,831518km/h</t>
  </si>
  <si>
    <t>119,858305km/h</t>
  </si>
  <si>
    <t>117,820431km/h</t>
  </si>
  <si>
    <t>115,765093km/h</t>
  </si>
  <si>
    <t>115,514665km/h</t>
  </si>
  <si>
    <t>48,062476km/h</t>
  </si>
  <si>
    <t>70,620515km/h</t>
  </si>
  <si>
    <t>71,867990km/h</t>
  </si>
  <si>
    <t>54,017467km/h</t>
  </si>
  <si>
    <t>42,985918km/h</t>
  </si>
  <si>
    <t>119,999521km/h</t>
  </si>
  <si>
    <t>57,707970km/h</t>
  </si>
  <si>
    <t>64,919256km/h</t>
  </si>
  <si>
    <t>64,942272km/h</t>
  </si>
  <si>
    <t>72,911949km/h</t>
  </si>
  <si>
    <t>89,976084km/h</t>
  </si>
  <si>
    <t>89,967014km/h</t>
  </si>
  <si>
    <t>119,886254km/h</t>
  </si>
  <si>
    <t>119,550103km/h</t>
  </si>
  <si>
    <t>90,507070km/h</t>
  </si>
  <si>
    <t>89,997560km/h</t>
  </si>
  <si>
    <t>89,998960km/h</t>
  </si>
  <si>
    <t>74,754752km/h</t>
  </si>
  <si>
    <t>54,248014km/h</t>
  </si>
  <si>
    <t>54,240026km/h</t>
  </si>
  <si>
    <t>117,596718km/h</t>
  </si>
  <si>
    <t>119,931308km/h</t>
  </si>
  <si>
    <t>63,879874km/h</t>
  </si>
  <si>
    <t>64,371161km/h</t>
  </si>
  <si>
    <t>119,055116km/h</t>
  </si>
  <si>
    <t>119,035440km/h</t>
  </si>
  <si>
    <t>84,479193km/h</t>
  </si>
  <si>
    <t>54,917482km/h</t>
  </si>
  <si>
    <t>119,991450km/h</t>
  </si>
  <si>
    <t>119,927973km/h</t>
  </si>
  <si>
    <t>116,609495km/h</t>
  </si>
  <si>
    <t>74,739035km/h</t>
  </si>
  <si>
    <t>69,255533km/h</t>
  </si>
  <si>
    <t>69,744233km/h</t>
  </si>
  <si>
    <t>119,688452km/h</t>
  </si>
  <si>
    <t>119,034172km/h</t>
  </si>
  <si>
    <t>119,777441km/h</t>
  </si>
  <si>
    <t>119,831798km/h</t>
  </si>
  <si>
    <t>97,953648km/h</t>
  </si>
  <si>
    <t>118,737307km/h</t>
  </si>
  <si>
    <t>119,098741km/h</t>
  </si>
  <si>
    <t>119,739468km/h</t>
  </si>
  <si>
    <t>119,991463km/h</t>
  </si>
  <si>
    <t>58,347709km/h</t>
  </si>
  <si>
    <t>124,978945km/h</t>
  </si>
  <si>
    <t>59,998976km/h</t>
  </si>
  <si>
    <t>119,727095km/h</t>
  </si>
  <si>
    <t>119,737935km/h</t>
  </si>
  <si>
    <t>119,760825km/h</t>
  </si>
  <si>
    <t>119,750652km/h</t>
  </si>
  <si>
    <t>64,257932km/h</t>
  </si>
  <si>
    <t>64,990600km/h</t>
  </si>
  <si>
    <t>74,683628km/h</t>
  </si>
  <si>
    <t>74,541947km/h</t>
  </si>
  <si>
    <t>64,352392km/h</t>
  </si>
  <si>
    <t>64,744369km/h</t>
  </si>
  <si>
    <t>65,011582km/h</t>
  </si>
  <si>
    <t>62,034373km/h</t>
  </si>
  <si>
    <t>61,114601km/h</t>
  </si>
  <si>
    <t>118,288883km/h</t>
  </si>
  <si>
    <t>118,960503km/h</t>
  </si>
  <si>
    <t>118,617997km/h</t>
  </si>
  <si>
    <t>119,312126km/h</t>
  </si>
  <si>
    <t>119,507094km/h</t>
  </si>
  <si>
    <t>63,658205km/h</t>
  </si>
  <si>
    <t>28,818596km/h</t>
  </si>
  <si>
    <t>55,386809km/h</t>
  </si>
  <si>
    <t>47,172990km/h</t>
  </si>
  <si>
    <t>53,119185km/h</t>
  </si>
  <si>
    <t>53,014005km/h</t>
  </si>
  <si>
    <t>39,215825km/h</t>
  </si>
  <si>
    <t>39,236308km/h</t>
  </si>
  <si>
    <t>107,742723km/h</t>
  </si>
  <si>
    <t>106,325362km/h</t>
  </si>
  <si>
    <t>108,246583km/h</t>
  </si>
  <si>
    <t>109,483823km/h</t>
  </si>
  <si>
    <t>52,347504km/h</t>
  </si>
  <si>
    <t>64,533072km/h</t>
  </si>
  <si>
    <t>79,918933km/h</t>
  </si>
  <si>
    <t>79,617044km/h</t>
  </si>
  <si>
    <t>79,616948km/h</t>
  </si>
  <si>
    <t>58,463501km/h</t>
  </si>
  <si>
    <t>47,578440km/h</t>
  </si>
  <si>
    <t>47,916715km/h</t>
  </si>
  <si>
    <t>39,968783km/h</t>
  </si>
  <si>
    <t>61,216959km/h</t>
  </si>
  <si>
    <t>58,597327km/h</t>
  </si>
  <si>
    <t>74,488958km/h</t>
  </si>
  <si>
    <t>42,098058km/h</t>
  </si>
  <si>
    <t>41,320691km/h</t>
  </si>
  <si>
    <t>63,502061km/h</t>
  </si>
  <si>
    <t>63,451791km/h</t>
  </si>
  <si>
    <t>64,736168km/h</t>
  </si>
  <si>
    <t>54,776757km/h</t>
  </si>
  <si>
    <t>63,310648km/h</t>
  </si>
  <si>
    <t>32,470410km/h</t>
  </si>
  <si>
    <t>28,152439km/h</t>
  </si>
  <si>
    <t>39,604660km/h</t>
  </si>
  <si>
    <t>118,179483km/h</t>
  </si>
  <si>
    <t>116,412006km/h</t>
  </si>
  <si>
    <t>112,311604km/h</t>
  </si>
  <si>
    <t>114,738161km/h</t>
  </si>
  <si>
    <t>43,383150km/h</t>
  </si>
  <si>
    <t>42,295414km/h</t>
  </si>
  <si>
    <t>46,340371km/h</t>
  </si>
  <si>
    <t>63,191414km/h</t>
  </si>
  <si>
    <t>64,557097km/h</t>
  </si>
  <si>
    <t>49,030231km/h</t>
  </si>
  <si>
    <t>89,987859km/h</t>
  </si>
  <si>
    <t>89,988768km/h</t>
  </si>
  <si>
    <t>62,622366km/h</t>
  </si>
  <si>
    <t>63,210374km/h</t>
  </si>
  <si>
    <t>64,455152km/h</t>
  </si>
  <si>
    <t>64,418196km/h</t>
  </si>
  <si>
    <t>64,623570km/h</t>
  </si>
  <si>
    <t>74,565658km/h</t>
  </si>
  <si>
    <t>53,864576km/h</t>
  </si>
  <si>
    <t>74,475801km/h</t>
  </si>
  <si>
    <t>74,484115km/h</t>
  </si>
  <si>
    <t>36,898362km/h</t>
  </si>
  <si>
    <t>52,211216km/h</t>
  </si>
  <si>
    <t>74,436836km/h</t>
  </si>
  <si>
    <t>63,366265km/h</t>
  </si>
  <si>
    <t>52,304823km/h</t>
  </si>
  <si>
    <t>51,686797km/h</t>
  </si>
  <si>
    <t>51,652849km/h</t>
  </si>
  <si>
    <t>34,435233km/h</t>
  </si>
  <si>
    <t>34,457865km/h</t>
  </si>
  <si>
    <t>104,862542km/h</t>
  </si>
  <si>
    <t>104,787526km/h</t>
  </si>
  <si>
    <t>104,713759km/h</t>
  </si>
  <si>
    <t>68,320936km/h</t>
  </si>
  <si>
    <t>61,044915km/h</t>
  </si>
  <si>
    <t>119,539238km/h</t>
  </si>
  <si>
    <t>119,422082km/h</t>
  </si>
  <si>
    <t>119,544943km/h</t>
  </si>
  <si>
    <t>119,640566km/h</t>
  </si>
  <si>
    <t>64,816503km/h</t>
  </si>
  <si>
    <t>52,238635km/h</t>
  </si>
  <si>
    <t>52,127679km/h</t>
  </si>
  <si>
    <t>39,997351km/h</t>
  </si>
  <si>
    <t>39,991796km/h</t>
  </si>
  <si>
    <t>39,996940km/h</t>
  </si>
  <si>
    <t>39,986839km/h</t>
  </si>
  <si>
    <t>119,860866km/h</t>
  </si>
  <si>
    <t>119,814711km/h</t>
  </si>
  <si>
    <t>51,074809km/h</t>
  </si>
  <si>
    <t>49,998819km/h</t>
  </si>
  <si>
    <t>51,978783km/h</t>
  </si>
  <si>
    <t>72,680286km/h</t>
  </si>
  <si>
    <t>54,339514km/h</t>
  </si>
  <si>
    <t>73,803644km/h</t>
  </si>
  <si>
    <t>71,359181km/h</t>
  </si>
  <si>
    <t>39,582648km/h</t>
  </si>
  <si>
    <t>69,221086km/h</t>
  </si>
  <si>
    <t>55,240127km/h</t>
  </si>
  <si>
    <t>55,982297km/h</t>
  </si>
  <si>
    <t>48,493043km/h</t>
  </si>
  <si>
    <t>48,517457km/h</t>
  </si>
  <si>
    <t>58,405361km/h</t>
  </si>
  <si>
    <t>58,730609km/h</t>
  </si>
  <si>
    <t>60,849652km/h</t>
  </si>
  <si>
    <t>60,054321km/h</t>
  </si>
  <si>
    <t>60,041807km/h</t>
  </si>
  <si>
    <t>84,486086km/h</t>
  </si>
  <si>
    <t>81,672380km/h</t>
  </si>
  <si>
    <t>81,689299km/h</t>
  </si>
  <si>
    <t>119,675445km/h</t>
  </si>
  <si>
    <t>119,981171km/h</t>
  </si>
  <si>
    <t>118,162728km/h</t>
  </si>
  <si>
    <t>118,997834km/h</t>
  </si>
  <si>
    <t>80,837545km/h</t>
  </si>
  <si>
    <t>119,991772km/h</t>
  </si>
  <si>
    <t>77,027087km/h</t>
  </si>
  <si>
    <t>84,803536km/h</t>
  </si>
  <si>
    <t>84,827270km/h</t>
  </si>
  <si>
    <t>119,583162km/h</t>
  </si>
  <si>
    <t>84,552000km/h</t>
  </si>
  <si>
    <t>85,113435km/h</t>
  </si>
  <si>
    <t>110,369701km/h</t>
  </si>
  <si>
    <t>39,517861km/h</t>
  </si>
  <si>
    <t>39,533672km/h</t>
  </si>
  <si>
    <t>39,123630km/h</t>
  </si>
  <si>
    <t>39,052283km/h</t>
  </si>
  <si>
    <t>70,695970km/h</t>
  </si>
  <si>
    <t>70,667210km/h</t>
  </si>
  <si>
    <t>53,379883km/h</t>
  </si>
  <si>
    <t>58,579911km/h</t>
  </si>
  <si>
    <t>74,835591km/h</t>
  </si>
  <si>
    <t>62,309332km/h</t>
  </si>
  <si>
    <t>62,382748km/h</t>
  </si>
  <si>
    <t>73,547830km/h</t>
  </si>
  <si>
    <t>84,852174km/h</t>
  </si>
  <si>
    <t>84,639153km/h</t>
  </si>
  <si>
    <t>84,946011km/h</t>
  </si>
  <si>
    <t>119,419244km/h</t>
  </si>
  <si>
    <t>60,608968km/h</t>
  </si>
  <si>
    <t>119,956693km/h</t>
  </si>
  <si>
    <t>119,768254km/h</t>
  </si>
  <si>
    <t>119,989623km/h</t>
  </si>
  <si>
    <t>119,904631km/h</t>
  </si>
  <si>
    <t>78,798919km/h</t>
  </si>
  <si>
    <t>119,999613km/h</t>
  </si>
  <si>
    <t>36,927981km/h</t>
  </si>
  <si>
    <t>59,995875km/h</t>
  </si>
  <si>
    <t>29,221915km/h</t>
  </si>
  <si>
    <t>66,138075km/h</t>
  </si>
  <si>
    <t>33,957980km/h</t>
  </si>
  <si>
    <t>26,612159km/h</t>
  </si>
  <si>
    <t>63,288747km/h</t>
  </si>
  <si>
    <t>63,421282km/h</t>
  </si>
  <si>
    <t>64,847751km/h</t>
  </si>
  <si>
    <t>64,832563km/h</t>
  </si>
  <si>
    <t>44,387338km/h</t>
  </si>
  <si>
    <t>60,348847km/h</t>
  </si>
  <si>
    <t>60,294254km/h</t>
  </si>
  <si>
    <t>58,610984km/h</t>
  </si>
  <si>
    <t>119,750743km/h</t>
  </si>
  <si>
    <t>119,790576km/h</t>
  </si>
  <si>
    <t>69,047037km/h</t>
  </si>
  <si>
    <t>50,800525km/h</t>
  </si>
  <si>
    <t>63,271150km/h</t>
  </si>
  <si>
    <t>119,648083km/h</t>
  </si>
  <si>
    <t>119,568476km/h</t>
  </si>
  <si>
    <t>119,975866km/h</t>
  </si>
  <si>
    <t>119,973197km/h</t>
  </si>
  <si>
    <t>85,109081km/h</t>
  </si>
  <si>
    <t>84,906150km/h</t>
  </si>
  <si>
    <t>51,445867km/h</t>
  </si>
  <si>
    <t>51,473831km/h</t>
  </si>
  <si>
    <t>69,274355km/h</t>
  </si>
  <si>
    <t>69,495128km/h</t>
  </si>
  <si>
    <t>68,421953km/h</t>
  </si>
  <si>
    <t>66,266339km/h</t>
  </si>
  <si>
    <t>89,993482km/h</t>
  </si>
  <si>
    <t>89,993246km/h</t>
  </si>
  <si>
    <t>119,975390km/h</t>
  </si>
  <si>
    <t>119,976828km/h</t>
  </si>
  <si>
    <t>64,783786km/h</t>
  </si>
  <si>
    <t>65,112293km/h</t>
  </si>
  <si>
    <t>64,740323km/h</t>
  </si>
  <si>
    <t>59,576992km/h</t>
  </si>
  <si>
    <t>79,722322km/h</t>
  </si>
  <si>
    <t>119,990398km/h</t>
  </si>
  <si>
    <t>72,983984km/h</t>
  </si>
  <si>
    <t>119,913253km/h</t>
  </si>
  <si>
    <t>119,998649km/h</t>
  </si>
  <si>
    <t>89,978400km/h</t>
  </si>
  <si>
    <t>62,733177km/h</t>
  </si>
  <si>
    <t>42,357477km/h</t>
  </si>
  <si>
    <t>119,931566km/h</t>
  </si>
  <si>
    <t>87,404334km/h</t>
  </si>
  <si>
    <t>42,310653km/h</t>
  </si>
  <si>
    <t>119,850789km/h</t>
  </si>
  <si>
    <t>119,930463km/h</t>
  </si>
  <si>
    <t>119,965844km/h</t>
  </si>
  <si>
    <t>119,895324km/h</t>
  </si>
  <si>
    <t>119,888462km/h</t>
  </si>
  <si>
    <t>108,122429km/h</t>
  </si>
  <si>
    <t>108,279347km/h</t>
  </si>
  <si>
    <t>108,721822km/h</t>
  </si>
  <si>
    <t>108,509373km/h</t>
  </si>
  <si>
    <t>118,380788km/h</t>
  </si>
  <si>
    <t>119,301750km/h</t>
  </si>
  <si>
    <t>69,193085km/h</t>
  </si>
  <si>
    <t>53,341772km/h</t>
  </si>
  <si>
    <t>55,201642km/h</t>
  </si>
  <si>
    <t>119,618077km/h</t>
  </si>
  <si>
    <t>119,554306km/h</t>
  </si>
  <si>
    <t>89,665730km/h</t>
  </si>
  <si>
    <t>89,713558km/h</t>
  </si>
  <si>
    <t>89,998165km/h</t>
  </si>
  <si>
    <t>49,294505km/h</t>
  </si>
  <si>
    <t>49,061946km/h</t>
  </si>
  <si>
    <t>49,782834km/h</t>
  </si>
  <si>
    <t>49,920829km/h</t>
  </si>
  <si>
    <t>119,964509km/h</t>
  </si>
  <si>
    <t>119,963129km/h</t>
  </si>
  <si>
    <t>119,981673km/h</t>
  </si>
  <si>
    <t>119,980840km/h</t>
  </si>
  <si>
    <t>119,848696km/h</t>
  </si>
  <si>
    <t>119,841787km/h</t>
  </si>
  <si>
    <t>119,998890km/h</t>
  </si>
  <si>
    <t>74,546546km/h</t>
  </si>
  <si>
    <t>119,998861km/h</t>
  </si>
  <si>
    <t>119,991203km/h</t>
  </si>
  <si>
    <t>89,483891km/h</t>
  </si>
  <si>
    <t>89,466833km/h</t>
  </si>
  <si>
    <t>119,668657km/h</t>
  </si>
  <si>
    <t>119,761736km/h</t>
  </si>
  <si>
    <t>64,101849km/h</t>
  </si>
  <si>
    <t>64,111289km/h</t>
  </si>
  <si>
    <t>54,273775km/h</t>
  </si>
  <si>
    <t>89,998037km/h</t>
  </si>
  <si>
    <t>119,903298km/h</t>
  </si>
  <si>
    <t>119,901342km/h</t>
  </si>
  <si>
    <t>119,998449km/h</t>
  </si>
  <si>
    <t>119,998569km/h</t>
  </si>
  <si>
    <t>89,998898km/h</t>
  </si>
  <si>
    <t>119,957900km/h</t>
  </si>
  <si>
    <t>63,831390km/h</t>
  </si>
  <si>
    <t>66,173789km/h</t>
  </si>
  <si>
    <t>84,137664km/h</t>
  </si>
  <si>
    <t>119,990899km/h</t>
  </si>
  <si>
    <t>119,907313km/h</t>
  </si>
  <si>
    <t>119,897262km/h</t>
  </si>
  <si>
    <t>118,127536km/h</t>
  </si>
  <si>
    <t>118,053174km/h</t>
  </si>
  <si>
    <t>32,865617km/h</t>
  </si>
  <si>
    <t>33,120734km/h</t>
  </si>
  <si>
    <t>119,997432km/h</t>
  </si>
  <si>
    <t>89,998074km/h</t>
  </si>
  <si>
    <t>63,101840km/h</t>
  </si>
  <si>
    <t>62,967971km/h</t>
  </si>
  <si>
    <t>119,895335km/h</t>
  </si>
  <si>
    <t>119,815960km/h</t>
  </si>
  <si>
    <t>63,446442km/h</t>
  </si>
  <si>
    <t>64,768199km/h</t>
  </si>
  <si>
    <t>64,402675km/h</t>
  </si>
  <si>
    <t>64,408298km/h</t>
  </si>
  <si>
    <t>54,499329km/h</t>
  </si>
  <si>
    <t>54,494571km/h</t>
  </si>
  <si>
    <t>82,828570km/h</t>
  </si>
  <si>
    <t>83,424332km/h</t>
  </si>
  <si>
    <t>50,022592km/h</t>
  </si>
  <si>
    <t>69,475822km/h</t>
  </si>
  <si>
    <t>61,980965km/h</t>
  </si>
  <si>
    <t>54,138672km/h</t>
  </si>
  <si>
    <t>56,879880km/h</t>
  </si>
  <si>
    <t>57,147277km/h</t>
  </si>
  <si>
    <t>55,138698km/h</t>
  </si>
  <si>
    <t>56,423010km/h</t>
  </si>
  <si>
    <t>58,153619km/h</t>
  </si>
  <si>
    <t>119,428038km/h</t>
  </si>
  <si>
    <t>119,968325km/h</t>
  </si>
  <si>
    <t>119,959449km/h</t>
  </si>
  <si>
    <t>117,821786km/h</t>
  </si>
  <si>
    <t>65,849003km/h</t>
  </si>
  <si>
    <t>63,801707km/h</t>
  </si>
  <si>
    <t>69,634272km/h</t>
  </si>
  <si>
    <t>70,947040km/h</t>
  </si>
  <si>
    <t>61,710607km/h</t>
  </si>
  <si>
    <t>47,393112km/h</t>
  </si>
  <si>
    <t>47,969648km/h</t>
  </si>
  <si>
    <t>59,962060km/h</t>
  </si>
  <si>
    <t>51,999770km/h</t>
  </si>
  <si>
    <t>44,904716km/h</t>
  </si>
  <si>
    <t>74,210066km/h</t>
  </si>
  <si>
    <t>73,645312km/h</t>
  </si>
  <si>
    <t>105,500676km/h</t>
  </si>
  <si>
    <t>95,419758km/h</t>
  </si>
  <si>
    <t>100,190746km/h</t>
  </si>
  <si>
    <t>101,548133km/h</t>
  </si>
  <si>
    <t>102,014269km/h</t>
  </si>
  <si>
    <t>119,847749km/h</t>
  </si>
  <si>
    <t>79,944445km/h</t>
  </si>
  <si>
    <t>104,604043km/h</t>
  </si>
  <si>
    <t>124,870964km/h</t>
  </si>
  <si>
    <t>124,936845km/h</t>
  </si>
  <si>
    <t>124,965426km/h</t>
  </si>
  <si>
    <t>104,334011km/h</t>
  </si>
  <si>
    <t>112,452180km/h</t>
  </si>
  <si>
    <t>113,597617km/h</t>
  </si>
  <si>
    <t>113,273702km/h</t>
  </si>
  <si>
    <t>114,400274km/h</t>
  </si>
  <si>
    <t>108,893538km/h</t>
  </si>
  <si>
    <t>111,078886km/h</t>
  </si>
  <si>
    <t>117,002842km/h</t>
  </si>
  <si>
    <t>117,881533km/h</t>
  </si>
  <si>
    <t>110,142557km/h</t>
  </si>
  <si>
    <t>112,519386km/h</t>
  </si>
  <si>
    <t>112,611633km/h</t>
  </si>
  <si>
    <t>115,195067km/h</t>
  </si>
  <si>
    <t>111,282388km/h</t>
  </si>
  <si>
    <t>113,388948km/h</t>
  </si>
  <si>
    <t>111,381508km/h</t>
  </si>
  <si>
    <t>116,168062km/h</t>
  </si>
  <si>
    <t>68,790850km/h</t>
  </si>
  <si>
    <t>119,854603km/h</t>
  </si>
  <si>
    <t>50,166659km/h</t>
  </si>
  <si>
    <t>119,585989km/h</t>
  </si>
  <si>
    <t>86,994469km/h</t>
  </si>
  <si>
    <t>119,952083km/h</t>
  </si>
  <si>
    <t>119,907843km/h</t>
  </si>
  <si>
    <t>119,603274km/h</t>
  </si>
  <si>
    <t>119,494485km/h</t>
  </si>
  <si>
    <t>119,659133km/h</t>
  </si>
  <si>
    <t>119,565621km/h</t>
  </si>
  <si>
    <t>119,657272km/h</t>
  </si>
  <si>
    <t>119,787703km/h</t>
  </si>
  <si>
    <t>119,826943km/h</t>
  </si>
  <si>
    <t>119,638210km/h</t>
  </si>
  <si>
    <t>119,701872km/h</t>
  </si>
  <si>
    <t>119,420588km/h</t>
  </si>
  <si>
    <t>70,073081km/h</t>
  </si>
  <si>
    <t>88,188918km/h</t>
  </si>
  <si>
    <t>79,034267km/h</t>
  </si>
  <si>
    <t>59,977094km/h</t>
  </si>
  <si>
    <t>76,677941km/h</t>
  </si>
  <si>
    <t>67,657007km/h</t>
  </si>
  <si>
    <t>51,323437km/h</t>
  </si>
  <si>
    <t>51,973030km/h</t>
  </si>
  <si>
    <t>71,097994km/h</t>
  </si>
  <si>
    <t>62,733524km/h</t>
  </si>
  <si>
    <t>119,971523km/h</t>
  </si>
  <si>
    <t>119,973179km/h</t>
  </si>
  <si>
    <t>119,922586km/h</t>
  </si>
  <si>
    <t>119,926724km/h</t>
  </si>
  <si>
    <t>69,499805km/h</t>
  </si>
  <si>
    <t>69,727042km/h</t>
  </si>
  <si>
    <t>64,295843km/h</t>
  </si>
  <si>
    <t>64,475609km/h</t>
  </si>
  <si>
    <t>48,741019km/h</t>
  </si>
  <si>
    <t>48,696865km/h</t>
  </si>
  <si>
    <t>119,852195km/h</t>
  </si>
  <si>
    <t>119,860173km/h</t>
  </si>
  <si>
    <t>115,877019km/h</t>
  </si>
  <si>
    <t>115,847292km/h</t>
  </si>
  <si>
    <t>118,890511km/h</t>
  </si>
  <si>
    <t>118,844646km/h</t>
  </si>
  <si>
    <t>87,670159km/h</t>
  </si>
  <si>
    <t>87,642869km/h</t>
  </si>
  <si>
    <t>89,977726km/h</t>
  </si>
  <si>
    <t>50,022347km/h</t>
  </si>
  <si>
    <t>50,384512km/h</t>
  </si>
  <si>
    <t>53,573344km/h</t>
  </si>
  <si>
    <t>53,753620km/h</t>
  </si>
  <si>
    <t>49,997492km/h</t>
  </si>
  <si>
    <t>49,997523km/h</t>
  </si>
  <si>
    <t>54,233779km/h</t>
  </si>
  <si>
    <t>64,660030km/h</t>
  </si>
  <si>
    <t>59,999268km/h</t>
  </si>
  <si>
    <t>49,465591km/h</t>
  </si>
  <si>
    <t>49,483234km/h</t>
  </si>
  <si>
    <t>53,589364km/h</t>
  </si>
  <si>
    <t>53,028053km/h</t>
  </si>
  <si>
    <t>62,624295km/h</t>
  </si>
  <si>
    <t>62,010367km/h</t>
  </si>
  <si>
    <t>64,733121km/h</t>
  </si>
  <si>
    <t>62,308463km/h</t>
  </si>
  <si>
    <t>65,598044km/h</t>
  </si>
  <si>
    <t>61,861960km/h</t>
  </si>
  <si>
    <t>63,035540km/h</t>
  </si>
  <si>
    <t>67,538078km/h</t>
  </si>
  <si>
    <t>62,134831km/h</t>
  </si>
  <si>
    <t>64,924377km/h</t>
  </si>
  <si>
    <t>65,535502km/h</t>
  </si>
  <si>
    <t>52,824563km/h</t>
  </si>
  <si>
    <t>57,437582km/h</t>
  </si>
  <si>
    <t>71,800836km/h</t>
  </si>
  <si>
    <t>64,200344km/h</t>
  </si>
  <si>
    <t>60,403767km/h</t>
  </si>
  <si>
    <t>83,542582km/h</t>
  </si>
  <si>
    <t>74,287777km/h</t>
  </si>
  <si>
    <t>100,304463km/h</t>
  </si>
  <si>
    <t>112,936196km/h</t>
  </si>
  <si>
    <t>112,714378km/h</t>
  </si>
  <si>
    <t>114,857142km/h</t>
  </si>
  <si>
    <t>114,748324km/h</t>
  </si>
  <si>
    <t>119,412448km/h</t>
  </si>
  <si>
    <t>114,700344km/h</t>
  </si>
  <si>
    <t>118,696911km/h</t>
  </si>
  <si>
    <t>118,738309km/h</t>
  </si>
  <si>
    <t>119,589138km/h</t>
  </si>
  <si>
    <t>119,603467km/h</t>
  </si>
  <si>
    <t>119,589496km/h</t>
  </si>
  <si>
    <t>119,602105km/h</t>
  </si>
  <si>
    <t>118,895742km/h</t>
  </si>
  <si>
    <t>118,875603km/h</t>
  </si>
  <si>
    <t>118,564491km/h</t>
  </si>
  <si>
    <t>118,531313km/h</t>
  </si>
  <si>
    <t>118,870569km/h</t>
  </si>
  <si>
    <t>118,842498km/h</t>
  </si>
  <si>
    <t>118,590535km/h</t>
  </si>
  <si>
    <t>118,557199km/h</t>
  </si>
  <si>
    <t>115,912205km/h</t>
  </si>
  <si>
    <t>116,079600km/h</t>
  </si>
  <si>
    <t>62,776011km/h</t>
  </si>
  <si>
    <t>62,561040km/h</t>
  </si>
  <si>
    <t>58,284260km/h</t>
  </si>
  <si>
    <t>57,571980km/h</t>
  </si>
  <si>
    <t>82,019910km/h</t>
  </si>
  <si>
    <t>78,231877km/h</t>
  </si>
  <si>
    <t>35,743174km/h</t>
  </si>
  <si>
    <t>50,981277km/h</t>
  </si>
  <si>
    <t>27,188653km/h</t>
  </si>
  <si>
    <t>54,302246km/h</t>
  </si>
  <si>
    <t>31,953032km/h</t>
  </si>
  <si>
    <t>50,539534km/h</t>
  </si>
  <si>
    <t>63,120327km/h</t>
  </si>
  <si>
    <t>60,577170km/h</t>
  </si>
  <si>
    <t>60,971228km/h</t>
  </si>
  <si>
    <t>54,977823km/h</t>
  </si>
  <si>
    <t>55,256642km/h</t>
  </si>
  <si>
    <t>39,894467km/h</t>
  </si>
  <si>
    <t>39,997783km/h</t>
  </si>
  <si>
    <t>53,127223km/h</t>
  </si>
  <si>
    <t>52,580088km/h</t>
  </si>
  <si>
    <t>89,903766km/h</t>
  </si>
  <si>
    <t>89,893520km/h</t>
  </si>
  <si>
    <t>52,379934km/h</t>
  </si>
  <si>
    <t>52,528019km/h</t>
  </si>
  <si>
    <t>70,393835km/h</t>
  </si>
  <si>
    <t>70,169957km/h</t>
  </si>
  <si>
    <t>62,078568km/h</t>
  </si>
  <si>
    <t>61,903558km/h</t>
  </si>
  <si>
    <t>58,547158km/h</t>
  </si>
  <si>
    <t>59,527956km/h</t>
  </si>
  <si>
    <t>64,618018km/h</t>
  </si>
  <si>
    <t>64,607236km/h</t>
  </si>
  <si>
    <t>61,614018km/h</t>
  </si>
  <si>
    <t>28,293974km/h</t>
  </si>
  <si>
    <t>54,355946km/h</t>
  </si>
  <si>
    <t>73,565153km/h</t>
  </si>
  <si>
    <t>72,588018km/h</t>
  </si>
  <si>
    <t>89,926572km/h</t>
  </si>
  <si>
    <t>89,851809km/h</t>
  </si>
  <si>
    <t>64,531651km/h</t>
  </si>
  <si>
    <t>74,220565km/h</t>
  </si>
  <si>
    <t>28,111037km/h</t>
  </si>
  <si>
    <t>28,382810km/h</t>
  </si>
  <si>
    <t>39,330572km/h</t>
  </si>
  <si>
    <t>52,995226km/h</t>
  </si>
  <si>
    <t>47,838060km/h</t>
  </si>
  <si>
    <t>48,123087km/h</t>
  </si>
  <si>
    <t>58,026083km/h</t>
  </si>
  <si>
    <t>51,588418km/h</t>
  </si>
  <si>
    <t>51,287245km/h</t>
  </si>
  <si>
    <t>58,920242km/h</t>
  </si>
  <si>
    <t>58,899030km/h</t>
  </si>
  <si>
    <t>61,900510km/h</t>
  </si>
  <si>
    <t>57,904073km/h</t>
  </si>
  <si>
    <t>60,179071km/h</t>
  </si>
  <si>
    <t>50,610149km/h</t>
  </si>
  <si>
    <t>50,711770km/h</t>
  </si>
  <si>
    <t>59,584837km/h</t>
  </si>
  <si>
    <t>89,694434km/h</t>
  </si>
  <si>
    <t>79,578497km/h</t>
  </si>
  <si>
    <t>79,570316km/h</t>
  </si>
  <si>
    <t>50,222765km/h</t>
  </si>
  <si>
    <t>39,955600km/h</t>
  </si>
  <si>
    <t>35,726311km/h</t>
  </si>
  <si>
    <t>35,760984km/h</t>
  </si>
  <si>
    <t>58,336128km/h</t>
  </si>
  <si>
    <t>58,558085km/h</t>
  </si>
  <si>
    <t>66,983828km/h</t>
  </si>
  <si>
    <t>59,132175km/h</t>
  </si>
  <si>
    <t>58,687545km/h</t>
  </si>
  <si>
    <t>53,066097km/h</t>
  </si>
  <si>
    <t>52,418060km/h</t>
  </si>
  <si>
    <t>61,754459km/h</t>
  </si>
  <si>
    <t>62,210344km/h</t>
  </si>
  <si>
    <t>68,683807km/h</t>
  </si>
  <si>
    <t>56,938708km/h</t>
  </si>
  <si>
    <t>56,919519km/h</t>
  </si>
  <si>
    <t>42,411176km/h</t>
  </si>
  <si>
    <t>54,335105km/h</t>
  </si>
  <si>
    <t>48,402409km/h</t>
  </si>
  <si>
    <t>65,781821km/h</t>
  </si>
  <si>
    <t>66,048865km/h</t>
  </si>
  <si>
    <t>118,039751km/h</t>
  </si>
  <si>
    <t>59,996659km/h</t>
  </si>
  <si>
    <t>59,995939km/h</t>
  </si>
  <si>
    <t>63,114272km/h</t>
  </si>
  <si>
    <t>62,971418km/h</t>
  </si>
  <si>
    <t>63,153004km/h</t>
  </si>
  <si>
    <t>62,573259km/h</t>
  </si>
  <si>
    <t>48,173174km/h</t>
  </si>
  <si>
    <t>57,412710km/h</t>
  </si>
  <si>
    <t>54,067906km/h</t>
  </si>
  <si>
    <t>40,341019km/h</t>
  </si>
  <si>
    <t>62,816188km/h</t>
  </si>
  <si>
    <t>59,204903km/h</t>
  </si>
  <si>
    <t>63,884179km/h</t>
  </si>
  <si>
    <t>51,831486km/h</t>
  </si>
  <si>
    <t>64,142052km/h</t>
  </si>
  <si>
    <t>64,160251km/h</t>
  </si>
  <si>
    <t>33,649241km/h</t>
  </si>
  <si>
    <t>65,357522km/h</t>
  </si>
  <si>
    <t>37,868041km/h</t>
  </si>
  <si>
    <t>39,573923km/h</t>
  </si>
  <si>
    <t>66,259683km/h</t>
  </si>
  <si>
    <t>41,737527km/h</t>
  </si>
  <si>
    <t>69,238462km/h</t>
  </si>
  <si>
    <t>50,873789km/h</t>
  </si>
  <si>
    <t>59,150811km/h</t>
  </si>
  <si>
    <t>61,818815km/h</t>
  </si>
  <si>
    <t>63,066271km/h</t>
  </si>
  <si>
    <t>42,455077km/h</t>
  </si>
  <si>
    <t>63,017899km/h</t>
  </si>
  <si>
    <t>50,107203km/h</t>
  </si>
  <si>
    <t>39,455090km/h</t>
  </si>
  <si>
    <t>70,782707km/h</t>
  </si>
  <si>
    <t>53,882303km/h</t>
  </si>
  <si>
    <t>83,289838km/h</t>
  </si>
  <si>
    <t>78,416575km/h</t>
  </si>
  <si>
    <t>119,785913km/h</t>
  </si>
  <si>
    <t>119,932720km/h</t>
  </si>
  <si>
    <t>119,958549km/h</t>
  </si>
  <si>
    <t>119,912358km/h</t>
  </si>
  <si>
    <t>119,873344km/h</t>
  </si>
  <si>
    <t>119,625193km/h</t>
  </si>
  <si>
    <t>119,484099km/h</t>
  </si>
  <si>
    <t>119,673279km/h</t>
  </si>
  <si>
    <t>89,981078km/h</t>
  </si>
  <si>
    <t>89,986043km/h</t>
  </si>
  <si>
    <t>119,752452km/h</t>
  </si>
  <si>
    <t>110,722118km/h</t>
  </si>
  <si>
    <t>116,927910km/h</t>
  </si>
  <si>
    <t>118,428309km/h</t>
  </si>
  <si>
    <t>119,383483km/h</t>
  </si>
  <si>
    <t>119,565310km/h</t>
  </si>
  <si>
    <t>70,637210km/h</t>
  </si>
  <si>
    <t>70,053479km/h</t>
  </si>
  <si>
    <t>109,935926km/h</t>
  </si>
  <si>
    <t>107,451338km/h</t>
  </si>
  <si>
    <t>68,377089km/h</t>
  </si>
  <si>
    <t>59,995196km/h</t>
  </si>
  <si>
    <t>49,978974km/h</t>
  </si>
  <si>
    <t>49,970827km/h</t>
  </si>
  <si>
    <t>68,977364km/h</t>
  </si>
  <si>
    <t>58,001909km/h</t>
  </si>
  <si>
    <t>61,297544km/h</t>
  </si>
  <si>
    <t>46,047899km/h</t>
  </si>
  <si>
    <t>38,873211km/h</t>
  </si>
  <si>
    <t>58,724537km/h</t>
  </si>
  <si>
    <t>64,258825km/h</t>
  </si>
  <si>
    <t>62,012205km/h</t>
  </si>
  <si>
    <t>54,969405km/h</t>
  </si>
  <si>
    <t>54,223243km/h</t>
  </si>
  <si>
    <t>68,811766km/h</t>
  </si>
  <si>
    <t>61,409862km/h</t>
  </si>
  <si>
    <t>61,075834km/h</t>
  </si>
  <si>
    <t>51,317156km/h</t>
  </si>
  <si>
    <t>51,881060km/h</t>
  </si>
  <si>
    <t>51,490568km/h</t>
  </si>
  <si>
    <t>52,476018km/h</t>
  </si>
  <si>
    <t>52,605643km/h</t>
  </si>
  <si>
    <t>70,158261km/h</t>
  </si>
  <si>
    <t>70,189345km/h</t>
  </si>
  <si>
    <t>60,702327km/h</t>
  </si>
  <si>
    <t>54,121374km/h</t>
  </si>
  <si>
    <t>46,143124km/h</t>
  </si>
  <si>
    <t>58,850113km/h</t>
  </si>
  <si>
    <t>64,661730km/h</t>
  </si>
  <si>
    <t>64,397916km/h</t>
  </si>
  <si>
    <t>58,172359km/h</t>
  </si>
  <si>
    <t>61,772697km/h</t>
  </si>
  <si>
    <t>71,122336km/h</t>
  </si>
  <si>
    <t>71,159209km/h</t>
  </si>
  <si>
    <t>52,648003km/h</t>
  </si>
  <si>
    <t>52,607808km/h</t>
  </si>
  <si>
    <t>58,126710km/h</t>
  </si>
  <si>
    <t>58,117796km/h</t>
  </si>
  <si>
    <t>49,102433km/h</t>
  </si>
  <si>
    <t>49,137258km/h</t>
  </si>
  <si>
    <t>58,392917km/h</t>
  </si>
  <si>
    <t>58,379564km/h</t>
  </si>
  <si>
    <t>43,737037km/h</t>
  </si>
  <si>
    <t>39,697414km/h</t>
  </si>
  <si>
    <t>39,879032km/h</t>
  </si>
  <si>
    <t>36,654602km/h</t>
  </si>
  <si>
    <t>57,243682km/h</t>
  </si>
  <si>
    <t>52,659091km/h</t>
  </si>
  <si>
    <t>49,393293km/h</t>
  </si>
  <si>
    <t>30,286491km/h</t>
  </si>
  <si>
    <t>45,240736km/h</t>
  </si>
  <si>
    <t>45,058706km/h</t>
  </si>
  <si>
    <t>89,738897km/h</t>
  </si>
  <si>
    <t>89,614485km/h</t>
  </si>
  <si>
    <t>64,570463km/h</t>
  </si>
  <si>
    <t>64,572330km/h</t>
  </si>
  <si>
    <t>63,063316km/h</t>
  </si>
  <si>
    <t>62,981232km/h</t>
  </si>
  <si>
    <t>50,862057km/h</t>
  </si>
  <si>
    <t>42,186646km/h</t>
  </si>
  <si>
    <t>74,749823km/h</t>
  </si>
  <si>
    <t>39,074574km/h</t>
  </si>
  <si>
    <t>23,958732km/h</t>
  </si>
  <si>
    <t>60,040645km/h</t>
  </si>
  <si>
    <t>67,951552km/h</t>
  </si>
  <si>
    <t>18,751975km/h</t>
  </si>
  <si>
    <t>73,284224km/h</t>
  </si>
  <si>
    <t>64,594919km/h</t>
  </si>
  <si>
    <t>64,821067km/h</t>
  </si>
  <si>
    <t>60,295504km/h</t>
  </si>
  <si>
    <t>79,718105km/h</t>
  </si>
  <si>
    <t>57,353698km/h</t>
  </si>
  <si>
    <t>54,353990km/h</t>
  </si>
  <si>
    <t>53,286935km/h</t>
  </si>
  <si>
    <t>51,830747km/h</t>
  </si>
  <si>
    <t>69,581160km/h</t>
  </si>
  <si>
    <t>118,126842km/h</t>
  </si>
  <si>
    <t>119,517103km/h</t>
  </si>
  <si>
    <t>119,803679km/h</t>
  </si>
  <si>
    <t>116,900491km/h</t>
  </si>
  <si>
    <t>113,688158km/h</t>
  </si>
  <si>
    <t>70,462562km/h</t>
  </si>
  <si>
    <t>71,263689km/h</t>
  </si>
  <si>
    <t>41,814506km/h</t>
  </si>
  <si>
    <t>119,999370km/h</t>
  </si>
  <si>
    <t>119,998952km/h</t>
  </si>
  <si>
    <t>64,932604km/h</t>
  </si>
  <si>
    <t>72,482870km/h</t>
  </si>
  <si>
    <t>89,955109km/h</t>
  </si>
  <si>
    <t>119,837313km/h</t>
  </si>
  <si>
    <t>119,347832km/h</t>
  </si>
  <si>
    <t>89,953025km/h</t>
  </si>
  <si>
    <t>85,963613km/h</t>
  </si>
  <si>
    <t>90,087973km/h</t>
  </si>
  <si>
    <t>89,996720km/h</t>
  </si>
  <si>
    <t>89,998557km/h</t>
  </si>
  <si>
    <t>84,264575km/h</t>
  </si>
  <si>
    <t>74,773155km/h</t>
  </si>
  <si>
    <t>54,211573km/h</t>
  </si>
  <si>
    <t>117,552764km/h</t>
  </si>
  <si>
    <t>119,910841km/h</t>
  </si>
  <si>
    <t>119,902178km/h</t>
  </si>
  <si>
    <t>119,999603km/h</t>
  </si>
  <si>
    <t>63,756466km/h</t>
  </si>
  <si>
    <t>62,909616km/h</t>
  </si>
  <si>
    <t>84,486386km/h</t>
  </si>
  <si>
    <t>84,500485km/h</t>
  </si>
  <si>
    <t>54,914918km/h</t>
  </si>
  <si>
    <t>119,985329km/h</t>
  </si>
  <si>
    <t>119,991346km/h</t>
  </si>
  <si>
    <t>115,111135km/h</t>
  </si>
  <si>
    <t>119,923149km/h</t>
  </si>
  <si>
    <t>68,032667km/h</t>
  </si>
  <si>
    <t>67,423017km/h</t>
  </si>
  <si>
    <t>119,568262km/h</t>
  </si>
  <si>
    <t>118,584041km/h</t>
  </si>
  <si>
    <t>119,680457km/h</t>
  </si>
  <si>
    <t>119,789079km/h</t>
  </si>
  <si>
    <t>119,807718km/h</t>
  </si>
  <si>
    <t>118,227617km/h</t>
  </si>
  <si>
    <t>118,672139km/h</t>
  </si>
  <si>
    <t>119,634536km/h</t>
  </si>
  <si>
    <t>89,960791km/h</t>
  </si>
  <si>
    <t>119,988248km/h</t>
  </si>
  <si>
    <t>57,432249km/h</t>
  </si>
  <si>
    <t>119,954362km/h</t>
  </si>
  <si>
    <t>119,974166km/h</t>
  </si>
  <si>
    <t>59,648654km/h</t>
  </si>
  <si>
    <t>74,670076km/h</t>
  </si>
  <si>
    <t>74,536209km/h</t>
  </si>
  <si>
    <t>64,404639km/h</t>
  </si>
  <si>
    <t>66,599404km/h</t>
  </si>
  <si>
    <t>62,093467km/h</t>
  </si>
  <si>
    <t>62,129130km/h</t>
  </si>
  <si>
    <t>60,718972km/h</t>
  </si>
  <si>
    <t>117,645901km/h</t>
  </si>
  <si>
    <t>117,424592km/h</t>
  </si>
  <si>
    <t>118,854093km/h</t>
  </si>
  <si>
    <t>119,447664km/h</t>
  </si>
  <si>
    <t>63,653759km/h</t>
  </si>
  <si>
    <t>119,691055km/h</t>
  </si>
  <si>
    <t>119,869948km/h</t>
  </si>
  <si>
    <t>30,932299km/h</t>
  </si>
  <si>
    <t>55,618371km/h</t>
  </si>
  <si>
    <t>48,246713km/h</t>
  </si>
  <si>
    <t>53,836805km/h</t>
  </si>
  <si>
    <t>39,365931km/h</t>
  </si>
  <si>
    <t>107,593224km/h</t>
  </si>
  <si>
    <t>106,058604km/h</t>
  </si>
  <si>
    <t>107,877192km/h</t>
  </si>
  <si>
    <t>109,235905km/h</t>
  </si>
  <si>
    <t>52,629179km/h</t>
  </si>
  <si>
    <t>64,592910km/h</t>
  </si>
  <si>
    <t>79,930685km/h</t>
  </si>
  <si>
    <t>58,776094km/h</t>
  </si>
  <si>
    <t>58,597389km/h</t>
  </si>
  <si>
    <t>48,204574km/h</t>
  </si>
  <si>
    <t>48,592131km/h</t>
  </si>
  <si>
    <t>39,968804km/h</t>
  </si>
  <si>
    <t>39,964088km/h</t>
  </si>
  <si>
    <t>61,012072km/h</t>
  </si>
  <si>
    <t>61,217892km/h</t>
  </si>
  <si>
    <t>74,515813km/h</t>
  </si>
  <si>
    <t>42,582660km/h</t>
  </si>
  <si>
    <t>41,765997km/h</t>
  </si>
  <si>
    <t>63,419328km/h</t>
  </si>
  <si>
    <t>63,474915km/h</t>
  </si>
  <si>
    <t>32,606684km/h</t>
  </si>
  <si>
    <t>39,682330km/h</t>
  </si>
  <si>
    <t>117,865391km/h</t>
  </si>
  <si>
    <t>116,057360km/h</t>
  </si>
  <si>
    <t>112,050374km/h</t>
  </si>
  <si>
    <t>114,326124km/h</t>
  </si>
  <si>
    <t>43,929216km/h</t>
  </si>
  <si>
    <t>46,373812km/h</t>
  </si>
  <si>
    <t>63,237016km/h</t>
  </si>
  <si>
    <t>64,580371km/h</t>
  </si>
  <si>
    <t>48,381620km/h</t>
  </si>
  <si>
    <t>89,989385km/h</t>
  </si>
  <si>
    <t>89,990118km/h</t>
  </si>
  <si>
    <t>63,423888km/h</t>
  </si>
  <si>
    <t>64,461043km/h</t>
  </si>
  <si>
    <t>64,428017km/h</t>
  </si>
  <si>
    <t>64,716368km/h</t>
  </si>
  <si>
    <t>64,525218km/h</t>
  </si>
  <si>
    <t>74,452175km/h</t>
  </si>
  <si>
    <t>74,672732km/h</t>
  </si>
  <si>
    <t>38,226124km/h</t>
  </si>
  <si>
    <t>52,576660km/h</t>
  </si>
  <si>
    <t>74,465177km/h</t>
  </si>
  <si>
    <t>63,487953km/h</t>
  </si>
  <si>
    <t>53,347447km/h</t>
  </si>
  <si>
    <t>52,583953km/h</t>
  </si>
  <si>
    <t>35,055968km/h</t>
  </si>
  <si>
    <t>104,756561km/h</t>
  </si>
  <si>
    <t>67,970929km/h</t>
  </si>
  <si>
    <t>61,295459km/h</t>
  </si>
  <si>
    <t>119,447557km/h</t>
  </si>
  <si>
    <t>119,557860km/h</t>
  </si>
  <si>
    <t>64,837025km/h</t>
  </si>
  <si>
    <t>52,425266km/h</t>
  </si>
  <si>
    <t>39,998310km/h</t>
  </si>
  <si>
    <t>39,994192km/h</t>
  </si>
  <si>
    <t>39,997848km/h</t>
  </si>
  <si>
    <t>39,991382km/h</t>
  </si>
  <si>
    <t>119,754611km/h</t>
  </si>
  <si>
    <t>119,674623km/h</t>
  </si>
  <si>
    <t>119,999737km/h</t>
  </si>
  <si>
    <t>119,999597km/h</t>
  </si>
  <si>
    <t>64,968384km/h</t>
  </si>
  <si>
    <t>49,999502km/h</t>
  </si>
  <si>
    <t>52,221019km/h</t>
  </si>
  <si>
    <t>52,267384km/h</t>
  </si>
  <si>
    <t>72,796086km/h</t>
  </si>
  <si>
    <t>72,724696km/h</t>
  </si>
  <si>
    <t>54,369461km/h</t>
  </si>
  <si>
    <t>73,790059km/h</t>
  </si>
  <si>
    <t>73,799789km/h</t>
  </si>
  <si>
    <t>71,417713km/h</t>
  </si>
  <si>
    <t>71,375740km/h</t>
  </si>
  <si>
    <t>40,633419km/h</t>
  </si>
  <si>
    <t>69,035452km/h</t>
  </si>
  <si>
    <t>53,930673km/h</t>
  </si>
  <si>
    <t>54,856396km/h</t>
  </si>
  <si>
    <t>57,678419km/h</t>
  </si>
  <si>
    <t>58,396126km/h</t>
  </si>
  <si>
    <t>54,910259km/h</t>
  </si>
  <si>
    <t>60,520295km/h</t>
  </si>
  <si>
    <t>60,733229km/h</t>
  </si>
  <si>
    <t>84,499688km/h</t>
  </si>
  <si>
    <t>64,715220km/h</t>
  </si>
  <si>
    <t>64,345823km/h</t>
  </si>
  <si>
    <t>64,816040km/h</t>
  </si>
  <si>
    <t>81,429123km/h</t>
  </si>
  <si>
    <t>64,104428km/h</t>
  </si>
  <si>
    <t>119,646424km/h</t>
  </si>
  <si>
    <t>119,979985km/h</t>
  </si>
  <si>
    <t>118,152793km/h</t>
  </si>
  <si>
    <t>119,228214km/h</t>
  </si>
  <si>
    <t>79,985586km/h</t>
  </si>
  <si>
    <t>84,792670km/h</t>
  </si>
  <si>
    <t>119,404957km/h</t>
  </si>
  <si>
    <t>84,543123km/h</t>
  </si>
  <si>
    <t>84,332624km/h</t>
  </si>
  <si>
    <t>39,594980km/h</t>
  </si>
  <si>
    <t>39,557582km/h</t>
  </si>
  <si>
    <t>54,273043km/h</t>
  </si>
  <si>
    <t>59,022710km/h</t>
  </si>
  <si>
    <t>74,831396km/h</t>
  </si>
  <si>
    <t>61,841397km/h</t>
  </si>
  <si>
    <t>84,586207km/h</t>
  </si>
  <si>
    <t>119,291565km/h</t>
  </si>
  <si>
    <t>59,490718km/h</t>
  </si>
  <si>
    <t>119,923652km/h</t>
  </si>
  <si>
    <t>119,529383km/h</t>
  </si>
  <si>
    <t>73,535648km/h</t>
  </si>
  <si>
    <t>119,988447km/h</t>
  </si>
  <si>
    <t>119,893822km/h</t>
  </si>
  <si>
    <t>78,728805km/h</t>
  </si>
  <si>
    <t>37,859581km/h</t>
  </si>
  <si>
    <t>59,995237km/h</t>
  </si>
  <si>
    <t>28,681362km/h</t>
  </si>
  <si>
    <t>66,353558km/h</t>
  </si>
  <si>
    <t>34,339090km/h</t>
  </si>
  <si>
    <t>26,888736km/h</t>
  </si>
  <si>
    <t>63,335831km/h</t>
  </si>
  <si>
    <t>64,853702km/h</t>
  </si>
  <si>
    <t>45,475200km/h</t>
  </si>
  <si>
    <t>60,626042km/h</t>
  </si>
  <si>
    <t>59,411493km/h</t>
  </si>
  <si>
    <t>119,744925km/h</t>
  </si>
  <si>
    <t>69,140727km/h</t>
  </si>
  <si>
    <t>51,263623km/h</t>
  </si>
  <si>
    <t>63,457793km/h</t>
  </si>
  <si>
    <t>119,612009km/h</t>
  </si>
  <si>
    <t>119,977584km/h</t>
  </si>
  <si>
    <t>85,707883km/h</t>
  </si>
  <si>
    <t>53,314107km/h</t>
  </si>
  <si>
    <t>53,313299km/h</t>
  </si>
  <si>
    <t>70,719882km/h</t>
  </si>
  <si>
    <t>66,912654km/h</t>
  </si>
  <si>
    <t>64,456889km/h</t>
  </si>
  <si>
    <t>89,983159km/h</t>
  </si>
  <si>
    <t>89,966209km/h</t>
  </si>
  <si>
    <t>119,979331km/h</t>
  </si>
  <si>
    <t>66,185572km/h</t>
  </si>
  <si>
    <t>64,751604km/h</t>
  </si>
  <si>
    <t>59,627306km/h</t>
  </si>
  <si>
    <t>79,799205km/h</t>
  </si>
  <si>
    <t>119,984928km/h</t>
  </si>
  <si>
    <t>73,491484km/h</t>
  </si>
  <si>
    <t>119,897760km/h</t>
  </si>
  <si>
    <t>119,996499km/h</t>
  </si>
  <si>
    <t>119,998425km/h</t>
  </si>
  <si>
    <t>89,975792km/h</t>
  </si>
  <si>
    <t>89,956072km/h</t>
  </si>
  <si>
    <t>62,834313km/h</t>
  </si>
  <si>
    <t>61,141829km/h</t>
  </si>
  <si>
    <t>119,830580km/h</t>
  </si>
  <si>
    <t>119,925892km/h</t>
  </si>
  <si>
    <t>92,610852km/h</t>
  </si>
  <si>
    <t>42,391273km/h</t>
  </si>
  <si>
    <t>119,844672km/h</t>
  </si>
  <si>
    <t>119,812847km/h</t>
  </si>
  <si>
    <t>119,878148km/h</t>
  </si>
  <si>
    <t>104,840227km/h</t>
  </si>
  <si>
    <t>104,895516km/h</t>
  </si>
  <si>
    <t>119,900723km/h</t>
  </si>
  <si>
    <t>109,917846km/h</t>
  </si>
  <si>
    <t>110,259815km/h</t>
  </si>
  <si>
    <t>118,703086km/h</t>
  </si>
  <si>
    <t>59,999247km/h</t>
  </si>
  <si>
    <t>69,180948km/h</t>
  </si>
  <si>
    <t>51,783487km/h</t>
  </si>
  <si>
    <t>53,874352km/h</t>
  </si>
  <si>
    <t>119,559545km/h</t>
  </si>
  <si>
    <t>89,669658km/h</t>
  </si>
  <si>
    <t>89,998227km/h</t>
  </si>
  <si>
    <t>49,574646km/h</t>
  </si>
  <si>
    <t>49,394822km/h</t>
  </si>
  <si>
    <t>50,285864km/h</t>
  </si>
  <si>
    <t>119,956452km/h</t>
  </si>
  <si>
    <t>119,975919km/h</t>
  </si>
  <si>
    <t>119,871045km/h</t>
  </si>
  <si>
    <t>119,999419km/h</t>
  </si>
  <si>
    <t>119,998948km/h</t>
  </si>
  <si>
    <t>74,558548km/h</t>
  </si>
  <si>
    <t>74,671407km/h</t>
  </si>
  <si>
    <t>119,998779km/h</t>
  </si>
  <si>
    <t>119,997671km/h</t>
  </si>
  <si>
    <t>119,985199km/h</t>
  </si>
  <si>
    <t>119,991212km/h</t>
  </si>
  <si>
    <t>89,455743km/h</t>
  </si>
  <si>
    <t>89,445662km/h</t>
  </si>
  <si>
    <t>119,783683km/h</t>
  </si>
  <si>
    <t>64,068222km/h</t>
  </si>
  <si>
    <t>55,184960km/h</t>
  </si>
  <si>
    <t>119,891968km/h</t>
  </si>
  <si>
    <t>119,961727km/h</t>
  </si>
  <si>
    <t>64,028296km/h</t>
  </si>
  <si>
    <t>66,281901km/h</t>
  </si>
  <si>
    <t>64,829512km/h</t>
  </si>
  <si>
    <t>84,127821km/h</t>
  </si>
  <si>
    <t>119,992093km/h</t>
  </si>
  <si>
    <t>119,914834km/h</t>
  </si>
  <si>
    <t>118,652574km/h</t>
  </si>
  <si>
    <t>118,574523km/h</t>
  </si>
  <si>
    <t>32,917914km/h</t>
  </si>
  <si>
    <t>33,065964km/h</t>
  </si>
  <si>
    <t>119,997392km/h</t>
  </si>
  <si>
    <t>89,998044km/h</t>
  </si>
  <si>
    <t>63,566774km/h</t>
  </si>
  <si>
    <t>119,827977km/h</t>
  </si>
  <si>
    <t>119,715823km/h</t>
  </si>
  <si>
    <t>65,226641km/h</t>
  </si>
  <si>
    <t>66,622081km/h</t>
  </si>
  <si>
    <t>64,703541km/h</t>
  </si>
  <si>
    <t>64,703441km/h</t>
  </si>
  <si>
    <t>54,749065km/h</t>
  </si>
  <si>
    <t>54,749150km/h</t>
  </si>
  <si>
    <t>83,398119km/h</t>
  </si>
  <si>
    <t>83,347717km/h</t>
  </si>
  <si>
    <t>50,118542km/h</t>
  </si>
  <si>
    <t>50,124149km/h</t>
  </si>
  <si>
    <t>69,616873km/h</t>
  </si>
  <si>
    <t>69,609086km/h</t>
  </si>
  <si>
    <t>62,200401km/h</t>
  </si>
  <si>
    <t>54,984452km/h</t>
  </si>
  <si>
    <t>57,787630km/h</t>
  </si>
  <si>
    <t>57,776754km/h</t>
  </si>
  <si>
    <t>55,611458km/h</t>
  </si>
  <si>
    <t>56,801080km/h</t>
  </si>
  <si>
    <t>58,669082km/h</t>
  </si>
  <si>
    <t>119,202813km/h</t>
  </si>
  <si>
    <t>119,956854km/h</t>
  </si>
  <si>
    <t>119,942057km/h</t>
  </si>
  <si>
    <t>117,100331km/h</t>
  </si>
  <si>
    <t>116,857766km/h</t>
  </si>
  <si>
    <t>66,815864km/h</t>
  </si>
  <si>
    <t>64,954944km/h</t>
  </si>
  <si>
    <t>70,170441km/h</t>
  </si>
  <si>
    <t>71,316902km/h</t>
  </si>
  <si>
    <t>42,546132km/h</t>
  </si>
  <si>
    <t>61,628707km/h</t>
  </si>
  <si>
    <t>73,677646km/h</t>
  </si>
  <si>
    <t>73,663700km/h</t>
  </si>
  <si>
    <t>105,561862km/h</t>
  </si>
  <si>
    <t>105,549093km/h</t>
  </si>
  <si>
    <t>95,444179km/h</t>
  </si>
  <si>
    <t>95,466580km/h</t>
  </si>
  <si>
    <t>100,239909km/h</t>
  </si>
  <si>
    <t>100,216388km/h</t>
  </si>
  <si>
    <t>101,494148km/h</t>
  </si>
  <si>
    <t>101,575830km/h</t>
  </si>
  <si>
    <t>101,954949km/h</t>
  </si>
  <si>
    <t>102,038941km/h</t>
  </si>
  <si>
    <t>119,847753km/h</t>
  </si>
  <si>
    <t>119,814980km/h</t>
  </si>
  <si>
    <t>103,647512km/h</t>
  </si>
  <si>
    <t>104,784966km/h</t>
  </si>
  <si>
    <t>112,872770km/h</t>
  </si>
  <si>
    <t>113,854564km/h</t>
  </si>
  <si>
    <t>113,662600km/h</t>
  </si>
  <si>
    <t>114,634768km/h</t>
  </si>
  <si>
    <t>109,440508km/h</t>
  </si>
  <si>
    <t>111,407646km/h</t>
  </si>
  <si>
    <t>117,260727km/h</t>
  </si>
  <si>
    <t>118,032797km/h</t>
  </si>
  <si>
    <t>110,744316km/h</t>
  </si>
  <si>
    <t>112,895028km/h</t>
  </si>
  <si>
    <t>113,086545km/h</t>
  </si>
  <si>
    <t>115,459163km/h</t>
  </si>
  <si>
    <t>111,846293km/h</t>
  </si>
  <si>
    <t>113,739386km/h</t>
  </si>
  <si>
    <t>111,984384km/h</t>
  </si>
  <si>
    <t>116,429683km/h</t>
  </si>
  <si>
    <t>66,573198km/h</t>
  </si>
  <si>
    <t>119,864285km/h</t>
  </si>
  <si>
    <t>119,575899km/h</t>
  </si>
  <si>
    <t>86,994079km/h</t>
  </si>
  <si>
    <t>119,968682km/h</t>
  </si>
  <si>
    <t>119,932976km/h</t>
  </si>
  <si>
    <t>119,709942km/h</t>
  </si>
  <si>
    <t>119,606464km/h</t>
  </si>
  <si>
    <t>119,753940km/h</t>
  </si>
  <si>
    <t>119,666095km/h</t>
  </si>
  <si>
    <t>79,058778km/h</t>
  </si>
  <si>
    <t>50,714642km/h</t>
  </si>
  <si>
    <t>51,352354km/h</t>
  </si>
  <si>
    <t>70,311274km/h</t>
  </si>
  <si>
    <t>62,039360km/h</t>
  </si>
  <si>
    <t>119,969349km/h</t>
  </si>
  <si>
    <t>119,918708km/h</t>
  </si>
  <si>
    <t>115,619628km/h</t>
  </si>
  <si>
    <t>115,589528km/h</t>
  </si>
  <si>
    <t>118,702989km/h</t>
  </si>
  <si>
    <t>118,652179km/h</t>
  </si>
  <si>
    <t>87,374016km/h</t>
  </si>
  <si>
    <t>87,345749km/h</t>
  </si>
  <si>
    <t>89,975734km/h</t>
  </si>
  <si>
    <t>89,974419km/h</t>
  </si>
  <si>
    <t>48,436505km/h</t>
  </si>
  <si>
    <t>48,820909km/h</t>
  </si>
  <si>
    <t>49,996825km/h</t>
  </si>
  <si>
    <t>49,996838km/h</t>
  </si>
  <si>
    <t>53,618669km/h</t>
  </si>
  <si>
    <t>100,121316km/h</t>
  </si>
  <si>
    <t>99,665826km/h</t>
  </si>
  <si>
    <t>112,809369km/h</t>
  </si>
  <si>
    <t>112,562543km/h</t>
  </si>
  <si>
    <t>114,747516km/h</t>
  </si>
  <si>
    <t>114,619217km/h</t>
  </si>
  <si>
    <t>119,389368km/h</t>
  </si>
  <si>
    <t>119,356101km/h</t>
  </si>
  <si>
    <t>114,684708km/h</t>
  </si>
  <si>
    <t>114,701979km/h</t>
  </si>
  <si>
    <t>118,650099km/h</t>
  </si>
  <si>
    <t>118,693198km/h</t>
  </si>
  <si>
    <t>119,565974km/h</t>
  </si>
  <si>
    <t>119,582109km/h</t>
  </si>
  <si>
    <t>119,566329km/h</t>
  </si>
  <si>
    <t>119,580583km/h</t>
  </si>
  <si>
    <t>118,848316km/h</t>
  </si>
  <si>
    <t>118,833026km/h</t>
  </si>
  <si>
    <t>118,497812km/h</t>
  </si>
  <si>
    <t>118,469405km/h</t>
  </si>
  <si>
    <t>118,814621km/h</t>
  </si>
  <si>
    <t>118,790489km/h</t>
  </si>
  <si>
    <t>118,509609km/h</t>
  </si>
  <si>
    <t>118,478531km/h</t>
  </si>
  <si>
    <t>115,264668km/h</t>
  </si>
  <si>
    <t>115,438768km/h</t>
  </si>
  <si>
    <t>89,956401km/h</t>
  </si>
  <si>
    <t>89,955983km/h</t>
  </si>
  <si>
    <t>46,175920km/h</t>
  </si>
  <si>
    <t>42,767250km/h</t>
  </si>
  <si>
    <t>36,842189km/h</t>
  </si>
  <si>
    <t>33,523247km/h</t>
  </si>
  <si>
    <t>60,696613km/h</t>
  </si>
  <si>
    <t>57,674024km/h</t>
  </si>
  <si>
    <t>57,890845km/h</t>
  </si>
  <si>
    <t>39,908198km/h</t>
  </si>
  <si>
    <t>39,997650km/h</t>
  </si>
  <si>
    <t>52,179404km/h</t>
  </si>
  <si>
    <t>52,207675km/h</t>
  </si>
  <si>
    <t>61,699979km/h</t>
  </si>
  <si>
    <t>57,993621km/h</t>
  </si>
  <si>
    <t>64,583622km/h</t>
  </si>
  <si>
    <t>64,571544km/h</t>
  </si>
  <si>
    <t>54,062829km/h</t>
  </si>
  <si>
    <t>89,850173km/h</t>
  </si>
  <si>
    <t>64,555267km/h</t>
  </si>
  <si>
    <t>47,877115km/h</t>
  </si>
  <si>
    <t>48,165195km/h</t>
  </si>
  <si>
    <t>51,526803km/h</t>
  </si>
  <si>
    <t>51,193768km/h</t>
  </si>
  <si>
    <t>58,925546km/h</t>
  </si>
  <si>
    <t>58,892563km/h</t>
  </si>
  <si>
    <t>61,846379km/h</t>
  </si>
  <si>
    <t>57,911687km/h</t>
  </si>
  <si>
    <t>57,815205km/h</t>
  </si>
  <si>
    <t>60,126880km/h</t>
  </si>
  <si>
    <t>50,581948km/h</t>
  </si>
  <si>
    <t>50,687288km/h</t>
  </si>
  <si>
    <t>89,694263km/h</t>
  </si>
  <si>
    <t>79,572525km/h</t>
  </si>
  <si>
    <t>50,226535km/h</t>
  </si>
  <si>
    <t>35,718683km/h</t>
  </si>
  <si>
    <t>68,451785km/h</t>
  </si>
  <si>
    <t>68,670417km/h</t>
  </si>
  <si>
    <t>56,864989km/h</t>
  </si>
  <si>
    <t>56,919261km/h</t>
  </si>
  <si>
    <t>42,527889km/h</t>
  </si>
  <si>
    <t>59,996670km/h</t>
  </si>
  <si>
    <t>59,995961km/h</t>
  </si>
  <si>
    <t>62,535431km/h</t>
  </si>
  <si>
    <t>62,430028km/h</t>
  </si>
  <si>
    <t>48,151829km/h</t>
  </si>
  <si>
    <t>48,130283km/h</t>
  </si>
  <si>
    <t>54,067794km/h</t>
  </si>
  <si>
    <t>39,013427km/h</t>
  </si>
  <si>
    <t>64,171725km/h</t>
  </si>
  <si>
    <t>64,184317km/h</t>
  </si>
  <si>
    <t>73,842365km/h</t>
  </si>
  <si>
    <t>119,787585km/h</t>
  </si>
  <si>
    <t>119,743123km/h</t>
  </si>
  <si>
    <t>119,925384km/h</t>
  </si>
  <si>
    <t>119,612610km/h</t>
  </si>
  <si>
    <t>119,472328km/h</t>
  </si>
  <si>
    <t>119,609971km/h</t>
  </si>
  <si>
    <t>58,019458km/h</t>
  </si>
  <si>
    <t>57,960137km/h</t>
  </si>
  <si>
    <t>61,311407km/h</t>
  </si>
  <si>
    <t>61,244097km/h</t>
  </si>
  <si>
    <t>46,183237km/h</t>
  </si>
  <si>
    <t>46,063281km/h</t>
  </si>
  <si>
    <t>38,877138km/h</t>
  </si>
  <si>
    <t>38,939250km/h</t>
  </si>
  <si>
    <t>54,968554km/h</t>
  </si>
  <si>
    <t>54,968329km/h</t>
  </si>
  <si>
    <t>54,180649km/h</t>
  </si>
  <si>
    <t>54,219115km/h</t>
  </si>
  <si>
    <t>68,783398km/h</t>
  </si>
  <si>
    <t>68,706276km/h</t>
  </si>
  <si>
    <t>52,476014km/h</t>
  </si>
  <si>
    <t>70,157999km/h</t>
  </si>
  <si>
    <t>60,699471km/h</t>
  </si>
  <si>
    <t>54,122108km/h</t>
  </si>
  <si>
    <t>64,649862km/h</t>
  </si>
  <si>
    <t>64,644602km/h</t>
  </si>
  <si>
    <t>64,380877km/h</t>
  </si>
  <si>
    <t>64,381185km/h</t>
  </si>
  <si>
    <t>54,524604km/h</t>
  </si>
  <si>
    <t>61,769227km/h</t>
  </si>
  <si>
    <t>49,999021km/h</t>
  </si>
  <si>
    <t>71,120388km/h</t>
  </si>
  <si>
    <t>71,159448km/h</t>
  </si>
  <si>
    <t>52,651169km/h</t>
  </si>
  <si>
    <t>52,607809km/h</t>
  </si>
  <si>
    <t>58,127962km/h</t>
  </si>
  <si>
    <t>49,141535km/h</t>
  </si>
  <si>
    <t>58,394408km/h</t>
  </si>
  <si>
    <t>43,752726km/h</t>
  </si>
  <si>
    <t>43,779080km/h</t>
  </si>
  <si>
    <t>39,683814km/h</t>
  </si>
  <si>
    <t>39,872440km/h</t>
  </si>
  <si>
    <t>52,581102km/h</t>
  </si>
  <si>
    <t>46,022695km/h</t>
  </si>
  <si>
    <t>45,869208km/h</t>
  </si>
  <si>
    <t>89,851334km/h</t>
  </si>
  <si>
    <t>89,765938km/h</t>
  </si>
  <si>
    <t>64,571455km/h</t>
  </si>
  <si>
    <t>64,578509km/h</t>
  </si>
  <si>
    <t>63,075263km/h</t>
  </si>
  <si>
    <t>62,983304km/h</t>
  </si>
  <si>
    <t>39,074643km/h</t>
  </si>
  <si>
    <t>64,581412km/h</t>
  </si>
  <si>
    <t>64,810298km/h</t>
  </si>
  <si>
    <t>79,712733km/h</t>
  </si>
  <si>
    <t>79,731381km/h</t>
  </si>
  <si>
    <t>84,439711km/h</t>
  </si>
  <si>
    <t>84,455506km/h</t>
  </si>
  <si>
    <t>119,700661km/h</t>
  </si>
  <si>
    <t>65,795224km/h</t>
  </si>
  <si>
    <t>66,071897km/h</t>
  </si>
  <si>
    <t>118,841681km/h</t>
  </si>
  <si>
    <t>118,424891km/h</t>
  </si>
  <si>
    <t>119,193768km/h</t>
  </si>
  <si>
    <t>119,436928km/h</t>
  </si>
  <si>
    <t>63,654459km/h</t>
  </si>
  <si>
    <t>48,043867km/h</t>
  </si>
  <si>
    <t>53,865991km/h</t>
  </si>
  <si>
    <t>107,988679km/h</t>
  </si>
  <si>
    <t>106,681236km/h</t>
  </si>
  <si>
    <t>108,449136km/h</t>
  </si>
  <si>
    <t>109,597901km/h</t>
  </si>
  <si>
    <t>58,786930km/h</t>
  </si>
  <si>
    <t>63,431913km/h</t>
  </si>
  <si>
    <t>63,502247km/h</t>
  </si>
  <si>
    <t>32,651225km/h</t>
  </si>
  <si>
    <t>118,028110km/h</t>
  </si>
  <si>
    <t>116,390378km/h</t>
  </si>
  <si>
    <t>112,593808km/h</t>
  </si>
  <si>
    <t>114,654245km/h</t>
  </si>
  <si>
    <t>74,511796km/h</t>
  </si>
  <si>
    <t>74,518244km/h</t>
  </si>
  <si>
    <t>104,748646km/h</t>
  </si>
  <si>
    <t>68,066742km/h</t>
  </si>
  <si>
    <t>61,938068km/h</t>
  </si>
  <si>
    <t>119,570071km/h</t>
  </si>
  <si>
    <t>119,661081km/h</t>
  </si>
  <si>
    <t>52,426964km/h</t>
  </si>
  <si>
    <t>39,997799km/h</t>
  </si>
  <si>
    <t>39,992864km/h</t>
  </si>
  <si>
    <t>39,997301km/h</t>
  </si>
  <si>
    <t>39,991022km/h</t>
  </si>
  <si>
    <t>119,855578km/h</t>
  </si>
  <si>
    <t>119,795326km/h</t>
  </si>
  <si>
    <t>55,148291km/h</t>
  </si>
  <si>
    <t>55,948724km/h</t>
  </si>
  <si>
    <t>48,878200km/h</t>
  </si>
  <si>
    <t>48,903282km/h</t>
  </si>
  <si>
    <t>61,357741km/h</t>
  </si>
  <si>
    <t>63,447945km/h</t>
  </si>
  <si>
    <t>81,385224km/h</t>
  </si>
  <si>
    <t>39,587922km/h</t>
  </si>
  <si>
    <t>39,602697km/h</t>
  </si>
  <si>
    <t>39,575316km/h</t>
  </si>
  <si>
    <t>39,497905km/h</t>
  </si>
  <si>
    <t>64,855073km/h</t>
  </si>
  <si>
    <t>61,843866km/h</t>
  </si>
  <si>
    <t>119,800302km/h</t>
  </si>
  <si>
    <t>119,639824km/h</t>
  </si>
  <si>
    <t>85,633663km/h</t>
  </si>
  <si>
    <t>52,060410km/h</t>
  </si>
  <si>
    <t>52,083262km/h</t>
  </si>
  <si>
    <t>70,127561km/h</t>
  </si>
  <si>
    <t>70,356330km/h</t>
  </si>
  <si>
    <t>68,860893km/h</t>
  </si>
  <si>
    <t>66,531319km/h</t>
  </si>
  <si>
    <t>89,992331km/h</t>
  </si>
  <si>
    <t>89,991571km/h</t>
  </si>
  <si>
    <t>119,976171km/h</t>
  </si>
  <si>
    <t>65,375319km/h</t>
  </si>
  <si>
    <t>79,950928km/h</t>
  </si>
  <si>
    <t>119,987805km/h</t>
  </si>
  <si>
    <t>73,286751km/h</t>
  </si>
  <si>
    <t>119,913830km/h</t>
  </si>
  <si>
    <t>119,996519km/h</t>
  </si>
  <si>
    <t>89,956198km/h</t>
  </si>
  <si>
    <t>119,825266km/h</t>
  </si>
  <si>
    <t>91,243134km/h</t>
  </si>
  <si>
    <t>42,420167km/h</t>
  </si>
  <si>
    <t>119,932630km/h</t>
  </si>
  <si>
    <t>119,956903km/h</t>
  </si>
  <si>
    <t>119,901689km/h</t>
  </si>
  <si>
    <t>109,894911km/h</t>
  </si>
  <si>
    <t>109,987098km/h</t>
  </si>
  <si>
    <t>110,329165km/h</t>
  </si>
  <si>
    <t>110,171421km/h</t>
  </si>
  <si>
    <t>69,182235km/h</t>
  </si>
  <si>
    <t>53,678930km/h</t>
  </si>
  <si>
    <t>55,713634km/h</t>
  </si>
  <si>
    <t>119,643865km/h</t>
  </si>
  <si>
    <t>119,997639km/h</t>
  </si>
  <si>
    <t>89,433815km/h</t>
  </si>
  <si>
    <t>89,423882km/h</t>
  </si>
  <si>
    <t>118,364900km/h</t>
  </si>
  <si>
    <t>118,280767km/h</t>
  </si>
  <si>
    <t>32,915527km/h</t>
  </si>
  <si>
    <t>33,063390km/h</t>
  </si>
  <si>
    <t>119,996765km/h</t>
  </si>
  <si>
    <t>63,533317km/h</t>
  </si>
  <si>
    <t>63,370853km/h</t>
  </si>
  <si>
    <t>119,898688km/h</t>
  </si>
  <si>
    <t>119,810770km/h</t>
  </si>
  <si>
    <t>64,277829km/h</t>
  </si>
  <si>
    <t>65,741452km/h</t>
  </si>
  <si>
    <t>64,517887km/h</t>
  </si>
  <si>
    <t>64,521844km/h</t>
  </si>
  <si>
    <t>54,595406km/h</t>
  </si>
  <si>
    <t>54,592058km/h</t>
  </si>
  <si>
    <t>82,943047km/h</t>
  </si>
  <si>
    <t>57,710926km/h</t>
  </si>
  <si>
    <t>55,567126km/h</t>
  </si>
  <si>
    <t>56,758309km/h</t>
  </si>
  <si>
    <t>58,604470km/h</t>
  </si>
  <si>
    <t>66,804665km/h</t>
  </si>
  <si>
    <t>64,958671km/h</t>
  </si>
  <si>
    <t>70,186418km/h</t>
  </si>
  <si>
    <t>71,318350km/h</t>
  </si>
  <si>
    <t>cesta</t>
  </si>
  <si>
    <t>C_all</t>
  </si>
  <si>
    <t>F-OA</t>
  </si>
  <si>
    <t>F-NA</t>
  </si>
  <si>
    <t>R3</t>
  </si>
  <si>
    <t>D1</t>
  </si>
  <si>
    <t>2024-</t>
  </si>
  <si>
    <t>2034-</t>
  </si>
  <si>
    <t>2044-</t>
  </si>
  <si>
    <t>2054-</t>
  </si>
  <si>
    <t>STNA</t>
  </si>
  <si>
    <t>TNA</t>
  </si>
  <si>
    <t>BUS</t>
  </si>
  <si>
    <t>dĺžka</t>
  </si>
  <si>
    <t>tunel ?</t>
  </si>
  <si>
    <t>šírka</t>
  </si>
  <si>
    <t>tunel</t>
  </si>
  <si>
    <t>OSOBNÉ VOZIDLÁ</t>
  </si>
  <si>
    <t>ĽAHKÉ NÁKLADNÉ VOZIDLÁ</t>
  </si>
  <si>
    <t>STREDNE ŤAŽKÉ NÁKLADNÉ VOZIDLÁ</t>
  </si>
  <si>
    <t>ŤAŽKÉ NÁKLADNÉ VOZIDLÁ</t>
  </si>
  <si>
    <t>AUTOBUSY</t>
  </si>
  <si>
    <t>SPOLU</t>
  </si>
  <si>
    <t>ID úseku</t>
  </si>
  <si>
    <t>Číslo cesty</t>
  </si>
  <si>
    <t>Pomenovanie úseku</t>
  </si>
  <si>
    <t>Dĺžka</t>
  </si>
  <si>
    <t>(km)</t>
  </si>
  <si>
    <t>MOA</t>
  </si>
  <si>
    <t>MLNA</t>
  </si>
  <si>
    <t>MSNA</t>
  </si>
  <si>
    <t>MTNA</t>
  </si>
  <si>
    <t>MBUS</t>
  </si>
  <si>
    <t>MSPOLU</t>
  </si>
  <si>
    <t>súčet bez projektu       ∑</t>
  </si>
  <si>
    <t>Zadáva sa hodnota platná ku koncu daného roka !!!</t>
  </si>
  <si>
    <t>základná (priemerná) denná intenzita 0</t>
  </si>
  <si>
    <t>priemerná rýchlosť na úsekoch 0</t>
  </si>
  <si>
    <t>2024+</t>
  </si>
  <si>
    <t>2034+</t>
  </si>
  <si>
    <t>2044+</t>
  </si>
  <si>
    <t>2054+</t>
  </si>
  <si>
    <t>súčet ∑</t>
  </si>
  <si>
    <t>1378-TUNEL Korbeľka+Havran</t>
  </si>
  <si>
    <t/>
  </si>
  <si>
    <t>súčet s projektom       ∑</t>
  </si>
  <si>
    <t>súčet celkový       ∑</t>
  </si>
  <si>
    <t>základná (priemerná) denná intenzita 1</t>
  </si>
  <si>
    <t>priemerná rýchlosť na úsekoch 1</t>
  </si>
  <si>
    <t>2027-</t>
  </si>
  <si>
    <t>2027+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</si>
</sst>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0"/>
    <numFmt numFmtId="165" formatCode="0.000"/>
    <numFmt numFmtId="166" formatCode="#,##0.0"/>
    <numFmt numFmtId="167" formatCode="0.0"/>
  </numFmts>
  <fonts count="21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0"/>
      <color rgb="FFFF000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8"/>
      <color theme="1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8"/>
      <color rgb="FFC00000"/>
      <name val="Arial"/>
      <family val="2"/>
      <charset val="238"/>
    </font>
    <font>
      <i/>
      <sz val="8"/>
      <color theme="1"/>
      <name val="Arial"/>
      <family val="2"/>
      <charset val="238"/>
    </font>
    <font>
      <i/>
      <sz val="8"/>
      <color rgb="FF000000"/>
      <name val="Arial"/>
      <family val="2"/>
      <charset val="238"/>
    </font>
    <font>
      <sz val="11"/>
      <color theme="1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theme="1"/>
      <name val="Calibri"/>
      <family val="2"/>
    </font>
    <font>
      <sz val="14"/>
      <color theme="0"/>
      <name val="Calibri"/>
      <family val="2"/>
      <scheme val="minor"/>
    </font>
    <font>
      <sz val="36"/>
      <color theme="1"/>
      <name val="Calibri"/>
      <family val="2"/>
      <scheme val="minor"/>
    </font>
    <font>
      <i/>
      <sz val="8"/>
      <name val="Arial"/>
      <family val="2"/>
      <charset val="238"/>
    </font>
    <font>
      <i/>
      <sz val="8"/>
      <color theme="4"/>
      <name val="Arial"/>
      <family val="2"/>
      <charset val="238"/>
    </font>
    <font>
      <sz val="8"/>
      <color theme="4"/>
      <name val="Arial"/>
      <family val="2"/>
      <charset val="238"/>
    </font>
    <font>
      <i/>
      <sz val="11"/>
      <color theme="1"/>
      <name val="Calibri"/>
      <family val="2"/>
      <charset val="238"/>
      <scheme val="minor"/>
    </font>
    <font>
      <i/>
      <sz val="11"/>
      <color theme="4"/>
      <name val="Calibri"/>
      <family val="2"/>
      <charset val="238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BC2E6"/>
        <bgColor rgb="FF000000"/>
      </patternFill>
    </fill>
    <fill>
      <patternFill patternType="solid">
        <fgColor rgb="FFEDEDED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rgb="FFFFE699"/>
        <bgColor rgb="FF000000"/>
      </patternFill>
    </fill>
    <fill>
      <patternFill patternType="solid">
        <fgColor rgb="FF7030A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450666829432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21"/>
        <bgColor indexed="64"/>
      </patternFill>
    </fill>
  </fills>
  <borders count="41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theme="0" tint="-0.14996795556505021"/>
      </right>
      <top style="medium">
        <color auto="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medium">
        <color auto="1"/>
      </top>
      <bottom style="thin">
        <color theme="0" tint="-0.14996795556505021"/>
      </bottom>
      <diagonal/>
    </border>
    <border>
      <left style="thin">
        <color theme="0" tint="-0.14996795556505021"/>
      </left>
      <right style="medium">
        <color auto="1"/>
      </right>
      <top style="medium">
        <color auto="1"/>
      </top>
      <bottom style="thin">
        <color theme="0" tint="-0.14996795556505021"/>
      </bottom>
      <diagonal/>
    </border>
    <border>
      <left style="medium">
        <color auto="1"/>
      </left>
      <right style="thin">
        <color rgb="FFD9D9D9"/>
      </right>
      <top style="medium">
        <color auto="1"/>
      </top>
      <bottom style="thin">
        <color rgb="FFD9D9D9"/>
      </bottom>
      <diagonal/>
    </border>
    <border>
      <left style="thin">
        <color rgb="FFD9D9D9"/>
      </left>
      <right style="thin">
        <color rgb="FFD9D9D9"/>
      </right>
      <top style="medium">
        <color auto="1"/>
      </top>
      <bottom style="thin">
        <color rgb="FFD9D9D9"/>
      </bottom>
      <diagonal/>
    </border>
    <border>
      <left style="thin">
        <color rgb="FFD9D9D9"/>
      </left>
      <right style="medium">
        <color auto="1"/>
      </right>
      <top style="medium">
        <color auto="1"/>
      </top>
      <bottom style="thin">
        <color rgb="FFD9D9D9"/>
      </bottom>
      <diagonal/>
    </border>
    <border>
      <left style="medium">
        <color auto="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medium">
        <color auto="1"/>
      </right>
      <top style="thin">
        <color theme="0" tint="-0.14996795556505021"/>
      </top>
      <bottom style="thin">
        <color theme="0" tint="-0.14996795556505021"/>
      </bottom>
      <diagonal/>
    </border>
    <border>
      <left style="medium">
        <color auto="1"/>
      </left>
      <right style="thin">
        <color rgb="FFD9D9D9"/>
      </right>
      <top style="thin">
        <color rgb="FFD9D9D9"/>
      </top>
      <bottom style="thin">
        <color rgb="FFD9D9D9"/>
      </bottom>
      <diagonal/>
    </border>
    <border>
      <left style="thin">
        <color rgb="FFD9D9D9"/>
      </left>
      <right style="thin">
        <color rgb="FFD9D9D9"/>
      </right>
      <top style="thin">
        <color rgb="FFD9D9D9"/>
      </top>
      <bottom style="thin">
        <color rgb="FFD9D9D9"/>
      </bottom>
      <diagonal/>
    </border>
    <border>
      <left style="thin">
        <color rgb="FFD9D9D9"/>
      </left>
      <right style="medium">
        <color auto="1"/>
      </right>
      <top style="thin">
        <color rgb="FFD9D9D9"/>
      </top>
      <bottom style="thin">
        <color rgb="FFD9D9D9"/>
      </bottom>
      <diagonal/>
    </border>
    <border>
      <left style="medium">
        <color auto="1"/>
      </left>
      <right style="thin">
        <color theme="0" tint="-0.14996795556505021"/>
      </right>
      <top style="thin">
        <color theme="0" tint="-0.14996795556505021"/>
      </top>
      <bottom style="medium">
        <color auto="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medium">
        <color auto="1"/>
      </bottom>
      <diagonal/>
    </border>
    <border>
      <left style="thin">
        <color theme="0" tint="-0.14996795556505021"/>
      </left>
      <right style="medium">
        <color auto="1"/>
      </right>
      <top style="thin">
        <color theme="0" tint="-0.14996795556505021"/>
      </top>
      <bottom style="medium">
        <color auto="1"/>
      </bottom>
      <diagonal/>
    </border>
    <border>
      <left style="medium">
        <color auto="1"/>
      </left>
      <right style="thin">
        <color rgb="FFD9D9D9"/>
      </right>
      <top style="thin">
        <color rgb="FFD9D9D9"/>
      </top>
      <bottom style="medium">
        <color auto="1"/>
      </bottom>
      <diagonal/>
    </border>
    <border>
      <left style="thin">
        <color rgb="FFD9D9D9"/>
      </left>
      <right style="thin">
        <color rgb="FFD9D9D9"/>
      </right>
      <top style="thin">
        <color rgb="FFD9D9D9"/>
      </top>
      <bottom style="medium">
        <color auto="1"/>
      </bottom>
      <diagonal/>
    </border>
    <border>
      <left style="thin">
        <color rgb="FFD9D9D9"/>
      </left>
      <right style="medium">
        <color auto="1"/>
      </right>
      <top style="thin">
        <color rgb="FFD9D9D9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theme="0" tint="-0.14996795556505021"/>
      </right>
      <top style="medium">
        <color auto="1"/>
      </top>
      <bottom style="medium">
        <color auto="1"/>
      </bottom>
      <diagonal/>
    </border>
    <border>
      <left style="thin">
        <color theme="0" tint="-0.14996795556505021"/>
      </left>
      <right style="thin">
        <color theme="0" tint="-0.14996795556505021"/>
      </right>
      <top style="medium">
        <color auto="1"/>
      </top>
      <bottom style="medium">
        <color auto="1"/>
      </bottom>
      <diagonal/>
    </border>
    <border>
      <left style="thin">
        <color theme="0" tint="-0.1499679555650502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theme="0" tint="-0.14996795556505021"/>
      </left>
      <right style="medium">
        <color auto="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medium">
        <color auto="1"/>
      </right>
      <top style="medium">
        <color auto="1"/>
      </top>
      <bottom/>
      <diagonal/>
    </border>
    <border>
      <left style="thin">
        <color theme="0" tint="-0.14996795556505021"/>
      </left>
      <right style="medium">
        <color auto="1"/>
      </right>
      <top/>
      <bottom style="medium">
        <color auto="1"/>
      </bottom>
      <diagonal/>
    </border>
    <border>
      <left style="thin">
        <color theme="0" tint="-0.14996795556505021"/>
      </left>
      <right style="medium">
        <color auto="1"/>
      </right>
      <top/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3743705557422"/>
      </right>
      <top style="medium">
        <color auto="1"/>
      </top>
      <bottom style="thin">
        <color theme="0" tint="-0.14996795556505021"/>
      </bottom>
      <diagonal/>
    </border>
    <border>
      <left/>
      <right style="thin">
        <color theme="0" tint="-0.14996795556505021"/>
      </right>
      <top style="medium">
        <color auto="1"/>
      </top>
      <bottom style="thin">
        <color theme="0" tint="-0.14996795556505021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3743705557422"/>
      </right>
      <top/>
      <bottom style="thin">
        <color theme="0" tint="-0.14996795556505021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1" fillId="0" borderId="0"/>
    <xf numFmtId="0" fontId="4" fillId="0" borderId="0"/>
  </cellStyleXfs>
  <cellXfs count="325">
    <xf numFmtId="0" fontId="0" fillId="0" borderId="0" xfId="0"/>
    <xf numFmtId="1" fontId="0" fillId="0" borderId="0" xfId="0" applyNumberFormat="1"/>
    <xf numFmtId="0" fontId="0" fillId="0" borderId="0" xfId="0" applyAlignment="1">
      <alignment horizontal="center"/>
    </xf>
    <xf numFmtId="164" fontId="0" fillId="0" borderId="0" xfId="0" applyNumberFormat="1"/>
    <xf numFmtId="0" fontId="0" fillId="0" borderId="0" xfId="0" applyAlignment="1">
      <alignment horizontal="right"/>
    </xf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0" borderId="0" xfId="0" applyFill="1" applyAlignment="1">
      <alignment horizontal="center"/>
    </xf>
    <xf numFmtId="165" fontId="0" fillId="0" borderId="0" xfId="0" applyNumberFormat="1"/>
    <xf numFmtId="9" fontId="0" fillId="0" borderId="0" xfId="1" applyFont="1" applyAlignment="1">
      <alignment horizontal="center"/>
    </xf>
    <xf numFmtId="9" fontId="0" fillId="0" borderId="0" xfId="0" applyNumberFormat="1" applyAlignment="1">
      <alignment horizontal="center"/>
    </xf>
    <xf numFmtId="0" fontId="4" fillId="0" borderId="0" xfId="3"/>
    <xf numFmtId="0" fontId="6" fillId="0" borderId="5" xfId="2" applyFont="1" applyBorder="1" applyAlignment="1">
      <alignment horizontal="left" vertical="center"/>
    </xf>
    <xf numFmtId="0" fontId="6" fillId="0" borderId="0" xfId="2" applyFont="1" applyBorder="1" applyAlignment="1">
      <alignment horizontal="left" vertical="center"/>
    </xf>
    <xf numFmtId="0" fontId="6" fillId="0" borderId="1" xfId="2" applyFont="1" applyBorder="1" applyAlignment="1">
      <alignment horizontal="left" vertical="center"/>
    </xf>
    <xf numFmtId="0" fontId="7" fillId="0" borderId="5" xfId="2" applyFont="1" applyFill="1" applyBorder="1" applyAlignment="1">
      <alignment horizontal="left" vertical="center"/>
    </xf>
    <xf numFmtId="0" fontId="7" fillId="0" borderId="0" xfId="2" applyFont="1" applyFill="1" applyBorder="1" applyAlignment="1">
      <alignment horizontal="left" vertical="center"/>
    </xf>
    <xf numFmtId="0" fontId="7" fillId="0" borderId="1" xfId="2" applyFont="1" applyFill="1" applyBorder="1" applyAlignment="1">
      <alignment horizontal="left" vertical="center"/>
    </xf>
    <xf numFmtId="0" fontId="6" fillId="7" borderId="2" xfId="2" applyFont="1" applyFill="1" applyBorder="1" applyAlignment="1">
      <alignment horizontal="center" vertical="center" wrapText="1"/>
    </xf>
    <xf numFmtId="0" fontId="6" fillId="7" borderId="3" xfId="2" applyFont="1" applyFill="1" applyBorder="1" applyAlignment="1">
      <alignment horizontal="center" vertical="center" wrapText="1"/>
    </xf>
    <xf numFmtId="0" fontId="6" fillId="7" borderId="3" xfId="2" applyFont="1" applyFill="1" applyBorder="1" applyAlignment="1">
      <alignment horizontal="left" vertical="center" wrapText="1"/>
    </xf>
    <xf numFmtId="0" fontId="6" fillId="7" borderId="4" xfId="2" applyFont="1" applyFill="1" applyBorder="1" applyAlignment="1">
      <alignment horizontal="center" vertical="center" wrapText="1"/>
    </xf>
    <xf numFmtId="0" fontId="6" fillId="8" borderId="5" xfId="2" applyFont="1" applyFill="1" applyBorder="1" applyAlignment="1">
      <alignment horizontal="left" vertical="center" wrapText="1"/>
    </xf>
    <xf numFmtId="0" fontId="6" fillId="8" borderId="0" xfId="2" applyFont="1" applyFill="1" applyBorder="1" applyAlignment="1">
      <alignment horizontal="left" vertical="center" wrapText="1"/>
    </xf>
    <xf numFmtId="0" fontId="6" fillId="8" borderId="1" xfId="2" applyFont="1" applyFill="1" applyBorder="1" applyAlignment="1">
      <alignment horizontal="left" vertical="center" wrapText="1"/>
    </xf>
    <xf numFmtId="0" fontId="6" fillId="7" borderId="4" xfId="2" applyFont="1" applyFill="1" applyBorder="1" applyAlignment="1">
      <alignment horizontal="left" vertical="center" wrapText="1"/>
    </xf>
    <xf numFmtId="0" fontId="7" fillId="9" borderId="2" xfId="2" applyFont="1" applyFill="1" applyBorder="1" applyAlignment="1">
      <alignment horizontal="center" vertical="center" wrapText="1"/>
    </xf>
    <xf numFmtId="0" fontId="7" fillId="9" borderId="3" xfId="2" applyFont="1" applyFill="1" applyBorder="1" applyAlignment="1">
      <alignment horizontal="center" vertical="center" wrapText="1"/>
    </xf>
    <xf numFmtId="0" fontId="7" fillId="9" borderId="4" xfId="2" applyFont="1" applyFill="1" applyBorder="1" applyAlignment="1">
      <alignment horizontal="left" vertical="center" wrapText="1"/>
    </xf>
    <xf numFmtId="0" fontId="7" fillId="10" borderId="5" xfId="2" applyFont="1" applyFill="1" applyBorder="1" applyAlignment="1">
      <alignment horizontal="left" vertical="center" wrapText="1"/>
    </xf>
    <xf numFmtId="0" fontId="7" fillId="10" borderId="0" xfId="2" applyFont="1" applyFill="1" applyBorder="1" applyAlignment="1">
      <alignment horizontal="left" vertical="center" wrapText="1"/>
    </xf>
    <xf numFmtId="0" fontId="7" fillId="10" borderId="1" xfId="2" applyFont="1" applyFill="1" applyBorder="1" applyAlignment="1">
      <alignment horizontal="left" vertical="center" wrapText="1"/>
    </xf>
    <xf numFmtId="0" fontId="6" fillId="11" borderId="1" xfId="2" applyFont="1" applyFill="1" applyBorder="1" applyAlignment="1">
      <alignment horizontal="center" vertical="center" wrapText="1"/>
    </xf>
    <xf numFmtId="3" fontId="6" fillId="0" borderId="2" xfId="2" applyNumberFormat="1" applyFont="1" applyBorder="1" applyAlignment="1">
      <alignment horizontal="center" vertical="center" wrapText="1"/>
    </xf>
    <xf numFmtId="3" fontId="6" fillId="0" borderId="3" xfId="2" applyNumberFormat="1" applyFont="1" applyBorder="1" applyAlignment="1">
      <alignment horizontal="center" vertical="center" wrapText="1"/>
    </xf>
    <xf numFmtId="3" fontId="6" fillId="0" borderId="4" xfId="2" applyNumberFormat="1" applyFont="1" applyBorder="1" applyAlignment="1">
      <alignment horizontal="center" vertical="center" wrapText="1"/>
    </xf>
    <xf numFmtId="3" fontId="7" fillId="0" borderId="2" xfId="2" applyNumberFormat="1" applyFont="1" applyFill="1" applyBorder="1" applyAlignment="1">
      <alignment horizontal="center" vertical="center" wrapText="1"/>
    </xf>
    <xf numFmtId="3" fontId="7" fillId="0" borderId="3" xfId="2" applyNumberFormat="1" applyFont="1" applyFill="1" applyBorder="1" applyAlignment="1">
      <alignment horizontal="center" vertical="center" wrapText="1"/>
    </xf>
    <xf numFmtId="3" fontId="7" fillId="0" borderId="4" xfId="2" applyNumberFormat="1" applyFont="1" applyFill="1" applyBorder="1" applyAlignment="1">
      <alignment horizontal="center" vertical="center" wrapText="1"/>
    </xf>
    <xf numFmtId="0" fontId="6" fillId="0" borderId="9" xfId="2" applyFont="1" applyBorder="1" applyAlignment="1">
      <alignment horizontal="center" vertical="center" wrapText="1"/>
    </xf>
    <xf numFmtId="0" fontId="9" fillId="0" borderId="10" xfId="2" applyFont="1" applyFill="1" applyBorder="1" applyAlignment="1">
      <alignment horizontal="center"/>
    </xf>
    <xf numFmtId="0" fontId="9" fillId="0" borderId="10" xfId="2" applyFont="1" applyFill="1" applyBorder="1" applyAlignment="1">
      <alignment horizontal="left"/>
    </xf>
    <xf numFmtId="165" fontId="9" fillId="11" borderId="11" xfId="2" applyNumberFormat="1" applyFont="1" applyFill="1" applyBorder="1" applyAlignment="1">
      <alignment horizontal="center"/>
    </xf>
    <xf numFmtId="3" fontId="9" fillId="3" borderId="9" xfId="2" applyNumberFormat="1" applyFont="1" applyFill="1" applyBorder="1" applyAlignment="1">
      <alignment horizontal="right"/>
    </xf>
    <xf numFmtId="3" fontId="9" fillId="3" borderId="10" xfId="2" applyNumberFormat="1" applyFont="1" applyFill="1" applyBorder="1" applyAlignment="1">
      <alignment horizontal="right"/>
    </xf>
    <xf numFmtId="0" fontId="9" fillId="0" borderId="10" xfId="2" applyFont="1" applyBorder="1" applyAlignment="1">
      <alignment horizontal="center"/>
    </xf>
    <xf numFmtId="0" fontId="9" fillId="0" borderId="11" xfId="2" applyFont="1" applyBorder="1" applyAlignment="1">
      <alignment horizontal="left"/>
    </xf>
    <xf numFmtId="0" fontId="7" fillId="0" borderId="12" xfId="2" applyFont="1" applyFill="1" applyBorder="1" applyAlignment="1">
      <alignment horizontal="center" vertical="center" wrapText="1"/>
    </xf>
    <xf numFmtId="0" fontId="10" fillId="0" borderId="13" xfId="2" applyFont="1" applyFill="1" applyBorder="1" applyAlignment="1">
      <alignment horizontal="center"/>
    </xf>
    <xf numFmtId="0" fontId="10" fillId="0" borderId="14" xfId="2" applyFont="1" applyFill="1" applyBorder="1" applyAlignment="1">
      <alignment horizontal="left"/>
    </xf>
    <xf numFmtId="3" fontId="10" fillId="0" borderId="12" xfId="2" applyNumberFormat="1" applyFont="1" applyFill="1" applyBorder="1" applyAlignment="1">
      <alignment horizontal="right"/>
    </xf>
    <xf numFmtId="3" fontId="10" fillId="0" borderId="13" xfId="2" applyNumberFormat="1" applyFont="1" applyFill="1" applyBorder="1" applyAlignment="1">
      <alignment horizontal="right"/>
    </xf>
    <xf numFmtId="3" fontId="10" fillId="0" borderId="14" xfId="2" applyNumberFormat="1" applyFont="1" applyFill="1" applyBorder="1" applyAlignment="1">
      <alignment horizontal="right"/>
    </xf>
    <xf numFmtId="0" fontId="6" fillId="0" borderId="15" xfId="2" applyFont="1" applyBorder="1" applyAlignment="1">
      <alignment horizontal="center" vertical="center" wrapText="1"/>
    </xf>
    <xf numFmtId="0" fontId="9" fillId="0" borderId="16" xfId="2" applyFont="1" applyFill="1" applyBorder="1" applyAlignment="1">
      <alignment horizontal="center"/>
    </xf>
    <xf numFmtId="0" fontId="9" fillId="0" borderId="16" xfId="2" applyFont="1" applyFill="1" applyBorder="1" applyAlignment="1">
      <alignment horizontal="left"/>
    </xf>
    <xf numFmtId="165" fontId="9" fillId="11" borderId="17" xfId="2" applyNumberFormat="1" applyFont="1" applyFill="1" applyBorder="1" applyAlignment="1">
      <alignment horizontal="center"/>
    </xf>
    <xf numFmtId="3" fontId="9" fillId="3" borderId="15" xfId="2" applyNumberFormat="1" applyFont="1" applyFill="1" applyBorder="1" applyAlignment="1">
      <alignment horizontal="right"/>
    </xf>
    <xf numFmtId="3" fontId="9" fillId="3" borderId="16" xfId="2" applyNumberFormat="1" applyFont="1" applyFill="1" applyBorder="1" applyAlignment="1">
      <alignment horizontal="right"/>
    </xf>
    <xf numFmtId="3" fontId="9" fillId="3" borderId="17" xfId="2" applyNumberFormat="1" applyFont="1" applyFill="1" applyBorder="1" applyAlignment="1">
      <alignment horizontal="right"/>
    </xf>
    <xf numFmtId="0" fontId="9" fillId="0" borderId="16" xfId="2" applyFont="1" applyBorder="1" applyAlignment="1">
      <alignment horizontal="center"/>
    </xf>
    <xf numFmtId="0" fontId="9" fillId="0" borderId="17" xfId="2" applyFont="1" applyBorder="1" applyAlignment="1">
      <alignment horizontal="left"/>
    </xf>
    <xf numFmtId="0" fontId="7" fillId="0" borderId="18" xfId="2" applyFont="1" applyFill="1" applyBorder="1" applyAlignment="1">
      <alignment horizontal="center" vertical="center" wrapText="1"/>
    </xf>
    <xf numFmtId="0" fontId="10" fillId="0" borderId="19" xfId="2" applyFont="1" applyFill="1" applyBorder="1" applyAlignment="1">
      <alignment horizontal="center"/>
    </xf>
    <xf numFmtId="0" fontId="10" fillId="0" borderId="20" xfId="2" applyFont="1" applyFill="1" applyBorder="1" applyAlignment="1">
      <alignment horizontal="left"/>
    </xf>
    <xf numFmtId="3" fontId="10" fillId="0" borderId="18" xfId="2" applyNumberFormat="1" applyFont="1" applyFill="1" applyBorder="1" applyAlignment="1">
      <alignment horizontal="right"/>
    </xf>
    <xf numFmtId="3" fontId="10" fillId="0" borderId="19" xfId="2" applyNumberFormat="1" applyFont="1" applyFill="1" applyBorder="1" applyAlignment="1">
      <alignment horizontal="right"/>
    </xf>
    <xf numFmtId="3" fontId="10" fillId="0" borderId="20" xfId="2" applyNumberFormat="1" applyFont="1" applyFill="1" applyBorder="1" applyAlignment="1">
      <alignment horizontal="right"/>
    </xf>
    <xf numFmtId="0" fontId="6" fillId="0" borderId="21" xfId="2" applyFont="1" applyBorder="1" applyAlignment="1">
      <alignment horizontal="center" vertical="center" wrapText="1"/>
    </xf>
    <xf numFmtId="0" fontId="9" fillId="0" borderId="22" xfId="2" applyFont="1" applyFill="1" applyBorder="1" applyAlignment="1">
      <alignment horizontal="center"/>
    </xf>
    <xf numFmtId="0" fontId="9" fillId="0" borderId="22" xfId="2" applyFont="1" applyFill="1" applyBorder="1" applyAlignment="1">
      <alignment horizontal="left"/>
    </xf>
    <xf numFmtId="165" fontId="9" fillId="11" borderId="23" xfId="2" applyNumberFormat="1" applyFont="1" applyFill="1" applyBorder="1" applyAlignment="1">
      <alignment horizontal="center"/>
    </xf>
    <xf numFmtId="3" fontId="9" fillId="3" borderId="21" xfId="2" applyNumberFormat="1" applyFont="1" applyFill="1" applyBorder="1" applyAlignment="1">
      <alignment horizontal="right"/>
    </xf>
    <xf numFmtId="3" fontId="9" fillId="3" borderId="22" xfId="2" applyNumberFormat="1" applyFont="1" applyFill="1" applyBorder="1" applyAlignment="1">
      <alignment horizontal="right"/>
    </xf>
    <xf numFmtId="3" fontId="9" fillId="3" borderId="23" xfId="2" applyNumberFormat="1" applyFont="1" applyFill="1" applyBorder="1" applyAlignment="1">
      <alignment horizontal="right"/>
    </xf>
    <xf numFmtId="0" fontId="6" fillId="0" borderId="21" xfId="3" applyFont="1" applyBorder="1" applyAlignment="1">
      <alignment horizontal="center"/>
    </xf>
    <xf numFmtId="0" fontId="6" fillId="0" borderId="22" xfId="3" applyFont="1" applyBorder="1" applyAlignment="1">
      <alignment horizontal="center"/>
    </xf>
    <xf numFmtId="0" fontId="6" fillId="0" borderId="23" xfId="3" applyFont="1" applyBorder="1" applyAlignment="1">
      <alignment horizontal="left"/>
    </xf>
    <xf numFmtId="3" fontId="6" fillId="3" borderId="21" xfId="3" applyNumberFormat="1" applyFont="1" applyFill="1" applyBorder="1" applyAlignment="1">
      <alignment horizontal="right"/>
    </xf>
    <xf numFmtId="3" fontId="6" fillId="3" borderId="22" xfId="3" applyNumberFormat="1" applyFont="1" applyFill="1" applyBorder="1" applyAlignment="1">
      <alignment horizontal="right"/>
    </xf>
    <xf numFmtId="3" fontId="6" fillId="3" borderId="23" xfId="3" applyNumberFormat="1" applyFont="1" applyFill="1" applyBorder="1" applyAlignment="1">
      <alignment horizontal="right"/>
    </xf>
    <xf numFmtId="0" fontId="7" fillId="0" borderId="24" xfId="3" applyFont="1" applyFill="1" applyBorder="1" applyAlignment="1">
      <alignment horizontal="center"/>
    </xf>
    <xf numFmtId="0" fontId="7" fillId="0" borderId="25" xfId="3" applyFont="1" applyFill="1" applyBorder="1" applyAlignment="1">
      <alignment horizontal="center"/>
    </xf>
    <xf numFmtId="0" fontId="7" fillId="0" borderId="26" xfId="3" applyFont="1" applyFill="1" applyBorder="1" applyAlignment="1">
      <alignment horizontal="left"/>
    </xf>
    <xf numFmtId="3" fontId="7" fillId="0" borderId="24" xfId="3" applyNumberFormat="1" applyFont="1" applyFill="1" applyBorder="1" applyAlignment="1">
      <alignment horizontal="right"/>
    </xf>
    <xf numFmtId="3" fontId="7" fillId="0" borderId="25" xfId="3" applyNumberFormat="1" applyFont="1" applyFill="1" applyBorder="1" applyAlignment="1">
      <alignment horizontal="right"/>
    </xf>
    <xf numFmtId="3" fontId="7" fillId="0" borderId="26" xfId="3" applyNumberFormat="1" applyFont="1" applyFill="1" applyBorder="1" applyAlignment="1">
      <alignment horizontal="right"/>
    </xf>
    <xf numFmtId="0" fontId="6" fillId="0" borderId="5" xfId="2" applyFont="1" applyBorder="1" applyAlignment="1">
      <alignment horizontal="center" vertical="center" wrapText="1"/>
    </xf>
    <xf numFmtId="0" fontId="9" fillId="0" borderId="0" xfId="2" applyFont="1" applyBorder="1" applyAlignment="1">
      <alignment horizontal="center"/>
    </xf>
    <xf numFmtId="0" fontId="9" fillId="0" borderId="0" xfId="2" applyFont="1" applyBorder="1" applyAlignment="1">
      <alignment horizontal="left"/>
    </xf>
    <xf numFmtId="165" fontId="9" fillId="0" borderId="27" xfId="2" applyNumberFormat="1" applyFont="1" applyFill="1" applyBorder="1" applyAlignment="1">
      <alignment horizontal="center"/>
    </xf>
    <xf numFmtId="3" fontId="6" fillId="0" borderId="0" xfId="3" applyNumberFormat="1" applyFont="1" applyBorder="1" applyAlignment="1">
      <alignment horizontal="left"/>
    </xf>
    <xf numFmtId="3" fontId="6" fillId="0" borderId="27" xfId="3" applyNumberFormat="1" applyFont="1" applyBorder="1" applyAlignment="1">
      <alignment horizontal="left"/>
    </xf>
    <xf numFmtId="0" fontId="6" fillId="0" borderId="0" xfId="3" applyFont="1" applyBorder="1" applyAlignment="1">
      <alignment horizontal="center"/>
    </xf>
    <xf numFmtId="0" fontId="6" fillId="0" borderId="27" xfId="3" applyFont="1" applyBorder="1" applyAlignment="1">
      <alignment horizontal="left"/>
    </xf>
    <xf numFmtId="0" fontId="7" fillId="0" borderId="0" xfId="3" applyFont="1" applyFill="1" applyBorder="1" applyAlignment="1">
      <alignment horizontal="center"/>
    </xf>
    <xf numFmtId="0" fontId="7" fillId="0" borderId="27" xfId="3" applyFont="1" applyFill="1" applyBorder="1" applyAlignment="1">
      <alignment horizontal="left"/>
    </xf>
    <xf numFmtId="3" fontId="7" fillId="0" borderId="0" xfId="3" applyNumberFormat="1" applyFont="1" applyFill="1" applyBorder="1" applyAlignment="1">
      <alignment horizontal="left"/>
    </xf>
    <xf numFmtId="3" fontId="7" fillId="0" borderId="27" xfId="3" applyNumberFormat="1" applyFont="1" applyFill="1" applyBorder="1" applyAlignment="1">
      <alignment horizontal="left"/>
    </xf>
    <xf numFmtId="165" fontId="4" fillId="12" borderId="30" xfId="3" applyNumberFormat="1" applyFill="1" applyBorder="1" applyAlignment="1">
      <alignment horizontal="center"/>
    </xf>
    <xf numFmtId="3" fontId="4" fillId="12" borderId="28" xfId="3" applyNumberFormat="1" applyFill="1" applyBorder="1" applyAlignment="1">
      <alignment horizontal="center"/>
    </xf>
    <xf numFmtId="3" fontId="4" fillId="12" borderId="29" xfId="3" applyNumberFormat="1" applyFill="1" applyBorder="1" applyAlignment="1">
      <alignment horizontal="center"/>
    </xf>
    <xf numFmtId="3" fontId="4" fillId="12" borderId="30" xfId="3" applyNumberFormat="1" applyFill="1" applyBorder="1" applyAlignment="1">
      <alignment horizontal="center"/>
    </xf>
    <xf numFmtId="3" fontId="4" fillId="12" borderId="31" xfId="3" applyNumberFormat="1" applyFill="1" applyBorder="1" applyAlignment="1">
      <alignment horizontal="center"/>
    </xf>
    <xf numFmtId="3" fontId="4" fillId="12" borderId="27" xfId="3" applyNumberFormat="1" applyFill="1" applyBorder="1" applyAlignment="1">
      <alignment horizontal="center"/>
    </xf>
    <xf numFmtId="3" fontId="4" fillId="12" borderId="32" xfId="3" applyNumberFormat="1" applyFill="1" applyBorder="1" applyAlignment="1">
      <alignment horizontal="center"/>
    </xf>
    <xf numFmtId="3" fontId="13" fillId="13" borderId="31" xfId="3" applyNumberFormat="1" applyFont="1" applyFill="1" applyBorder="1" applyAlignment="1">
      <alignment horizontal="center"/>
    </xf>
    <xf numFmtId="3" fontId="13" fillId="13" borderId="27" xfId="3" applyNumberFormat="1" applyFont="1" applyFill="1" applyBorder="1" applyAlignment="1">
      <alignment horizontal="center"/>
    </xf>
    <xf numFmtId="3" fontId="13" fillId="13" borderId="32" xfId="3" applyNumberFormat="1" applyFont="1" applyFill="1" applyBorder="1" applyAlignment="1">
      <alignment horizontal="center"/>
    </xf>
    <xf numFmtId="0" fontId="4" fillId="0" borderId="0" xfId="3" applyAlignment="1">
      <alignment horizontal="center"/>
    </xf>
    <xf numFmtId="3" fontId="4" fillId="0" borderId="0" xfId="3" applyNumberFormat="1"/>
    <xf numFmtId="0" fontId="6" fillId="0" borderId="0" xfId="2" applyFont="1" applyAlignment="1">
      <alignment horizontal="left" vertical="center"/>
    </xf>
    <xf numFmtId="0" fontId="6" fillId="8" borderId="0" xfId="2" applyFont="1" applyFill="1" applyAlignment="1">
      <alignment horizontal="left" vertical="center" wrapText="1"/>
    </xf>
    <xf numFmtId="1" fontId="9" fillId="3" borderId="9" xfId="2" applyNumberFormat="1" applyFont="1" applyFill="1" applyBorder="1" applyAlignment="1">
      <alignment horizontal="right"/>
    </xf>
    <xf numFmtId="1" fontId="9" fillId="3" borderId="10" xfId="2" applyNumberFormat="1" applyFont="1" applyFill="1" applyBorder="1" applyAlignment="1">
      <alignment horizontal="right"/>
    </xf>
    <xf numFmtId="166" fontId="9" fillId="0" borderId="9" xfId="2" applyNumberFormat="1" applyFont="1" applyFill="1" applyBorder="1" applyAlignment="1">
      <alignment horizontal="right"/>
    </xf>
    <xf numFmtId="166" fontId="9" fillId="0" borderId="10" xfId="2" applyNumberFormat="1" applyFont="1" applyFill="1" applyBorder="1" applyAlignment="1">
      <alignment horizontal="right"/>
    </xf>
    <xf numFmtId="166" fontId="9" fillId="0" borderId="11" xfId="2" applyNumberFormat="1" applyFont="1" applyFill="1" applyBorder="1" applyAlignment="1">
      <alignment horizontal="right"/>
    </xf>
    <xf numFmtId="1" fontId="9" fillId="3" borderId="15" xfId="2" applyNumberFormat="1" applyFont="1" applyFill="1" applyBorder="1" applyAlignment="1">
      <alignment horizontal="right"/>
    </xf>
    <xf numFmtId="1" fontId="9" fillId="3" borderId="16" xfId="2" applyNumberFormat="1" applyFont="1" applyFill="1" applyBorder="1" applyAlignment="1">
      <alignment horizontal="right"/>
    </xf>
    <xf numFmtId="1" fontId="9" fillId="3" borderId="17" xfId="2" applyNumberFormat="1" applyFont="1" applyFill="1" applyBorder="1" applyAlignment="1">
      <alignment horizontal="right"/>
    </xf>
    <xf numFmtId="166" fontId="9" fillId="0" borderId="15" xfId="2" applyNumberFormat="1" applyFont="1" applyFill="1" applyBorder="1" applyAlignment="1">
      <alignment horizontal="right"/>
    </xf>
    <xf numFmtId="166" fontId="9" fillId="0" borderId="16" xfId="2" applyNumberFormat="1" applyFont="1" applyFill="1" applyBorder="1" applyAlignment="1">
      <alignment horizontal="right"/>
    </xf>
    <xf numFmtId="166" fontId="9" fillId="0" borderId="17" xfId="2" applyNumberFormat="1" applyFont="1" applyFill="1" applyBorder="1" applyAlignment="1">
      <alignment horizontal="right"/>
    </xf>
    <xf numFmtId="3" fontId="16" fillId="3" borderId="21" xfId="3" applyNumberFormat="1" applyFont="1" applyFill="1" applyBorder="1" applyAlignment="1">
      <alignment horizontal="right"/>
    </xf>
    <xf numFmtId="3" fontId="9" fillId="3" borderId="22" xfId="3" applyNumberFormat="1" applyFont="1" applyFill="1" applyBorder="1" applyAlignment="1">
      <alignment horizontal="right"/>
    </xf>
    <xf numFmtId="3" fontId="9" fillId="3" borderId="23" xfId="3" applyNumberFormat="1" applyFont="1" applyFill="1" applyBorder="1" applyAlignment="1">
      <alignment horizontal="right"/>
    </xf>
    <xf numFmtId="3" fontId="9" fillId="3" borderId="21" xfId="3" applyNumberFormat="1" applyFont="1" applyFill="1" applyBorder="1" applyAlignment="1">
      <alignment horizontal="right"/>
    </xf>
    <xf numFmtId="166" fontId="6" fillId="0" borderId="21" xfId="3" applyNumberFormat="1" applyFont="1" applyFill="1" applyBorder="1" applyAlignment="1">
      <alignment horizontal="right"/>
    </xf>
    <xf numFmtId="166" fontId="6" fillId="0" borderId="22" xfId="3" applyNumberFormat="1" applyFont="1" applyFill="1" applyBorder="1" applyAlignment="1">
      <alignment horizontal="right"/>
    </xf>
    <xf numFmtId="166" fontId="6" fillId="0" borderId="23" xfId="3" applyNumberFormat="1" applyFont="1" applyFill="1" applyBorder="1" applyAlignment="1">
      <alignment horizontal="right"/>
    </xf>
    <xf numFmtId="0" fontId="6" fillId="0" borderId="0" xfId="3" applyFont="1" applyAlignment="1">
      <alignment horizontal="center"/>
    </xf>
    <xf numFmtId="3" fontId="6" fillId="0" borderId="0" xfId="3" applyNumberFormat="1" applyFont="1" applyAlignment="1">
      <alignment horizontal="left"/>
    </xf>
    <xf numFmtId="4" fontId="4" fillId="12" borderId="28" xfId="3" applyNumberFormat="1" applyFill="1" applyBorder="1" applyAlignment="1">
      <alignment horizontal="center"/>
    </xf>
    <xf numFmtId="4" fontId="4" fillId="12" borderId="29" xfId="3" applyNumberFormat="1" applyFill="1" applyBorder="1" applyAlignment="1">
      <alignment horizontal="center"/>
    </xf>
    <xf numFmtId="4" fontId="4" fillId="12" borderId="30" xfId="3" applyNumberFormat="1" applyFill="1" applyBorder="1" applyAlignment="1">
      <alignment horizontal="center"/>
    </xf>
    <xf numFmtId="166" fontId="4" fillId="12" borderId="28" xfId="3" applyNumberFormat="1" applyFill="1" applyBorder="1" applyAlignment="1">
      <alignment horizontal="center"/>
    </xf>
    <xf numFmtId="166" fontId="4" fillId="12" borderId="29" xfId="3" applyNumberFormat="1" applyFill="1" applyBorder="1" applyAlignment="1">
      <alignment horizontal="center"/>
    </xf>
    <xf numFmtId="166" fontId="4" fillId="12" borderId="30" xfId="3" applyNumberFormat="1" applyFill="1" applyBorder="1" applyAlignment="1">
      <alignment horizontal="center"/>
    </xf>
    <xf numFmtId="0" fontId="4" fillId="0" borderId="0" xfId="3" quotePrefix="1" applyFill="1"/>
    <xf numFmtId="0" fontId="4" fillId="0" borderId="0" xfId="3" applyBorder="1" applyAlignment="1">
      <alignment horizontal="center"/>
    </xf>
    <xf numFmtId="4" fontId="6" fillId="0" borderId="0" xfId="3" applyNumberFormat="1" applyFont="1" applyBorder="1" applyAlignment="1">
      <alignment horizontal="left"/>
    </xf>
    <xf numFmtId="165" fontId="4" fillId="0" borderId="0" xfId="3" applyNumberFormat="1"/>
    <xf numFmtId="0" fontId="6" fillId="0" borderId="5" xfId="2" applyFont="1" applyFill="1" applyBorder="1" applyAlignment="1">
      <alignment horizontal="left" vertical="center"/>
    </xf>
    <xf numFmtId="0" fontId="9" fillId="0" borderId="10" xfId="2" applyFont="1" applyBorder="1" applyAlignment="1">
      <alignment horizontal="left"/>
    </xf>
    <xf numFmtId="3" fontId="9" fillId="0" borderId="9" xfId="2" applyNumberFormat="1" applyFont="1" applyFill="1" applyBorder="1" applyAlignment="1">
      <alignment horizontal="right"/>
    </xf>
    <xf numFmtId="3" fontId="9" fillId="0" borderId="10" xfId="2" applyNumberFormat="1" applyFont="1" applyFill="1" applyBorder="1" applyAlignment="1">
      <alignment horizontal="right"/>
    </xf>
    <xf numFmtId="3" fontId="9" fillId="0" borderId="11" xfId="2" applyNumberFormat="1" applyFont="1" applyFill="1" applyBorder="1" applyAlignment="1">
      <alignment horizontal="right"/>
    </xf>
    <xf numFmtId="0" fontId="9" fillId="0" borderId="16" xfId="2" applyFont="1" applyBorder="1" applyAlignment="1">
      <alignment horizontal="left"/>
    </xf>
    <xf numFmtId="3" fontId="9" fillId="0" borderId="15" xfId="2" applyNumberFormat="1" applyFont="1" applyFill="1" applyBorder="1" applyAlignment="1">
      <alignment horizontal="right"/>
    </xf>
    <xf numFmtId="3" fontId="9" fillId="0" borderId="16" xfId="2" applyNumberFormat="1" applyFont="1" applyFill="1" applyBorder="1" applyAlignment="1">
      <alignment horizontal="right"/>
    </xf>
    <xf numFmtId="3" fontId="9" fillId="0" borderId="17" xfId="2" applyNumberFormat="1" applyFont="1" applyFill="1" applyBorder="1" applyAlignment="1">
      <alignment horizontal="right"/>
    </xf>
    <xf numFmtId="0" fontId="9" fillId="0" borderId="22" xfId="2" applyFont="1" applyBorder="1" applyAlignment="1">
      <alignment horizontal="center"/>
    </xf>
    <xf numFmtId="0" fontId="9" fillId="0" borderId="22" xfId="2" applyFont="1" applyBorder="1" applyAlignment="1">
      <alignment horizontal="left"/>
    </xf>
    <xf numFmtId="3" fontId="6" fillId="3" borderId="33" xfId="3" applyNumberFormat="1" applyFont="1" applyFill="1" applyBorder="1" applyAlignment="1">
      <alignment horizontal="right"/>
    </xf>
    <xf numFmtId="3" fontId="6" fillId="0" borderId="21" xfId="3" applyNumberFormat="1" applyFont="1" applyFill="1" applyBorder="1" applyAlignment="1">
      <alignment horizontal="right"/>
    </xf>
    <xf numFmtId="3" fontId="6" fillId="0" borderId="22" xfId="3" applyNumberFormat="1" applyFont="1" applyFill="1" applyBorder="1" applyAlignment="1">
      <alignment horizontal="right"/>
    </xf>
    <xf numFmtId="3" fontId="6" fillId="0" borderId="23" xfId="3" applyNumberFormat="1" applyFont="1" applyFill="1" applyBorder="1" applyAlignment="1">
      <alignment horizontal="right"/>
    </xf>
    <xf numFmtId="165" fontId="4" fillId="15" borderId="30" xfId="3" applyNumberFormat="1" applyFill="1" applyBorder="1" applyAlignment="1">
      <alignment horizontal="center"/>
    </xf>
    <xf numFmtId="3" fontId="4" fillId="12" borderId="34" xfId="3" applyNumberFormat="1" applyFill="1" applyBorder="1" applyAlignment="1">
      <alignment horizontal="center"/>
    </xf>
    <xf numFmtId="3" fontId="4" fillId="12" borderId="35" xfId="3" applyNumberFormat="1" applyFill="1" applyBorder="1" applyAlignment="1">
      <alignment horizontal="center"/>
    </xf>
    <xf numFmtId="3" fontId="4" fillId="12" borderId="4" xfId="3" applyNumberFormat="1" applyFill="1" applyBorder="1" applyAlignment="1">
      <alignment horizontal="center"/>
    </xf>
    <xf numFmtId="3" fontId="6" fillId="0" borderId="27" xfId="2" applyNumberFormat="1" applyFont="1" applyBorder="1" applyAlignment="1">
      <alignment horizontal="center" vertical="center" wrapText="1"/>
    </xf>
    <xf numFmtId="0" fontId="17" fillId="0" borderId="10" xfId="2" applyFont="1" applyBorder="1" applyAlignment="1">
      <alignment horizontal="center"/>
    </xf>
    <xf numFmtId="0" fontId="17" fillId="0" borderId="10" xfId="2" applyFont="1" applyBorder="1" applyAlignment="1">
      <alignment horizontal="left"/>
    </xf>
    <xf numFmtId="165" fontId="17" fillId="11" borderId="11" xfId="2" applyNumberFormat="1" applyFont="1" applyFill="1" applyBorder="1" applyAlignment="1">
      <alignment horizontal="center"/>
    </xf>
    <xf numFmtId="3" fontId="17" fillId="3" borderId="9" xfId="3" applyNumberFormat="1" applyFont="1" applyFill="1" applyBorder="1" applyAlignment="1">
      <alignment horizontal="right"/>
    </xf>
    <xf numFmtId="3" fontId="17" fillId="3" borderId="10" xfId="3" applyNumberFormat="1" applyFont="1" applyFill="1" applyBorder="1" applyAlignment="1">
      <alignment horizontal="right"/>
    </xf>
    <xf numFmtId="3" fontId="17" fillId="3" borderId="11" xfId="3" applyNumberFormat="1" applyFont="1" applyFill="1" applyBorder="1" applyAlignment="1">
      <alignment horizontal="right"/>
    </xf>
    <xf numFmtId="0" fontId="17" fillId="0" borderId="9" xfId="3" applyFont="1" applyBorder="1" applyAlignment="1">
      <alignment horizontal="center"/>
    </xf>
    <xf numFmtId="0" fontId="17" fillId="0" borderId="10" xfId="3" applyFont="1" applyBorder="1" applyAlignment="1">
      <alignment horizontal="center"/>
    </xf>
    <xf numFmtId="0" fontId="17" fillId="0" borderId="11" xfId="3" applyFont="1" applyBorder="1" applyAlignment="1">
      <alignment horizontal="left"/>
    </xf>
    <xf numFmtId="0" fontId="17" fillId="0" borderId="36" xfId="3" applyFont="1" applyBorder="1" applyAlignment="1">
      <alignment horizontal="left"/>
    </xf>
    <xf numFmtId="3" fontId="17" fillId="3" borderId="36" xfId="3" applyNumberFormat="1" applyFont="1" applyFill="1" applyBorder="1" applyAlignment="1">
      <alignment horizontal="right"/>
    </xf>
    <xf numFmtId="0" fontId="18" fillId="0" borderId="9" xfId="3" applyFont="1" applyBorder="1" applyAlignment="1">
      <alignment horizontal="center"/>
    </xf>
    <xf numFmtId="0" fontId="18" fillId="0" borderId="10" xfId="3" applyFont="1" applyBorder="1" applyAlignment="1">
      <alignment horizontal="center"/>
    </xf>
    <xf numFmtId="0" fontId="18" fillId="0" borderId="36" xfId="3" applyFont="1" applyBorder="1" applyAlignment="1">
      <alignment horizontal="left"/>
    </xf>
    <xf numFmtId="3" fontId="18" fillId="0" borderId="9" xfId="3" applyNumberFormat="1" applyFont="1" applyFill="1" applyBorder="1" applyAlignment="1">
      <alignment horizontal="right"/>
    </xf>
    <xf numFmtId="3" fontId="18" fillId="0" borderId="10" xfId="3" applyNumberFormat="1" applyFont="1" applyFill="1" applyBorder="1" applyAlignment="1">
      <alignment horizontal="right"/>
    </xf>
    <xf numFmtId="3" fontId="18" fillId="0" borderId="36" xfId="3" applyNumberFormat="1" applyFont="1" applyFill="1" applyBorder="1" applyAlignment="1">
      <alignment horizontal="right"/>
    </xf>
    <xf numFmtId="0" fontId="19" fillId="0" borderId="0" xfId="3" applyFont="1"/>
    <xf numFmtId="0" fontId="17" fillId="0" borderId="16" xfId="2" applyFont="1" applyBorder="1" applyAlignment="1">
      <alignment horizontal="center"/>
    </xf>
    <xf numFmtId="0" fontId="17" fillId="0" borderId="16" xfId="2" applyFont="1" applyBorder="1" applyAlignment="1">
      <alignment horizontal="left"/>
    </xf>
    <xf numFmtId="165" fontId="17" fillId="11" borderId="17" xfId="2" applyNumberFormat="1" applyFont="1" applyFill="1" applyBorder="1" applyAlignment="1">
      <alignment horizontal="center"/>
    </xf>
    <xf numFmtId="3" fontId="17" fillId="3" borderId="15" xfId="3" applyNumberFormat="1" applyFont="1" applyFill="1" applyBorder="1" applyAlignment="1">
      <alignment horizontal="right"/>
    </xf>
    <xf numFmtId="3" fontId="17" fillId="3" borderId="16" xfId="3" applyNumberFormat="1" applyFont="1" applyFill="1" applyBorder="1" applyAlignment="1">
      <alignment horizontal="right"/>
    </xf>
    <xf numFmtId="3" fontId="17" fillId="3" borderId="17" xfId="3" applyNumberFormat="1" applyFont="1" applyFill="1" applyBorder="1" applyAlignment="1">
      <alignment horizontal="right"/>
    </xf>
    <xf numFmtId="0" fontId="17" fillId="0" borderId="15" xfId="3" applyFont="1" applyBorder="1" applyAlignment="1">
      <alignment horizontal="center"/>
    </xf>
    <xf numFmtId="0" fontId="17" fillId="0" borderId="16" xfId="3" applyFont="1" applyBorder="1" applyAlignment="1">
      <alignment horizontal="center"/>
    </xf>
    <xf numFmtId="0" fontId="17" fillId="0" borderId="17" xfId="3" applyFont="1" applyBorder="1" applyAlignment="1">
      <alignment horizontal="left"/>
    </xf>
    <xf numFmtId="0" fontId="18" fillId="0" borderId="15" xfId="3" applyFont="1" applyBorder="1" applyAlignment="1">
      <alignment horizontal="center"/>
    </xf>
    <xf numFmtId="0" fontId="18" fillId="0" borderId="16" xfId="3" applyFont="1" applyBorder="1" applyAlignment="1">
      <alignment horizontal="center"/>
    </xf>
    <xf numFmtId="0" fontId="18" fillId="0" borderId="17" xfId="3" applyFont="1" applyBorder="1" applyAlignment="1">
      <alignment horizontal="left"/>
    </xf>
    <xf numFmtId="3" fontId="18" fillId="0" borderId="15" xfId="3" applyNumberFormat="1" applyFont="1" applyFill="1" applyBorder="1" applyAlignment="1">
      <alignment horizontal="right"/>
    </xf>
    <xf numFmtId="3" fontId="18" fillId="0" borderId="16" xfId="3" applyNumberFormat="1" applyFont="1" applyFill="1" applyBorder="1" applyAlignment="1">
      <alignment horizontal="right"/>
    </xf>
    <xf numFmtId="3" fontId="18" fillId="0" borderId="17" xfId="3" applyNumberFormat="1" applyFont="1" applyFill="1" applyBorder="1" applyAlignment="1">
      <alignment horizontal="right"/>
    </xf>
    <xf numFmtId="0" fontId="17" fillId="0" borderId="22" xfId="2" applyFont="1" applyBorder="1" applyAlignment="1">
      <alignment horizontal="center"/>
    </xf>
    <xf numFmtId="0" fontId="17" fillId="0" borderId="22" xfId="2" applyFont="1" applyBorder="1" applyAlignment="1">
      <alignment horizontal="left"/>
    </xf>
    <xf numFmtId="165" fontId="17" fillId="11" borderId="23" xfId="2" applyNumberFormat="1" applyFont="1" applyFill="1" applyBorder="1" applyAlignment="1">
      <alignment horizontal="center"/>
    </xf>
    <xf numFmtId="3" fontId="17" fillId="3" borderId="21" xfId="3" applyNumberFormat="1" applyFont="1" applyFill="1" applyBorder="1" applyAlignment="1">
      <alignment horizontal="right"/>
    </xf>
    <xf numFmtId="3" fontId="17" fillId="3" borderId="22" xfId="3" applyNumberFormat="1" applyFont="1" applyFill="1" applyBorder="1" applyAlignment="1">
      <alignment horizontal="right"/>
    </xf>
    <xf numFmtId="3" fontId="17" fillId="3" borderId="23" xfId="3" applyNumberFormat="1" applyFont="1" applyFill="1" applyBorder="1" applyAlignment="1">
      <alignment horizontal="right"/>
    </xf>
    <xf numFmtId="0" fontId="17" fillId="0" borderId="21" xfId="3" applyFont="1" applyBorder="1" applyAlignment="1">
      <alignment horizontal="center"/>
    </xf>
    <xf numFmtId="0" fontId="17" fillId="0" borderId="22" xfId="3" applyFont="1" applyBorder="1" applyAlignment="1">
      <alignment horizontal="center"/>
    </xf>
    <xf numFmtId="0" fontId="17" fillId="0" borderId="23" xfId="3" applyFont="1" applyBorder="1" applyAlignment="1">
      <alignment horizontal="left"/>
    </xf>
    <xf numFmtId="0" fontId="18" fillId="0" borderId="21" xfId="3" applyFont="1" applyBorder="1" applyAlignment="1">
      <alignment horizontal="center"/>
    </xf>
    <xf numFmtId="0" fontId="18" fillId="0" borderId="22" xfId="3" applyFont="1" applyBorder="1" applyAlignment="1">
      <alignment horizontal="center"/>
    </xf>
    <xf numFmtId="0" fontId="18" fillId="0" borderId="23" xfId="3" applyFont="1" applyBorder="1" applyAlignment="1">
      <alignment horizontal="left"/>
    </xf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18" fillId="0" borderId="23" xfId="3" applyNumberFormat="1" applyFont="1" applyFill="1" applyBorder="1" applyAlignment="1">
      <alignment horizontal="right"/>
    </xf>
    <xf numFmtId="165" fontId="4" fillId="16" borderId="30" xfId="3" applyNumberFormat="1" applyFill="1" applyBorder="1" applyAlignment="1">
      <alignment horizontal="center"/>
    </xf>
    <xf numFmtId="3" fontId="4" fillId="16" borderId="28" xfId="3" applyNumberFormat="1" applyFill="1" applyBorder="1" applyAlignment="1">
      <alignment horizontal="center"/>
    </xf>
    <xf numFmtId="3" fontId="4" fillId="16" borderId="29" xfId="3" applyNumberFormat="1" applyFill="1" applyBorder="1" applyAlignment="1">
      <alignment horizontal="center"/>
    </xf>
    <xf numFmtId="3" fontId="4" fillId="16" borderId="30" xfId="3" applyNumberFormat="1" applyFill="1" applyBorder="1" applyAlignment="1">
      <alignment horizontal="center"/>
    </xf>
    <xf numFmtId="165" fontId="4" fillId="17" borderId="30" xfId="3" applyNumberFormat="1" applyFill="1" applyBorder="1" applyAlignment="1">
      <alignment horizontal="center"/>
    </xf>
    <xf numFmtId="3" fontId="4" fillId="17" borderId="28" xfId="3" applyNumberFormat="1" applyFill="1" applyBorder="1" applyAlignment="1">
      <alignment horizontal="center"/>
    </xf>
    <xf numFmtId="3" fontId="4" fillId="17" borderId="29" xfId="3" applyNumberFormat="1" applyFill="1" applyBorder="1" applyAlignment="1">
      <alignment horizontal="center"/>
    </xf>
    <xf numFmtId="3" fontId="4" fillId="17" borderId="30" xfId="3" applyNumberFormat="1" applyFill="1" applyBorder="1" applyAlignment="1">
      <alignment horizontal="center"/>
    </xf>
    <xf numFmtId="0" fontId="6" fillId="18" borderId="2" xfId="2" applyFont="1" applyFill="1" applyBorder="1" applyAlignment="1">
      <alignment horizontal="center" vertical="center" wrapText="1"/>
    </xf>
    <xf numFmtId="0" fontId="6" fillId="18" borderId="3" xfId="2" applyFont="1" applyFill="1" applyBorder="1" applyAlignment="1">
      <alignment horizontal="center" vertical="center" wrapText="1"/>
    </xf>
    <xf numFmtId="0" fontId="6" fillId="18" borderId="3" xfId="2" applyFont="1" applyFill="1" applyBorder="1" applyAlignment="1">
      <alignment horizontal="left" vertical="center" wrapText="1"/>
    </xf>
    <xf numFmtId="0" fontId="6" fillId="18" borderId="4" xfId="2" applyFont="1" applyFill="1" applyBorder="1" applyAlignment="1">
      <alignment horizontal="center" vertical="center" wrapText="1"/>
    </xf>
    <xf numFmtId="0" fontId="6" fillId="18" borderId="4" xfId="2" applyFont="1" applyFill="1" applyBorder="1" applyAlignment="1">
      <alignment horizontal="left" vertical="center" wrapText="1"/>
    </xf>
    <xf numFmtId="3" fontId="9" fillId="3" borderId="33" xfId="3" applyNumberFormat="1" applyFont="1" applyFill="1" applyBorder="1" applyAlignment="1">
      <alignment horizontal="right"/>
    </xf>
    <xf numFmtId="4" fontId="4" fillId="12" borderId="34" xfId="3" applyNumberFormat="1" applyFill="1" applyBorder="1" applyAlignment="1">
      <alignment horizontal="center"/>
    </xf>
    <xf numFmtId="4" fontId="4" fillId="12" borderId="35" xfId="3" applyNumberFormat="1" applyFill="1" applyBorder="1" applyAlignment="1">
      <alignment horizontal="center"/>
    </xf>
    <xf numFmtId="166" fontId="4" fillId="12" borderId="34" xfId="3" applyNumberFormat="1" applyFill="1" applyBorder="1" applyAlignment="1">
      <alignment horizontal="center"/>
    </xf>
    <xf numFmtId="1" fontId="17" fillId="3" borderId="9" xfId="2" applyNumberFormat="1" applyFont="1" applyFill="1" applyBorder="1" applyAlignment="1">
      <alignment horizontal="right"/>
    </xf>
    <xf numFmtId="1" fontId="17" fillId="3" borderId="10" xfId="2" applyNumberFormat="1" applyFont="1" applyFill="1" applyBorder="1" applyAlignment="1">
      <alignment horizontal="right"/>
    </xf>
    <xf numFmtId="1" fontId="17" fillId="3" borderId="11" xfId="2" applyNumberFormat="1" applyFont="1" applyFill="1" applyBorder="1" applyAlignment="1">
      <alignment horizontal="right"/>
    </xf>
    <xf numFmtId="1" fontId="17" fillId="3" borderId="36" xfId="2" applyNumberFormat="1" applyFont="1" applyFill="1" applyBorder="1" applyAlignment="1">
      <alignment horizontal="right"/>
    </xf>
    <xf numFmtId="167" fontId="17" fillId="0" borderId="9" xfId="2" applyNumberFormat="1" applyFont="1" applyFill="1" applyBorder="1" applyAlignment="1">
      <alignment horizontal="right"/>
    </xf>
    <xf numFmtId="167" fontId="17" fillId="0" borderId="10" xfId="2" applyNumberFormat="1" applyFont="1" applyFill="1" applyBorder="1" applyAlignment="1">
      <alignment horizontal="right"/>
    </xf>
    <xf numFmtId="167" fontId="17" fillId="0" borderId="36" xfId="2" applyNumberFormat="1" applyFont="1" applyFill="1" applyBorder="1" applyAlignment="1">
      <alignment horizontal="right"/>
    </xf>
    <xf numFmtId="0" fontId="20" fillId="0" borderId="0" xfId="3" applyFont="1"/>
    <xf numFmtId="1" fontId="17" fillId="3" borderId="15" xfId="2" applyNumberFormat="1" applyFont="1" applyFill="1" applyBorder="1" applyAlignment="1">
      <alignment horizontal="right"/>
    </xf>
    <xf numFmtId="1" fontId="17" fillId="3" borderId="16" xfId="2" applyNumberFormat="1" applyFont="1" applyFill="1" applyBorder="1" applyAlignment="1">
      <alignment horizontal="right"/>
    </xf>
    <xf numFmtId="1" fontId="17" fillId="3" borderId="17" xfId="2" applyNumberFormat="1" applyFont="1" applyFill="1" applyBorder="1" applyAlignment="1">
      <alignment horizontal="right"/>
    </xf>
    <xf numFmtId="167" fontId="17" fillId="0" borderId="15" xfId="2" applyNumberFormat="1" applyFont="1" applyFill="1" applyBorder="1" applyAlignment="1">
      <alignment horizontal="right"/>
    </xf>
    <xf numFmtId="167" fontId="17" fillId="0" borderId="16" xfId="2" applyNumberFormat="1" applyFont="1" applyFill="1" applyBorder="1" applyAlignment="1">
      <alignment horizontal="right"/>
    </xf>
    <xf numFmtId="167" fontId="17" fillId="0" borderId="17" xfId="2" applyNumberFormat="1" applyFont="1" applyFill="1" applyBorder="1" applyAlignment="1">
      <alignment horizontal="right"/>
    </xf>
    <xf numFmtId="167" fontId="18" fillId="0" borderId="15" xfId="3" applyNumberFormat="1" applyFont="1" applyFill="1" applyBorder="1" applyAlignment="1">
      <alignment horizontal="right"/>
    </xf>
    <xf numFmtId="167" fontId="18" fillId="0" borderId="16" xfId="3" applyNumberFormat="1" applyFont="1" applyFill="1" applyBorder="1" applyAlignment="1">
      <alignment horizontal="right"/>
    </xf>
    <xf numFmtId="167" fontId="18" fillId="0" borderId="17" xfId="3" applyNumberFormat="1" applyFont="1" applyFill="1" applyBorder="1" applyAlignment="1">
      <alignment horizontal="right"/>
    </xf>
    <xf numFmtId="167" fontId="18" fillId="0" borderId="21" xfId="3" applyNumberFormat="1" applyFont="1" applyFill="1" applyBorder="1" applyAlignment="1">
      <alignment horizontal="right"/>
    </xf>
    <xf numFmtId="167" fontId="18" fillId="0" borderId="22" xfId="3" applyNumberFormat="1" applyFont="1" applyFill="1" applyBorder="1" applyAlignment="1">
      <alignment horizontal="right"/>
    </xf>
    <xf numFmtId="167" fontId="18" fillId="0" borderId="23" xfId="3" applyNumberFormat="1" applyFont="1" applyFill="1" applyBorder="1" applyAlignment="1">
      <alignment horizontal="right"/>
    </xf>
    <xf numFmtId="4" fontId="4" fillId="16" borderId="28" xfId="3" applyNumberFormat="1" applyFill="1" applyBorder="1" applyAlignment="1">
      <alignment horizontal="center"/>
    </xf>
    <xf numFmtId="4" fontId="4" fillId="16" borderId="29" xfId="3" applyNumberFormat="1" applyFill="1" applyBorder="1" applyAlignment="1">
      <alignment horizontal="center"/>
    </xf>
    <xf numFmtId="4" fontId="4" fillId="16" borderId="30" xfId="3" applyNumberFormat="1" applyFill="1" applyBorder="1" applyAlignment="1">
      <alignment horizontal="center"/>
    </xf>
    <xf numFmtId="166" fontId="4" fillId="16" borderId="28" xfId="3" applyNumberFormat="1" applyFill="1" applyBorder="1" applyAlignment="1">
      <alignment horizontal="center"/>
    </xf>
    <xf numFmtId="166" fontId="4" fillId="16" borderId="29" xfId="3" applyNumberFormat="1" applyFill="1" applyBorder="1" applyAlignment="1">
      <alignment horizontal="center"/>
    </xf>
    <xf numFmtId="166" fontId="4" fillId="16" borderId="30" xfId="3" applyNumberFormat="1" applyFill="1" applyBorder="1" applyAlignment="1">
      <alignment horizontal="center"/>
    </xf>
    <xf numFmtId="4" fontId="4" fillId="17" borderId="28" xfId="3" applyNumberFormat="1" applyFill="1" applyBorder="1" applyAlignment="1">
      <alignment horizontal="center"/>
    </xf>
    <xf numFmtId="4" fontId="4" fillId="17" borderId="29" xfId="3" applyNumberFormat="1" applyFill="1" applyBorder="1" applyAlignment="1">
      <alignment horizontal="center"/>
    </xf>
    <xf numFmtId="4" fontId="4" fillId="17" borderId="30" xfId="3" applyNumberFormat="1" applyFill="1" applyBorder="1" applyAlignment="1">
      <alignment horizontal="center"/>
    </xf>
    <xf numFmtId="166" fontId="4" fillId="17" borderId="28" xfId="3" applyNumberFormat="1" applyFill="1" applyBorder="1" applyAlignment="1">
      <alignment horizontal="center"/>
    </xf>
    <xf numFmtId="166" fontId="4" fillId="17" borderId="29" xfId="3" applyNumberFormat="1" applyFill="1" applyBorder="1" applyAlignment="1">
      <alignment horizontal="center"/>
    </xf>
    <xf numFmtId="166" fontId="4" fillId="17" borderId="30" xfId="3" applyNumberFormat="1" applyFill="1" applyBorder="1" applyAlignment="1">
      <alignment horizontal="center"/>
    </xf>
    <xf numFmtId="3" fontId="9" fillId="3" borderId="38" xfId="2" applyNumberFormat="1" applyFont="1" applyFill="1" applyBorder="1" applyAlignment="1">
      <alignment horizontal="right"/>
    </xf>
    <xf numFmtId="1" fontId="9" fillId="3" borderId="38" xfId="2" applyNumberFormat="1" applyFont="1" applyFill="1" applyBorder="1" applyAlignment="1">
      <alignment horizontal="right"/>
    </xf>
    <xf numFmtId="3" fontId="9" fillId="3" borderId="37" xfId="2" applyNumberFormat="1" applyFont="1" applyFill="1" applyBorder="1" applyAlignment="1">
      <alignment horizontal="right"/>
    </xf>
    <xf numFmtId="1" fontId="9" fillId="3" borderId="37" xfId="2" applyNumberFormat="1" applyFont="1" applyFill="1" applyBorder="1" applyAlignment="1">
      <alignment horizontal="right"/>
    </xf>
    <xf numFmtId="3" fontId="9" fillId="3" borderId="39" xfId="2" applyNumberFormat="1" applyFont="1" applyFill="1" applyBorder="1" applyAlignment="1">
      <alignment horizontal="right"/>
    </xf>
    <xf numFmtId="1" fontId="9" fillId="3" borderId="39" xfId="2" applyNumberFormat="1" applyFont="1" applyFill="1" applyBorder="1" applyAlignment="1">
      <alignment horizontal="right"/>
    </xf>
    <xf numFmtId="3" fontId="9" fillId="3" borderId="40" xfId="2" applyNumberFormat="1" applyFont="1" applyFill="1" applyBorder="1" applyAlignment="1">
      <alignment horizontal="right"/>
    </xf>
    <xf numFmtId="1" fontId="9" fillId="3" borderId="40" xfId="2" applyNumberFormat="1" applyFont="1" applyFill="1" applyBorder="1" applyAlignment="1">
      <alignment horizontal="right"/>
    </xf>
    <xf numFmtId="0" fontId="14" fillId="14" borderId="0" xfId="3" applyFont="1" applyFill="1" applyAlignment="1">
      <alignment horizontal="center"/>
    </xf>
    <xf numFmtId="0" fontId="15" fillId="0" borderId="0" xfId="3" applyFont="1" applyAlignment="1">
      <alignment horizontal="center" vertical="center" wrapText="1"/>
    </xf>
    <xf numFmtId="0" fontId="11" fillId="12" borderId="28" xfId="3" applyFont="1" applyFill="1" applyBorder="1" applyAlignment="1">
      <alignment horizontal="center" vertical="center"/>
    </xf>
    <xf numFmtId="0" fontId="4" fillId="12" borderId="29" xfId="3" applyFill="1" applyBorder="1" applyAlignment="1">
      <alignment horizontal="center" vertical="center"/>
    </xf>
    <xf numFmtId="0" fontId="4" fillId="12" borderId="30" xfId="3" applyFill="1" applyBorder="1" applyAlignment="1">
      <alignment horizontal="center" vertical="center"/>
    </xf>
    <xf numFmtId="0" fontId="11" fillId="12" borderId="31" xfId="3" applyFont="1" applyFill="1" applyBorder="1" applyAlignment="1">
      <alignment horizontal="center" vertical="center"/>
    </xf>
    <xf numFmtId="0" fontId="4" fillId="12" borderId="27" xfId="3" applyFill="1" applyBorder="1" applyAlignment="1">
      <alignment horizontal="center" vertical="center"/>
    </xf>
    <xf numFmtId="0" fontId="4" fillId="12" borderId="32" xfId="3" applyFill="1" applyBorder="1" applyAlignment="1">
      <alignment horizontal="center" vertical="center"/>
    </xf>
    <xf numFmtId="0" fontId="12" fillId="13" borderId="31" xfId="3" applyFont="1" applyFill="1" applyBorder="1" applyAlignment="1">
      <alignment horizontal="center" vertical="center"/>
    </xf>
    <xf numFmtId="0" fontId="13" fillId="13" borderId="27" xfId="3" applyFont="1" applyFill="1" applyBorder="1" applyAlignment="1">
      <alignment horizontal="center" vertical="center"/>
    </xf>
    <xf numFmtId="0" fontId="13" fillId="13" borderId="32" xfId="3" applyFont="1" applyFill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0" xfId="2" applyFont="1" applyBorder="1" applyAlignment="1">
      <alignment horizontal="center" vertical="center"/>
    </xf>
    <xf numFmtId="0" fontId="8" fillId="0" borderId="2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3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3" fillId="6" borderId="2" xfId="2" applyFont="1" applyFill="1" applyBorder="1" applyAlignment="1">
      <alignment horizontal="center" vertical="center"/>
    </xf>
    <xf numFmtId="0" fontId="3" fillId="6" borderId="3" xfId="2" applyFont="1" applyFill="1" applyBorder="1" applyAlignment="1">
      <alignment horizontal="center" vertical="center"/>
    </xf>
    <xf numFmtId="0" fontId="3" fillId="6" borderId="4" xfId="2" applyFont="1" applyFill="1" applyBorder="1" applyAlignment="1">
      <alignment horizontal="center" vertical="center"/>
    </xf>
    <xf numFmtId="0" fontId="2" fillId="0" borderId="0" xfId="2" applyFont="1" applyAlignment="1">
      <alignment horizontal="center" vertical="center" wrapText="1"/>
    </xf>
    <xf numFmtId="0" fontId="2" fillId="0" borderId="1" xfId="2" applyFont="1" applyBorder="1" applyAlignment="1">
      <alignment horizontal="center" vertical="center" wrapText="1"/>
    </xf>
    <xf numFmtId="0" fontId="2" fillId="0" borderId="6" xfId="2" applyFont="1" applyBorder="1" applyAlignment="1">
      <alignment horizontal="center" vertical="center" wrapText="1"/>
    </xf>
    <xf numFmtId="0" fontId="2" fillId="0" borderId="7" xfId="2" applyFont="1" applyBorder="1" applyAlignment="1">
      <alignment horizontal="center" vertical="center" wrapText="1"/>
    </xf>
    <xf numFmtId="0" fontId="3" fillId="5" borderId="2" xfId="2" applyFont="1" applyFill="1" applyBorder="1" applyAlignment="1">
      <alignment horizontal="center" vertical="center"/>
    </xf>
    <xf numFmtId="0" fontId="3" fillId="5" borderId="3" xfId="2" applyFont="1" applyFill="1" applyBorder="1" applyAlignment="1">
      <alignment horizontal="center" vertical="center"/>
    </xf>
    <xf numFmtId="0" fontId="3" fillId="5" borderId="4" xfId="2" applyFont="1" applyFill="1" applyBorder="1" applyAlignment="1">
      <alignment horizontal="center" vertical="center"/>
    </xf>
    <xf numFmtId="0" fontId="2" fillId="0" borderId="5" xfId="2" applyFont="1" applyBorder="1" applyAlignment="1">
      <alignment horizontal="center" vertical="center"/>
    </xf>
    <xf numFmtId="0" fontId="5" fillId="0" borderId="0" xfId="3" applyFont="1" applyAlignment="1">
      <alignment horizontal="center" vertical="center"/>
    </xf>
    <xf numFmtId="0" fontId="5" fillId="0" borderId="1" xfId="3" applyFont="1" applyBorder="1" applyAlignment="1">
      <alignment horizontal="center" vertical="center"/>
    </xf>
    <xf numFmtId="0" fontId="5" fillId="0" borderId="8" xfId="3" applyFont="1" applyBorder="1" applyAlignment="1">
      <alignment horizontal="center" vertical="center"/>
    </xf>
    <xf numFmtId="0" fontId="5" fillId="0" borderId="6" xfId="3" applyFont="1" applyBorder="1" applyAlignment="1">
      <alignment horizontal="center" vertical="center"/>
    </xf>
    <xf numFmtId="0" fontId="5" fillId="0" borderId="7" xfId="3" applyFont="1" applyBorder="1" applyAlignment="1">
      <alignment horizontal="center" vertical="center"/>
    </xf>
    <xf numFmtId="0" fontId="2" fillId="0" borderId="5" xfId="2" applyFont="1" applyBorder="1" applyAlignment="1">
      <alignment horizontal="center" vertical="center" wrapText="1"/>
    </xf>
    <xf numFmtId="0" fontId="2" fillId="0" borderId="8" xfId="2" applyFont="1" applyBorder="1" applyAlignment="1">
      <alignment horizontal="center" vertical="center" wrapText="1"/>
    </xf>
    <xf numFmtId="0" fontId="2" fillId="0" borderId="0" xfId="2" applyFont="1" applyAlignment="1">
      <alignment horizontal="center" vertical="center"/>
    </xf>
    <xf numFmtId="0" fontId="2" fillId="0" borderId="1" xfId="2" applyFont="1" applyBorder="1" applyAlignment="1">
      <alignment horizontal="center" vertical="center"/>
    </xf>
    <xf numFmtId="0" fontId="2" fillId="0" borderId="8" xfId="2" applyFont="1" applyBorder="1" applyAlignment="1">
      <alignment horizontal="center" vertical="center"/>
    </xf>
    <xf numFmtId="0" fontId="2" fillId="0" borderId="6" xfId="2" applyFont="1" applyBorder="1" applyAlignment="1">
      <alignment horizontal="center" vertical="center"/>
    </xf>
    <xf numFmtId="0" fontId="2" fillId="0" borderId="7" xfId="2" applyFont="1" applyBorder="1" applyAlignment="1">
      <alignment horizontal="center" vertical="center"/>
    </xf>
    <xf numFmtId="0" fontId="2" fillId="0" borderId="5" xfId="2" applyFont="1" applyFill="1" applyBorder="1" applyAlignment="1">
      <alignment horizontal="center" vertical="center"/>
    </xf>
    <xf numFmtId="0" fontId="2" fillId="0" borderId="0" xfId="2" applyFont="1" applyFill="1" applyBorder="1" applyAlignment="1">
      <alignment horizontal="center" vertical="center"/>
    </xf>
    <xf numFmtId="0" fontId="2" fillId="0" borderId="1" xfId="2" applyFont="1" applyFill="1" applyBorder="1" applyAlignment="1">
      <alignment horizontal="center" vertical="center"/>
    </xf>
    <xf numFmtId="0" fontId="2" fillId="0" borderId="8" xfId="2" applyFont="1" applyFill="1" applyBorder="1" applyAlignment="1">
      <alignment horizontal="center" vertical="center"/>
    </xf>
    <xf numFmtId="0" fontId="2" fillId="0" borderId="6" xfId="2" applyFont="1" applyFill="1" applyBorder="1" applyAlignment="1">
      <alignment horizontal="center" vertical="center"/>
    </xf>
    <xf numFmtId="0" fontId="2" fillId="0" borderId="7" xfId="2" applyFont="1" applyFill="1" applyBorder="1" applyAlignment="1">
      <alignment horizontal="center" vertical="center"/>
    </xf>
    <xf numFmtId="0" fontId="11" fillId="17" borderId="28" xfId="3" applyFont="1" applyFill="1" applyBorder="1" applyAlignment="1">
      <alignment horizontal="center" vertical="center"/>
    </xf>
    <xf numFmtId="0" fontId="4" fillId="17" borderId="29" xfId="3" applyFill="1" applyBorder="1" applyAlignment="1">
      <alignment horizontal="center" vertical="center"/>
    </xf>
    <xf numFmtId="0" fontId="4" fillId="17" borderId="30" xfId="3" applyFill="1" applyBorder="1" applyAlignment="1">
      <alignment horizontal="center" vertical="center"/>
    </xf>
    <xf numFmtId="0" fontId="11" fillId="16" borderId="28" xfId="3" applyFont="1" applyFill="1" applyBorder="1" applyAlignment="1">
      <alignment horizontal="center" vertical="center"/>
    </xf>
    <xf numFmtId="0" fontId="4" fillId="16" borderId="29" xfId="3" applyFill="1" applyBorder="1" applyAlignment="1">
      <alignment horizontal="center" vertical="center"/>
    </xf>
    <xf numFmtId="0" fontId="4" fillId="16" borderId="30" xfId="3" applyFill="1" applyBorder="1" applyAlignment="1">
      <alignment horizontal="center" vertical="center"/>
    </xf>
    <xf numFmtId="0" fontId="4" fillId="12" borderId="4" xfId="3" applyFill="1" applyBorder="1" applyAlignment="1">
      <alignment horizontal="center" vertical="center"/>
    </xf>
    <xf numFmtId="0" fontId="4" fillId="12" borderId="34" xfId="3" applyFill="1" applyBorder="1" applyAlignment="1">
      <alignment horizontal="center" vertical="center"/>
    </xf>
  </cellXfs>
  <cellStyles count="4">
    <cellStyle name="Normálna" xfId="0" builtinId="0"/>
    <cellStyle name="Normálna 2" xfId="2" xr:uid="{99B0F9E5-68E5-486C-A2CA-14488A3594DA}"/>
    <cellStyle name="Normálna 3" xfId="3" xr:uid="{1FCA748C-02C7-429B-BB65-37049D2A3539}"/>
    <cellStyle name="Percentá" xfId="1" builtinId="5"/>
  </cellStyles>
  <dxfs count="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sk-SK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B0!$FN$5:$GQ$5</c:f>
              <c:numCache>
                <c:formatCode>#,##0</c:formatCode>
                <c:ptCount val="30"/>
                <c:pt idx="0">
                  <c:v>19660.232934099997</c:v>
                </c:pt>
                <c:pt idx="1">
                  <c:v>19673.913673799998</c:v>
                </c:pt>
                <c:pt idx="2">
                  <c:v>19687.594413499999</c:v>
                </c:pt>
                <c:pt idx="3">
                  <c:v>19701.2751532</c:v>
                </c:pt>
                <c:pt idx="4">
                  <c:v>19714.955892899998</c:v>
                </c:pt>
                <c:pt idx="5">
                  <c:v>19728.636632600002</c:v>
                </c:pt>
                <c:pt idx="6">
                  <c:v>19742.3173723</c:v>
                </c:pt>
                <c:pt idx="7">
                  <c:v>19755.998111999997</c:v>
                </c:pt>
                <c:pt idx="8">
                  <c:v>19792.487561900001</c:v>
                </c:pt>
                <c:pt idx="9">
                  <c:v>19828.977011799998</c:v>
                </c:pt>
                <c:pt idx="10">
                  <c:v>19865.466461700002</c:v>
                </c:pt>
                <c:pt idx="11">
                  <c:v>19901.955911599998</c:v>
                </c:pt>
                <c:pt idx="12">
                  <c:v>19938.445361500002</c:v>
                </c:pt>
                <c:pt idx="13">
                  <c:v>19974.934811400002</c:v>
                </c:pt>
                <c:pt idx="14">
                  <c:v>20011.424261300002</c:v>
                </c:pt>
                <c:pt idx="15">
                  <c:v>20047.913711200003</c:v>
                </c:pt>
                <c:pt idx="16">
                  <c:v>20084.403161100003</c:v>
                </c:pt>
                <c:pt idx="17">
                  <c:v>20120.892610999999</c:v>
                </c:pt>
                <c:pt idx="18">
                  <c:v>20108.9918488</c:v>
                </c:pt>
                <c:pt idx="19">
                  <c:v>20097.091086599998</c:v>
                </c:pt>
                <c:pt idx="20">
                  <c:v>20085.190324399999</c:v>
                </c:pt>
                <c:pt idx="21">
                  <c:v>20073.2895622</c:v>
                </c:pt>
                <c:pt idx="22">
                  <c:v>20061.388800000001</c:v>
                </c:pt>
                <c:pt idx="23">
                  <c:v>20049.488037800002</c:v>
                </c:pt>
                <c:pt idx="24">
                  <c:v>20037.587275600003</c:v>
                </c:pt>
                <c:pt idx="25">
                  <c:v>20025.686513400004</c:v>
                </c:pt>
                <c:pt idx="26">
                  <c:v>20013.785751200005</c:v>
                </c:pt>
                <c:pt idx="27">
                  <c:v>20001.884989000002</c:v>
                </c:pt>
                <c:pt idx="28">
                  <c:v>19989.984226799999</c:v>
                </c:pt>
                <c:pt idx="29">
                  <c:v>19978.0834646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97-455A-8824-9EA89444061F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B0!$FN$6:$GQ$6</c:f>
              <c:numCache>
                <c:formatCode>#,##0</c:formatCode>
                <c:ptCount val="30"/>
                <c:pt idx="0">
                  <c:v>19660.232934099997</c:v>
                </c:pt>
                <c:pt idx="1">
                  <c:v>19673.913673799998</c:v>
                </c:pt>
                <c:pt idx="2">
                  <c:v>19687.594413499999</c:v>
                </c:pt>
                <c:pt idx="3">
                  <c:v>19701.2751532</c:v>
                </c:pt>
                <c:pt idx="4">
                  <c:v>19714.955892899998</c:v>
                </c:pt>
                <c:pt idx="5">
                  <c:v>19728.636632600002</c:v>
                </c:pt>
                <c:pt idx="6">
                  <c:v>19742.3173723</c:v>
                </c:pt>
                <c:pt idx="7">
                  <c:v>19755.998111999997</c:v>
                </c:pt>
                <c:pt idx="8">
                  <c:v>19792.487561900001</c:v>
                </c:pt>
                <c:pt idx="9">
                  <c:v>19828.977011799998</c:v>
                </c:pt>
                <c:pt idx="10">
                  <c:v>19865.466461700002</c:v>
                </c:pt>
                <c:pt idx="11">
                  <c:v>19901.955911599998</c:v>
                </c:pt>
                <c:pt idx="12">
                  <c:v>19938.445361500002</c:v>
                </c:pt>
                <c:pt idx="13">
                  <c:v>19974.934811400002</c:v>
                </c:pt>
                <c:pt idx="14">
                  <c:v>20011.424261300002</c:v>
                </c:pt>
                <c:pt idx="15">
                  <c:v>20047.913711200003</c:v>
                </c:pt>
                <c:pt idx="16">
                  <c:v>20084.403161100003</c:v>
                </c:pt>
                <c:pt idx="17">
                  <c:v>20120.892610999999</c:v>
                </c:pt>
                <c:pt idx="18">
                  <c:v>20108.9918488</c:v>
                </c:pt>
                <c:pt idx="19">
                  <c:v>20097.091086599998</c:v>
                </c:pt>
                <c:pt idx="20">
                  <c:v>20085.190324399999</c:v>
                </c:pt>
                <c:pt idx="21">
                  <c:v>20073.2895622</c:v>
                </c:pt>
                <c:pt idx="22">
                  <c:v>20061.388800000001</c:v>
                </c:pt>
                <c:pt idx="23">
                  <c:v>20049.488037800002</c:v>
                </c:pt>
                <c:pt idx="24">
                  <c:v>20037.587275600003</c:v>
                </c:pt>
                <c:pt idx="25">
                  <c:v>20025.686513400004</c:v>
                </c:pt>
                <c:pt idx="26">
                  <c:v>20013.785751200005</c:v>
                </c:pt>
                <c:pt idx="27">
                  <c:v>20001.884989000002</c:v>
                </c:pt>
                <c:pt idx="28">
                  <c:v>19989.984226799999</c:v>
                </c:pt>
                <c:pt idx="29">
                  <c:v>19978.0834646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97-455A-8824-9EA89444061F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B0!$FN$7:$GQ$7</c:f>
              <c:numCache>
                <c:formatCode>#,##0</c:formatCode>
                <c:ptCount val="30"/>
                <c:pt idx="0">
                  <c:v>14597.0680161</c:v>
                </c:pt>
                <c:pt idx="1">
                  <c:v>14610.803836799998</c:v>
                </c:pt>
                <c:pt idx="2">
                  <c:v>14624.539657500001</c:v>
                </c:pt>
                <c:pt idx="3">
                  <c:v>14638.275478199997</c:v>
                </c:pt>
                <c:pt idx="4">
                  <c:v>14652.011298900001</c:v>
                </c:pt>
                <c:pt idx="5">
                  <c:v>14665.747119600001</c:v>
                </c:pt>
                <c:pt idx="6">
                  <c:v>14679.4829403</c:v>
                </c:pt>
                <c:pt idx="7">
                  <c:v>14693.218761</c:v>
                </c:pt>
                <c:pt idx="8">
                  <c:v>14726.0196062</c:v>
                </c:pt>
                <c:pt idx="9">
                  <c:v>14758.820451400001</c:v>
                </c:pt>
                <c:pt idx="10">
                  <c:v>14791.6212966</c:v>
                </c:pt>
                <c:pt idx="11">
                  <c:v>14824.4221418</c:v>
                </c:pt>
                <c:pt idx="12">
                  <c:v>14857.222987000001</c:v>
                </c:pt>
                <c:pt idx="13">
                  <c:v>14890.0238322</c:v>
                </c:pt>
                <c:pt idx="14">
                  <c:v>14922.824677400002</c:v>
                </c:pt>
                <c:pt idx="15">
                  <c:v>14955.625522600001</c:v>
                </c:pt>
                <c:pt idx="16">
                  <c:v>14988.426367799999</c:v>
                </c:pt>
                <c:pt idx="17">
                  <c:v>15021.227213000002</c:v>
                </c:pt>
                <c:pt idx="18">
                  <c:v>15008.807737000003</c:v>
                </c:pt>
                <c:pt idx="19">
                  <c:v>14996.388261000002</c:v>
                </c:pt>
                <c:pt idx="20">
                  <c:v>14983.968785000003</c:v>
                </c:pt>
                <c:pt idx="21">
                  <c:v>14971.549309000002</c:v>
                </c:pt>
                <c:pt idx="22">
                  <c:v>14959.129833000003</c:v>
                </c:pt>
                <c:pt idx="23">
                  <c:v>14946.710357000002</c:v>
                </c:pt>
                <c:pt idx="24">
                  <c:v>14934.290881000003</c:v>
                </c:pt>
                <c:pt idx="25">
                  <c:v>14921.871405000004</c:v>
                </c:pt>
                <c:pt idx="26">
                  <c:v>14909.451929000004</c:v>
                </c:pt>
                <c:pt idx="27">
                  <c:v>14897.032453</c:v>
                </c:pt>
                <c:pt idx="28">
                  <c:v>14884.612976999999</c:v>
                </c:pt>
                <c:pt idx="29">
                  <c:v>14872.193501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97-455A-8824-9EA89444061F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B0!$FN$8:$GQ$8</c:f>
              <c:numCache>
                <c:formatCode>#,##0</c:formatCode>
                <c:ptCount val="30"/>
                <c:pt idx="0">
                  <c:v>14597.0680161</c:v>
                </c:pt>
                <c:pt idx="1">
                  <c:v>14610.803836799998</c:v>
                </c:pt>
                <c:pt idx="2">
                  <c:v>14624.539657500001</c:v>
                </c:pt>
                <c:pt idx="3">
                  <c:v>14638.275478199997</c:v>
                </c:pt>
                <c:pt idx="4">
                  <c:v>14652.011298900001</c:v>
                </c:pt>
                <c:pt idx="5">
                  <c:v>14665.747119600001</c:v>
                </c:pt>
                <c:pt idx="6">
                  <c:v>14679.4829403</c:v>
                </c:pt>
                <c:pt idx="7">
                  <c:v>14693.218761</c:v>
                </c:pt>
                <c:pt idx="8">
                  <c:v>14726.0196062</c:v>
                </c:pt>
                <c:pt idx="9">
                  <c:v>14758.820451400001</c:v>
                </c:pt>
                <c:pt idx="10">
                  <c:v>14791.6212966</c:v>
                </c:pt>
                <c:pt idx="11">
                  <c:v>14824.4221418</c:v>
                </c:pt>
                <c:pt idx="12">
                  <c:v>14857.222987000001</c:v>
                </c:pt>
                <c:pt idx="13">
                  <c:v>14890.0238322</c:v>
                </c:pt>
                <c:pt idx="14">
                  <c:v>14922.824677400002</c:v>
                </c:pt>
                <c:pt idx="15">
                  <c:v>14955.625522600001</c:v>
                </c:pt>
                <c:pt idx="16">
                  <c:v>14988.426367799999</c:v>
                </c:pt>
                <c:pt idx="17">
                  <c:v>15021.227213000002</c:v>
                </c:pt>
                <c:pt idx="18">
                  <c:v>15008.807737000003</c:v>
                </c:pt>
                <c:pt idx="19">
                  <c:v>14996.388261000002</c:v>
                </c:pt>
                <c:pt idx="20">
                  <c:v>14983.968785000003</c:v>
                </c:pt>
                <c:pt idx="21">
                  <c:v>14971.549309000002</c:v>
                </c:pt>
                <c:pt idx="22">
                  <c:v>14959.129833000003</c:v>
                </c:pt>
                <c:pt idx="23">
                  <c:v>14946.710357000002</c:v>
                </c:pt>
                <c:pt idx="24">
                  <c:v>14934.290881000003</c:v>
                </c:pt>
                <c:pt idx="25">
                  <c:v>14921.871405000004</c:v>
                </c:pt>
                <c:pt idx="26">
                  <c:v>14909.451929000004</c:v>
                </c:pt>
                <c:pt idx="27">
                  <c:v>14897.032453</c:v>
                </c:pt>
                <c:pt idx="28">
                  <c:v>14884.612976999999</c:v>
                </c:pt>
                <c:pt idx="29">
                  <c:v>14872.193501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97-455A-8824-9EA89444061F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397-455A-8824-9EA89444061F}"/>
            </c:ext>
          </c:extLst>
        </c:ser>
        <c:ser>
          <c:idx val="5"/>
          <c:order val="5"/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397-455A-8824-9EA89444061F}"/>
            </c:ext>
          </c:extLst>
        </c:ser>
        <c:ser>
          <c:idx val="6"/>
          <c:order val="6"/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397-455A-8824-9EA89444061F}"/>
            </c:ext>
          </c:extLst>
        </c:ser>
        <c:ser>
          <c:idx val="7"/>
          <c:order val="7"/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397-455A-8824-9EA89444061F}"/>
            </c:ext>
          </c:extLst>
        </c:ser>
        <c:ser>
          <c:idx val="8"/>
          <c:order val="8"/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397-455A-8824-9EA89444061F}"/>
            </c:ext>
          </c:extLst>
        </c:ser>
        <c:ser>
          <c:idx val="9"/>
          <c:order val="9"/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397-455A-8824-9EA89444061F}"/>
            </c:ext>
          </c:extLst>
        </c:ser>
        <c:ser>
          <c:idx val="10"/>
          <c:order val="10"/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0397-455A-8824-9EA89444061F}"/>
            </c:ext>
          </c:extLst>
        </c:ser>
        <c:ser>
          <c:idx val="11"/>
          <c:order val="11"/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0397-455A-8824-9EA89444061F}"/>
            </c:ext>
          </c:extLst>
        </c:ser>
        <c:ser>
          <c:idx val="12"/>
          <c:order val="12"/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0397-455A-8824-9EA89444061F}"/>
            </c:ext>
          </c:extLst>
        </c:ser>
        <c:ser>
          <c:idx val="13"/>
          <c:order val="13"/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0397-455A-8824-9EA89444061F}"/>
            </c:ext>
          </c:extLst>
        </c:ser>
        <c:ser>
          <c:idx val="14"/>
          <c:order val="14"/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0397-455A-8824-9EA89444061F}"/>
            </c:ext>
          </c:extLst>
        </c:ser>
        <c:ser>
          <c:idx val="15"/>
          <c:order val="15"/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0397-455A-8824-9EA89444061F}"/>
            </c:ext>
          </c:extLst>
        </c:ser>
        <c:ser>
          <c:idx val="16"/>
          <c:order val="16"/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0397-455A-8824-9EA89444061F}"/>
            </c:ext>
          </c:extLst>
        </c:ser>
        <c:ser>
          <c:idx val="17"/>
          <c:order val="17"/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0397-455A-8824-9EA89444061F}"/>
            </c:ext>
          </c:extLst>
        </c:ser>
        <c:ser>
          <c:idx val="18"/>
          <c:order val="18"/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0397-455A-8824-9EA89444061F}"/>
            </c:ext>
          </c:extLst>
        </c:ser>
        <c:ser>
          <c:idx val="19"/>
          <c:order val="19"/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0397-455A-8824-9EA89444061F}"/>
            </c:ext>
          </c:extLst>
        </c:ser>
        <c:ser>
          <c:idx val="20"/>
          <c:order val="20"/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0397-455A-8824-9EA89444061F}"/>
            </c:ext>
          </c:extLst>
        </c:ser>
        <c:ser>
          <c:idx val="21"/>
          <c:order val="21"/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0397-455A-8824-9EA89444061F}"/>
            </c:ext>
          </c:extLst>
        </c:ser>
        <c:ser>
          <c:idx val="22"/>
          <c:order val="22"/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0397-455A-8824-9EA89444061F}"/>
            </c:ext>
          </c:extLst>
        </c:ser>
        <c:ser>
          <c:idx val="23"/>
          <c:order val="23"/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0397-455A-8824-9EA89444061F}"/>
            </c:ext>
          </c:extLst>
        </c:ser>
        <c:ser>
          <c:idx val="24"/>
          <c:order val="24"/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0397-455A-8824-9EA89444061F}"/>
            </c:ext>
          </c:extLst>
        </c:ser>
        <c:ser>
          <c:idx val="25"/>
          <c:order val="25"/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0397-455A-8824-9EA89444061F}"/>
            </c:ext>
          </c:extLst>
        </c:ser>
        <c:ser>
          <c:idx val="26"/>
          <c:order val="26"/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0397-455A-8824-9EA89444061F}"/>
            </c:ext>
          </c:extLst>
        </c:ser>
        <c:ser>
          <c:idx val="27"/>
          <c:order val="27"/>
          <c:spPr>
            <a:ln w="2857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0397-455A-8824-9EA89444061F}"/>
            </c:ext>
          </c:extLst>
        </c:ser>
        <c:ser>
          <c:idx val="28"/>
          <c:order val="28"/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0397-455A-8824-9EA89444061F}"/>
            </c:ext>
          </c:extLst>
        </c:ser>
        <c:ser>
          <c:idx val="29"/>
          <c:order val="29"/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B0!$FN$3:$GQ$3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B0!$FN$9:$GQ$9</c:f>
              <c:numCache>
                <c:formatCode>#,##0</c:formatCode>
                <c:ptCount val="30"/>
                <c:pt idx="0">
                  <c:v>14415.089714400001</c:v>
                </c:pt>
                <c:pt idx="1">
                  <c:v>14450.1598712</c:v>
                </c:pt>
                <c:pt idx="2">
                  <c:v>14485.230027999998</c:v>
                </c:pt>
                <c:pt idx="3">
                  <c:v>14520.300184799999</c:v>
                </c:pt>
                <c:pt idx="4">
                  <c:v>14555.370341599997</c:v>
                </c:pt>
                <c:pt idx="5">
                  <c:v>14590.440498399996</c:v>
                </c:pt>
                <c:pt idx="6">
                  <c:v>14625.510655199998</c:v>
                </c:pt>
                <c:pt idx="7">
                  <c:v>14660.580812</c:v>
                </c:pt>
                <c:pt idx="8">
                  <c:v>14715.9048148</c:v>
                </c:pt>
                <c:pt idx="9">
                  <c:v>14771.2288176</c:v>
                </c:pt>
                <c:pt idx="10">
                  <c:v>14826.5528204</c:v>
                </c:pt>
                <c:pt idx="11">
                  <c:v>14881.8768232</c:v>
                </c:pt>
                <c:pt idx="12">
                  <c:v>14937.200825999998</c:v>
                </c:pt>
                <c:pt idx="13">
                  <c:v>14992.524828799998</c:v>
                </c:pt>
                <c:pt idx="14">
                  <c:v>15047.848831599997</c:v>
                </c:pt>
                <c:pt idx="15">
                  <c:v>15103.172834399997</c:v>
                </c:pt>
                <c:pt idx="16">
                  <c:v>15158.496837199997</c:v>
                </c:pt>
                <c:pt idx="17">
                  <c:v>15213.82084</c:v>
                </c:pt>
                <c:pt idx="18">
                  <c:v>15226.035730699999</c:v>
                </c:pt>
                <c:pt idx="19">
                  <c:v>15238.250621399999</c:v>
                </c:pt>
                <c:pt idx="20">
                  <c:v>15250.465512100001</c:v>
                </c:pt>
                <c:pt idx="21">
                  <c:v>15262.680402799999</c:v>
                </c:pt>
                <c:pt idx="22">
                  <c:v>15274.895293500002</c:v>
                </c:pt>
                <c:pt idx="23">
                  <c:v>15287.110184200001</c:v>
                </c:pt>
                <c:pt idx="24">
                  <c:v>15299.325074900002</c:v>
                </c:pt>
                <c:pt idx="25">
                  <c:v>15311.539965600001</c:v>
                </c:pt>
                <c:pt idx="26">
                  <c:v>15323.7548563</c:v>
                </c:pt>
                <c:pt idx="27">
                  <c:v>15335.969746999999</c:v>
                </c:pt>
                <c:pt idx="28">
                  <c:v>15348.184637700002</c:v>
                </c:pt>
                <c:pt idx="29">
                  <c:v>15360.399528400001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0397-455A-8824-9EA8944406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94624304"/>
        <c:axId val="417314288"/>
      </c:lineChart>
      <c:catAx>
        <c:axId val="994624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sk-SK"/>
          </a:p>
        </c:txPr>
        <c:crossAx val="417314288"/>
        <c:crosses val="autoZero"/>
        <c:auto val="1"/>
        <c:lblAlgn val="ctr"/>
        <c:lblOffset val="100"/>
        <c:noMultiLvlLbl val="0"/>
      </c:catAx>
      <c:valAx>
        <c:axId val="417314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sk-SK"/>
          </a:p>
        </c:txPr>
        <c:crossAx val="9946243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sk-SK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sk-SK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F0!$FN$5:$GQ$5</c:f>
              <c:numCache>
                <c:formatCode>#\ ##0.0</c:formatCode>
                <c:ptCount val="30"/>
                <c:pt idx="0">
                  <c:v>36.236398399999999</c:v>
                </c:pt>
                <c:pt idx="1">
                  <c:v>36.195021199999999</c:v>
                </c:pt>
                <c:pt idx="2">
                  <c:v>36.153644</c:v>
                </c:pt>
                <c:pt idx="3">
                  <c:v>36.1122668</c:v>
                </c:pt>
                <c:pt idx="4">
                  <c:v>36.070889600000001</c:v>
                </c:pt>
                <c:pt idx="5">
                  <c:v>36.029512400000002</c:v>
                </c:pt>
                <c:pt idx="6">
                  <c:v>35.988135200000002</c:v>
                </c:pt>
                <c:pt idx="7">
                  <c:v>35.946758000000003</c:v>
                </c:pt>
                <c:pt idx="8">
                  <c:v>35.869388100000002</c:v>
                </c:pt>
                <c:pt idx="9">
                  <c:v>35.792018200000001</c:v>
                </c:pt>
                <c:pt idx="10">
                  <c:v>35.7146483</c:v>
                </c:pt>
                <c:pt idx="11">
                  <c:v>35.6372784</c:v>
                </c:pt>
                <c:pt idx="12">
                  <c:v>35.559908499999999</c:v>
                </c:pt>
                <c:pt idx="13">
                  <c:v>35.482538599999998</c:v>
                </c:pt>
                <c:pt idx="14">
                  <c:v>35.405168699999997</c:v>
                </c:pt>
                <c:pt idx="15">
                  <c:v>35.327798799999997</c:v>
                </c:pt>
                <c:pt idx="16">
                  <c:v>35.250428899999996</c:v>
                </c:pt>
                <c:pt idx="17">
                  <c:v>35.173059000000002</c:v>
                </c:pt>
                <c:pt idx="18">
                  <c:v>35.174024899999999</c:v>
                </c:pt>
                <c:pt idx="19">
                  <c:v>35.174990799999996</c:v>
                </c:pt>
                <c:pt idx="20">
                  <c:v>35.175956699999993</c:v>
                </c:pt>
                <c:pt idx="21">
                  <c:v>35.17692259999999</c:v>
                </c:pt>
                <c:pt idx="22">
                  <c:v>35.177888499999987</c:v>
                </c:pt>
                <c:pt idx="23">
                  <c:v>35.178854399999985</c:v>
                </c:pt>
                <c:pt idx="24">
                  <c:v>35.179820299999982</c:v>
                </c:pt>
                <c:pt idx="25">
                  <c:v>35.180786199999979</c:v>
                </c:pt>
                <c:pt idx="26">
                  <c:v>35.181752099999976</c:v>
                </c:pt>
                <c:pt idx="27">
                  <c:v>35.182717999999994</c:v>
                </c:pt>
                <c:pt idx="28">
                  <c:v>35.183683899999991</c:v>
                </c:pt>
                <c:pt idx="29">
                  <c:v>35.184649799999988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B6-48E7-9782-7802B3A0009D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F0!$FN$6:$GQ$6</c:f>
              <c:numCache>
                <c:formatCode>#\ ##0.0</c:formatCode>
                <c:ptCount val="30"/>
                <c:pt idx="0">
                  <c:v>36.236398399999999</c:v>
                </c:pt>
                <c:pt idx="1">
                  <c:v>36.195021199999999</c:v>
                </c:pt>
                <c:pt idx="2">
                  <c:v>36.153644</c:v>
                </c:pt>
                <c:pt idx="3">
                  <c:v>36.1122668</c:v>
                </c:pt>
                <c:pt idx="4">
                  <c:v>36.070889600000001</c:v>
                </c:pt>
                <c:pt idx="5">
                  <c:v>36.029512400000002</c:v>
                </c:pt>
                <c:pt idx="6">
                  <c:v>35.988135200000002</c:v>
                </c:pt>
                <c:pt idx="7">
                  <c:v>35.946758000000003</c:v>
                </c:pt>
                <c:pt idx="8">
                  <c:v>35.869388100000002</c:v>
                </c:pt>
                <c:pt idx="9">
                  <c:v>35.792018200000001</c:v>
                </c:pt>
                <c:pt idx="10">
                  <c:v>35.7146483</c:v>
                </c:pt>
                <c:pt idx="11">
                  <c:v>35.6372784</c:v>
                </c:pt>
                <c:pt idx="12">
                  <c:v>35.559908499999999</c:v>
                </c:pt>
                <c:pt idx="13">
                  <c:v>35.482538599999998</c:v>
                </c:pt>
                <c:pt idx="14">
                  <c:v>35.405168699999997</c:v>
                </c:pt>
                <c:pt idx="15">
                  <c:v>35.327798799999997</c:v>
                </c:pt>
                <c:pt idx="16">
                  <c:v>35.250428899999996</c:v>
                </c:pt>
                <c:pt idx="17">
                  <c:v>35.173059000000002</c:v>
                </c:pt>
                <c:pt idx="18">
                  <c:v>35.174024899999999</c:v>
                </c:pt>
                <c:pt idx="19">
                  <c:v>35.174990799999996</c:v>
                </c:pt>
                <c:pt idx="20">
                  <c:v>35.175956699999993</c:v>
                </c:pt>
                <c:pt idx="21">
                  <c:v>35.17692259999999</c:v>
                </c:pt>
                <c:pt idx="22">
                  <c:v>35.177888499999987</c:v>
                </c:pt>
                <c:pt idx="23">
                  <c:v>35.178854399999985</c:v>
                </c:pt>
                <c:pt idx="24">
                  <c:v>35.179820299999982</c:v>
                </c:pt>
                <c:pt idx="25">
                  <c:v>35.180786199999979</c:v>
                </c:pt>
                <c:pt idx="26">
                  <c:v>35.181752099999976</c:v>
                </c:pt>
                <c:pt idx="27">
                  <c:v>35.182717999999994</c:v>
                </c:pt>
                <c:pt idx="28">
                  <c:v>35.183683899999991</c:v>
                </c:pt>
                <c:pt idx="29">
                  <c:v>35.184649799999988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B6-48E7-9782-7802B3A0009D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F0!$FN$7:$GQ$7</c:f>
              <c:numCache>
                <c:formatCode>#\ ##0.0</c:formatCode>
                <c:ptCount val="30"/>
                <c:pt idx="0">
                  <c:v>45.459498349999997</c:v>
                </c:pt>
                <c:pt idx="1">
                  <c:v>45.415752299999994</c:v>
                </c:pt>
                <c:pt idx="2">
                  <c:v>45.372006249999991</c:v>
                </c:pt>
                <c:pt idx="3">
                  <c:v>45.328260199999988</c:v>
                </c:pt>
                <c:pt idx="4">
                  <c:v>45.284514149999985</c:v>
                </c:pt>
                <c:pt idx="5">
                  <c:v>45.240768099999983</c:v>
                </c:pt>
                <c:pt idx="6">
                  <c:v>45.19702204999998</c:v>
                </c:pt>
                <c:pt idx="7">
                  <c:v>45.153275999999998</c:v>
                </c:pt>
                <c:pt idx="8">
                  <c:v>45.079846149999995</c:v>
                </c:pt>
                <c:pt idx="9">
                  <c:v>45.006416299999998</c:v>
                </c:pt>
                <c:pt idx="10">
                  <c:v>44.932986450000001</c:v>
                </c:pt>
                <c:pt idx="11">
                  <c:v>44.859556600000005</c:v>
                </c:pt>
                <c:pt idx="12">
                  <c:v>44.786126750000008</c:v>
                </c:pt>
                <c:pt idx="13">
                  <c:v>44.712696900000012</c:v>
                </c:pt>
                <c:pt idx="14">
                  <c:v>44.639267050000015</c:v>
                </c:pt>
                <c:pt idx="15">
                  <c:v>44.565837200000018</c:v>
                </c:pt>
                <c:pt idx="16">
                  <c:v>44.492407350000022</c:v>
                </c:pt>
                <c:pt idx="17">
                  <c:v>44.418977499999997</c:v>
                </c:pt>
                <c:pt idx="18">
                  <c:v>44.424238249999995</c:v>
                </c:pt>
                <c:pt idx="19">
                  <c:v>44.429498999999993</c:v>
                </c:pt>
                <c:pt idx="20">
                  <c:v>44.434759749999991</c:v>
                </c:pt>
                <c:pt idx="21">
                  <c:v>44.440020499999989</c:v>
                </c:pt>
                <c:pt idx="22">
                  <c:v>44.445281249999987</c:v>
                </c:pt>
                <c:pt idx="23">
                  <c:v>44.450541999999984</c:v>
                </c:pt>
                <c:pt idx="24">
                  <c:v>44.455802749999982</c:v>
                </c:pt>
                <c:pt idx="25">
                  <c:v>44.46106349999998</c:v>
                </c:pt>
                <c:pt idx="26">
                  <c:v>44.466324249999978</c:v>
                </c:pt>
                <c:pt idx="27">
                  <c:v>44.471584999999997</c:v>
                </c:pt>
                <c:pt idx="28">
                  <c:v>44.476845749999995</c:v>
                </c:pt>
                <c:pt idx="29">
                  <c:v>44.482106499999993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B6-48E7-9782-7802B3A0009D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F0!$FN$8:$GQ$8</c:f>
              <c:numCache>
                <c:formatCode>#\ ##0.0</c:formatCode>
                <c:ptCount val="30"/>
                <c:pt idx="0">
                  <c:v>45.459498349999997</c:v>
                </c:pt>
                <c:pt idx="1">
                  <c:v>45.415752299999994</c:v>
                </c:pt>
                <c:pt idx="2">
                  <c:v>45.372006249999991</c:v>
                </c:pt>
                <c:pt idx="3">
                  <c:v>45.328260199999988</c:v>
                </c:pt>
                <c:pt idx="4">
                  <c:v>45.284514149999985</c:v>
                </c:pt>
                <c:pt idx="5">
                  <c:v>45.240768099999983</c:v>
                </c:pt>
                <c:pt idx="6">
                  <c:v>45.19702204999998</c:v>
                </c:pt>
                <c:pt idx="7">
                  <c:v>45.153275999999998</c:v>
                </c:pt>
                <c:pt idx="8">
                  <c:v>45.079846149999995</c:v>
                </c:pt>
                <c:pt idx="9">
                  <c:v>45.006416299999998</c:v>
                </c:pt>
                <c:pt idx="10">
                  <c:v>44.932986450000001</c:v>
                </c:pt>
                <c:pt idx="11">
                  <c:v>44.859556600000005</c:v>
                </c:pt>
                <c:pt idx="12">
                  <c:v>44.786126750000008</c:v>
                </c:pt>
                <c:pt idx="13">
                  <c:v>44.712696900000012</c:v>
                </c:pt>
                <c:pt idx="14">
                  <c:v>44.639267050000015</c:v>
                </c:pt>
                <c:pt idx="15">
                  <c:v>44.565837200000018</c:v>
                </c:pt>
                <c:pt idx="16">
                  <c:v>44.492407350000022</c:v>
                </c:pt>
                <c:pt idx="17">
                  <c:v>44.418977499999997</c:v>
                </c:pt>
                <c:pt idx="18">
                  <c:v>44.424238249999995</c:v>
                </c:pt>
                <c:pt idx="19">
                  <c:v>44.429498999999993</c:v>
                </c:pt>
                <c:pt idx="20">
                  <c:v>44.434759749999991</c:v>
                </c:pt>
                <c:pt idx="21">
                  <c:v>44.440020499999989</c:v>
                </c:pt>
                <c:pt idx="22">
                  <c:v>44.445281249999987</c:v>
                </c:pt>
                <c:pt idx="23">
                  <c:v>44.450541999999984</c:v>
                </c:pt>
                <c:pt idx="24">
                  <c:v>44.455802749999982</c:v>
                </c:pt>
                <c:pt idx="25">
                  <c:v>44.46106349999998</c:v>
                </c:pt>
                <c:pt idx="26">
                  <c:v>44.466324249999978</c:v>
                </c:pt>
                <c:pt idx="27">
                  <c:v>44.471584999999997</c:v>
                </c:pt>
                <c:pt idx="28">
                  <c:v>44.476845749999995</c:v>
                </c:pt>
                <c:pt idx="29">
                  <c:v>44.482106499999993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B6-48E7-9782-7802B3A0009D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EB6-48E7-9782-7802B3A0009D}"/>
            </c:ext>
          </c:extLst>
        </c:ser>
        <c:ser>
          <c:idx val="5"/>
          <c:order val="5"/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EB6-48E7-9782-7802B3A0009D}"/>
            </c:ext>
          </c:extLst>
        </c:ser>
        <c:ser>
          <c:idx val="6"/>
          <c:order val="6"/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EB6-48E7-9782-7802B3A0009D}"/>
            </c:ext>
          </c:extLst>
        </c:ser>
        <c:ser>
          <c:idx val="7"/>
          <c:order val="7"/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EB6-48E7-9782-7802B3A0009D}"/>
            </c:ext>
          </c:extLst>
        </c:ser>
        <c:ser>
          <c:idx val="8"/>
          <c:order val="8"/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EB6-48E7-9782-7802B3A0009D}"/>
            </c:ext>
          </c:extLst>
        </c:ser>
        <c:ser>
          <c:idx val="9"/>
          <c:order val="9"/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EB6-48E7-9782-7802B3A0009D}"/>
            </c:ext>
          </c:extLst>
        </c:ser>
        <c:ser>
          <c:idx val="10"/>
          <c:order val="10"/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CEB6-48E7-9782-7802B3A0009D}"/>
            </c:ext>
          </c:extLst>
        </c:ser>
        <c:ser>
          <c:idx val="11"/>
          <c:order val="11"/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CEB6-48E7-9782-7802B3A0009D}"/>
            </c:ext>
          </c:extLst>
        </c:ser>
        <c:ser>
          <c:idx val="12"/>
          <c:order val="12"/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CEB6-48E7-9782-7802B3A0009D}"/>
            </c:ext>
          </c:extLst>
        </c:ser>
        <c:ser>
          <c:idx val="13"/>
          <c:order val="13"/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EB6-48E7-9782-7802B3A0009D}"/>
            </c:ext>
          </c:extLst>
        </c:ser>
        <c:ser>
          <c:idx val="14"/>
          <c:order val="14"/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CEB6-48E7-9782-7802B3A0009D}"/>
            </c:ext>
          </c:extLst>
        </c:ser>
        <c:ser>
          <c:idx val="15"/>
          <c:order val="15"/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CEB6-48E7-9782-7802B3A0009D}"/>
            </c:ext>
          </c:extLst>
        </c:ser>
        <c:ser>
          <c:idx val="16"/>
          <c:order val="16"/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CEB6-48E7-9782-7802B3A0009D}"/>
            </c:ext>
          </c:extLst>
        </c:ser>
        <c:ser>
          <c:idx val="17"/>
          <c:order val="17"/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CEB6-48E7-9782-7802B3A0009D}"/>
            </c:ext>
          </c:extLst>
        </c:ser>
        <c:ser>
          <c:idx val="18"/>
          <c:order val="18"/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CEB6-48E7-9782-7802B3A0009D}"/>
            </c:ext>
          </c:extLst>
        </c:ser>
        <c:ser>
          <c:idx val="19"/>
          <c:order val="19"/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CEB6-48E7-9782-7802B3A0009D}"/>
            </c:ext>
          </c:extLst>
        </c:ser>
        <c:ser>
          <c:idx val="20"/>
          <c:order val="20"/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CEB6-48E7-9782-7802B3A0009D}"/>
            </c:ext>
          </c:extLst>
        </c:ser>
        <c:ser>
          <c:idx val="21"/>
          <c:order val="21"/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CEB6-48E7-9782-7802B3A0009D}"/>
            </c:ext>
          </c:extLst>
        </c:ser>
        <c:ser>
          <c:idx val="22"/>
          <c:order val="22"/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CEB6-48E7-9782-7802B3A0009D}"/>
            </c:ext>
          </c:extLst>
        </c:ser>
        <c:ser>
          <c:idx val="23"/>
          <c:order val="23"/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CEB6-48E7-9782-7802B3A0009D}"/>
            </c:ext>
          </c:extLst>
        </c:ser>
        <c:ser>
          <c:idx val="24"/>
          <c:order val="24"/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CEB6-48E7-9782-7802B3A0009D}"/>
            </c:ext>
          </c:extLst>
        </c:ser>
        <c:ser>
          <c:idx val="25"/>
          <c:order val="25"/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CEB6-48E7-9782-7802B3A0009D}"/>
            </c:ext>
          </c:extLst>
        </c:ser>
        <c:ser>
          <c:idx val="26"/>
          <c:order val="26"/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CEB6-48E7-9782-7802B3A0009D}"/>
            </c:ext>
          </c:extLst>
        </c:ser>
        <c:ser>
          <c:idx val="27"/>
          <c:order val="27"/>
          <c:spPr>
            <a:ln w="2857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CEB6-48E7-9782-7802B3A0009D}"/>
            </c:ext>
          </c:extLst>
        </c:ser>
        <c:ser>
          <c:idx val="28"/>
          <c:order val="28"/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CEB6-48E7-9782-7802B3A0009D}"/>
            </c:ext>
          </c:extLst>
        </c:ser>
        <c:ser>
          <c:idx val="29"/>
          <c:order val="29"/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F0!$FN$3:$GQ$3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F0!$FN$9:$GQ$9</c:f>
              <c:numCache>
                <c:formatCode>#\ ##0.0</c:formatCode>
                <c:ptCount val="30"/>
                <c:pt idx="0">
                  <c:v>101.95012124</c:v>
                </c:pt>
                <c:pt idx="1">
                  <c:v>101.94943651999999</c:v>
                </c:pt>
                <c:pt idx="2">
                  <c:v>101.9487518</c:v>
                </c:pt>
                <c:pt idx="3">
                  <c:v>101.94806708000002</c:v>
                </c:pt>
                <c:pt idx="4">
                  <c:v>101.94738236000001</c:v>
                </c:pt>
                <c:pt idx="5">
                  <c:v>101.94669764</c:v>
                </c:pt>
                <c:pt idx="6">
                  <c:v>101.94601292000002</c:v>
                </c:pt>
                <c:pt idx="7">
                  <c:v>101.94532819999999</c:v>
                </c:pt>
                <c:pt idx="8">
                  <c:v>101.94430692</c:v>
                </c:pt>
                <c:pt idx="9">
                  <c:v>101.94328564</c:v>
                </c:pt>
                <c:pt idx="10">
                  <c:v>101.94226436000001</c:v>
                </c:pt>
                <c:pt idx="11">
                  <c:v>101.94124308000001</c:v>
                </c:pt>
                <c:pt idx="12">
                  <c:v>101.94022180000002</c:v>
                </c:pt>
                <c:pt idx="13">
                  <c:v>101.93920052000001</c:v>
                </c:pt>
                <c:pt idx="14">
                  <c:v>101.93817924000003</c:v>
                </c:pt>
                <c:pt idx="15">
                  <c:v>101.93715796000001</c:v>
                </c:pt>
                <c:pt idx="16">
                  <c:v>101.93613668000003</c:v>
                </c:pt>
                <c:pt idx="17">
                  <c:v>101.9351154</c:v>
                </c:pt>
                <c:pt idx="18">
                  <c:v>101.93462194</c:v>
                </c:pt>
                <c:pt idx="19">
                  <c:v>101.93412848</c:v>
                </c:pt>
                <c:pt idx="20">
                  <c:v>101.93363502</c:v>
                </c:pt>
                <c:pt idx="21">
                  <c:v>101.93314156</c:v>
                </c:pt>
                <c:pt idx="22">
                  <c:v>101.93264809999999</c:v>
                </c:pt>
                <c:pt idx="23">
                  <c:v>101.93215463999999</c:v>
                </c:pt>
                <c:pt idx="24">
                  <c:v>101.93166117999999</c:v>
                </c:pt>
                <c:pt idx="25">
                  <c:v>101.93116771999999</c:v>
                </c:pt>
                <c:pt idx="26">
                  <c:v>101.93067425999999</c:v>
                </c:pt>
                <c:pt idx="27">
                  <c:v>101.93018079999999</c:v>
                </c:pt>
                <c:pt idx="28">
                  <c:v>101.92968734</c:v>
                </c:pt>
                <c:pt idx="29">
                  <c:v>101.92919388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CEB6-48E7-9782-7802B3A000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82727104"/>
        <c:axId val="904332560"/>
      </c:lineChart>
      <c:catAx>
        <c:axId val="982727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sk-SK"/>
          </a:p>
        </c:txPr>
        <c:crossAx val="904332560"/>
        <c:crosses val="autoZero"/>
        <c:auto val="1"/>
        <c:lblAlgn val="ctr"/>
        <c:lblOffset val="100"/>
        <c:noMultiLvlLbl val="0"/>
      </c:catAx>
      <c:valAx>
        <c:axId val="904332560"/>
        <c:scaling>
          <c:orientation val="minMax"/>
          <c:min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sk-SK"/>
          </a:p>
        </c:txPr>
        <c:crossAx val="982727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sk-SK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sk-SK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'B1'!$FM$5</c:f>
              <c:strCache>
                <c:ptCount val="1"/>
                <c:pt idx="0">
                  <c:v>177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'B1'!$FN$5:$GQ$5</c:f>
              <c:numCache>
                <c:formatCode>#,##0</c:formatCode>
                <c:ptCount val="30"/>
                <c:pt idx="0">
                  <c:v>7573.9502236000008</c:v>
                </c:pt>
                <c:pt idx="1">
                  <c:v>7522.4027108000009</c:v>
                </c:pt>
                <c:pt idx="2">
                  <c:v>7470.8551980000002</c:v>
                </c:pt>
                <c:pt idx="3">
                  <c:v>7419.3076852000004</c:v>
                </c:pt>
                <c:pt idx="4">
                  <c:v>7367.7601723999996</c:v>
                </c:pt>
                <c:pt idx="5">
                  <c:v>7316.2126596000007</c:v>
                </c:pt>
                <c:pt idx="6">
                  <c:v>7264.6651468</c:v>
                </c:pt>
                <c:pt idx="7">
                  <c:v>7213.1176340000002</c:v>
                </c:pt>
                <c:pt idx="8">
                  <c:v>7209.7253692999993</c:v>
                </c:pt>
                <c:pt idx="9">
                  <c:v>7206.3331045999994</c:v>
                </c:pt>
                <c:pt idx="10">
                  <c:v>7202.9408398999985</c:v>
                </c:pt>
                <c:pt idx="11">
                  <c:v>7199.5485751999986</c:v>
                </c:pt>
                <c:pt idx="12">
                  <c:v>7196.1563104999977</c:v>
                </c:pt>
                <c:pt idx="13">
                  <c:v>7192.7640457999978</c:v>
                </c:pt>
                <c:pt idx="14">
                  <c:v>7189.371781099997</c:v>
                </c:pt>
                <c:pt idx="15">
                  <c:v>7185.9795163999952</c:v>
                </c:pt>
                <c:pt idx="16">
                  <c:v>7182.5872516999952</c:v>
                </c:pt>
                <c:pt idx="17">
                  <c:v>7179.1949870000008</c:v>
                </c:pt>
                <c:pt idx="18">
                  <c:v>7161.6369168000001</c:v>
                </c:pt>
                <c:pt idx="19">
                  <c:v>7144.0788465999995</c:v>
                </c:pt>
                <c:pt idx="20">
                  <c:v>7126.5207764000006</c:v>
                </c:pt>
                <c:pt idx="21">
                  <c:v>7108.9627062</c:v>
                </c:pt>
                <c:pt idx="22">
                  <c:v>7091.4046359999993</c:v>
                </c:pt>
                <c:pt idx="23">
                  <c:v>7073.8465657999996</c:v>
                </c:pt>
                <c:pt idx="24">
                  <c:v>7056.2884955999989</c:v>
                </c:pt>
                <c:pt idx="25">
                  <c:v>7038.7304253999991</c:v>
                </c:pt>
                <c:pt idx="26">
                  <c:v>7021.1723551999985</c:v>
                </c:pt>
                <c:pt idx="27">
                  <c:v>7003.6142850000006</c:v>
                </c:pt>
                <c:pt idx="28">
                  <c:v>6986.0562148000008</c:v>
                </c:pt>
                <c:pt idx="29">
                  <c:v>6968.4981446000002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63-429E-AAA2-CAB1939C8D11}"/>
            </c:ext>
          </c:extLst>
        </c:ser>
        <c:ser>
          <c:idx val="1"/>
          <c:order val="1"/>
          <c:tx>
            <c:strRef>
              <c:f>'B1'!$FM$6</c:f>
              <c:strCache>
                <c:ptCount val="1"/>
                <c:pt idx="0">
                  <c:v>178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'B1'!$FN$6:$GQ$6</c:f>
              <c:numCache>
                <c:formatCode>#,##0</c:formatCode>
                <c:ptCount val="30"/>
                <c:pt idx="0">
                  <c:v>7573.9502236000008</c:v>
                </c:pt>
                <c:pt idx="1">
                  <c:v>7522.4027108000009</c:v>
                </c:pt>
                <c:pt idx="2">
                  <c:v>7470.8551980000002</c:v>
                </c:pt>
                <c:pt idx="3">
                  <c:v>7419.3076852000004</c:v>
                </c:pt>
                <c:pt idx="4">
                  <c:v>7367.7601723999996</c:v>
                </c:pt>
                <c:pt idx="5">
                  <c:v>7316.2126596000007</c:v>
                </c:pt>
                <c:pt idx="6">
                  <c:v>7264.6651468</c:v>
                </c:pt>
                <c:pt idx="7">
                  <c:v>7213.1176340000002</c:v>
                </c:pt>
                <c:pt idx="8">
                  <c:v>7209.7253692999993</c:v>
                </c:pt>
                <c:pt idx="9">
                  <c:v>7206.3331045999994</c:v>
                </c:pt>
                <c:pt idx="10">
                  <c:v>7202.9408398999985</c:v>
                </c:pt>
                <c:pt idx="11">
                  <c:v>7199.5485751999986</c:v>
                </c:pt>
                <c:pt idx="12">
                  <c:v>7196.1563104999977</c:v>
                </c:pt>
                <c:pt idx="13">
                  <c:v>7192.7640457999978</c:v>
                </c:pt>
                <c:pt idx="14">
                  <c:v>7189.371781099997</c:v>
                </c:pt>
                <c:pt idx="15">
                  <c:v>7185.9795163999952</c:v>
                </c:pt>
                <c:pt idx="16">
                  <c:v>7182.5872516999952</c:v>
                </c:pt>
                <c:pt idx="17">
                  <c:v>7179.1949870000008</c:v>
                </c:pt>
                <c:pt idx="18">
                  <c:v>7161.6369168000001</c:v>
                </c:pt>
                <c:pt idx="19">
                  <c:v>7144.0788465999995</c:v>
                </c:pt>
                <c:pt idx="20">
                  <c:v>7126.5207764000006</c:v>
                </c:pt>
                <c:pt idx="21">
                  <c:v>7108.9627062</c:v>
                </c:pt>
                <c:pt idx="22">
                  <c:v>7091.4046359999993</c:v>
                </c:pt>
                <c:pt idx="23">
                  <c:v>7073.8465657999996</c:v>
                </c:pt>
                <c:pt idx="24">
                  <c:v>7056.2884955999989</c:v>
                </c:pt>
                <c:pt idx="25">
                  <c:v>7038.7304253999991</c:v>
                </c:pt>
                <c:pt idx="26">
                  <c:v>7021.1723551999985</c:v>
                </c:pt>
                <c:pt idx="27">
                  <c:v>7003.6142850000006</c:v>
                </c:pt>
                <c:pt idx="28">
                  <c:v>6986.0562148000008</c:v>
                </c:pt>
                <c:pt idx="29">
                  <c:v>6968.4981446000002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63-429E-AAA2-CAB1939C8D11}"/>
            </c:ext>
          </c:extLst>
        </c:ser>
        <c:ser>
          <c:idx val="2"/>
          <c:order val="2"/>
          <c:tx>
            <c:strRef>
              <c:f>'B1'!$FM$7</c:f>
              <c:strCache>
                <c:ptCount val="1"/>
                <c:pt idx="0">
                  <c:v>176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'B1'!$FN$7:$GQ$7</c:f>
              <c:numCache>
                <c:formatCode>#,##0</c:formatCode>
                <c:ptCount val="30"/>
                <c:pt idx="0">
                  <c:v>4395.1860722000001</c:v>
                </c:pt>
                <c:pt idx="1">
                  <c:v>4380.2480725999994</c:v>
                </c:pt>
                <c:pt idx="2">
                  <c:v>4365.3100730000006</c:v>
                </c:pt>
                <c:pt idx="3">
                  <c:v>4350.3720734000017</c:v>
                </c:pt>
                <c:pt idx="4">
                  <c:v>4335.4340738000019</c:v>
                </c:pt>
                <c:pt idx="5">
                  <c:v>4320.4960742000021</c:v>
                </c:pt>
                <c:pt idx="6">
                  <c:v>4305.5580746000032</c:v>
                </c:pt>
                <c:pt idx="7">
                  <c:v>4290.6200749999998</c:v>
                </c:pt>
                <c:pt idx="8">
                  <c:v>4273.0688263000002</c:v>
                </c:pt>
                <c:pt idx="9">
                  <c:v>4255.5175775999996</c:v>
                </c:pt>
                <c:pt idx="10">
                  <c:v>4237.9663289</c:v>
                </c:pt>
                <c:pt idx="11">
                  <c:v>4220.4150802000004</c:v>
                </c:pt>
                <c:pt idx="12">
                  <c:v>4202.8638315000007</c:v>
                </c:pt>
                <c:pt idx="13">
                  <c:v>4185.3125827999993</c:v>
                </c:pt>
                <c:pt idx="14">
                  <c:v>4167.7613340999997</c:v>
                </c:pt>
                <c:pt idx="15">
                  <c:v>4150.2100854000009</c:v>
                </c:pt>
                <c:pt idx="16">
                  <c:v>4132.6588367000004</c:v>
                </c:pt>
                <c:pt idx="17">
                  <c:v>4115.1075879999999</c:v>
                </c:pt>
                <c:pt idx="18">
                  <c:v>4091.3190672000001</c:v>
                </c:pt>
                <c:pt idx="19">
                  <c:v>4067.5305463999998</c:v>
                </c:pt>
                <c:pt idx="20">
                  <c:v>4043.7420256</c:v>
                </c:pt>
                <c:pt idx="21">
                  <c:v>4019.9535047999998</c:v>
                </c:pt>
                <c:pt idx="22">
                  <c:v>3996.1649839999995</c:v>
                </c:pt>
                <c:pt idx="23">
                  <c:v>3972.3764631999993</c:v>
                </c:pt>
                <c:pt idx="24">
                  <c:v>3948.5879423999986</c:v>
                </c:pt>
                <c:pt idx="25">
                  <c:v>3924.7994215999988</c:v>
                </c:pt>
                <c:pt idx="26">
                  <c:v>3901.0109007999986</c:v>
                </c:pt>
                <c:pt idx="27">
                  <c:v>3877.2223800000002</c:v>
                </c:pt>
                <c:pt idx="28">
                  <c:v>3853.4338591999999</c:v>
                </c:pt>
                <c:pt idx="29">
                  <c:v>3829.6453383999992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63-429E-AAA2-CAB1939C8D11}"/>
            </c:ext>
          </c:extLst>
        </c:ser>
        <c:ser>
          <c:idx val="3"/>
          <c:order val="3"/>
          <c:tx>
            <c:strRef>
              <c:f>'B1'!$FM$8</c:f>
              <c:strCache>
                <c:ptCount val="1"/>
                <c:pt idx="0">
                  <c:v>173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'B1'!$FN$8:$GQ$8</c:f>
              <c:numCache>
                <c:formatCode>#,##0</c:formatCode>
                <c:ptCount val="30"/>
                <c:pt idx="0">
                  <c:v>4395.1860722000001</c:v>
                </c:pt>
                <c:pt idx="1">
                  <c:v>4380.2480725999994</c:v>
                </c:pt>
                <c:pt idx="2">
                  <c:v>4365.3100730000006</c:v>
                </c:pt>
                <c:pt idx="3">
                  <c:v>4350.3720734000017</c:v>
                </c:pt>
                <c:pt idx="4">
                  <c:v>4335.4340738000019</c:v>
                </c:pt>
                <c:pt idx="5">
                  <c:v>4320.4960742000021</c:v>
                </c:pt>
                <c:pt idx="6">
                  <c:v>4305.5580746000032</c:v>
                </c:pt>
                <c:pt idx="7">
                  <c:v>4290.6200749999998</c:v>
                </c:pt>
                <c:pt idx="8">
                  <c:v>4273.0688263000002</c:v>
                </c:pt>
                <c:pt idx="9">
                  <c:v>4255.5175775999996</c:v>
                </c:pt>
                <c:pt idx="10">
                  <c:v>4237.9663289</c:v>
                </c:pt>
                <c:pt idx="11">
                  <c:v>4220.4150802000004</c:v>
                </c:pt>
                <c:pt idx="12">
                  <c:v>4202.8638315000007</c:v>
                </c:pt>
                <c:pt idx="13">
                  <c:v>4185.3125827999993</c:v>
                </c:pt>
                <c:pt idx="14">
                  <c:v>4167.7613340999997</c:v>
                </c:pt>
                <c:pt idx="15">
                  <c:v>4150.2100854000009</c:v>
                </c:pt>
                <c:pt idx="16">
                  <c:v>4132.6588367000004</c:v>
                </c:pt>
                <c:pt idx="17">
                  <c:v>4115.1075879999999</c:v>
                </c:pt>
                <c:pt idx="18">
                  <c:v>4091.3190672000001</c:v>
                </c:pt>
                <c:pt idx="19">
                  <c:v>4067.5305463999998</c:v>
                </c:pt>
                <c:pt idx="20">
                  <c:v>4043.7420256</c:v>
                </c:pt>
                <c:pt idx="21">
                  <c:v>4019.9535047999998</c:v>
                </c:pt>
                <c:pt idx="22">
                  <c:v>3996.1649839999995</c:v>
                </c:pt>
                <c:pt idx="23">
                  <c:v>3972.3764631999993</c:v>
                </c:pt>
                <c:pt idx="24">
                  <c:v>3948.5879423999986</c:v>
                </c:pt>
                <c:pt idx="25">
                  <c:v>3924.7994215999988</c:v>
                </c:pt>
                <c:pt idx="26">
                  <c:v>3901.0109007999986</c:v>
                </c:pt>
                <c:pt idx="27">
                  <c:v>3877.2223800000002</c:v>
                </c:pt>
                <c:pt idx="28">
                  <c:v>3853.4338591999999</c:v>
                </c:pt>
                <c:pt idx="29">
                  <c:v>3829.6453383999992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63-429E-AAA2-CAB1939C8D11}"/>
            </c:ext>
          </c:extLst>
        </c:ser>
        <c:ser>
          <c:idx val="4"/>
          <c:order val="4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63-429E-AAA2-CAB1939C8D11}"/>
            </c:ext>
          </c:extLst>
        </c:ser>
        <c:ser>
          <c:idx val="5"/>
          <c:order val="5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C63-429E-AAA2-CAB1939C8D11}"/>
            </c:ext>
          </c:extLst>
        </c:ser>
        <c:ser>
          <c:idx val="6"/>
          <c:order val="6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C63-429E-AAA2-CAB1939C8D11}"/>
            </c:ext>
          </c:extLst>
        </c:ser>
        <c:ser>
          <c:idx val="7"/>
          <c:order val="7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C63-429E-AAA2-CAB1939C8D11}"/>
            </c:ext>
          </c:extLst>
        </c:ser>
        <c:ser>
          <c:idx val="8"/>
          <c:order val="8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C63-429E-AAA2-CAB1939C8D11}"/>
            </c:ext>
          </c:extLst>
        </c:ser>
        <c:ser>
          <c:idx val="9"/>
          <c:order val="9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C63-429E-AAA2-CAB1939C8D11}"/>
            </c:ext>
          </c:extLst>
        </c:ser>
        <c:ser>
          <c:idx val="10"/>
          <c:order val="10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CC63-429E-AAA2-CAB1939C8D11}"/>
            </c:ext>
          </c:extLst>
        </c:ser>
        <c:ser>
          <c:idx val="11"/>
          <c:order val="11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CC63-429E-AAA2-CAB1939C8D11}"/>
            </c:ext>
          </c:extLst>
        </c:ser>
        <c:ser>
          <c:idx val="12"/>
          <c:order val="12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CC63-429E-AAA2-CAB1939C8D11}"/>
            </c:ext>
          </c:extLst>
        </c:ser>
        <c:ser>
          <c:idx val="13"/>
          <c:order val="13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C63-429E-AAA2-CAB1939C8D11}"/>
            </c:ext>
          </c:extLst>
        </c:ser>
        <c:ser>
          <c:idx val="14"/>
          <c:order val="14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CC63-429E-AAA2-CAB1939C8D11}"/>
            </c:ext>
          </c:extLst>
        </c:ser>
        <c:ser>
          <c:idx val="15"/>
          <c:order val="15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CC63-429E-AAA2-CAB1939C8D11}"/>
            </c:ext>
          </c:extLst>
        </c:ser>
        <c:ser>
          <c:idx val="16"/>
          <c:order val="16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CC63-429E-AAA2-CAB1939C8D11}"/>
            </c:ext>
          </c:extLst>
        </c:ser>
        <c:ser>
          <c:idx val="17"/>
          <c:order val="17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CC63-429E-AAA2-CAB1939C8D11}"/>
            </c:ext>
          </c:extLst>
        </c:ser>
        <c:ser>
          <c:idx val="18"/>
          <c:order val="18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CC63-429E-AAA2-CAB1939C8D11}"/>
            </c:ext>
          </c:extLst>
        </c:ser>
        <c:ser>
          <c:idx val="19"/>
          <c:order val="19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CC63-429E-AAA2-CAB1939C8D11}"/>
            </c:ext>
          </c:extLst>
        </c:ser>
        <c:ser>
          <c:idx val="20"/>
          <c:order val="20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CC63-429E-AAA2-CAB1939C8D11}"/>
            </c:ext>
          </c:extLst>
        </c:ser>
        <c:ser>
          <c:idx val="21"/>
          <c:order val="21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CC63-429E-AAA2-CAB1939C8D11}"/>
            </c:ext>
          </c:extLst>
        </c:ser>
        <c:ser>
          <c:idx val="22"/>
          <c:order val="22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CC63-429E-AAA2-CAB1939C8D11}"/>
            </c:ext>
          </c:extLst>
        </c:ser>
        <c:ser>
          <c:idx val="23"/>
          <c:order val="23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CC63-429E-AAA2-CAB1939C8D11}"/>
            </c:ext>
          </c:extLst>
        </c:ser>
        <c:ser>
          <c:idx val="24"/>
          <c:order val="24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CC63-429E-AAA2-CAB1939C8D11}"/>
            </c:ext>
          </c:extLst>
        </c:ser>
        <c:ser>
          <c:idx val="25"/>
          <c:order val="25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CC63-429E-AAA2-CAB1939C8D11}"/>
            </c:ext>
          </c:extLst>
        </c:ser>
        <c:ser>
          <c:idx val="26"/>
          <c:order val="26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CC63-429E-AAA2-CAB1939C8D11}"/>
            </c:ext>
          </c:extLst>
        </c:ser>
        <c:ser>
          <c:idx val="27"/>
          <c:order val="27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CC63-429E-AAA2-CAB1939C8D11}"/>
            </c:ext>
          </c:extLst>
        </c:ser>
        <c:ser>
          <c:idx val="28"/>
          <c:order val="28"/>
          <c:tx>
            <c:strRef>
              <c:f>'B1'!#REF!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CC63-429E-AAA2-CAB1939C8D11}"/>
            </c:ext>
          </c:extLst>
        </c:ser>
        <c:ser>
          <c:idx val="29"/>
          <c:order val="29"/>
          <c:tx>
            <c:strRef>
              <c:f>'B1'!$FM$9</c:f>
              <c:strCache>
                <c:ptCount val="1"/>
                <c:pt idx="0">
                  <c:v>490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'B1'!$FN$3:$GQ$3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'B1'!$FN$9:$GQ$9</c:f>
              <c:numCache>
                <c:formatCode>#,##0</c:formatCode>
                <c:ptCount val="30"/>
                <c:pt idx="0">
                  <c:v>2990.8813799</c:v>
                </c:pt>
                <c:pt idx="1">
                  <c:v>2952.9333971999999</c:v>
                </c:pt>
                <c:pt idx="2">
                  <c:v>2914.9854144999999</c:v>
                </c:pt>
                <c:pt idx="3">
                  <c:v>2877.0374318000004</c:v>
                </c:pt>
                <c:pt idx="4">
                  <c:v>2839.0894491000004</c:v>
                </c:pt>
                <c:pt idx="5">
                  <c:v>2801.1414664000004</c:v>
                </c:pt>
                <c:pt idx="6">
                  <c:v>2763.1934837000008</c:v>
                </c:pt>
                <c:pt idx="7">
                  <c:v>2725.2455010000003</c:v>
                </c:pt>
                <c:pt idx="8">
                  <c:v>2740.7039348000003</c:v>
                </c:pt>
                <c:pt idx="9">
                  <c:v>2756.1623685999998</c:v>
                </c:pt>
                <c:pt idx="10">
                  <c:v>2771.6208023999998</c:v>
                </c:pt>
                <c:pt idx="11">
                  <c:v>2787.0792361999997</c:v>
                </c:pt>
                <c:pt idx="12">
                  <c:v>2802.5376699999993</c:v>
                </c:pt>
                <c:pt idx="13">
                  <c:v>2817.9961037999992</c:v>
                </c:pt>
                <c:pt idx="14">
                  <c:v>2833.4545375999987</c:v>
                </c:pt>
                <c:pt idx="15">
                  <c:v>2848.9129713999992</c:v>
                </c:pt>
                <c:pt idx="16">
                  <c:v>2864.3714051999991</c:v>
                </c:pt>
                <c:pt idx="17">
                  <c:v>2879.829839</c:v>
                </c:pt>
                <c:pt idx="18">
                  <c:v>2882.7239230999999</c:v>
                </c:pt>
                <c:pt idx="19">
                  <c:v>2885.6180071999997</c:v>
                </c:pt>
                <c:pt idx="20">
                  <c:v>2888.5120913000001</c:v>
                </c:pt>
                <c:pt idx="21">
                  <c:v>2891.4061753999999</c:v>
                </c:pt>
                <c:pt idx="22">
                  <c:v>2894.3002595000003</c:v>
                </c:pt>
                <c:pt idx="23">
                  <c:v>2897.1943435999997</c:v>
                </c:pt>
                <c:pt idx="24">
                  <c:v>2900.0884277000005</c:v>
                </c:pt>
                <c:pt idx="25">
                  <c:v>2902.9825118000003</c:v>
                </c:pt>
                <c:pt idx="26">
                  <c:v>2905.8765959000002</c:v>
                </c:pt>
                <c:pt idx="27">
                  <c:v>2908.7706800000001</c:v>
                </c:pt>
                <c:pt idx="28">
                  <c:v>2911.6647641</c:v>
                </c:pt>
                <c:pt idx="29">
                  <c:v>2914.5588482000003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CC63-429E-AAA2-CAB1939C8D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797008"/>
        <c:axId val="902120768"/>
      </c:lineChart>
      <c:catAx>
        <c:axId val="40279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sk-SK"/>
          </a:p>
        </c:txPr>
        <c:crossAx val="902120768"/>
        <c:crosses val="autoZero"/>
        <c:auto val="1"/>
        <c:lblAlgn val="ctr"/>
        <c:lblOffset val="100"/>
        <c:noMultiLvlLbl val="0"/>
      </c:catAx>
      <c:valAx>
        <c:axId val="902120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sk-SK"/>
          </a:p>
        </c:txPr>
        <c:crossAx val="40279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sk-SK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sk-SK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'F1'!$FN$5:$GQ$5</c:f>
              <c:numCache>
                <c:formatCode>#\ ##0.0</c:formatCode>
                <c:ptCount val="30"/>
                <c:pt idx="0">
                  <c:v>56.977197500000003</c:v>
                </c:pt>
                <c:pt idx="1">
                  <c:v>57.058802999999997</c:v>
                </c:pt>
                <c:pt idx="2">
                  <c:v>57.140408500000014</c:v>
                </c:pt>
                <c:pt idx="3">
                  <c:v>57.222014000000016</c:v>
                </c:pt>
                <c:pt idx="4">
                  <c:v>57.303619500000011</c:v>
                </c:pt>
                <c:pt idx="5">
                  <c:v>57.385225000000013</c:v>
                </c:pt>
                <c:pt idx="6">
                  <c:v>57.466830500000015</c:v>
                </c:pt>
                <c:pt idx="7">
                  <c:v>57.548435999999995</c:v>
                </c:pt>
                <c:pt idx="8">
                  <c:v>57.554741349999993</c:v>
                </c:pt>
                <c:pt idx="9">
                  <c:v>57.561046699999999</c:v>
                </c:pt>
                <c:pt idx="10">
                  <c:v>57.56735204999999</c:v>
                </c:pt>
                <c:pt idx="11">
                  <c:v>57.573657399999988</c:v>
                </c:pt>
                <c:pt idx="12">
                  <c:v>57.579962749999979</c:v>
                </c:pt>
                <c:pt idx="13">
                  <c:v>57.586268099999984</c:v>
                </c:pt>
                <c:pt idx="14">
                  <c:v>57.592573449999989</c:v>
                </c:pt>
                <c:pt idx="15">
                  <c:v>57.59887879999998</c:v>
                </c:pt>
                <c:pt idx="16">
                  <c:v>57.605184149999978</c:v>
                </c:pt>
                <c:pt idx="17">
                  <c:v>57.611489500000005</c:v>
                </c:pt>
                <c:pt idx="18">
                  <c:v>57.643152550000003</c:v>
                </c:pt>
                <c:pt idx="19">
                  <c:v>57.674815600000002</c:v>
                </c:pt>
                <c:pt idx="20">
                  <c:v>57.706478649999994</c:v>
                </c:pt>
                <c:pt idx="21">
                  <c:v>57.738141700000007</c:v>
                </c:pt>
                <c:pt idx="22">
                  <c:v>57.769804750000006</c:v>
                </c:pt>
                <c:pt idx="23">
                  <c:v>57.801467799999998</c:v>
                </c:pt>
                <c:pt idx="24">
                  <c:v>57.833130849999996</c:v>
                </c:pt>
                <c:pt idx="25">
                  <c:v>57.864793899999995</c:v>
                </c:pt>
                <c:pt idx="26">
                  <c:v>57.896456949999994</c:v>
                </c:pt>
                <c:pt idx="27">
                  <c:v>57.928120000000014</c:v>
                </c:pt>
                <c:pt idx="28">
                  <c:v>57.959783050000013</c:v>
                </c:pt>
                <c:pt idx="29">
                  <c:v>57.991446100000005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F4-4AA3-B301-7BE1E435498F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'F1'!$FN$6:$GQ$6</c:f>
              <c:numCache>
                <c:formatCode>#\ ##0.0</c:formatCode>
                <c:ptCount val="30"/>
                <c:pt idx="0">
                  <c:v>56.977197500000003</c:v>
                </c:pt>
                <c:pt idx="1">
                  <c:v>57.058802999999997</c:v>
                </c:pt>
                <c:pt idx="2">
                  <c:v>57.140408500000014</c:v>
                </c:pt>
                <c:pt idx="3">
                  <c:v>57.222014000000016</c:v>
                </c:pt>
                <c:pt idx="4">
                  <c:v>57.303619500000011</c:v>
                </c:pt>
                <c:pt idx="5">
                  <c:v>57.385225000000013</c:v>
                </c:pt>
                <c:pt idx="6">
                  <c:v>57.466830500000015</c:v>
                </c:pt>
                <c:pt idx="7">
                  <c:v>57.548435999999995</c:v>
                </c:pt>
                <c:pt idx="8">
                  <c:v>57.554741349999993</c:v>
                </c:pt>
                <c:pt idx="9">
                  <c:v>57.561046699999999</c:v>
                </c:pt>
                <c:pt idx="10">
                  <c:v>57.56735204999999</c:v>
                </c:pt>
                <c:pt idx="11">
                  <c:v>57.573657399999988</c:v>
                </c:pt>
                <c:pt idx="12">
                  <c:v>57.579962749999979</c:v>
                </c:pt>
                <c:pt idx="13">
                  <c:v>57.586268099999984</c:v>
                </c:pt>
                <c:pt idx="14">
                  <c:v>57.592573449999989</c:v>
                </c:pt>
                <c:pt idx="15">
                  <c:v>57.59887879999998</c:v>
                </c:pt>
                <c:pt idx="16">
                  <c:v>57.605184149999978</c:v>
                </c:pt>
                <c:pt idx="17">
                  <c:v>57.611489500000005</c:v>
                </c:pt>
                <c:pt idx="18">
                  <c:v>57.643152550000003</c:v>
                </c:pt>
                <c:pt idx="19">
                  <c:v>57.674815600000002</c:v>
                </c:pt>
                <c:pt idx="20">
                  <c:v>57.706478649999994</c:v>
                </c:pt>
                <c:pt idx="21">
                  <c:v>57.738141700000007</c:v>
                </c:pt>
                <c:pt idx="22">
                  <c:v>57.769804750000006</c:v>
                </c:pt>
                <c:pt idx="23">
                  <c:v>57.801467799999998</c:v>
                </c:pt>
                <c:pt idx="24">
                  <c:v>57.833130849999996</c:v>
                </c:pt>
                <c:pt idx="25">
                  <c:v>57.864793899999995</c:v>
                </c:pt>
                <c:pt idx="26">
                  <c:v>57.896456949999994</c:v>
                </c:pt>
                <c:pt idx="27">
                  <c:v>57.928120000000014</c:v>
                </c:pt>
                <c:pt idx="28">
                  <c:v>57.959783050000013</c:v>
                </c:pt>
                <c:pt idx="29">
                  <c:v>57.991446100000005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F4-4AA3-B301-7BE1E435498F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'F1'!$FN$7:$GQ$7</c:f>
              <c:numCache>
                <c:formatCode>#\ ##0.0</c:formatCode>
                <c:ptCount val="30"/>
                <c:pt idx="0">
                  <c:v>62.033284549999998</c:v>
                </c:pt>
                <c:pt idx="1">
                  <c:v>62.052532899999996</c:v>
                </c:pt>
                <c:pt idx="2">
                  <c:v>62.071781249999994</c:v>
                </c:pt>
                <c:pt idx="3">
                  <c:v>62.091029599999992</c:v>
                </c:pt>
                <c:pt idx="4">
                  <c:v>62.11027794999999</c:v>
                </c:pt>
                <c:pt idx="5">
                  <c:v>62.129526299999988</c:v>
                </c:pt>
                <c:pt idx="6">
                  <c:v>62.148774649999986</c:v>
                </c:pt>
                <c:pt idx="7">
                  <c:v>62.168022999999991</c:v>
                </c:pt>
                <c:pt idx="8">
                  <c:v>62.189815699999997</c:v>
                </c:pt>
                <c:pt idx="9">
                  <c:v>62.211608400000003</c:v>
                </c:pt>
                <c:pt idx="10">
                  <c:v>62.233401099999995</c:v>
                </c:pt>
                <c:pt idx="11">
                  <c:v>62.255193799999994</c:v>
                </c:pt>
                <c:pt idx="12">
                  <c:v>62.2769865</c:v>
                </c:pt>
                <c:pt idx="13">
                  <c:v>62.298779199999991</c:v>
                </c:pt>
                <c:pt idx="14">
                  <c:v>62.32057189999999</c:v>
                </c:pt>
                <c:pt idx="15">
                  <c:v>62.342364599999982</c:v>
                </c:pt>
                <c:pt idx="16">
                  <c:v>62.364157299999988</c:v>
                </c:pt>
                <c:pt idx="17">
                  <c:v>62.385949999999994</c:v>
                </c:pt>
                <c:pt idx="18">
                  <c:v>62.414207549999993</c:v>
                </c:pt>
                <c:pt idx="19">
                  <c:v>62.442465099999993</c:v>
                </c:pt>
                <c:pt idx="20">
                  <c:v>62.470722649999992</c:v>
                </c:pt>
                <c:pt idx="21">
                  <c:v>62.498980199999991</c:v>
                </c:pt>
                <c:pt idx="22">
                  <c:v>62.527237749999998</c:v>
                </c:pt>
                <c:pt idx="23">
                  <c:v>62.555495299999983</c:v>
                </c:pt>
                <c:pt idx="24">
                  <c:v>62.583752849999982</c:v>
                </c:pt>
                <c:pt idx="25">
                  <c:v>62.612010399999988</c:v>
                </c:pt>
                <c:pt idx="26">
                  <c:v>62.640267949999988</c:v>
                </c:pt>
                <c:pt idx="27">
                  <c:v>62.668525500000001</c:v>
                </c:pt>
                <c:pt idx="28">
                  <c:v>62.696783050000001</c:v>
                </c:pt>
                <c:pt idx="29">
                  <c:v>62.7250406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F4-4AA3-B301-7BE1E435498F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'F1'!$FN$8:$GQ$8</c:f>
              <c:numCache>
                <c:formatCode>#\ ##0.0</c:formatCode>
                <c:ptCount val="30"/>
                <c:pt idx="0">
                  <c:v>62.033284549999998</c:v>
                </c:pt>
                <c:pt idx="1">
                  <c:v>62.052532899999996</c:v>
                </c:pt>
                <c:pt idx="2">
                  <c:v>62.071781249999994</c:v>
                </c:pt>
                <c:pt idx="3">
                  <c:v>62.091029599999992</c:v>
                </c:pt>
                <c:pt idx="4">
                  <c:v>62.11027794999999</c:v>
                </c:pt>
                <c:pt idx="5">
                  <c:v>62.129526299999988</c:v>
                </c:pt>
                <c:pt idx="6">
                  <c:v>62.148774649999986</c:v>
                </c:pt>
                <c:pt idx="7">
                  <c:v>62.168022999999991</c:v>
                </c:pt>
                <c:pt idx="8">
                  <c:v>62.189815699999997</c:v>
                </c:pt>
                <c:pt idx="9">
                  <c:v>62.211608400000003</c:v>
                </c:pt>
                <c:pt idx="10">
                  <c:v>62.233401099999995</c:v>
                </c:pt>
                <c:pt idx="11">
                  <c:v>62.255193799999994</c:v>
                </c:pt>
                <c:pt idx="12">
                  <c:v>62.2769865</c:v>
                </c:pt>
                <c:pt idx="13">
                  <c:v>62.298779199999991</c:v>
                </c:pt>
                <c:pt idx="14">
                  <c:v>62.32057189999999</c:v>
                </c:pt>
                <c:pt idx="15">
                  <c:v>62.342364599999982</c:v>
                </c:pt>
                <c:pt idx="16">
                  <c:v>62.364157299999988</c:v>
                </c:pt>
                <c:pt idx="17">
                  <c:v>62.385949999999994</c:v>
                </c:pt>
                <c:pt idx="18">
                  <c:v>62.414207549999993</c:v>
                </c:pt>
                <c:pt idx="19">
                  <c:v>62.442465099999993</c:v>
                </c:pt>
                <c:pt idx="20">
                  <c:v>62.470722649999992</c:v>
                </c:pt>
                <c:pt idx="21">
                  <c:v>62.498980199999991</c:v>
                </c:pt>
                <c:pt idx="22">
                  <c:v>62.527237749999998</c:v>
                </c:pt>
                <c:pt idx="23">
                  <c:v>62.555495299999983</c:v>
                </c:pt>
                <c:pt idx="24">
                  <c:v>62.583752849999982</c:v>
                </c:pt>
                <c:pt idx="25">
                  <c:v>62.612010399999988</c:v>
                </c:pt>
                <c:pt idx="26">
                  <c:v>62.640267949999988</c:v>
                </c:pt>
                <c:pt idx="27">
                  <c:v>62.668525500000001</c:v>
                </c:pt>
                <c:pt idx="28">
                  <c:v>62.696783050000001</c:v>
                </c:pt>
                <c:pt idx="29">
                  <c:v>62.7250406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F4-4AA3-B301-7BE1E435498F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3F4-4AA3-B301-7BE1E435498F}"/>
            </c:ext>
          </c:extLst>
        </c:ser>
        <c:ser>
          <c:idx val="5"/>
          <c:order val="5"/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3F4-4AA3-B301-7BE1E435498F}"/>
            </c:ext>
          </c:extLst>
        </c:ser>
        <c:ser>
          <c:idx val="6"/>
          <c:order val="6"/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3F4-4AA3-B301-7BE1E435498F}"/>
            </c:ext>
          </c:extLst>
        </c:ser>
        <c:ser>
          <c:idx val="7"/>
          <c:order val="7"/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3F4-4AA3-B301-7BE1E435498F}"/>
            </c:ext>
          </c:extLst>
        </c:ser>
        <c:ser>
          <c:idx val="8"/>
          <c:order val="8"/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A3F4-4AA3-B301-7BE1E435498F}"/>
            </c:ext>
          </c:extLst>
        </c:ser>
        <c:ser>
          <c:idx val="9"/>
          <c:order val="9"/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A3F4-4AA3-B301-7BE1E435498F}"/>
            </c:ext>
          </c:extLst>
        </c:ser>
        <c:ser>
          <c:idx val="10"/>
          <c:order val="10"/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A3F4-4AA3-B301-7BE1E435498F}"/>
            </c:ext>
          </c:extLst>
        </c:ser>
        <c:ser>
          <c:idx val="11"/>
          <c:order val="11"/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A3F4-4AA3-B301-7BE1E435498F}"/>
            </c:ext>
          </c:extLst>
        </c:ser>
        <c:ser>
          <c:idx val="12"/>
          <c:order val="12"/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A3F4-4AA3-B301-7BE1E435498F}"/>
            </c:ext>
          </c:extLst>
        </c:ser>
        <c:ser>
          <c:idx val="13"/>
          <c:order val="13"/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A3F4-4AA3-B301-7BE1E435498F}"/>
            </c:ext>
          </c:extLst>
        </c:ser>
        <c:ser>
          <c:idx val="14"/>
          <c:order val="14"/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A3F4-4AA3-B301-7BE1E435498F}"/>
            </c:ext>
          </c:extLst>
        </c:ser>
        <c:ser>
          <c:idx val="15"/>
          <c:order val="15"/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A3F4-4AA3-B301-7BE1E435498F}"/>
            </c:ext>
          </c:extLst>
        </c:ser>
        <c:ser>
          <c:idx val="16"/>
          <c:order val="16"/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A3F4-4AA3-B301-7BE1E435498F}"/>
            </c:ext>
          </c:extLst>
        </c:ser>
        <c:ser>
          <c:idx val="17"/>
          <c:order val="17"/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A3F4-4AA3-B301-7BE1E435498F}"/>
            </c:ext>
          </c:extLst>
        </c:ser>
        <c:ser>
          <c:idx val="18"/>
          <c:order val="18"/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A3F4-4AA3-B301-7BE1E435498F}"/>
            </c:ext>
          </c:extLst>
        </c:ser>
        <c:ser>
          <c:idx val="19"/>
          <c:order val="19"/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A3F4-4AA3-B301-7BE1E435498F}"/>
            </c:ext>
          </c:extLst>
        </c:ser>
        <c:ser>
          <c:idx val="20"/>
          <c:order val="20"/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A3F4-4AA3-B301-7BE1E435498F}"/>
            </c:ext>
          </c:extLst>
        </c:ser>
        <c:ser>
          <c:idx val="21"/>
          <c:order val="21"/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A3F4-4AA3-B301-7BE1E435498F}"/>
            </c:ext>
          </c:extLst>
        </c:ser>
        <c:ser>
          <c:idx val="22"/>
          <c:order val="22"/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A3F4-4AA3-B301-7BE1E435498F}"/>
            </c:ext>
          </c:extLst>
        </c:ser>
        <c:ser>
          <c:idx val="23"/>
          <c:order val="23"/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A3F4-4AA3-B301-7BE1E435498F}"/>
            </c:ext>
          </c:extLst>
        </c:ser>
        <c:ser>
          <c:idx val="24"/>
          <c:order val="24"/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A3F4-4AA3-B301-7BE1E435498F}"/>
            </c:ext>
          </c:extLst>
        </c:ser>
        <c:ser>
          <c:idx val="25"/>
          <c:order val="25"/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A3F4-4AA3-B301-7BE1E435498F}"/>
            </c:ext>
          </c:extLst>
        </c:ser>
        <c:ser>
          <c:idx val="26"/>
          <c:order val="26"/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A3F4-4AA3-B301-7BE1E435498F}"/>
            </c:ext>
          </c:extLst>
        </c:ser>
        <c:ser>
          <c:idx val="27"/>
          <c:order val="27"/>
          <c:spPr>
            <a:ln w="2857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A3F4-4AA3-B301-7BE1E435498F}"/>
            </c:ext>
          </c:extLst>
        </c:ser>
        <c:ser>
          <c:idx val="28"/>
          <c:order val="28"/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A3F4-4AA3-B301-7BE1E435498F}"/>
            </c:ext>
          </c:extLst>
        </c:ser>
        <c:ser>
          <c:idx val="29"/>
          <c:order val="29"/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'F1'!$FN$3:$GQ$3</c:f>
              <c:numCache>
                <c:formatCode>General</c:formatCode>
                <c:ptCount val="30"/>
                <c:pt idx="0">
                  <c:v>2027</c:v>
                </c:pt>
                <c:pt idx="1">
                  <c:v>2028</c:v>
                </c:pt>
                <c:pt idx="2">
                  <c:v>2029</c:v>
                </c:pt>
                <c:pt idx="3">
                  <c:v>2030</c:v>
                </c:pt>
                <c:pt idx="4">
                  <c:v>2031</c:v>
                </c:pt>
                <c:pt idx="5">
                  <c:v>2032</c:v>
                </c:pt>
                <c:pt idx="6">
                  <c:v>2033</c:v>
                </c:pt>
                <c:pt idx="7">
                  <c:v>2034</c:v>
                </c:pt>
                <c:pt idx="8">
                  <c:v>2035</c:v>
                </c:pt>
                <c:pt idx="9">
                  <c:v>2036</c:v>
                </c:pt>
                <c:pt idx="10">
                  <c:v>2037</c:v>
                </c:pt>
                <c:pt idx="11">
                  <c:v>2038</c:v>
                </c:pt>
                <c:pt idx="12">
                  <c:v>2039</c:v>
                </c:pt>
                <c:pt idx="13">
                  <c:v>2040</c:v>
                </c:pt>
                <c:pt idx="14">
                  <c:v>2041</c:v>
                </c:pt>
                <c:pt idx="15">
                  <c:v>2042</c:v>
                </c:pt>
                <c:pt idx="16">
                  <c:v>2043</c:v>
                </c:pt>
                <c:pt idx="17">
                  <c:v>2044</c:v>
                </c:pt>
                <c:pt idx="18">
                  <c:v>2045</c:v>
                </c:pt>
                <c:pt idx="19">
                  <c:v>2046</c:v>
                </c:pt>
                <c:pt idx="20">
                  <c:v>2047</c:v>
                </c:pt>
                <c:pt idx="21">
                  <c:v>2048</c:v>
                </c:pt>
                <c:pt idx="22">
                  <c:v>2049</c:v>
                </c:pt>
                <c:pt idx="23">
                  <c:v>2050</c:v>
                </c:pt>
                <c:pt idx="24">
                  <c:v>2051</c:v>
                </c:pt>
                <c:pt idx="25">
                  <c:v>2052</c:v>
                </c:pt>
                <c:pt idx="26">
                  <c:v>2053</c:v>
                </c:pt>
                <c:pt idx="27">
                  <c:v>2054</c:v>
                </c:pt>
                <c:pt idx="28">
                  <c:v>2055</c:v>
                </c:pt>
                <c:pt idx="29">
                  <c:v>2056</c:v>
                </c:pt>
              </c:numCache>
            </c:numRef>
          </c:cat>
          <c:val>
            <c:numRef>
              <c:f>'F1'!$FN$9:$GQ$9</c:f>
              <c:numCache>
                <c:formatCode>#\ ##0.0</c:formatCode>
                <c:ptCount val="30"/>
                <c:pt idx="0">
                  <c:v>101.99986036</c:v>
                </c:pt>
                <c:pt idx="1">
                  <c:v>101.99986568</c:v>
                </c:pt>
                <c:pt idx="2">
                  <c:v>101.999871</c:v>
                </c:pt>
                <c:pt idx="3">
                  <c:v>101.99987632</c:v>
                </c:pt>
                <c:pt idx="4">
                  <c:v>101.99988163999998</c:v>
                </c:pt>
                <c:pt idx="5">
                  <c:v>101.99988695999998</c:v>
                </c:pt>
                <c:pt idx="6">
                  <c:v>101.99989227999998</c:v>
                </c:pt>
                <c:pt idx="7">
                  <c:v>101.9998976</c:v>
                </c:pt>
                <c:pt idx="8">
                  <c:v>101.99989495999999</c:v>
                </c:pt>
                <c:pt idx="9">
                  <c:v>101.99989231999999</c:v>
                </c:pt>
                <c:pt idx="10">
                  <c:v>101.99988968</c:v>
                </c:pt>
                <c:pt idx="11">
                  <c:v>101.99988703999999</c:v>
                </c:pt>
                <c:pt idx="12">
                  <c:v>101.99988439999998</c:v>
                </c:pt>
                <c:pt idx="13">
                  <c:v>101.99988175999998</c:v>
                </c:pt>
                <c:pt idx="14">
                  <c:v>101.99987911999997</c:v>
                </c:pt>
                <c:pt idx="15">
                  <c:v>101.99987647999998</c:v>
                </c:pt>
                <c:pt idx="16">
                  <c:v>101.99987383999998</c:v>
                </c:pt>
                <c:pt idx="17">
                  <c:v>101.9998712</c:v>
                </c:pt>
                <c:pt idx="18">
                  <c:v>101.99987075999999</c:v>
                </c:pt>
                <c:pt idx="19">
                  <c:v>101.99987031999999</c:v>
                </c:pt>
                <c:pt idx="20">
                  <c:v>101.99986987999998</c:v>
                </c:pt>
                <c:pt idx="21">
                  <c:v>101.99986943999998</c:v>
                </c:pt>
                <c:pt idx="22">
                  <c:v>101.99986899999999</c:v>
                </c:pt>
                <c:pt idx="23">
                  <c:v>101.99986855999998</c:v>
                </c:pt>
                <c:pt idx="24">
                  <c:v>101.99986811999997</c:v>
                </c:pt>
                <c:pt idx="25">
                  <c:v>101.99986767999998</c:v>
                </c:pt>
                <c:pt idx="26">
                  <c:v>101.99986723999999</c:v>
                </c:pt>
                <c:pt idx="27">
                  <c:v>101.99986679999999</c:v>
                </c:pt>
                <c:pt idx="28">
                  <c:v>101.99986635999998</c:v>
                </c:pt>
                <c:pt idx="29">
                  <c:v>101.99986591999999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A3F4-4AA3-B301-7BE1E4354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12485776"/>
        <c:axId val="897360016"/>
      </c:lineChart>
      <c:catAx>
        <c:axId val="912485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sk-SK"/>
          </a:p>
        </c:txPr>
        <c:crossAx val="897360016"/>
        <c:crosses val="autoZero"/>
        <c:auto val="1"/>
        <c:lblAlgn val="ctr"/>
        <c:lblOffset val="100"/>
        <c:noMultiLvlLbl val="0"/>
      </c:catAx>
      <c:valAx>
        <c:axId val="897360016"/>
        <c:scaling>
          <c:orientation val="minMax"/>
          <c:min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sk-SK"/>
          </a:p>
        </c:txPr>
        <c:crossAx val="9124857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sk-SK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199</xdr:col>
      <xdr:colOff>468084</xdr:colOff>
      <xdr:row>0</xdr:row>
      <xdr:rowOff>0</xdr:rowOff>
    </xdr:from>
    <xdr:to>
      <xdr:col>217</xdr:col>
      <xdr:colOff>609599</xdr:colOff>
      <xdr:row>12</xdr:row>
      <xdr:rowOff>43543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9966F732-06CE-4C85-AF30-E1DB5620AD5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199</xdr:col>
      <xdr:colOff>206828</xdr:colOff>
      <xdr:row>2</xdr:row>
      <xdr:rowOff>54428</xdr:rowOff>
    </xdr:from>
    <xdr:to>
      <xdr:col>221</xdr:col>
      <xdr:colOff>163285</xdr:colOff>
      <xdr:row>33</xdr:row>
      <xdr:rowOff>92527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7CC7F0C7-4585-4C76-8C5F-6C7B2FD6FB8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199</xdr:col>
      <xdr:colOff>500741</xdr:colOff>
      <xdr:row>1</xdr:row>
      <xdr:rowOff>185058</xdr:rowOff>
    </xdr:from>
    <xdr:to>
      <xdr:col>218</xdr:col>
      <xdr:colOff>348342</xdr:colOff>
      <xdr:row>36</xdr:row>
      <xdr:rowOff>10886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F2429E9C-25AD-4F72-BE25-9CA4AF47181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199</xdr:col>
      <xdr:colOff>489856</xdr:colOff>
      <xdr:row>2</xdr:row>
      <xdr:rowOff>32658</xdr:rowOff>
    </xdr:from>
    <xdr:to>
      <xdr:col>219</xdr:col>
      <xdr:colOff>228599</xdr:colOff>
      <xdr:row>32</xdr:row>
      <xdr:rowOff>130628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98ACDC95-2851-4D4A-AAB1-E7AF9AA387E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BA%20-%20Erik%201.1%20koncept%20-%2010+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"/>
      <sheetName val="!!!"/>
      <sheetName val="01 Investičné výdavky"/>
      <sheetName val="02 Zostatková hodnota"/>
      <sheetName val="03 Prevádzkové výdavky"/>
      <sheetName val="04 Prevádzkové príjmy"/>
      <sheetName val="05 Financovanie"/>
      <sheetName val="06 Finančná analýza"/>
      <sheetName val="07 Čas cestujúcich"/>
      <sheetName val="08 Čas tovaru"/>
      <sheetName val="09 Spotreba PHM"/>
      <sheetName val="10 Ostatné náklady"/>
      <sheetName val="11 Bezpečnosť"/>
      <sheetName val="12 Znečisťujúce látky"/>
      <sheetName val="13 Skleníkové plyny"/>
      <sheetName val="14 Hluk"/>
      <sheetName val="15 Ekonomická analýza"/>
      <sheetName val="16 Citlivostná analýza"/>
      <sheetName val="17 Analýza scenárov"/>
      <sheetName val="18 Riziková analýza"/>
      <sheetName val="19 FNPV"/>
      <sheetName val="20 ENPV"/>
      <sheetName val="A0"/>
      <sheetName val="B0"/>
      <sheetName val="C0"/>
      <sheetName val="D0"/>
      <sheetName val="E0"/>
      <sheetName val="F0"/>
      <sheetName val="G0"/>
      <sheetName val="H0"/>
      <sheetName val="I0"/>
      <sheetName val="J0"/>
      <sheetName val="K0"/>
      <sheetName val="M v0"/>
      <sheetName val="M p0"/>
      <sheetName val="A1"/>
      <sheetName val="B1"/>
      <sheetName val="C1"/>
      <sheetName val="D1"/>
      <sheetName val="E1"/>
      <sheetName val="F1"/>
      <sheetName val="G1"/>
      <sheetName val="H1"/>
      <sheetName val="I1"/>
      <sheetName val="J1"/>
      <sheetName val="K1"/>
      <sheetName val="M v1"/>
      <sheetName val="M p1"/>
      <sheetName val="Mýto"/>
      <sheetName val="EMISIE"/>
      <sheetName val="PREV.V."/>
    </sheetNames>
    <sheetDataSet>
      <sheetData sheetId="0">
        <row r="9">
          <cell r="M9" t="str">
            <v>áno</v>
          </cell>
        </row>
        <row r="13">
          <cell r="C13">
            <v>2027</v>
          </cell>
        </row>
        <row r="14">
          <cell r="C14">
            <v>2032</v>
          </cell>
        </row>
        <row r="57">
          <cell r="C57">
            <v>0.124</v>
          </cell>
        </row>
        <row r="62">
          <cell r="F62">
            <v>8.8999999999999996E-2</v>
          </cell>
        </row>
        <row r="63">
          <cell r="F63">
            <v>0.19800000000000001</v>
          </cell>
        </row>
        <row r="64">
          <cell r="F64">
            <v>4.7E-2</v>
          </cell>
        </row>
        <row r="65">
          <cell r="F65">
            <v>8.8999999999999996E-2</v>
          </cell>
        </row>
        <row r="66">
          <cell r="F66">
            <v>0.19800000000000001</v>
          </cell>
        </row>
        <row r="67">
          <cell r="F67">
            <v>0.03</v>
          </cell>
        </row>
        <row r="68">
          <cell r="F68">
            <v>6.9000000000000006E-2</v>
          </cell>
        </row>
        <row r="69">
          <cell r="F69">
            <v>0.154</v>
          </cell>
        </row>
        <row r="70">
          <cell r="F70">
            <v>0.03</v>
          </cell>
        </row>
        <row r="84">
          <cell r="C84">
            <v>1.4</v>
          </cell>
        </row>
        <row r="85">
          <cell r="C85">
            <v>22</v>
          </cell>
        </row>
        <row r="124">
          <cell r="C124">
            <v>0.75</v>
          </cell>
        </row>
        <row r="125">
          <cell r="C125">
            <v>0.25</v>
          </cell>
        </row>
        <row r="139">
          <cell r="C139">
            <v>0.52300000000000002</v>
          </cell>
        </row>
        <row r="140">
          <cell r="C140">
            <v>0.56999999999999995</v>
          </cell>
        </row>
        <row r="173">
          <cell r="C173">
            <v>0.72</v>
          </cell>
        </row>
        <row r="174">
          <cell r="C174">
            <v>0.82</v>
          </cell>
        </row>
        <row r="180">
          <cell r="C180">
            <v>0.03</v>
          </cell>
          <cell r="D180">
            <v>8.73</v>
          </cell>
          <cell r="E180">
            <v>0.02</v>
          </cell>
          <cell r="F180">
            <v>10.050000000000001</v>
          </cell>
          <cell r="G180">
            <v>1.1060000000000001</v>
          </cell>
        </row>
        <row r="181">
          <cell r="C181">
            <v>1.1000000000000001</v>
          </cell>
          <cell r="D181">
            <v>12.96</v>
          </cell>
          <cell r="E181">
            <v>0.02</v>
          </cell>
          <cell r="F181">
            <v>0.7</v>
          </cell>
          <cell r="G181">
            <v>6.5000000000000002E-2</v>
          </cell>
        </row>
        <row r="182">
          <cell r="C182">
            <v>1.52</v>
          </cell>
          <cell r="D182">
            <v>14.91</v>
          </cell>
          <cell r="E182">
            <v>0.02</v>
          </cell>
          <cell r="F182">
            <v>1.54</v>
          </cell>
          <cell r="G182">
            <v>3.7999999999999999E-2</v>
          </cell>
        </row>
        <row r="183">
          <cell r="C183">
            <v>0.94</v>
          </cell>
          <cell r="D183">
            <v>33.369999999999997</v>
          </cell>
          <cell r="E183">
            <v>0.02</v>
          </cell>
          <cell r="F183">
            <v>1.92</v>
          </cell>
          <cell r="G183">
            <v>1.2999999999999999E-2</v>
          </cell>
        </row>
        <row r="184">
          <cell r="C184">
            <v>0.94</v>
          </cell>
          <cell r="D184">
            <v>33.369999999999997</v>
          </cell>
          <cell r="E184">
            <v>0.02</v>
          </cell>
          <cell r="F184">
            <v>1.92</v>
          </cell>
          <cell r="G184">
            <v>1.2999999999999999E-2</v>
          </cell>
        </row>
        <row r="185">
          <cell r="C185">
            <v>0.94</v>
          </cell>
          <cell r="D185">
            <v>33.369999999999997</v>
          </cell>
          <cell r="E185">
            <v>0.02</v>
          </cell>
          <cell r="F185">
            <v>1.92</v>
          </cell>
          <cell r="G185">
            <v>1.2999999999999999E-2</v>
          </cell>
        </row>
        <row r="200">
          <cell r="C200">
            <v>3180</v>
          </cell>
          <cell r="D200">
            <v>1.0900000000000001</v>
          </cell>
          <cell r="E200">
            <v>0.20599999999999999</v>
          </cell>
        </row>
        <row r="201">
          <cell r="C201">
            <v>3140</v>
          </cell>
          <cell r="D201">
            <v>0.23</v>
          </cell>
          <cell r="E201">
            <v>8.6999999999999994E-2</v>
          </cell>
        </row>
        <row r="202">
          <cell r="C202">
            <v>3140</v>
          </cell>
          <cell r="D202">
            <v>0.16</v>
          </cell>
          <cell r="E202">
            <v>5.6000000000000001E-2</v>
          </cell>
        </row>
        <row r="203">
          <cell r="C203">
            <v>3140</v>
          </cell>
          <cell r="D203">
            <v>0.27</v>
          </cell>
          <cell r="E203">
            <v>5.0999999999999997E-2</v>
          </cell>
        </row>
        <row r="204">
          <cell r="C204">
            <v>3140</v>
          </cell>
          <cell r="D204">
            <v>0.27</v>
          </cell>
          <cell r="E204">
            <v>5.0999999999999997E-2</v>
          </cell>
        </row>
        <row r="205">
          <cell r="C205">
            <v>3140</v>
          </cell>
          <cell r="D205">
            <v>0.27</v>
          </cell>
          <cell r="E205">
            <v>5.0999999999999997E-2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549"/>
  <sheetViews>
    <sheetView workbookViewId="0"/>
  </sheetViews>
  <sheetFormatPr defaultRowHeight="15" x14ac:dyDescent="0.25"/>
  <cols>
    <col min="1" max="1" width="9.5703125" bestFit="1" customWidth="1"/>
    <col min="2" max="4" width="10.5703125" bestFit="1" customWidth="1"/>
    <col min="5" max="5" width="9.5703125" bestFit="1" customWidth="1"/>
    <col min="6" max="6" width="10.5703125" bestFit="1" customWidth="1"/>
    <col min="7" max="7" width="15.42578125" bestFit="1" customWidth="1"/>
    <col min="8" max="8" width="14.42578125" bestFit="1" customWidth="1"/>
    <col min="22" max="22" width="10.42578125" bestFit="1" customWidth="1"/>
    <col min="23" max="23" width="9.425781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11386</v>
      </c>
      <c r="J1" s="2" t="s">
        <v>11387</v>
      </c>
      <c r="O1" s="2" t="s">
        <v>11384</v>
      </c>
      <c r="P1" s="2" t="s">
        <v>0</v>
      </c>
      <c r="Q1" s="2" t="s">
        <v>2</v>
      </c>
      <c r="R1" s="2" t="s">
        <v>3</v>
      </c>
      <c r="S1" s="2" t="s">
        <v>11385</v>
      </c>
      <c r="T1" s="2" t="s">
        <v>4</v>
      </c>
      <c r="U1" s="2" t="s">
        <v>5</v>
      </c>
      <c r="V1" s="2" t="s">
        <v>11386</v>
      </c>
      <c r="W1" s="2" t="s">
        <v>11387</v>
      </c>
    </row>
    <row r="2" spans="1:23" x14ac:dyDescent="0.25">
      <c r="A2" s="1">
        <v>1</v>
      </c>
      <c r="B2" s="1">
        <v>9843.2952960000002</v>
      </c>
      <c r="C2" s="1">
        <v>4863.6415729999999</v>
      </c>
      <c r="D2" s="1">
        <v>2972.139936</v>
      </c>
      <c r="E2" s="1">
        <v>952.05882399999996</v>
      </c>
      <c r="F2" s="1">
        <v>1055.4549629999999</v>
      </c>
      <c r="G2" s="1" t="s">
        <v>4532</v>
      </c>
      <c r="H2" s="1" t="s">
        <v>4532</v>
      </c>
      <c r="I2">
        <f>_xlfn.NUMBERVALUE(LEFT(G2,LEN(G2)-4),",",".")</f>
        <v>41.808601000000003</v>
      </c>
      <c r="J2">
        <f>_xlfn.NUMBERVALUE(LEFT(H2,LEN(H2)-4),",",".")</f>
        <v>41.808601000000003</v>
      </c>
      <c r="O2" s="2">
        <v>18</v>
      </c>
      <c r="P2">
        <v>164</v>
      </c>
      <c r="Q2">
        <f>SUMIFS(C$2:C$2549,$A$2:$A$2549,$P2)</f>
        <v>1621.222023</v>
      </c>
      <c r="R2">
        <f>SUMIFS(D$2:D$2549,$A$2:$A$2549,$P2)</f>
        <v>4899.9124929999998</v>
      </c>
      <c r="S2">
        <f>Q2+R2</f>
        <v>6521.1345160000001</v>
      </c>
      <c r="T2">
        <f>SUMIFS(E$2:E$2549,$A$2:$A$2549,$P2)</f>
        <v>181.44115300000001</v>
      </c>
      <c r="U2">
        <f>SUMIFS(F$2:F$2549,$A$2:$A$2549,$P2)</f>
        <v>1026.0170929999999</v>
      </c>
      <c r="V2" s="3">
        <f>AVERAGEIFS(I$2:I$2549,$A$2:$A$2549,$P2)</f>
        <v>56.732381000000004</v>
      </c>
      <c r="W2" s="3">
        <f>AVERAGEIFS(J$2:J$2549,$A$2:$A$2549,$P2)</f>
        <v>56.732381000000004</v>
      </c>
    </row>
    <row r="3" spans="1:23" x14ac:dyDescent="0.25">
      <c r="A3" s="1">
        <v>1</v>
      </c>
      <c r="B3" s="1">
        <v>9986.5407489999998</v>
      </c>
      <c r="C3" s="1">
        <v>4992.8797910000003</v>
      </c>
      <c r="D3" s="1">
        <v>2971.2671030000001</v>
      </c>
      <c r="E3" s="1">
        <v>952.81911100000002</v>
      </c>
      <c r="F3" s="1">
        <v>1069.5747449999999</v>
      </c>
      <c r="G3" s="1" t="s">
        <v>4533</v>
      </c>
      <c r="H3" s="1" t="s">
        <v>4533</v>
      </c>
      <c r="I3">
        <v>41.474730000000001</v>
      </c>
      <c r="J3">
        <v>41.474730000000001</v>
      </c>
      <c r="O3" s="2">
        <v>18</v>
      </c>
      <c r="P3">
        <v>164</v>
      </c>
      <c r="Q3">
        <f t="shared" ref="Q3:Q6" si="0">SUMIFS(C$2:C$2549,$A$2:$A$2549,$P3)</f>
        <v>1621.222023</v>
      </c>
      <c r="R3">
        <f t="shared" ref="R3:R6" si="1">SUMIFS(D$2:D$2549,$A$2:$A$2549,$P3)</f>
        <v>4899.9124929999998</v>
      </c>
      <c r="S3">
        <f t="shared" ref="S3:S6" si="2">Q3+R3</f>
        <v>6521.1345160000001</v>
      </c>
      <c r="T3">
        <f t="shared" ref="T3:T6" si="3">SUMIFS(E$2:E$2549,$A$2:$A$2549,$P3)</f>
        <v>181.44115300000001</v>
      </c>
      <c r="U3">
        <f t="shared" ref="U3:U6" si="4">SUMIFS(F$2:F$2549,$A$2:$A$2549,$P3)</f>
        <v>1026.0170929999999</v>
      </c>
      <c r="V3" s="3">
        <f t="shared" ref="V3:V6" si="5">AVERAGEIFS(I$2:I$2549,$A$2:$A$2549,$P3)</f>
        <v>56.732381000000004</v>
      </c>
      <c r="W3" s="3">
        <f t="shared" ref="W3:W6" si="6">AVERAGEIFS(J$2:J$2549,$A$2:$A$2549,$P3)</f>
        <v>56.732381000000004</v>
      </c>
    </row>
    <row r="4" spans="1:23" x14ac:dyDescent="0.25">
      <c r="A4" s="1">
        <v>2</v>
      </c>
      <c r="B4" s="1">
        <v>5623.4531100000004</v>
      </c>
      <c r="C4" s="1">
        <v>2704.7601629999999</v>
      </c>
      <c r="D4" s="1">
        <v>1695.931057</v>
      </c>
      <c r="E4" s="1">
        <v>533.64141800000004</v>
      </c>
      <c r="F4" s="1">
        <v>689.12047299999995</v>
      </c>
      <c r="G4" s="1" t="s">
        <v>4534</v>
      </c>
      <c r="H4" s="1" t="s">
        <v>4534</v>
      </c>
      <c r="I4">
        <v>62.198832000000003</v>
      </c>
      <c r="J4">
        <v>62.198832000000003</v>
      </c>
      <c r="O4" s="2">
        <v>18</v>
      </c>
      <c r="P4">
        <v>163</v>
      </c>
      <c r="Q4">
        <f t="shared" si="0"/>
        <v>887.01450799999998</v>
      </c>
      <c r="R4">
        <f t="shared" si="1"/>
        <v>3430.5150469999999</v>
      </c>
      <c r="S4">
        <f t="shared" si="2"/>
        <v>4317.5295550000001</v>
      </c>
      <c r="T4">
        <f t="shared" si="3"/>
        <v>68.036086000000012</v>
      </c>
      <c r="U4">
        <f t="shared" si="4"/>
        <v>54.434429999999999</v>
      </c>
      <c r="V4" s="3">
        <f t="shared" si="5"/>
        <v>61.975539499999996</v>
      </c>
      <c r="W4" s="3">
        <f t="shared" si="6"/>
        <v>61.975539499999996</v>
      </c>
    </row>
    <row r="5" spans="1:23" x14ac:dyDescent="0.25">
      <c r="A5" s="1">
        <v>2</v>
      </c>
      <c r="B5" s="1">
        <v>5719.1283579999999</v>
      </c>
      <c r="C5" s="1">
        <v>2808.8787659999998</v>
      </c>
      <c r="D5" s="1">
        <v>1696.188136</v>
      </c>
      <c r="E5" s="1">
        <v>533.90447300000005</v>
      </c>
      <c r="F5" s="1">
        <v>680.15698299999997</v>
      </c>
      <c r="G5" s="1" t="s">
        <v>4535</v>
      </c>
      <c r="H5" s="1" t="s">
        <v>4535</v>
      </c>
      <c r="I5">
        <v>61.804853999999999</v>
      </c>
      <c r="J5">
        <v>61.804853999999999</v>
      </c>
      <c r="O5" s="2">
        <v>18</v>
      </c>
      <c r="P5">
        <v>163</v>
      </c>
      <c r="Q5">
        <f t="shared" si="0"/>
        <v>887.01450799999998</v>
      </c>
      <c r="R5">
        <f t="shared" si="1"/>
        <v>3430.5150469999999</v>
      </c>
      <c r="S5">
        <f t="shared" si="2"/>
        <v>4317.5295550000001</v>
      </c>
      <c r="T5">
        <f t="shared" si="3"/>
        <v>68.036086000000012</v>
      </c>
      <c r="U5">
        <f t="shared" si="4"/>
        <v>54.434429999999999</v>
      </c>
      <c r="V5" s="3">
        <f t="shared" si="5"/>
        <v>61.975539499999996</v>
      </c>
      <c r="W5" s="3">
        <f t="shared" si="6"/>
        <v>61.975539499999996</v>
      </c>
    </row>
    <row r="6" spans="1:23" x14ac:dyDescent="0.25">
      <c r="A6" s="1">
        <v>3</v>
      </c>
      <c r="B6" s="1">
        <v>5740.4618339999997</v>
      </c>
      <c r="C6" s="1">
        <v>4418.9841619999997</v>
      </c>
      <c r="D6" s="1">
        <v>0</v>
      </c>
      <c r="E6" s="1">
        <v>535.31996400000003</v>
      </c>
      <c r="F6" s="1">
        <v>786.15770799999996</v>
      </c>
      <c r="G6" s="1" t="s">
        <v>4536</v>
      </c>
      <c r="H6" s="1" t="s">
        <v>4536</v>
      </c>
      <c r="I6">
        <v>46.019272999999998</v>
      </c>
      <c r="J6">
        <v>46.019272999999998</v>
      </c>
      <c r="O6" s="2" t="s">
        <v>11389</v>
      </c>
      <c r="P6">
        <v>1088</v>
      </c>
      <c r="Q6">
        <f t="shared" si="0"/>
        <v>1805.4717029999999</v>
      </c>
      <c r="R6">
        <f t="shared" si="1"/>
        <v>0</v>
      </c>
      <c r="S6">
        <f t="shared" si="2"/>
        <v>1805.4717029999999</v>
      </c>
      <c r="T6">
        <f t="shared" si="3"/>
        <v>273.23653200000001</v>
      </c>
      <c r="U6">
        <f t="shared" si="4"/>
        <v>1026.0170929999999</v>
      </c>
      <c r="V6" s="3">
        <f t="shared" si="5"/>
        <v>119.999611</v>
      </c>
      <c r="W6" s="3">
        <f t="shared" si="6"/>
        <v>90</v>
      </c>
    </row>
    <row r="7" spans="1:23" x14ac:dyDescent="0.25">
      <c r="A7" s="1">
        <v>3</v>
      </c>
      <c r="B7" s="1">
        <v>5418.7644149999996</v>
      </c>
      <c r="C7" s="1">
        <v>4205.2547180000001</v>
      </c>
      <c r="D7" s="1">
        <v>0</v>
      </c>
      <c r="E7" s="1">
        <v>473.28927599999997</v>
      </c>
      <c r="F7" s="1">
        <v>740.22042099999999</v>
      </c>
      <c r="G7" s="1" t="s">
        <v>4537</v>
      </c>
      <c r="H7" s="1" t="s">
        <v>4537</v>
      </c>
      <c r="I7">
        <v>46.874769999999998</v>
      </c>
      <c r="J7">
        <v>46.874769999999998</v>
      </c>
      <c r="O7" s="2"/>
      <c r="V7" s="3"/>
      <c r="W7" s="3"/>
    </row>
    <row r="8" spans="1:23" x14ac:dyDescent="0.25">
      <c r="A8" s="1">
        <v>4</v>
      </c>
      <c r="B8" s="1">
        <v>5418.7644149999996</v>
      </c>
      <c r="C8" s="1">
        <v>4205.2547180000001</v>
      </c>
      <c r="D8" s="1">
        <v>0</v>
      </c>
      <c r="E8" s="1">
        <v>473.28927599999997</v>
      </c>
      <c r="F8" s="1">
        <v>740.22042099999999</v>
      </c>
      <c r="G8" s="1" t="s">
        <v>4538</v>
      </c>
      <c r="H8" s="1" t="s">
        <v>4538</v>
      </c>
      <c r="I8">
        <v>47.212780000000002</v>
      </c>
      <c r="J8">
        <v>47.212780000000002</v>
      </c>
      <c r="O8" s="2"/>
      <c r="V8" s="3"/>
      <c r="W8" s="3"/>
    </row>
    <row r="9" spans="1:23" x14ac:dyDescent="0.25">
      <c r="A9" s="1">
        <v>4</v>
      </c>
      <c r="B9" s="1">
        <v>5740.4618339999997</v>
      </c>
      <c r="C9" s="1">
        <v>4418.9841619999997</v>
      </c>
      <c r="D9" s="1">
        <v>0</v>
      </c>
      <c r="E9" s="1">
        <v>535.31996400000003</v>
      </c>
      <c r="F9" s="1">
        <v>786.15770799999996</v>
      </c>
      <c r="G9" s="1" t="s">
        <v>4539</v>
      </c>
      <c r="H9" s="1" t="s">
        <v>4539</v>
      </c>
      <c r="I9">
        <v>45.979685000000003</v>
      </c>
      <c r="J9">
        <v>45.979685000000003</v>
      </c>
      <c r="O9" s="2"/>
      <c r="V9" s="3"/>
      <c r="W9" s="3"/>
    </row>
    <row r="10" spans="1:23" x14ac:dyDescent="0.25">
      <c r="A10" s="1">
        <v>5</v>
      </c>
      <c r="B10" s="1">
        <v>5418.7644149999996</v>
      </c>
      <c r="C10" s="1">
        <v>4205.2547180000001</v>
      </c>
      <c r="D10" s="1">
        <v>0</v>
      </c>
      <c r="E10" s="1">
        <v>473.28927599999997</v>
      </c>
      <c r="F10" s="1">
        <v>740.22042099999999</v>
      </c>
      <c r="G10" s="1" t="s">
        <v>4540</v>
      </c>
      <c r="H10" s="1" t="s">
        <v>4540</v>
      </c>
      <c r="I10">
        <v>59.015974999999997</v>
      </c>
      <c r="J10">
        <v>59.015974999999997</v>
      </c>
      <c r="O10" s="2" t="s">
        <v>11389</v>
      </c>
      <c r="P10">
        <v>1378</v>
      </c>
      <c r="Q10">
        <f t="shared" ref="Q10:Q11" si="7">SUMIFS(C$2:C$2549,$A$2:$A$2549,$P10)</f>
        <v>8558.2868510000008</v>
      </c>
      <c r="R10">
        <f>SUMIFS(D$2:D$2549,$A$2:$A$2549,$P10)</f>
        <v>0</v>
      </c>
      <c r="S10">
        <f t="shared" ref="S10:S11" si="8">Q10+R10</f>
        <v>8558.2868510000008</v>
      </c>
      <c r="T10">
        <f t="shared" ref="T10:T11" si="9">SUMIFS(E$2:E$2549,$A$2:$A$2549,$P10)</f>
        <v>1559.0043539999999</v>
      </c>
      <c r="U10">
        <f t="shared" ref="U10:U11" si="10">SUMIFS(F$2:F$2549,$A$2:$A$2549,$P10)</f>
        <v>3718.1195880000005</v>
      </c>
      <c r="V10" s="3">
        <f t="shared" ref="V10:V11" si="11">AVERAGEIFS(I$2:I$2549,$A$2:$A$2549,$P10)</f>
        <v>104.91999149999999</v>
      </c>
      <c r="W10" s="3">
        <f t="shared" ref="W10:W11" si="12">AVERAGEIFS(J$2:J$2549,$A$2:$A$2549,$P10)</f>
        <v>90</v>
      </c>
    </row>
    <row r="11" spans="1:23" x14ac:dyDescent="0.25">
      <c r="A11" s="1">
        <v>5</v>
      </c>
      <c r="B11" s="1">
        <v>5740.4618339999997</v>
      </c>
      <c r="C11" s="1">
        <v>4418.9841619999997</v>
      </c>
      <c r="D11" s="1">
        <v>0</v>
      </c>
      <c r="E11" s="1">
        <v>535.31996400000003</v>
      </c>
      <c r="F11" s="1">
        <v>786.15770799999996</v>
      </c>
      <c r="G11" s="1" t="s">
        <v>4541</v>
      </c>
      <c r="H11" s="1" t="s">
        <v>4541</v>
      </c>
      <c r="I11">
        <v>57.474606999999999</v>
      </c>
      <c r="J11">
        <v>57.474606999999999</v>
      </c>
      <c r="O11" s="2" t="s">
        <v>11389</v>
      </c>
      <c r="P11" s="4">
        <v>1378</v>
      </c>
      <c r="Q11">
        <f t="shared" si="7"/>
        <v>8558.2868510000008</v>
      </c>
      <c r="R11">
        <f t="shared" ref="R11" si="13">SUMIFS(D$2:D$2549,$A$2:$A$2549,$P11)</f>
        <v>0</v>
      </c>
      <c r="S11">
        <f t="shared" si="8"/>
        <v>8558.2868510000008</v>
      </c>
      <c r="T11">
        <f t="shared" si="9"/>
        <v>1559.0043539999999</v>
      </c>
      <c r="U11">
        <f t="shared" si="10"/>
        <v>3718.1195880000005</v>
      </c>
      <c r="V11" s="3">
        <f t="shared" si="11"/>
        <v>104.91999149999999</v>
      </c>
      <c r="W11" s="3">
        <f t="shared" si="12"/>
        <v>90</v>
      </c>
    </row>
    <row r="12" spans="1:23" x14ac:dyDescent="0.25">
      <c r="A12" s="1">
        <v>6</v>
      </c>
      <c r="B12" s="1">
        <v>10587.597168</v>
      </c>
      <c r="C12" s="1">
        <v>6803.2140380000001</v>
      </c>
      <c r="D12" s="1">
        <v>1401.769941</v>
      </c>
      <c r="E12" s="1">
        <v>906.08788000000004</v>
      </c>
      <c r="F12" s="1">
        <v>1476.5253090000001</v>
      </c>
      <c r="G12" s="1" t="s">
        <v>4542</v>
      </c>
      <c r="H12" s="1" t="s">
        <v>4542</v>
      </c>
      <c r="I12">
        <v>49.016202999999997</v>
      </c>
      <c r="J12">
        <v>49.016202999999997</v>
      </c>
    </row>
    <row r="13" spans="1:23" x14ac:dyDescent="0.25">
      <c r="A13" s="1">
        <v>6</v>
      </c>
      <c r="B13" s="1">
        <v>11396.255031000001</v>
      </c>
      <c r="C13" s="1">
        <v>7547.1354259999998</v>
      </c>
      <c r="D13" s="1">
        <v>1309.903116</v>
      </c>
      <c r="E13" s="1">
        <v>977.72254699999996</v>
      </c>
      <c r="F13" s="1">
        <v>1561.4939409999999</v>
      </c>
      <c r="G13" s="1" t="s">
        <v>4543</v>
      </c>
      <c r="H13" s="1" t="s">
        <v>4543</v>
      </c>
      <c r="I13">
        <v>46.729154999999999</v>
      </c>
      <c r="J13">
        <v>46.729154999999999</v>
      </c>
    </row>
    <row r="14" spans="1:23" x14ac:dyDescent="0.25">
      <c r="A14" s="1">
        <v>7</v>
      </c>
      <c r="B14" s="1">
        <v>5680.704796</v>
      </c>
      <c r="C14" s="1">
        <v>818.39057300000002</v>
      </c>
      <c r="D14" s="1">
        <v>4475.6443479999998</v>
      </c>
      <c r="E14" s="1">
        <v>198.79479000000001</v>
      </c>
      <c r="F14" s="1">
        <v>187.87508399999999</v>
      </c>
      <c r="G14" s="1" t="s">
        <v>4544</v>
      </c>
      <c r="H14" s="1" t="s">
        <v>4544</v>
      </c>
      <c r="I14">
        <v>42.340207999999997</v>
      </c>
      <c r="J14">
        <v>42.340207999999997</v>
      </c>
    </row>
    <row r="15" spans="1:23" x14ac:dyDescent="0.25">
      <c r="A15" s="1">
        <v>7</v>
      </c>
      <c r="B15" s="1">
        <v>5134.9261049999996</v>
      </c>
      <c r="C15" s="1">
        <v>470.922012</v>
      </c>
      <c r="D15" s="1">
        <v>4312.9661400000005</v>
      </c>
      <c r="E15" s="1">
        <v>179.23312200000001</v>
      </c>
      <c r="F15" s="1">
        <v>171.804832</v>
      </c>
      <c r="G15" s="1" t="s">
        <v>4545</v>
      </c>
      <c r="H15" s="1" t="s">
        <v>4545</v>
      </c>
      <c r="I15">
        <v>43.933695</v>
      </c>
      <c r="J15">
        <v>43.933695</v>
      </c>
    </row>
    <row r="16" spans="1:23" x14ac:dyDescent="0.25">
      <c r="A16" s="1">
        <v>8</v>
      </c>
      <c r="B16" s="1">
        <v>10179.052641</v>
      </c>
      <c r="C16" s="1">
        <v>3557.2214290000002</v>
      </c>
      <c r="D16" s="1">
        <v>4286.5816960000002</v>
      </c>
      <c r="E16" s="1">
        <v>1001.7152149999999</v>
      </c>
      <c r="F16" s="1">
        <v>1333.5343009999999</v>
      </c>
      <c r="G16" s="1" t="s">
        <v>4546</v>
      </c>
      <c r="H16" s="1" t="s">
        <v>4546</v>
      </c>
      <c r="I16">
        <v>84.989259000000004</v>
      </c>
      <c r="J16">
        <v>84.989259000000004</v>
      </c>
    </row>
    <row r="17" spans="1:10" x14ac:dyDescent="0.25">
      <c r="A17" s="1">
        <v>8</v>
      </c>
      <c r="B17" s="1">
        <v>10276.761087000001</v>
      </c>
      <c r="C17" s="1">
        <v>3761.377082</v>
      </c>
      <c r="D17" s="1">
        <v>4238.9987600000004</v>
      </c>
      <c r="E17" s="1">
        <v>995.66535199999998</v>
      </c>
      <c r="F17" s="1">
        <v>1280.719893</v>
      </c>
      <c r="G17" s="1" t="s">
        <v>4547</v>
      </c>
      <c r="H17" s="1" t="s">
        <v>4547</v>
      </c>
      <c r="I17">
        <v>84.989112000000006</v>
      </c>
      <c r="J17">
        <v>84.989112000000006</v>
      </c>
    </row>
    <row r="18" spans="1:10" x14ac:dyDescent="0.25">
      <c r="A18" s="1">
        <v>9</v>
      </c>
      <c r="B18" s="1">
        <v>34039.939359000004</v>
      </c>
      <c r="C18" s="1">
        <v>13607.04802</v>
      </c>
      <c r="D18" s="1">
        <v>16982.587564000001</v>
      </c>
      <c r="E18" s="1">
        <v>2135.1762319999998</v>
      </c>
      <c r="F18" s="1">
        <v>1315.1275430000001</v>
      </c>
      <c r="G18" s="1" t="s">
        <v>4548</v>
      </c>
      <c r="H18" s="1" t="s">
        <v>4548</v>
      </c>
      <c r="I18">
        <v>73.807530999999997</v>
      </c>
      <c r="J18">
        <v>73.807530999999997</v>
      </c>
    </row>
    <row r="19" spans="1:10" x14ac:dyDescent="0.25">
      <c r="A19" s="1">
        <v>9</v>
      </c>
      <c r="B19" s="1">
        <v>33775.469187000002</v>
      </c>
      <c r="C19" s="1">
        <v>13746.887997</v>
      </c>
      <c r="D19" s="1">
        <v>16660.110703999999</v>
      </c>
      <c r="E19" s="1">
        <v>2111.622433</v>
      </c>
      <c r="F19" s="1">
        <v>1256.8480529999999</v>
      </c>
      <c r="G19" s="1" t="s">
        <v>4549</v>
      </c>
      <c r="H19" s="1" t="s">
        <v>4549</v>
      </c>
      <c r="I19">
        <v>73.850560000000002</v>
      </c>
      <c r="J19">
        <v>73.850560000000002</v>
      </c>
    </row>
    <row r="20" spans="1:10" x14ac:dyDescent="0.25">
      <c r="A20" s="1">
        <v>10</v>
      </c>
      <c r="B20" s="1">
        <v>38698.892899999999</v>
      </c>
      <c r="C20" s="1">
        <v>20728.458718000002</v>
      </c>
      <c r="D20" s="1">
        <v>13774.445159999999</v>
      </c>
      <c r="E20" s="1">
        <v>2754.9097270000002</v>
      </c>
      <c r="F20" s="1">
        <v>1441.0792960000001</v>
      </c>
      <c r="G20" s="1" t="s">
        <v>4550</v>
      </c>
      <c r="H20" s="1" t="s">
        <v>4550</v>
      </c>
      <c r="I20">
        <v>73.080532000000005</v>
      </c>
      <c r="J20">
        <v>73.080532000000005</v>
      </c>
    </row>
    <row r="21" spans="1:10" x14ac:dyDescent="0.25">
      <c r="A21" s="1">
        <v>10</v>
      </c>
      <c r="B21" s="1">
        <v>38034.805657999997</v>
      </c>
      <c r="C21" s="1">
        <v>20516.656507</v>
      </c>
      <c r="D21" s="1">
        <v>13446.495169</v>
      </c>
      <c r="E21" s="1">
        <v>2712.3188949999999</v>
      </c>
      <c r="F21" s="1">
        <v>1359.3350869999999</v>
      </c>
      <c r="G21" s="1" t="s">
        <v>4551</v>
      </c>
      <c r="H21" s="1" t="s">
        <v>4551</v>
      </c>
      <c r="I21">
        <v>73.216177999999999</v>
      </c>
      <c r="J21">
        <v>73.216177999999999</v>
      </c>
    </row>
    <row r="22" spans="1:10" x14ac:dyDescent="0.25">
      <c r="A22" s="1">
        <v>11</v>
      </c>
      <c r="B22" s="1">
        <v>48280.215678</v>
      </c>
      <c r="C22" s="1">
        <v>28501.669437</v>
      </c>
      <c r="D22" s="1">
        <v>13884.377732000001</v>
      </c>
      <c r="E22" s="1">
        <v>4180.8677340000004</v>
      </c>
      <c r="F22" s="1">
        <v>1713.300774</v>
      </c>
      <c r="G22" s="1" t="s">
        <v>4552</v>
      </c>
      <c r="H22" s="1" t="s">
        <v>8</v>
      </c>
      <c r="I22">
        <v>95.945345000000003</v>
      </c>
      <c r="J22">
        <v>90</v>
      </c>
    </row>
    <row r="23" spans="1:10" x14ac:dyDescent="0.25">
      <c r="A23" s="1">
        <v>11</v>
      </c>
      <c r="B23" s="1">
        <v>47692.392349000002</v>
      </c>
      <c r="C23" s="1">
        <v>28295.516968</v>
      </c>
      <c r="D23" s="1">
        <v>13640.935637</v>
      </c>
      <c r="E23" s="1">
        <v>4127.3851750000003</v>
      </c>
      <c r="F23" s="1">
        <v>1628.5545689999999</v>
      </c>
      <c r="G23" s="1" t="s">
        <v>4553</v>
      </c>
      <c r="H23" s="1" t="s">
        <v>8</v>
      </c>
      <c r="I23">
        <v>103.96207</v>
      </c>
      <c r="J23">
        <v>90</v>
      </c>
    </row>
    <row r="24" spans="1:10" x14ac:dyDescent="0.25">
      <c r="A24" s="1">
        <v>12</v>
      </c>
      <c r="B24" s="1">
        <v>50268.714242000002</v>
      </c>
      <c r="C24" s="1">
        <v>31769.731360999998</v>
      </c>
      <c r="D24" s="1">
        <v>11096.079086</v>
      </c>
      <c r="E24" s="1">
        <v>4890.1817000000001</v>
      </c>
      <c r="F24" s="1">
        <v>2512.7220950000001</v>
      </c>
      <c r="G24" s="1" t="s">
        <v>4554</v>
      </c>
      <c r="H24" s="1" t="s">
        <v>8</v>
      </c>
      <c r="I24">
        <v>93.530366000000001</v>
      </c>
      <c r="J24">
        <v>90</v>
      </c>
    </row>
    <row r="25" spans="1:10" x14ac:dyDescent="0.25">
      <c r="A25" s="1">
        <v>12</v>
      </c>
      <c r="B25" s="1">
        <v>49678.808384999997</v>
      </c>
      <c r="C25" s="1">
        <v>31567.371891999999</v>
      </c>
      <c r="D25" s="1">
        <v>10935.675934999999</v>
      </c>
      <c r="E25" s="1">
        <v>4752.6887100000004</v>
      </c>
      <c r="F25" s="1">
        <v>2423.071848</v>
      </c>
      <c r="G25" s="1" t="s">
        <v>4555</v>
      </c>
      <c r="H25" s="1" t="s">
        <v>8</v>
      </c>
      <c r="I25">
        <v>90.338122999999996</v>
      </c>
      <c r="J25">
        <v>90</v>
      </c>
    </row>
    <row r="26" spans="1:10" x14ac:dyDescent="0.25">
      <c r="A26" s="1">
        <v>13</v>
      </c>
      <c r="B26" s="1">
        <v>49746.058703000002</v>
      </c>
      <c r="C26" s="1">
        <v>31592.410908000002</v>
      </c>
      <c r="D26" s="1">
        <v>10939.747240999999</v>
      </c>
      <c r="E26" s="1">
        <v>4756.503361</v>
      </c>
      <c r="F26" s="1">
        <v>2457.3971929999998</v>
      </c>
      <c r="G26" s="1" t="s">
        <v>4556</v>
      </c>
      <c r="H26" s="1" t="s">
        <v>8</v>
      </c>
      <c r="I26">
        <v>98.477288999999999</v>
      </c>
      <c r="J26">
        <v>90</v>
      </c>
    </row>
    <row r="27" spans="1:10" x14ac:dyDescent="0.25">
      <c r="A27" s="1">
        <v>13</v>
      </c>
      <c r="B27" s="1">
        <v>50268.714242000002</v>
      </c>
      <c r="C27" s="1">
        <v>31769.731360999998</v>
      </c>
      <c r="D27" s="1">
        <v>11096.079086</v>
      </c>
      <c r="E27" s="1">
        <v>4890.1817000000001</v>
      </c>
      <c r="F27" s="1">
        <v>2512.7220950000001</v>
      </c>
      <c r="G27" s="1" t="s">
        <v>4557</v>
      </c>
      <c r="H27" s="1" t="s">
        <v>8</v>
      </c>
      <c r="I27">
        <v>98.206884000000002</v>
      </c>
      <c r="J27">
        <v>90</v>
      </c>
    </row>
    <row r="28" spans="1:10" x14ac:dyDescent="0.25">
      <c r="A28" s="1">
        <v>14</v>
      </c>
      <c r="B28" s="1">
        <v>46281.221611000001</v>
      </c>
      <c r="C28" s="1">
        <v>27894.5268</v>
      </c>
      <c r="D28" s="1">
        <v>11243.116513000001</v>
      </c>
      <c r="E28" s="1">
        <v>4496.9802559999998</v>
      </c>
      <c r="F28" s="1">
        <v>2646.5980420000001</v>
      </c>
      <c r="G28" s="1" t="s">
        <v>4558</v>
      </c>
      <c r="H28" s="1" t="s">
        <v>8</v>
      </c>
      <c r="I28">
        <v>100.253209</v>
      </c>
      <c r="J28">
        <v>90</v>
      </c>
    </row>
    <row r="29" spans="1:10" x14ac:dyDescent="0.25">
      <c r="A29" s="1">
        <v>14</v>
      </c>
      <c r="B29" s="1">
        <v>45433.125786999997</v>
      </c>
      <c r="C29" s="1">
        <v>27330.754205000001</v>
      </c>
      <c r="D29" s="1">
        <v>11078.709659</v>
      </c>
      <c r="E29" s="1">
        <v>4419.6597570000004</v>
      </c>
      <c r="F29" s="1">
        <v>2604.0021660000002</v>
      </c>
      <c r="G29" s="1" t="s">
        <v>4559</v>
      </c>
      <c r="H29" s="1" t="s">
        <v>8</v>
      </c>
      <c r="I29">
        <v>100.560807</v>
      </c>
      <c r="J29">
        <v>90</v>
      </c>
    </row>
    <row r="30" spans="1:10" x14ac:dyDescent="0.25">
      <c r="A30" s="1">
        <v>15</v>
      </c>
      <c r="B30" s="1">
        <v>44406.526748999997</v>
      </c>
      <c r="C30" s="1">
        <v>26584.228256999999</v>
      </c>
      <c r="D30" s="1">
        <v>9618.4274289999994</v>
      </c>
      <c r="E30" s="1">
        <v>4745.4407419999998</v>
      </c>
      <c r="F30" s="1">
        <v>3458.4303209999998</v>
      </c>
      <c r="G30" s="1" t="s">
        <v>4560</v>
      </c>
      <c r="H30" s="1" t="s">
        <v>8</v>
      </c>
      <c r="I30">
        <v>101.04239200000001</v>
      </c>
      <c r="J30">
        <v>90</v>
      </c>
    </row>
    <row r="31" spans="1:10" x14ac:dyDescent="0.25">
      <c r="A31" s="1">
        <v>15</v>
      </c>
      <c r="B31" s="1">
        <v>43534.273239000002</v>
      </c>
      <c r="C31" s="1">
        <v>26017.154198</v>
      </c>
      <c r="D31" s="1">
        <v>9437.7019280000004</v>
      </c>
      <c r="E31" s="1">
        <v>4702.8773920000003</v>
      </c>
      <c r="F31" s="1">
        <v>3376.5397210000001</v>
      </c>
      <c r="G31" s="1" t="s">
        <v>4561</v>
      </c>
      <c r="H31" s="1" t="s">
        <v>8</v>
      </c>
      <c r="I31">
        <v>101.319577</v>
      </c>
      <c r="J31">
        <v>90</v>
      </c>
    </row>
    <row r="32" spans="1:10" x14ac:dyDescent="0.25">
      <c r="A32" s="1">
        <v>16</v>
      </c>
      <c r="B32" s="1">
        <v>6375.268204</v>
      </c>
      <c r="C32" s="1">
        <v>4863.7139219999999</v>
      </c>
      <c r="D32" s="1">
        <v>0</v>
      </c>
      <c r="E32" s="1">
        <v>424.10724299999998</v>
      </c>
      <c r="F32" s="1">
        <v>1087.4470389999999</v>
      </c>
      <c r="G32" s="1" t="s">
        <v>4562</v>
      </c>
      <c r="H32" s="1" t="s">
        <v>8</v>
      </c>
      <c r="I32">
        <v>119.896322</v>
      </c>
      <c r="J32">
        <v>90</v>
      </c>
    </row>
    <row r="33" spans="1:10" x14ac:dyDescent="0.25">
      <c r="A33" s="1">
        <v>16</v>
      </c>
      <c r="B33" s="1">
        <v>6517.2211310000002</v>
      </c>
      <c r="C33" s="1">
        <v>5030.092146</v>
      </c>
      <c r="D33" s="1">
        <v>0</v>
      </c>
      <c r="E33" s="1">
        <v>424.50670700000001</v>
      </c>
      <c r="F33" s="1">
        <v>1062.6222789999999</v>
      </c>
      <c r="G33" s="1" t="s">
        <v>4563</v>
      </c>
      <c r="H33" s="1" t="s">
        <v>8</v>
      </c>
      <c r="I33">
        <v>119.88627</v>
      </c>
      <c r="J33">
        <v>90</v>
      </c>
    </row>
    <row r="34" spans="1:10" x14ac:dyDescent="0.25">
      <c r="A34" s="1">
        <v>17</v>
      </c>
      <c r="B34" s="1">
        <v>3618.8410829999998</v>
      </c>
      <c r="C34" s="1">
        <v>2000.0002950000001</v>
      </c>
      <c r="D34" s="1">
        <v>0</v>
      </c>
      <c r="E34" s="1">
        <v>357.519476</v>
      </c>
      <c r="F34" s="1">
        <v>1261.3213109999999</v>
      </c>
      <c r="G34" s="1" t="s">
        <v>9</v>
      </c>
      <c r="H34" s="1" t="s">
        <v>9</v>
      </c>
      <c r="I34">
        <v>84.998029000000002</v>
      </c>
      <c r="J34">
        <v>84.998029000000002</v>
      </c>
    </row>
    <row r="35" spans="1:10" x14ac:dyDescent="0.25">
      <c r="A35" s="1">
        <v>17</v>
      </c>
      <c r="B35" s="1">
        <v>3620.587849</v>
      </c>
      <c r="C35" s="1">
        <v>2001.6097299999999</v>
      </c>
      <c r="D35" s="1">
        <v>0</v>
      </c>
      <c r="E35" s="1">
        <v>357.490655</v>
      </c>
      <c r="F35" s="1">
        <v>1261.487464</v>
      </c>
      <c r="G35" s="1" t="s">
        <v>4564</v>
      </c>
      <c r="H35" s="1" t="s">
        <v>4564</v>
      </c>
      <c r="I35">
        <v>84.998024999999998</v>
      </c>
      <c r="J35">
        <v>84.998024999999998</v>
      </c>
    </row>
    <row r="36" spans="1:10" x14ac:dyDescent="0.25">
      <c r="A36" s="1">
        <v>18</v>
      </c>
      <c r="B36" s="1">
        <v>15556.272566</v>
      </c>
      <c r="C36" s="1">
        <v>9043.8449020000007</v>
      </c>
      <c r="D36" s="1">
        <v>2795.5968670000002</v>
      </c>
      <c r="E36" s="1">
        <v>1640.9343309999999</v>
      </c>
      <c r="F36" s="1">
        <v>2075.8964660000001</v>
      </c>
      <c r="G36" s="1" t="s">
        <v>4565</v>
      </c>
      <c r="H36" s="1" t="s">
        <v>4565</v>
      </c>
      <c r="I36">
        <v>79.942537000000002</v>
      </c>
      <c r="J36">
        <v>79.942537000000002</v>
      </c>
    </row>
    <row r="37" spans="1:10" x14ac:dyDescent="0.25">
      <c r="A37" s="1">
        <v>18</v>
      </c>
      <c r="B37" s="1">
        <v>15302.784344</v>
      </c>
      <c r="C37" s="1">
        <v>8747.8255360000003</v>
      </c>
      <c r="D37" s="1">
        <v>2798.9651399999998</v>
      </c>
      <c r="E37" s="1">
        <v>1647.0027</v>
      </c>
      <c r="F37" s="1">
        <v>2108.990969</v>
      </c>
      <c r="G37" s="1" t="s">
        <v>4566</v>
      </c>
      <c r="H37" s="1" t="s">
        <v>4566</v>
      </c>
      <c r="I37">
        <v>79.945368000000002</v>
      </c>
      <c r="J37">
        <v>79.945368000000002</v>
      </c>
    </row>
    <row r="38" spans="1:10" x14ac:dyDescent="0.25">
      <c r="A38" s="1">
        <v>19</v>
      </c>
      <c r="B38" s="1">
        <v>24805.019627000001</v>
      </c>
      <c r="C38" s="1">
        <v>12342.249775</v>
      </c>
      <c r="D38" s="1">
        <v>8253.2595669999992</v>
      </c>
      <c r="E38" s="1">
        <v>1697.989067</v>
      </c>
      <c r="F38" s="1">
        <v>2511.5212190000002</v>
      </c>
      <c r="G38" s="1" t="s">
        <v>4567</v>
      </c>
      <c r="H38" s="1" t="s">
        <v>8</v>
      </c>
      <c r="I38">
        <v>104.491212</v>
      </c>
      <c r="J38">
        <v>90</v>
      </c>
    </row>
    <row r="39" spans="1:10" x14ac:dyDescent="0.25">
      <c r="A39" s="1">
        <v>19</v>
      </c>
      <c r="B39" s="1">
        <v>24534.086601999999</v>
      </c>
      <c r="C39" s="1">
        <v>12024.397288</v>
      </c>
      <c r="D39" s="1">
        <v>8270.399829</v>
      </c>
      <c r="E39" s="1">
        <v>1699.2870350000001</v>
      </c>
      <c r="F39" s="1">
        <v>2540.00245</v>
      </c>
      <c r="G39" s="1" t="s">
        <v>4568</v>
      </c>
      <c r="H39" s="1" t="s">
        <v>8</v>
      </c>
      <c r="I39">
        <v>104.50776999999999</v>
      </c>
      <c r="J39">
        <v>90</v>
      </c>
    </row>
    <row r="40" spans="1:10" x14ac:dyDescent="0.25">
      <c r="A40" s="1">
        <v>20</v>
      </c>
      <c r="B40" s="1">
        <v>16990.608198000002</v>
      </c>
      <c r="C40" s="1">
        <v>9460.034721</v>
      </c>
      <c r="D40" s="1">
        <v>3864.0091130000001</v>
      </c>
      <c r="E40" s="1">
        <v>1250.9480470000001</v>
      </c>
      <c r="F40" s="1">
        <v>2415.616317</v>
      </c>
      <c r="G40" s="1" t="s">
        <v>4569</v>
      </c>
      <c r="H40" s="1" t="s">
        <v>8</v>
      </c>
      <c r="I40">
        <v>124.86746100000001</v>
      </c>
      <c r="J40">
        <v>90</v>
      </c>
    </row>
    <row r="41" spans="1:10" x14ac:dyDescent="0.25">
      <c r="A41" s="1">
        <v>20</v>
      </c>
      <c r="B41" s="1">
        <v>17289.982639999998</v>
      </c>
      <c r="C41" s="1">
        <v>9789.0852859999995</v>
      </c>
      <c r="D41" s="1">
        <v>3860.3167920000001</v>
      </c>
      <c r="E41" s="1">
        <v>1251.789507</v>
      </c>
      <c r="F41" s="1">
        <v>2388.791056</v>
      </c>
      <c r="G41" s="1" t="s">
        <v>4570</v>
      </c>
      <c r="H41" s="1" t="s">
        <v>8</v>
      </c>
      <c r="I41">
        <v>124.86003700000001</v>
      </c>
      <c r="J41">
        <v>90</v>
      </c>
    </row>
    <row r="42" spans="1:10" x14ac:dyDescent="0.25">
      <c r="A42" s="1">
        <v>21</v>
      </c>
      <c r="B42" s="1">
        <v>14341.679343</v>
      </c>
      <c r="C42" s="1">
        <v>7153.7115270000004</v>
      </c>
      <c r="D42" s="1">
        <v>4232.869471</v>
      </c>
      <c r="E42" s="1">
        <v>946.35583099999997</v>
      </c>
      <c r="F42" s="1">
        <v>2008.742514</v>
      </c>
      <c r="G42" s="1" t="s">
        <v>4571</v>
      </c>
      <c r="H42" s="1" t="s">
        <v>8</v>
      </c>
      <c r="I42">
        <v>124.934026</v>
      </c>
      <c r="J42">
        <v>90</v>
      </c>
    </row>
    <row r="43" spans="1:10" x14ac:dyDescent="0.25">
      <c r="A43" s="1">
        <v>21</v>
      </c>
      <c r="B43" s="1">
        <v>14024.082944</v>
      </c>
      <c r="C43" s="1">
        <v>6814.9153630000001</v>
      </c>
      <c r="D43" s="1">
        <v>4236.55458</v>
      </c>
      <c r="E43" s="1">
        <v>944.32687699999997</v>
      </c>
      <c r="F43" s="1">
        <v>2028.286124</v>
      </c>
      <c r="G43" s="1" t="s">
        <v>4572</v>
      </c>
      <c r="H43" s="1" t="s">
        <v>8</v>
      </c>
      <c r="I43">
        <v>124.93852</v>
      </c>
      <c r="J43">
        <v>90</v>
      </c>
    </row>
    <row r="44" spans="1:10" x14ac:dyDescent="0.25">
      <c r="A44" s="1">
        <v>22</v>
      </c>
      <c r="B44" s="1">
        <v>11567.220959</v>
      </c>
      <c r="C44" s="1">
        <v>7279.8714339999997</v>
      </c>
      <c r="D44" s="1">
        <v>1146.0858020000001</v>
      </c>
      <c r="E44" s="1">
        <v>976.54940899999997</v>
      </c>
      <c r="F44" s="1">
        <v>2164.7143139999998</v>
      </c>
      <c r="G44" s="1" t="s">
        <v>4573</v>
      </c>
      <c r="H44" s="1" t="s">
        <v>8</v>
      </c>
      <c r="I44">
        <v>124.972509</v>
      </c>
      <c r="J44">
        <v>90</v>
      </c>
    </row>
    <row r="45" spans="1:10" x14ac:dyDescent="0.25">
      <c r="A45" s="1">
        <v>22</v>
      </c>
      <c r="B45" s="1">
        <v>11258.810487999999</v>
      </c>
      <c r="C45" s="1">
        <v>6925.6852200000003</v>
      </c>
      <c r="D45" s="1">
        <v>1147.5099499999999</v>
      </c>
      <c r="E45" s="1">
        <v>1002.552508</v>
      </c>
      <c r="F45" s="1">
        <v>2183.0628099999999</v>
      </c>
      <c r="G45" s="1" t="s">
        <v>4574</v>
      </c>
      <c r="H45" s="1" t="s">
        <v>8</v>
      </c>
      <c r="I45">
        <v>124.974722</v>
      </c>
      <c r="J45">
        <v>90</v>
      </c>
    </row>
    <row r="46" spans="1:10" x14ac:dyDescent="0.25">
      <c r="A46" s="1">
        <v>23</v>
      </c>
      <c r="B46" s="1">
        <v>9049.6832699999995</v>
      </c>
      <c r="C46" s="1">
        <v>4750.424481</v>
      </c>
      <c r="D46" s="1">
        <v>1263.250239</v>
      </c>
      <c r="E46" s="1">
        <v>515.71583999999996</v>
      </c>
      <c r="F46" s="1">
        <v>2520.2927100000002</v>
      </c>
      <c r="G46" s="1" t="s">
        <v>4575</v>
      </c>
      <c r="H46" s="1" t="s">
        <v>8</v>
      </c>
      <c r="I46">
        <v>124.98968000000001</v>
      </c>
      <c r="J46">
        <v>90</v>
      </c>
    </row>
    <row r="47" spans="1:10" x14ac:dyDescent="0.25">
      <c r="A47" s="1">
        <v>23</v>
      </c>
      <c r="B47" s="1">
        <v>9053.6342299999997</v>
      </c>
      <c r="C47" s="1">
        <v>4735.6211780000003</v>
      </c>
      <c r="D47" s="1">
        <v>1264.546075</v>
      </c>
      <c r="E47" s="1">
        <v>540.21860300000003</v>
      </c>
      <c r="F47" s="1">
        <v>2513.2483739999998</v>
      </c>
      <c r="G47" s="1" t="s">
        <v>4576</v>
      </c>
      <c r="H47" s="1" t="s">
        <v>8</v>
      </c>
      <c r="I47">
        <v>124.98966900000001</v>
      </c>
      <c r="J47">
        <v>90</v>
      </c>
    </row>
    <row r="48" spans="1:10" x14ac:dyDescent="0.25">
      <c r="A48" s="1">
        <v>24</v>
      </c>
      <c r="B48" s="1">
        <v>6162.6654619999999</v>
      </c>
      <c r="C48" s="1">
        <v>3554.3271770000001</v>
      </c>
      <c r="D48" s="1">
        <v>0</v>
      </c>
      <c r="E48" s="1">
        <v>204.97797199999999</v>
      </c>
      <c r="F48" s="1">
        <v>2403.360314</v>
      </c>
      <c r="G48" s="1" t="s">
        <v>10</v>
      </c>
      <c r="H48" s="1" t="s">
        <v>8</v>
      </c>
      <c r="I48">
        <v>124.99747499999999</v>
      </c>
      <c r="J48">
        <v>90</v>
      </c>
    </row>
    <row r="49" spans="1:10" x14ac:dyDescent="0.25">
      <c r="A49" s="1">
        <v>24</v>
      </c>
      <c r="B49" s="1">
        <v>6150.0403630000001</v>
      </c>
      <c r="C49" s="1">
        <v>3547.118559</v>
      </c>
      <c r="D49" s="1">
        <v>0</v>
      </c>
      <c r="E49" s="1">
        <v>205.24024600000001</v>
      </c>
      <c r="F49" s="1">
        <v>2397.6815590000001</v>
      </c>
      <c r="G49" s="1" t="s">
        <v>11</v>
      </c>
      <c r="H49" s="1" t="s">
        <v>8</v>
      </c>
      <c r="I49">
        <v>124.997496</v>
      </c>
      <c r="J49">
        <v>90</v>
      </c>
    </row>
    <row r="50" spans="1:10" x14ac:dyDescent="0.25">
      <c r="A50" s="1">
        <v>25</v>
      </c>
      <c r="B50" s="1">
        <v>25318.453010000001</v>
      </c>
      <c r="C50" s="1">
        <v>14378.583855000001</v>
      </c>
      <c r="D50" s="1">
        <v>5783.1179869999996</v>
      </c>
      <c r="E50" s="1">
        <v>2473.8699499999998</v>
      </c>
      <c r="F50" s="1">
        <v>2682.881218</v>
      </c>
      <c r="G50" s="1" t="s">
        <v>4577</v>
      </c>
      <c r="H50" s="1" t="s">
        <v>8</v>
      </c>
      <c r="I50">
        <v>101.584762</v>
      </c>
      <c r="J50">
        <v>90</v>
      </c>
    </row>
    <row r="51" spans="1:10" x14ac:dyDescent="0.25">
      <c r="A51" s="1">
        <v>25</v>
      </c>
      <c r="B51" s="1">
        <v>24550.1931</v>
      </c>
      <c r="C51" s="1">
        <v>13990.876847</v>
      </c>
      <c r="D51" s="1">
        <v>5650.0920640000004</v>
      </c>
      <c r="E51" s="1">
        <v>2413.8921500000001</v>
      </c>
      <c r="F51" s="1">
        <v>2495.332038</v>
      </c>
      <c r="G51" s="1" t="s">
        <v>4578</v>
      </c>
      <c r="H51" s="1" t="s">
        <v>8</v>
      </c>
      <c r="I51">
        <v>103.358632</v>
      </c>
      <c r="J51">
        <v>90</v>
      </c>
    </row>
    <row r="52" spans="1:10" x14ac:dyDescent="0.25">
      <c r="A52" s="1">
        <v>27</v>
      </c>
      <c r="B52" s="1">
        <v>19722.902799</v>
      </c>
      <c r="C52" s="1">
        <v>11083.843987</v>
      </c>
      <c r="D52" s="1">
        <v>3473.7943340000002</v>
      </c>
      <c r="E52" s="1">
        <v>2108.8053260000002</v>
      </c>
      <c r="F52" s="1">
        <v>3056.4591519999999</v>
      </c>
      <c r="G52" s="1" t="s">
        <v>4579</v>
      </c>
      <c r="H52" s="1" t="s">
        <v>8</v>
      </c>
      <c r="I52">
        <v>112.829004</v>
      </c>
      <c r="J52">
        <v>90</v>
      </c>
    </row>
    <row r="53" spans="1:10" x14ac:dyDescent="0.25">
      <c r="A53" s="1">
        <v>27</v>
      </c>
      <c r="B53" s="1">
        <v>18598.553490999999</v>
      </c>
      <c r="C53" s="1">
        <v>10479.381269</v>
      </c>
      <c r="D53" s="1">
        <v>3296.2651230000001</v>
      </c>
      <c r="E53" s="1">
        <v>2021.3885110000001</v>
      </c>
      <c r="F53" s="1">
        <v>2801.518587</v>
      </c>
      <c r="G53" s="1" t="s">
        <v>4580</v>
      </c>
      <c r="H53" s="1" t="s">
        <v>8</v>
      </c>
      <c r="I53">
        <v>114.202781</v>
      </c>
      <c r="J53">
        <v>90</v>
      </c>
    </row>
    <row r="54" spans="1:10" x14ac:dyDescent="0.25">
      <c r="A54" s="1">
        <v>28</v>
      </c>
      <c r="B54" s="1">
        <v>19039.283571</v>
      </c>
      <c r="C54" s="1">
        <v>11083.843987</v>
      </c>
      <c r="D54" s="1">
        <v>3187.7982969999998</v>
      </c>
      <c r="E54" s="1">
        <v>2108.8053260000002</v>
      </c>
      <c r="F54" s="1">
        <v>2658.8359610000002</v>
      </c>
      <c r="G54" s="1" t="s">
        <v>4581</v>
      </c>
      <c r="H54" s="1" t="s">
        <v>8</v>
      </c>
      <c r="I54">
        <v>113.817725</v>
      </c>
      <c r="J54">
        <v>90</v>
      </c>
    </row>
    <row r="55" spans="1:10" x14ac:dyDescent="0.25">
      <c r="A55" s="1">
        <v>28</v>
      </c>
      <c r="B55" s="1">
        <v>17835.456410999999</v>
      </c>
      <c r="C55" s="1">
        <v>10479.381269</v>
      </c>
      <c r="D55" s="1">
        <v>2934.6441100000002</v>
      </c>
      <c r="E55" s="1">
        <v>2021.3885110000001</v>
      </c>
      <c r="F55" s="1">
        <v>2400.0425209999999</v>
      </c>
      <c r="G55" s="1" t="s">
        <v>4582</v>
      </c>
      <c r="H55" s="1" t="s">
        <v>8</v>
      </c>
      <c r="I55">
        <v>115.147632</v>
      </c>
      <c r="J55">
        <v>90</v>
      </c>
    </row>
    <row r="56" spans="1:10" x14ac:dyDescent="0.25">
      <c r="A56" s="1">
        <v>29</v>
      </c>
      <c r="B56" s="1">
        <v>21797.994596</v>
      </c>
      <c r="C56" s="1">
        <v>12416.941944</v>
      </c>
      <c r="D56" s="1">
        <v>3738.2445389999998</v>
      </c>
      <c r="E56" s="1">
        <v>2191.3149720000001</v>
      </c>
      <c r="F56" s="1">
        <v>3451.4931409999999</v>
      </c>
      <c r="G56" s="1" t="s">
        <v>4583</v>
      </c>
      <c r="H56" s="1" t="s">
        <v>8</v>
      </c>
      <c r="I56">
        <v>109.160551</v>
      </c>
      <c r="J56">
        <v>90</v>
      </c>
    </row>
    <row r="57" spans="1:10" x14ac:dyDescent="0.25">
      <c r="A57" s="1">
        <v>29</v>
      </c>
      <c r="B57" s="1">
        <v>20038.448866999999</v>
      </c>
      <c r="C57" s="1">
        <v>11487.23617</v>
      </c>
      <c r="D57" s="1">
        <v>3369.0231699999999</v>
      </c>
      <c r="E57" s="1">
        <v>2057.8030039999999</v>
      </c>
      <c r="F57" s="1">
        <v>3124.3865230000001</v>
      </c>
      <c r="G57" s="1" t="s">
        <v>4584</v>
      </c>
      <c r="H57" s="1" t="s">
        <v>8</v>
      </c>
      <c r="I57">
        <v>111.969256</v>
      </c>
      <c r="J57">
        <v>90</v>
      </c>
    </row>
    <row r="58" spans="1:10" x14ac:dyDescent="0.25">
      <c r="A58" s="1">
        <v>30</v>
      </c>
      <c r="B58" s="1">
        <v>15807.830356</v>
      </c>
      <c r="C58" s="1">
        <v>8464.7052999999996</v>
      </c>
      <c r="D58" s="1">
        <v>2995.351118</v>
      </c>
      <c r="E58" s="1">
        <v>1263.3156369999999</v>
      </c>
      <c r="F58" s="1">
        <v>3084.4583010000001</v>
      </c>
      <c r="G58" s="1" t="s">
        <v>4585</v>
      </c>
      <c r="H58" s="1" t="s">
        <v>8</v>
      </c>
      <c r="I58">
        <v>116.794757</v>
      </c>
      <c r="J58">
        <v>90</v>
      </c>
    </row>
    <row r="59" spans="1:10" x14ac:dyDescent="0.25">
      <c r="A59" s="1">
        <v>30</v>
      </c>
      <c r="B59" s="1">
        <v>13634.327896000001</v>
      </c>
      <c r="C59" s="1">
        <v>7333.9174030000004</v>
      </c>
      <c r="D59" s="1">
        <v>2471.4921290000002</v>
      </c>
      <c r="E59" s="1">
        <v>1127.7450670000001</v>
      </c>
      <c r="F59" s="1">
        <v>2701.1732980000002</v>
      </c>
      <c r="G59" s="1" t="s">
        <v>4586</v>
      </c>
      <c r="H59" s="1" t="s">
        <v>8</v>
      </c>
      <c r="I59">
        <v>118.17428099999999</v>
      </c>
      <c r="J59">
        <v>90</v>
      </c>
    </row>
    <row r="60" spans="1:10" x14ac:dyDescent="0.25">
      <c r="A60" s="1">
        <v>31</v>
      </c>
      <c r="B60" s="1">
        <v>21548.29219</v>
      </c>
      <c r="C60" s="1">
        <v>12883.689462</v>
      </c>
      <c r="D60" s="1">
        <v>2995.351118</v>
      </c>
      <c r="E60" s="1">
        <v>1798.635601</v>
      </c>
      <c r="F60" s="1">
        <v>3870.6160089999998</v>
      </c>
      <c r="G60" s="1" t="s">
        <v>4587</v>
      </c>
      <c r="H60" s="1" t="s">
        <v>8</v>
      </c>
      <c r="I60">
        <v>109.030259</v>
      </c>
      <c r="J60">
        <v>90</v>
      </c>
    </row>
    <row r="61" spans="1:10" x14ac:dyDescent="0.25">
      <c r="A61" s="1">
        <v>31</v>
      </c>
      <c r="B61" s="1">
        <v>19053.092311</v>
      </c>
      <c r="C61" s="1">
        <v>11539.172121</v>
      </c>
      <c r="D61" s="1">
        <v>2471.4921290000002</v>
      </c>
      <c r="E61" s="1">
        <v>1601.034343</v>
      </c>
      <c r="F61" s="1">
        <v>3441.3937190000001</v>
      </c>
      <c r="G61" s="1" t="s">
        <v>4588</v>
      </c>
      <c r="H61" s="1" t="s">
        <v>8</v>
      </c>
      <c r="I61">
        <v>112.954235</v>
      </c>
      <c r="J61">
        <v>90</v>
      </c>
    </row>
    <row r="62" spans="1:10" x14ac:dyDescent="0.25">
      <c r="A62" s="1">
        <v>32</v>
      </c>
      <c r="B62" s="1">
        <v>19398.655492000002</v>
      </c>
      <c r="C62" s="1">
        <v>11180.223953999999</v>
      </c>
      <c r="D62" s="1">
        <v>2492.086507</v>
      </c>
      <c r="E62" s="1">
        <v>1840.1295580000001</v>
      </c>
      <c r="F62" s="1">
        <v>3886.2154730000002</v>
      </c>
      <c r="G62" s="1" t="s">
        <v>4589</v>
      </c>
      <c r="H62" s="1" t="s">
        <v>8</v>
      </c>
      <c r="I62">
        <v>112.92569399999999</v>
      </c>
      <c r="J62">
        <v>90</v>
      </c>
    </row>
    <row r="63" spans="1:10" x14ac:dyDescent="0.25">
      <c r="A63" s="1">
        <v>32</v>
      </c>
      <c r="B63" s="1">
        <v>16180.613656</v>
      </c>
      <c r="C63" s="1">
        <v>9179.5933010000008</v>
      </c>
      <c r="D63" s="1">
        <v>2060.074889</v>
      </c>
      <c r="E63" s="1">
        <v>1570.8825400000001</v>
      </c>
      <c r="F63" s="1">
        <v>3370.0629260000001</v>
      </c>
      <c r="G63" s="1" t="s">
        <v>4590</v>
      </c>
      <c r="H63" s="1" t="s">
        <v>8</v>
      </c>
      <c r="I63">
        <v>116.392645</v>
      </c>
      <c r="J63">
        <v>90</v>
      </c>
    </row>
    <row r="64" spans="1:10" x14ac:dyDescent="0.25">
      <c r="A64" s="1">
        <v>33</v>
      </c>
      <c r="B64" s="1">
        <v>20247.175437999998</v>
      </c>
      <c r="C64" s="1">
        <v>11355.841871000001</v>
      </c>
      <c r="D64" s="1">
        <v>3073.8445980000001</v>
      </c>
      <c r="E64" s="1">
        <v>1888.9704260000001</v>
      </c>
      <c r="F64" s="1">
        <v>3928.518544</v>
      </c>
      <c r="G64" s="1" t="s">
        <v>4591</v>
      </c>
      <c r="H64" s="1" t="s">
        <v>8</v>
      </c>
      <c r="I64">
        <v>111.67792799999999</v>
      </c>
      <c r="J64">
        <v>90</v>
      </c>
    </row>
    <row r="65" spans="1:10" x14ac:dyDescent="0.25">
      <c r="A65" s="1">
        <v>33</v>
      </c>
      <c r="B65" s="1">
        <v>17724.701996</v>
      </c>
      <c r="C65" s="1">
        <v>9298.4381369999992</v>
      </c>
      <c r="D65" s="1">
        <v>3411.100465</v>
      </c>
      <c r="E65" s="1">
        <v>1612.8646329999999</v>
      </c>
      <c r="F65" s="1">
        <v>3402.298761</v>
      </c>
      <c r="G65" s="1" t="s">
        <v>4592</v>
      </c>
      <c r="H65" s="1" t="s">
        <v>8</v>
      </c>
      <c r="I65">
        <v>114.774164</v>
      </c>
      <c r="J65">
        <v>90</v>
      </c>
    </row>
    <row r="66" spans="1:10" x14ac:dyDescent="0.25">
      <c r="A66" s="1">
        <v>35</v>
      </c>
      <c r="B66" s="1">
        <v>18949.237577</v>
      </c>
      <c r="C66" s="1">
        <v>9935.7445659999994</v>
      </c>
      <c r="D66" s="1">
        <v>4400.8303029999997</v>
      </c>
      <c r="E66" s="1">
        <v>1526.646716</v>
      </c>
      <c r="F66" s="1">
        <v>3086.0159920000001</v>
      </c>
      <c r="G66" s="1" t="s">
        <v>4593</v>
      </c>
      <c r="H66" s="1" t="s">
        <v>4593</v>
      </c>
      <c r="I66">
        <v>86.885135000000005</v>
      </c>
      <c r="J66">
        <v>86.885135000000005</v>
      </c>
    </row>
    <row r="67" spans="1:10" x14ac:dyDescent="0.25">
      <c r="A67" s="1">
        <v>35</v>
      </c>
      <c r="B67" s="1">
        <v>14848.591412</v>
      </c>
      <c r="C67" s="1">
        <v>7766.5145080000002</v>
      </c>
      <c r="D67" s="1">
        <v>3185.4041160000002</v>
      </c>
      <c r="E67" s="1">
        <v>1219.000542</v>
      </c>
      <c r="F67" s="1">
        <v>2677.6722460000001</v>
      </c>
      <c r="G67" s="1" t="s">
        <v>4594</v>
      </c>
      <c r="H67" s="1" t="s">
        <v>8</v>
      </c>
      <c r="I67">
        <v>117.336602</v>
      </c>
      <c r="J67">
        <v>90</v>
      </c>
    </row>
    <row r="68" spans="1:10" x14ac:dyDescent="0.25">
      <c r="A68" s="1">
        <v>36</v>
      </c>
      <c r="B68" s="1">
        <v>18953.878603000001</v>
      </c>
      <c r="C68" s="1">
        <v>10319.928473</v>
      </c>
      <c r="D68" s="1">
        <v>4075.8871819999999</v>
      </c>
      <c r="E68" s="1">
        <v>1393.247666</v>
      </c>
      <c r="F68" s="1">
        <v>3164.815282</v>
      </c>
      <c r="G68" s="1" t="s">
        <v>4595</v>
      </c>
      <c r="H68" s="1" t="s">
        <v>4595</v>
      </c>
      <c r="I68">
        <v>60.803004999999999</v>
      </c>
      <c r="J68">
        <v>60.803004999999999</v>
      </c>
    </row>
    <row r="69" spans="1:10" x14ac:dyDescent="0.25">
      <c r="A69" s="1">
        <v>36</v>
      </c>
      <c r="B69" s="1">
        <v>15459.748997000001</v>
      </c>
      <c r="C69" s="1">
        <v>8332.9825270000001</v>
      </c>
      <c r="D69" s="1">
        <v>3185.4041160000002</v>
      </c>
      <c r="E69" s="1">
        <v>1133.061021</v>
      </c>
      <c r="F69" s="1">
        <v>2808.301332</v>
      </c>
      <c r="G69" s="1" t="s">
        <v>4596</v>
      </c>
      <c r="H69" s="1" t="s">
        <v>8</v>
      </c>
      <c r="I69">
        <v>119.901149</v>
      </c>
      <c r="J69">
        <v>90</v>
      </c>
    </row>
    <row r="70" spans="1:10" x14ac:dyDescent="0.25">
      <c r="A70" s="1">
        <v>37</v>
      </c>
      <c r="B70" s="1">
        <v>12126.666407999999</v>
      </c>
      <c r="C70" s="1">
        <v>6584.5989369999998</v>
      </c>
      <c r="D70" s="1">
        <v>3351.545705</v>
      </c>
      <c r="E70" s="1">
        <v>828.06149500000004</v>
      </c>
      <c r="F70" s="1">
        <v>1362.4602709999999</v>
      </c>
      <c r="G70" s="1" t="s">
        <v>4597</v>
      </c>
      <c r="H70" s="1" t="s">
        <v>4597</v>
      </c>
      <c r="I70">
        <v>48.343541000000002</v>
      </c>
      <c r="J70">
        <v>48.343541000000002</v>
      </c>
    </row>
    <row r="71" spans="1:10" x14ac:dyDescent="0.25">
      <c r="A71" s="1">
        <v>37</v>
      </c>
      <c r="B71" s="1">
        <v>11749.205021</v>
      </c>
      <c r="C71" s="1">
        <v>6363.2940010000002</v>
      </c>
      <c r="D71" s="1">
        <v>3185.4041160000002</v>
      </c>
      <c r="E71" s="1">
        <v>835.96711000000005</v>
      </c>
      <c r="F71" s="1">
        <v>1364.5397929999999</v>
      </c>
      <c r="G71" s="1" t="s">
        <v>4598</v>
      </c>
      <c r="H71" s="1" t="s">
        <v>8</v>
      </c>
      <c r="I71">
        <v>119.683818</v>
      </c>
      <c r="J71">
        <v>90</v>
      </c>
    </row>
    <row r="72" spans="1:10" x14ac:dyDescent="0.25">
      <c r="A72" s="1">
        <v>38</v>
      </c>
      <c r="B72" s="1">
        <v>3461.4287420000001</v>
      </c>
      <c r="C72" s="1">
        <v>1355.0302280000001</v>
      </c>
      <c r="D72" s="1">
        <v>553.06076800000005</v>
      </c>
      <c r="E72" s="1">
        <v>236.74058600000001</v>
      </c>
      <c r="F72" s="1">
        <v>1316.59716</v>
      </c>
      <c r="G72" s="1" t="s">
        <v>4599</v>
      </c>
      <c r="H72" s="1" t="s">
        <v>4599</v>
      </c>
      <c r="I72">
        <v>86.998384000000001</v>
      </c>
      <c r="J72">
        <v>86.998384000000001</v>
      </c>
    </row>
    <row r="73" spans="1:10" x14ac:dyDescent="0.25">
      <c r="A73" s="1">
        <v>38</v>
      </c>
      <c r="B73" s="1">
        <v>3546.3487869999999</v>
      </c>
      <c r="C73" s="1">
        <v>1427.040027</v>
      </c>
      <c r="D73" s="1">
        <v>553.01179999999999</v>
      </c>
      <c r="E73" s="1">
        <v>245.19924900000001</v>
      </c>
      <c r="F73" s="1">
        <v>1321.09771</v>
      </c>
      <c r="G73" s="1" t="s">
        <v>4600</v>
      </c>
      <c r="H73" s="1" t="s">
        <v>4600</v>
      </c>
      <c r="I73">
        <v>86.998199999999997</v>
      </c>
      <c r="J73">
        <v>86.998199999999997</v>
      </c>
    </row>
    <row r="74" spans="1:10" x14ac:dyDescent="0.25">
      <c r="A74" s="1">
        <v>39</v>
      </c>
      <c r="B74" s="1">
        <v>4747.8433429999995</v>
      </c>
      <c r="C74" s="1">
        <v>2625.0631079999998</v>
      </c>
      <c r="D74" s="1">
        <v>0</v>
      </c>
      <c r="E74" s="1">
        <v>435.75197200000002</v>
      </c>
      <c r="F74" s="1">
        <v>1687.028262</v>
      </c>
      <c r="G74" s="1" t="s">
        <v>4601</v>
      </c>
      <c r="H74" s="1" t="s">
        <v>8</v>
      </c>
      <c r="I74">
        <v>119.977018</v>
      </c>
      <c r="J74">
        <v>90</v>
      </c>
    </row>
    <row r="75" spans="1:10" x14ac:dyDescent="0.25">
      <c r="A75" s="1">
        <v>39</v>
      </c>
      <c r="B75" s="1">
        <v>5934.9496239999999</v>
      </c>
      <c r="C75" s="1">
        <v>3243.422071</v>
      </c>
      <c r="D75" s="1">
        <v>0</v>
      </c>
      <c r="E75" s="1">
        <v>540.72870899999998</v>
      </c>
      <c r="F75" s="1">
        <v>2150.7988449999998</v>
      </c>
      <c r="G75" s="1" t="s">
        <v>4602</v>
      </c>
      <c r="H75" s="1" t="s">
        <v>8</v>
      </c>
      <c r="I75">
        <v>119.943766</v>
      </c>
      <c r="J75">
        <v>90</v>
      </c>
    </row>
    <row r="76" spans="1:10" x14ac:dyDescent="0.25">
      <c r="A76" s="1">
        <v>41</v>
      </c>
      <c r="B76" s="1">
        <v>9696.9141029999992</v>
      </c>
      <c r="C76" s="1">
        <v>6868.354386</v>
      </c>
      <c r="D76" s="1">
        <v>0</v>
      </c>
      <c r="E76" s="1">
        <v>1030.8479070000001</v>
      </c>
      <c r="F76" s="1">
        <v>1797.71181</v>
      </c>
      <c r="G76" s="1" t="s">
        <v>4603</v>
      </c>
      <c r="H76" s="1" t="s">
        <v>8</v>
      </c>
      <c r="I76">
        <v>119.661569</v>
      </c>
      <c r="J76">
        <v>90</v>
      </c>
    </row>
    <row r="77" spans="1:10" x14ac:dyDescent="0.25">
      <c r="A77" s="1">
        <v>41</v>
      </c>
      <c r="B77" s="1">
        <v>10388.185187999999</v>
      </c>
      <c r="C77" s="1">
        <v>7167.3373110000002</v>
      </c>
      <c r="D77" s="1">
        <v>0</v>
      </c>
      <c r="E77" s="1">
        <v>1082.461798</v>
      </c>
      <c r="F77" s="1">
        <v>2138.3860800000002</v>
      </c>
      <c r="G77" s="1" t="s">
        <v>4604</v>
      </c>
      <c r="H77" s="1" t="s">
        <v>8</v>
      </c>
      <c r="I77">
        <v>119.555605</v>
      </c>
      <c r="J77">
        <v>90</v>
      </c>
    </row>
    <row r="78" spans="1:10" x14ac:dyDescent="0.25">
      <c r="A78" s="1">
        <v>42</v>
      </c>
      <c r="B78" s="1">
        <v>9423.9269000000004</v>
      </c>
      <c r="C78" s="1">
        <v>5256.841222</v>
      </c>
      <c r="D78" s="1">
        <v>1576.489462</v>
      </c>
      <c r="E78" s="1">
        <v>1073.0208299999999</v>
      </c>
      <c r="F78" s="1">
        <v>1517.5753850000001</v>
      </c>
      <c r="G78" s="1" t="s">
        <v>4605</v>
      </c>
      <c r="H78" s="1" t="s">
        <v>8</v>
      </c>
      <c r="I78">
        <v>119.70195699999999</v>
      </c>
      <c r="J78">
        <v>90</v>
      </c>
    </row>
    <row r="79" spans="1:10" x14ac:dyDescent="0.25">
      <c r="A79" s="1">
        <v>42</v>
      </c>
      <c r="B79" s="1">
        <v>10113.626405999999</v>
      </c>
      <c r="C79" s="1">
        <v>5499.8149009999997</v>
      </c>
      <c r="D79" s="1">
        <v>1669.001209</v>
      </c>
      <c r="E79" s="1">
        <v>1111.4156370000001</v>
      </c>
      <c r="F79" s="1">
        <v>1833.3946599999999</v>
      </c>
      <c r="G79" s="1" t="s">
        <v>4606</v>
      </c>
      <c r="H79" s="1" t="s">
        <v>8</v>
      </c>
      <c r="I79">
        <v>119.602631</v>
      </c>
      <c r="J79">
        <v>90</v>
      </c>
    </row>
    <row r="80" spans="1:10" x14ac:dyDescent="0.25">
      <c r="A80" s="1">
        <v>43</v>
      </c>
      <c r="B80" s="1">
        <v>9464.5083919999997</v>
      </c>
      <c r="C80" s="1">
        <v>5336.7029009999997</v>
      </c>
      <c r="D80" s="1">
        <v>1576.489462</v>
      </c>
      <c r="E80" s="1">
        <v>1078.4349629999999</v>
      </c>
      <c r="F80" s="1">
        <v>1472.8810659999999</v>
      </c>
      <c r="G80" s="1" t="s">
        <v>4607</v>
      </c>
      <c r="H80" s="1" t="s">
        <v>8</v>
      </c>
      <c r="I80">
        <v>119.692222</v>
      </c>
      <c r="J80">
        <v>90</v>
      </c>
    </row>
    <row r="81" spans="1:10" x14ac:dyDescent="0.25">
      <c r="A81" s="1">
        <v>43</v>
      </c>
      <c r="B81" s="1">
        <v>10076.555189999999</v>
      </c>
      <c r="C81" s="1">
        <v>5530.966281</v>
      </c>
      <c r="D81" s="1">
        <v>1669.001209</v>
      </c>
      <c r="E81" s="1">
        <v>1109.5310139999999</v>
      </c>
      <c r="F81" s="1">
        <v>1767.0566859999999</v>
      </c>
      <c r="G81" s="1" t="s">
        <v>4608</v>
      </c>
      <c r="H81" s="1" t="s">
        <v>8</v>
      </c>
      <c r="I81">
        <v>119.60257799999999</v>
      </c>
      <c r="J81">
        <v>90</v>
      </c>
    </row>
    <row r="82" spans="1:10" x14ac:dyDescent="0.25">
      <c r="A82" s="1">
        <v>45</v>
      </c>
      <c r="B82" s="1">
        <v>8373.3845629999996</v>
      </c>
      <c r="C82" s="1">
        <v>5011.1339319999997</v>
      </c>
      <c r="D82" s="1">
        <v>698.107528</v>
      </c>
      <c r="E82" s="1">
        <v>1070.0183010000001</v>
      </c>
      <c r="F82" s="1">
        <v>1594.124802</v>
      </c>
      <c r="G82" s="1" t="s">
        <v>4609</v>
      </c>
      <c r="H82" s="1" t="s">
        <v>8</v>
      </c>
      <c r="I82">
        <v>119.83099799999999</v>
      </c>
      <c r="J82">
        <v>90</v>
      </c>
    </row>
    <row r="83" spans="1:10" x14ac:dyDescent="0.25">
      <c r="A83" s="1">
        <v>45</v>
      </c>
      <c r="B83" s="1">
        <v>8896.9515819999997</v>
      </c>
      <c r="C83" s="1">
        <v>5186.09692</v>
      </c>
      <c r="D83" s="1">
        <v>725.96194800000001</v>
      </c>
      <c r="E83" s="1">
        <v>1100.197418</v>
      </c>
      <c r="F83" s="1">
        <v>1884.6952960000001</v>
      </c>
      <c r="G83" s="1" t="s">
        <v>4610</v>
      </c>
      <c r="H83" s="1" t="s">
        <v>8</v>
      </c>
      <c r="I83">
        <v>119.782815</v>
      </c>
      <c r="J83">
        <v>90</v>
      </c>
    </row>
    <row r="84" spans="1:10" x14ac:dyDescent="0.25">
      <c r="A84" s="1">
        <v>46</v>
      </c>
      <c r="B84" s="1">
        <v>7956.8201049999998</v>
      </c>
      <c r="C84" s="1">
        <v>4595.4444530000001</v>
      </c>
      <c r="D84" s="1">
        <v>1264.593521</v>
      </c>
      <c r="E84" s="1">
        <v>763.71599400000002</v>
      </c>
      <c r="F84" s="1">
        <v>1333.066137</v>
      </c>
      <c r="G84" s="1" t="s">
        <v>4611</v>
      </c>
      <c r="H84" s="1" t="s">
        <v>8</v>
      </c>
      <c r="I84">
        <v>119.84285</v>
      </c>
      <c r="J84">
        <v>90</v>
      </c>
    </row>
    <row r="85" spans="1:10" x14ac:dyDescent="0.25">
      <c r="A85" s="1">
        <v>46</v>
      </c>
      <c r="B85" s="1">
        <v>8371.9468770000003</v>
      </c>
      <c r="C85" s="1">
        <v>4706.2341180000003</v>
      </c>
      <c r="D85" s="1">
        <v>1292.4479409999999</v>
      </c>
      <c r="E85" s="1">
        <v>782.55632400000002</v>
      </c>
      <c r="F85" s="1">
        <v>1590.7084950000001</v>
      </c>
      <c r="G85" s="1" t="s">
        <v>4612</v>
      </c>
      <c r="H85" s="1" t="s">
        <v>8</v>
      </c>
      <c r="I85">
        <v>119.80695</v>
      </c>
      <c r="J85">
        <v>90</v>
      </c>
    </row>
    <row r="86" spans="1:10" x14ac:dyDescent="0.25">
      <c r="A86" s="1">
        <v>47</v>
      </c>
      <c r="B86" s="1">
        <v>9479.7002549999997</v>
      </c>
      <c r="C86" s="1">
        <v>6341.76044</v>
      </c>
      <c r="D86" s="1">
        <v>566.48599300000001</v>
      </c>
      <c r="E86" s="1">
        <v>1082.4685139999999</v>
      </c>
      <c r="F86" s="1">
        <v>1488.9853089999999</v>
      </c>
      <c r="G86" s="1" t="s">
        <v>4613</v>
      </c>
      <c r="H86" s="1" t="s">
        <v>8</v>
      </c>
      <c r="I86">
        <v>119.635611</v>
      </c>
      <c r="J86">
        <v>90</v>
      </c>
    </row>
    <row r="87" spans="1:10" x14ac:dyDescent="0.25">
      <c r="A87" s="1">
        <v>47</v>
      </c>
      <c r="B87" s="1">
        <v>9789.1573310000003</v>
      </c>
      <c r="C87" s="1">
        <v>6392.9521139999997</v>
      </c>
      <c r="D87" s="1">
        <v>566.48599300000001</v>
      </c>
      <c r="E87" s="1">
        <v>1095.542475</v>
      </c>
      <c r="F87" s="1">
        <v>1734.1767500000001</v>
      </c>
      <c r="G87" s="1" t="s">
        <v>4614</v>
      </c>
      <c r="H87" s="1" t="s">
        <v>8</v>
      </c>
      <c r="I87">
        <v>119.586085</v>
      </c>
      <c r="J87">
        <v>90</v>
      </c>
    </row>
    <row r="88" spans="1:10" x14ac:dyDescent="0.25">
      <c r="A88" s="1">
        <v>48</v>
      </c>
      <c r="B88" s="1">
        <v>9065.4632430000001</v>
      </c>
      <c r="C88" s="1">
        <v>6458.0432819999996</v>
      </c>
      <c r="D88" s="1">
        <v>0</v>
      </c>
      <c r="E88" s="1">
        <v>851.92105200000003</v>
      </c>
      <c r="F88" s="1">
        <v>1755.4989089999999</v>
      </c>
      <c r="G88" s="1" t="s">
        <v>4615</v>
      </c>
      <c r="H88" s="1" t="s">
        <v>8</v>
      </c>
      <c r="I88">
        <v>119.729685</v>
      </c>
      <c r="J88">
        <v>90</v>
      </c>
    </row>
    <row r="89" spans="1:10" x14ac:dyDescent="0.25">
      <c r="A89" s="1">
        <v>48</v>
      </c>
      <c r="B89" s="1">
        <v>9319.8291109999991</v>
      </c>
      <c r="C89" s="1">
        <v>6476.478102</v>
      </c>
      <c r="D89" s="1">
        <v>0</v>
      </c>
      <c r="E89" s="1">
        <v>860.01300300000003</v>
      </c>
      <c r="F89" s="1">
        <v>1983.338006</v>
      </c>
      <c r="G89" s="1" t="s">
        <v>4616</v>
      </c>
      <c r="H89" s="1" t="s">
        <v>8</v>
      </c>
      <c r="I89">
        <v>119.69721800000001</v>
      </c>
      <c r="J89">
        <v>90</v>
      </c>
    </row>
    <row r="90" spans="1:10" x14ac:dyDescent="0.25">
      <c r="A90" s="1">
        <v>50</v>
      </c>
      <c r="B90" s="1">
        <v>10614.033815999999</v>
      </c>
      <c r="C90" s="1">
        <v>7309.4152309999999</v>
      </c>
      <c r="D90" s="1">
        <v>0</v>
      </c>
      <c r="E90" s="1">
        <v>1465.2802429999999</v>
      </c>
      <c r="F90" s="1">
        <v>1839.338342</v>
      </c>
      <c r="G90" s="1" t="s">
        <v>4617</v>
      </c>
      <c r="H90" s="1" t="s">
        <v>8</v>
      </c>
      <c r="I90">
        <v>119.44500600000001</v>
      </c>
      <c r="J90">
        <v>90</v>
      </c>
    </row>
    <row r="91" spans="1:10" x14ac:dyDescent="0.25">
      <c r="A91" s="1">
        <v>50</v>
      </c>
      <c r="B91" s="1">
        <v>10772.276285</v>
      </c>
      <c r="C91" s="1">
        <v>7356.3705790000004</v>
      </c>
      <c r="D91" s="1">
        <v>0</v>
      </c>
      <c r="E91" s="1">
        <v>1468.029262</v>
      </c>
      <c r="F91" s="1">
        <v>1947.876444</v>
      </c>
      <c r="G91" s="1" t="s">
        <v>4618</v>
      </c>
      <c r="H91" s="1" t="s">
        <v>8</v>
      </c>
      <c r="I91">
        <v>119.40929199999999</v>
      </c>
      <c r="J91">
        <v>90</v>
      </c>
    </row>
    <row r="92" spans="1:10" x14ac:dyDescent="0.25">
      <c r="A92" s="1">
        <v>53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 t="s">
        <v>12</v>
      </c>
      <c r="H92" s="1" t="s">
        <v>8</v>
      </c>
      <c r="I92">
        <v>120</v>
      </c>
      <c r="J92">
        <v>90</v>
      </c>
    </row>
    <row r="93" spans="1:10" x14ac:dyDescent="0.25">
      <c r="A93" s="1">
        <v>53</v>
      </c>
      <c r="B93" s="1">
        <v>1464.6094599999999</v>
      </c>
      <c r="C93" s="1">
        <v>771.87538099999995</v>
      </c>
      <c r="D93" s="1">
        <v>0</v>
      </c>
      <c r="E93" s="1">
        <v>158.52917500000001</v>
      </c>
      <c r="F93" s="1">
        <v>534.20490500000005</v>
      </c>
      <c r="G93" s="1" t="s">
        <v>13</v>
      </c>
      <c r="H93" s="1" t="s">
        <v>8</v>
      </c>
      <c r="I93">
        <v>119.999666</v>
      </c>
      <c r="J93">
        <v>90</v>
      </c>
    </row>
    <row r="94" spans="1:10" x14ac:dyDescent="0.25">
      <c r="A94" s="1">
        <v>54</v>
      </c>
      <c r="B94" s="1">
        <v>9971.5183780000007</v>
      </c>
      <c r="C94" s="1">
        <v>3773.3651589999999</v>
      </c>
      <c r="D94" s="1">
        <v>3998.1051550000002</v>
      </c>
      <c r="E94" s="1">
        <v>505.40991400000001</v>
      </c>
      <c r="F94" s="1">
        <v>1694.63815</v>
      </c>
      <c r="G94" s="1" t="s">
        <v>4619</v>
      </c>
      <c r="H94" s="1" t="s">
        <v>4619</v>
      </c>
      <c r="I94">
        <v>69.178833999999995</v>
      </c>
      <c r="J94">
        <v>69.178833999999995</v>
      </c>
    </row>
    <row r="95" spans="1:10" x14ac:dyDescent="0.25">
      <c r="A95" s="1">
        <v>54</v>
      </c>
      <c r="B95" s="1">
        <v>10068.324242999999</v>
      </c>
      <c r="C95" s="1">
        <v>3785.7549949999998</v>
      </c>
      <c r="D95" s="1">
        <v>3997.7411790000001</v>
      </c>
      <c r="E95" s="1">
        <v>505.95561800000002</v>
      </c>
      <c r="F95" s="1">
        <v>1778.872451</v>
      </c>
      <c r="G95" s="1" t="s">
        <v>4620</v>
      </c>
      <c r="H95" s="1" t="s">
        <v>4620</v>
      </c>
      <c r="I95">
        <v>68.932074999999998</v>
      </c>
      <c r="J95">
        <v>68.932074999999998</v>
      </c>
    </row>
    <row r="96" spans="1:10" x14ac:dyDescent="0.25">
      <c r="A96" s="1">
        <v>55</v>
      </c>
      <c r="B96" s="1">
        <v>14868.296490999999</v>
      </c>
      <c r="C96" s="1">
        <v>5813.7993809999998</v>
      </c>
      <c r="D96" s="1">
        <v>6614.1852330000002</v>
      </c>
      <c r="E96" s="1">
        <v>654.64542900000004</v>
      </c>
      <c r="F96" s="1">
        <v>1785.6664479999999</v>
      </c>
      <c r="G96" s="1" t="s">
        <v>4621</v>
      </c>
      <c r="H96" s="1" t="s">
        <v>4621</v>
      </c>
      <c r="I96">
        <v>87.551931999999994</v>
      </c>
      <c r="J96">
        <v>87.551931999999994</v>
      </c>
    </row>
    <row r="97" spans="1:10" x14ac:dyDescent="0.25">
      <c r="A97" s="1">
        <v>55</v>
      </c>
      <c r="B97" s="1">
        <v>14984.532514</v>
      </c>
      <c r="C97" s="1">
        <v>5826.3531389999998</v>
      </c>
      <c r="D97" s="1">
        <v>6632.5392469999997</v>
      </c>
      <c r="E97" s="1">
        <v>655.17819899999995</v>
      </c>
      <c r="F97" s="1">
        <v>1870.4619290000001</v>
      </c>
      <c r="G97" s="1" t="s">
        <v>4622</v>
      </c>
      <c r="H97" s="1" t="s">
        <v>4622</v>
      </c>
      <c r="I97">
        <v>87.478082999999998</v>
      </c>
      <c r="J97">
        <v>87.478082999999998</v>
      </c>
    </row>
    <row r="98" spans="1:10" x14ac:dyDescent="0.25">
      <c r="A98" s="1">
        <v>56</v>
      </c>
      <c r="B98" s="1">
        <v>5172.7453189999997</v>
      </c>
      <c r="C98" s="1">
        <v>731.05689900000004</v>
      </c>
      <c r="D98" s="1">
        <v>3368.10484</v>
      </c>
      <c r="E98" s="1">
        <v>88.780323999999993</v>
      </c>
      <c r="F98" s="1">
        <v>984.80325600000003</v>
      </c>
      <c r="G98" s="1" t="s">
        <v>14</v>
      </c>
      <c r="H98" s="1" t="s">
        <v>14</v>
      </c>
      <c r="I98">
        <v>89.997429999999994</v>
      </c>
      <c r="J98">
        <v>89.997429999999994</v>
      </c>
    </row>
    <row r="99" spans="1:10" x14ac:dyDescent="0.25">
      <c r="A99" s="1">
        <v>56</v>
      </c>
      <c r="B99" s="1">
        <v>5247.9746240000004</v>
      </c>
      <c r="C99" s="1">
        <v>731.22082</v>
      </c>
      <c r="D99" s="1">
        <v>3373.7238459999999</v>
      </c>
      <c r="E99" s="1">
        <v>88.767388999999994</v>
      </c>
      <c r="F99" s="1">
        <v>1054.262569</v>
      </c>
      <c r="G99" s="1" t="s">
        <v>4623</v>
      </c>
      <c r="H99" s="1" t="s">
        <v>4623</v>
      </c>
      <c r="I99">
        <v>89.997276999999997</v>
      </c>
      <c r="J99">
        <v>89.997276999999997</v>
      </c>
    </row>
    <row r="100" spans="1:10" x14ac:dyDescent="0.25">
      <c r="A100" s="1">
        <v>57</v>
      </c>
      <c r="B100" s="1">
        <v>13614.381506</v>
      </c>
      <c r="C100" s="1">
        <v>7295.4592039999998</v>
      </c>
      <c r="D100" s="1">
        <v>3638.5544519999999</v>
      </c>
      <c r="E100" s="1">
        <v>1483.585077</v>
      </c>
      <c r="F100" s="1">
        <v>1196.7827729999999</v>
      </c>
      <c r="G100" s="1" t="s">
        <v>4624</v>
      </c>
      <c r="H100" s="1" t="s">
        <v>4624</v>
      </c>
      <c r="I100">
        <v>78.777720000000002</v>
      </c>
      <c r="J100">
        <v>78.777720000000002</v>
      </c>
    </row>
    <row r="101" spans="1:10" x14ac:dyDescent="0.25">
      <c r="A101" s="1">
        <v>57</v>
      </c>
      <c r="B101" s="1">
        <v>13712.447697</v>
      </c>
      <c r="C101" s="1">
        <v>7311.5465119999999</v>
      </c>
      <c r="D101" s="1">
        <v>3643.663802</v>
      </c>
      <c r="E101" s="1">
        <v>1490.2891549999999</v>
      </c>
      <c r="F101" s="1">
        <v>1266.9482270000001</v>
      </c>
      <c r="G101" s="1" t="s">
        <v>4625</v>
      </c>
      <c r="H101" s="1" t="s">
        <v>4625</v>
      </c>
      <c r="I101">
        <v>78.741326000000001</v>
      </c>
      <c r="J101">
        <v>78.741326000000001</v>
      </c>
    </row>
    <row r="102" spans="1:10" x14ac:dyDescent="0.25">
      <c r="A102" s="1">
        <v>60</v>
      </c>
      <c r="B102" s="1">
        <v>8297.8164419999994</v>
      </c>
      <c r="C102" s="1">
        <v>3900.8283339999998</v>
      </c>
      <c r="D102" s="1">
        <v>2671.4642720000002</v>
      </c>
      <c r="E102" s="1">
        <v>770.17096300000003</v>
      </c>
      <c r="F102" s="1">
        <v>955.35287300000005</v>
      </c>
      <c r="G102" s="1" t="s">
        <v>4626</v>
      </c>
      <c r="H102" s="1" t="s">
        <v>4626</v>
      </c>
      <c r="I102">
        <v>59.314264000000001</v>
      </c>
      <c r="J102">
        <v>59.314264000000001</v>
      </c>
    </row>
    <row r="103" spans="1:10" x14ac:dyDescent="0.25">
      <c r="A103" s="1">
        <v>60</v>
      </c>
      <c r="B103" s="1">
        <v>8289.1276529999996</v>
      </c>
      <c r="C103" s="1">
        <v>3881.4062370000001</v>
      </c>
      <c r="D103" s="1">
        <v>2669.689343</v>
      </c>
      <c r="E103" s="1">
        <v>771.01752799999997</v>
      </c>
      <c r="F103" s="1">
        <v>967.014546</v>
      </c>
      <c r="G103" s="1" t="s">
        <v>4627</v>
      </c>
      <c r="H103" s="1" t="s">
        <v>4627</v>
      </c>
      <c r="I103">
        <v>59.316670000000002</v>
      </c>
      <c r="J103">
        <v>59.316670000000002</v>
      </c>
    </row>
    <row r="104" spans="1:10" x14ac:dyDescent="0.25">
      <c r="A104" s="1">
        <v>62</v>
      </c>
      <c r="B104" s="1">
        <v>3899.081643</v>
      </c>
      <c r="C104" s="1">
        <v>1845.645685</v>
      </c>
      <c r="D104" s="1">
        <v>1166.8496279999999</v>
      </c>
      <c r="E104" s="1">
        <v>267.68205399999999</v>
      </c>
      <c r="F104" s="1">
        <v>618.90427599999998</v>
      </c>
      <c r="G104" s="1" t="s">
        <v>4628</v>
      </c>
      <c r="H104" s="1" t="s">
        <v>4628</v>
      </c>
      <c r="I104">
        <v>67.131247000000002</v>
      </c>
      <c r="J104">
        <v>67.131247000000002</v>
      </c>
    </row>
    <row r="105" spans="1:10" x14ac:dyDescent="0.25">
      <c r="A105" s="1">
        <v>62</v>
      </c>
      <c r="B105" s="1">
        <v>3873.0578540000001</v>
      </c>
      <c r="C105" s="1">
        <v>1824.6187070000001</v>
      </c>
      <c r="D105" s="1">
        <v>1164.6615569999999</v>
      </c>
      <c r="E105" s="1">
        <v>268.41679900000003</v>
      </c>
      <c r="F105" s="1">
        <v>615.36078999999995</v>
      </c>
      <c r="G105" s="1" t="s">
        <v>4629</v>
      </c>
      <c r="H105" s="1" t="s">
        <v>4629</v>
      </c>
      <c r="I105">
        <v>67.207410999999993</v>
      </c>
      <c r="J105">
        <v>67.207410999999993</v>
      </c>
    </row>
    <row r="106" spans="1:10" x14ac:dyDescent="0.25">
      <c r="A106" s="1">
        <v>63</v>
      </c>
      <c r="B106" s="1">
        <v>2920.8098110000001</v>
      </c>
      <c r="C106" s="1">
        <v>1288.5618469999999</v>
      </c>
      <c r="D106" s="1">
        <v>812.59315300000003</v>
      </c>
      <c r="E106" s="1">
        <v>233.489025</v>
      </c>
      <c r="F106" s="1">
        <v>586.16578700000002</v>
      </c>
      <c r="G106" s="1" t="s">
        <v>4630</v>
      </c>
      <c r="H106" s="1" t="s">
        <v>16</v>
      </c>
      <c r="I106">
        <v>70.709649999999996</v>
      </c>
      <c r="J106">
        <v>70</v>
      </c>
    </row>
    <row r="107" spans="1:10" x14ac:dyDescent="0.25">
      <c r="A107" s="1">
        <v>63</v>
      </c>
      <c r="B107" s="1">
        <v>2900.1507409999999</v>
      </c>
      <c r="C107" s="1">
        <v>1273.467122</v>
      </c>
      <c r="D107" s="1">
        <v>810.93193599999995</v>
      </c>
      <c r="E107" s="1">
        <v>234.205433</v>
      </c>
      <c r="F107" s="1">
        <v>581.54624999999999</v>
      </c>
      <c r="G107" s="1" t="s">
        <v>4631</v>
      </c>
      <c r="H107" s="1" t="s">
        <v>16</v>
      </c>
      <c r="I107">
        <v>70.758148000000006</v>
      </c>
      <c r="J107">
        <v>70</v>
      </c>
    </row>
    <row r="108" spans="1:10" x14ac:dyDescent="0.25">
      <c r="A108" s="1">
        <v>65</v>
      </c>
      <c r="B108" s="1">
        <v>2920.8098110000001</v>
      </c>
      <c r="C108" s="1">
        <v>1288.5618469999999</v>
      </c>
      <c r="D108" s="1">
        <v>812.59315300000003</v>
      </c>
      <c r="E108" s="1">
        <v>233.489025</v>
      </c>
      <c r="F108" s="1">
        <v>586.16578700000002</v>
      </c>
      <c r="G108" s="1" t="s">
        <v>4632</v>
      </c>
      <c r="H108" s="1" t="s">
        <v>4632</v>
      </c>
      <c r="I108">
        <v>89.917242000000002</v>
      </c>
      <c r="J108">
        <v>89.917242000000002</v>
      </c>
    </row>
    <row r="109" spans="1:10" x14ac:dyDescent="0.25">
      <c r="A109" s="1">
        <v>65</v>
      </c>
      <c r="B109" s="1">
        <v>2900.1507409999999</v>
      </c>
      <c r="C109" s="1">
        <v>1273.467122</v>
      </c>
      <c r="D109" s="1">
        <v>810.93193599999995</v>
      </c>
      <c r="E109" s="1">
        <v>234.205433</v>
      </c>
      <c r="F109" s="1">
        <v>581.54624999999999</v>
      </c>
      <c r="G109" s="1" t="s">
        <v>4633</v>
      </c>
      <c r="H109" s="1" t="s">
        <v>4633</v>
      </c>
      <c r="I109">
        <v>89.919211000000004</v>
      </c>
      <c r="J109">
        <v>89.919211000000004</v>
      </c>
    </row>
    <row r="110" spans="1:10" x14ac:dyDescent="0.25">
      <c r="A110" s="1">
        <v>66</v>
      </c>
      <c r="B110" s="1">
        <v>3688.5669619999999</v>
      </c>
      <c r="C110" s="1">
        <v>1496.836916</v>
      </c>
      <c r="D110" s="1">
        <v>1112.095918</v>
      </c>
      <c r="E110" s="1">
        <v>322.12362300000001</v>
      </c>
      <c r="F110" s="1">
        <v>757.51050499999997</v>
      </c>
      <c r="G110" s="1" t="s">
        <v>4634</v>
      </c>
      <c r="H110" s="1" t="s">
        <v>16</v>
      </c>
      <c r="I110">
        <v>76.938373999999996</v>
      </c>
      <c r="J110">
        <v>70</v>
      </c>
    </row>
    <row r="111" spans="1:10" x14ac:dyDescent="0.25">
      <c r="A111" s="1">
        <v>66</v>
      </c>
      <c r="B111" s="1">
        <v>3654.4122240000002</v>
      </c>
      <c r="C111" s="1">
        <v>1471.0230349999999</v>
      </c>
      <c r="D111" s="1">
        <v>1107.1768609999999</v>
      </c>
      <c r="E111" s="1">
        <v>322.79933899999997</v>
      </c>
      <c r="F111" s="1">
        <v>753.41299000000004</v>
      </c>
      <c r="G111" s="1" t="s">
        <v>4635</v>
      </c>
      <c r="H111" s="1" t="s">
        <v>16</v>
      </c>
      <c r="I111">
        <v>77.064243000000005</v>
      </c>
      <c r="J111">
        <v>70</v>
      </c>
    </row>
    <row r="112" spans="1:10" x14ac:dyDescent="0.25">
      <c r="A112" s="1">
        <v>67</v>
      </c>
      <c r="B112" s="1">
        <v>3688.5669619999999</v>
      </c>
      <c r="C112" s="1">
        <v>1496.836916</v>
      </c>
      <c r="D112" s="1">
        <v>1112.095918</v>
      </c>
      <c r="E112" s="1">
        <v>322.12362300000001</v>
      </c>
      <c r="F112" s="1">
        <v>757.51050499999997</v>
      </c>
      <c r="G112" s="1" t="s">
        <v>4636</v>
      </c>
      <c r="H112" s="1" t="s">
        <v>4636</v>
      </c>
      <c r="I112">
        <v>67.886801000000006</v>
      </c>
      <c r="J112">
        <v>67.886801000000006</v>
      </c>
    </row>
    <row r="113" spans="1:10" x14ac:dyDescent="0.25">
      <c r="A113" s="1">
        <v>67</v>
      </c>
      <c r="B113" s="1">
        <v>3654.4122240000002</v>
      </c>
      <c r="C113" s="1">
        <v>1471.0230349999999</v>
      </c>
      <c r="D113" s="1">
        <v>1107.1768609999999</v>
      </c>
      <c r="E113" s="1">
        <v>322.79933899999997</v>
      </c>
      <c r="F113" s="1">
        <v>753.41299000000004</v>
      </c>
      <c r="G113" s="1" t="s">
        <v>4637</v>
      </c>
      <c r="H113" s="1" t="s">
        <v>4637</v>
      </c>
      <c r="I113">
        <v>67.997861</v>
      </c>
      <c r="J113">
        <v>67.997861</v>
      </c>
    </row>
    <row r="114" spans="1:10" x14ac:dyDescent="0.25">
      <c r="A114" s="1">
        <v>68</v>
      </c>
      <c r="B114" s="1">
        <v>5746.1540789999999</v>
      </c>
      <c r="C114" s="1">
        <v>2364.007353</v>
      </c>
      <c r="D114" s="1">
        <v>1762.7281740000001</v>
      </c>
      <c r="E114" s="1">
        <v>663.90712399999995</v>
      </c>
      <c r="F114" s="1">
        <v>955.51142900000002</v>
      </c>
      <c r="G114" s="1" t="s">
        <v>4638</v>
      </c>
      <c r="H114" s="1" t="s">
        <v>4638</v>
      </c>
      <c r="I114">
        <v>50.971170000000001</v>
      </c>
      <c r="J114">
        <v>50.971170000000001</v>
      </c>
    </row>
    <row r="115" spans="1:10" x14ac:dyDescent="0.25">
      <c r="A115" s="1">
        <v>68</v>
      </c>
      <c r="B115" s="1">
        <v>5695.1378519999998</v>
      </c>
      <c r="C115" s="1">
        <v>2331.0168010000002</v>
      </c>
      <c r="D115" s="1">
        <v>1755.257996</v>
      </c>
      <c r="E115" s="1">
        <v>664.11038799999994</v>
      </c>
      <c r="F115" s="1">
        <v>944.75266599999998</v>
      </c>
      <c r="G115" s="1" t="s">
        <v>4639</v>
      </c>
      <c r="H115" s="1" t="s">
        <v>4639</v>
      </c>
      <c r="I115">
        <v>51.151246999999998</v>
      </c>
      <c r="J115">
        <v>51.151246999999998</v>
      </c>
    </row>
    <row r="116" spans="1:10" x14ac:dyDescent="0.25">
      <c r="A116" s="1">
        <v>69</v>
      </c>
      <c r="B116" s="1">
        <v>5569.3741369999998</v>
      </c>
      <c r="C116" s="1">
        <v>2181.7685150000002</v>
      </c>
      <c r="D116" s="1">
        <v>1907.938103</v>
      </c>
      <c r="E116" s="1">
        <v>603.086142</v>
      </c>
      <c r="F116" s="1">
        <v>876.58137699999997</v>
      </c>
      <c r="G116" s="1" t="s">
        <v>4640</v>
      </c>
      <c r="H116" s="1" t="s">
        <v>4640</v>
      </c>
      <c r="I116">
        <v>51.644247999999997</v>
      </c>
      <c r="J116">
        <v>51.644247999999997</v>
      </c>
    </row>
    <row r="117" spans="1:10" x14ac:dyDescent="0.25">
      <c r="A117" s="1">
        <v>69</v>
      </c>
      <c r="B117" s="1">
        <v>5496.5277299999998</v>
      </c>
      <c r="C117" s="1">
        <v>2129.390977</v>
      </c>
      <c r="D117" s="1">
        <v>1900.467924</v>
      </c>
      <c r="E117" s="1">
        <v>603.28717800000004</v>
      </c>
      <c r="F117" s="1">
        <v>863.38165100000003</v>
      </c>
      <c r="G117" s="1" t="s">
        <v>4641</v>
      </c>
      <c r="H117" s="1" t="s">
        <v>4641</v>
      </c>
      <c r="I117">
        <v>51.878489999999999</v>
      </c>
      <c r="J117">
        <v>51.878489999999999</v>
      </c>
    </row>
    <row r="118" spans="1:10" x14ac:dyDescent="0.25">
      <c r="A118" s="1">
        <v>70</v>
      </c>
      <c r="B118" s="1">
        <v>4885.6066520000004</v>
      </c>
      <c r="C118" s="1">
        <v>1861.862318</v>
      </c>
      <c r="D118" s="1">
        <v>1678.2015699999999</v>
      </c>
      <c r="E118" s="1">
        <v>534.90699900000004</v>
      </c>
      <c r="F118" s="1">
        <v>810.63576499999999</v>
      </c>
      <c r="G118" s="1" t="s">
        <v>4642</v>
      </c>
      <c r="H118" s="1" t="s">
        <v>16</v>
      </c>
      <c r="I118">
        <v>70.990226000000007</v>
      </c>
      <c r="J118">
        <v>70</v>
      </c>
    </row>
    <row r="119" spans="1:10" x14ac:dyDescent="0.25">
      <c r="A119" s="1">
        <v>70</v>
      </c>
      <c r="B119" s="1">
        <v>4812.7602450000004</v>
      </c>
      <c r="C119" s="1">
        <v>1809.48478</v>
      </c>
      <c r="D119" s="1">
        <v>1670.731391</v>
      </c>
      <c r="E119" s="1">
        <v>535.10803499999997</v>
      </c>
      <c r="F119" s="1">
        <v>797.43603900000005</v>
      </c>
      <c r="G119" s="1" t="s">
        <v>4643</v>
      </c>
      <c r="H119" s="1" t="s">
        <v>16</v>
      </c>
      <c r="I119">
        <v>71.285546999999994</v>
      </c>
      <c r="J119">
        <v>70</v>
      </c>
    </row>
    <row r="120" spans="1:10" x14ac:dyDescent="0.25">
      <c r="A120" s="1">
        <v>71</v>
      </c>
      <c r="B120" s="1">
        <v>4885.6066520000004</v>
      </c>
      <c r="C120" s="1">
        <v>1861.862318</v>
      </c>
      <c r="D120" s="1">
        <v>1678.2015699999999</v>
      </c>
      <c r="E120" s="1">
        <v>534.90699900000004</v>
      </c>
      <c r="F120" s="1">
        <v>810.63576499999999</v>
      </c>
      <c r="G120" s="1" t="s">
        <v>4644</v>
      </c>
      <c r="H120" s="1" t="s">
        <v>4644</v>
      </c>
      <c r="I120">
        <v>62.638435000000001</v>
      </c>
      <c r="J120">
        <v>62.638435000000001</v>
      </c>
    </row>
    <row r="121" spans="1:10" x14ac:dyDescent="0.25">
      <c r="A121" s="1">
        <v>71</v>
      </c>
      <c r="B121" s="1">
        <v>4812.7602450000004</v>
      </c>
      <c r="C121" s="1">
        <v>1809.48478</v>
      </c>
      <c r="D121" s="1">
        <v>1670.731391</v>
      </c>
      <c r="E121" s="1">
        <v>535.10803499999997</v>
      </c>
      <c r="F121" s="1">
        <v>797.43603900000005</v>
      </c>
      <c r="G121" s="1" t="s">
        <v>4645</v>
      </c>
      <c r="H121" s="1" t="s">
        <v>4645</v>
      </c>
      <c r="I121">
        <v>62.899011999999999</v>
      </c>
      <c r="J121">
        <v>62.899011999999999</v>
      </c>
    </row>
    <row r="122" spans="1:10" x14ac:dyDescent="0.25">
      <c r="A122" s="1">
        <v>74</v>
      </c>
      <c r="B122" s="1">
        <v>4839.5191009999999</v>
      </c>
      <c r="C122" s="1">
        <v>3071.732274</v>
      </c>
      <c r="D122" s="1">
        <v>0</v>
      </c>
      <c r="E122" s="1">
        <v>709.56391299999996</v>
      </c>
      <c r="F122" s="1">
        <v>1058.2229150000001</v>
      </c>
      <c r="G122" s="1" t="s">
        <v>4646</v>
      </c>
      <c r="H122" s="1" t="s">
        <v>8</v>
      </c>
      <c r="I122">
        <v>119.974813</v>
      </c>
      <c r="J122">
        <v>90</v>
      </c>
    </row>
    <row r="123" spans="1:10" x14ac:dyDescent="0.25">
      <c r="A123" s="1">
        <v>74</v>
      </c>
      <c r="B123" s="1">
        <v>4777.7808150000001</v>
      </c>
      <c r="C123" s="1">
        <v>3049.379355</v>
      </c>
      <c r="D123" s="1">
        <v>0</v>
      </c>
      <c r="E123" s="1">
        <v>708.04316200000005</v>
      </c>
      <c r="F123" s="1">
        <v>1020.358298</v>
      </c>
      <c r="G123" s="1" t="s">
        <v>4647</v>
      </c>
      <c r="H123" s="1" t="s">
        <v>8</v>
      </c>
      <c r="I123">
        <v>119.976011</v>
      </c>
      <c r="J123">
        <v>90</v>
      </c>
    </row>
    <row r="124" spans="1:10" x14ac:dyDescent="0.25">
      <c r="A124" s="1">
        <v>75</v>
      </c>
      <c r="B124" s="1">
        <v>6196.2344560000001</v>
      </c>
      <c r="C124" s="1">
        <v>4092.5547000000001</v>
      </c>
      <c r="D124" s="1">
        <v>0</v>
      </c>
      <c r="E124" s="1">
        <v>853.66826900000001</v>
      </c>
      <c r="F124" s="1">
        <v>1250.0114880000001</v>
      </c>
      <c r="G124" s="1" t="s">
        <v>4648</v>
      </c>
      <c r="H124" s="1" t="s">
        <v>8</v>
      </c>
      <c r="I124">
        <v>119.93022499999999</v>
      </c>
      <c r="J124">
        <v>90</v>
      </c>
    </row>
    <row r="125" spans="1:10" x14ac:dyDescent="0.25">
      <c r="A125" s="1">
        <v>75</v>
      </c>
      <c r="B125" s="1">
        <v>6118.5334629999998</v>
      </c>
      <c r="C125" s="1">
        <v>4060.5642769999999</v>
      </c>
      <c r="D125" s="1">
        <v>0</v>
      </c>
      <c r="E125" s="1">
        <v>851.01243199999999</v>
      </c>
      <c r="F125" s="1">
        <v>1206.956754</v>
      </c>
      <c r="G125" s="1" t="s">
        <v>4649</v>
      </c>
      <c r="H125" s="1" t="s">
        <v>8</v>
      </c>
      <c r="I125">
        <v>119.933438</v>
      </c>
      <c r="J125">
        <v>90</v>
      </c>
    </row>
    <row r="126" spans="1:10" x14ac:dyDescent="0.25">
      <c r="A126" s="1">
        <v>77</v>
      </c>
      <c r="B126" s="1">
        <v>5755.5697559999999</v>
      </c>
      <c r="C126" s="1">
        <v>3425.2090929999999</v>
      </c>
      <c r="D126" s="1">
        <v>1794.871198</v>
      </c>
      <c r="E126" s="1">
        <v>535.489465</v>
      </c>
      <c r="F126" s="1">
        <v>0</v>
      </c>
      <c r="G126" s="1" t="s">
        <v>4650</v>
      </c>
      <c r="H126" s="1" t="s">
        <v>17</v>
      </c>
      <c r="I126">
        <v>66.905432000000005</v>
      </c>
      <c r="J126">
        <v>0</v>
      </c>
    </row>
    <row r="127" spans="1:10" x14ac:dyDescent="0.25">
      <c r="A127" s="1">
        <v>77</v>
      </c>
      <c r="B127" s="1">
        <v>5720.3652330000004</v>
      </c>
      <c r="C127" s="1">
        <v>3381.7154519999999</v>
      </c>
      <c r="D127" s="1">
        <v>1792.943266</v>
      </c>
      <c r="E127" s="1">
        <v>545.70651499999997</v>
      </c>
      <c r="F127" s="1">
        <v>0</v>
      </c>
      <c r="G127" s="1" t="s">
        <v>4651</v>
      </c>
      <c r="H127" s="1" t="s">
        <v>17</v>
      </c>
      <c r="I127">
        <v>67.040885000000003</v>
      </c>
      <c r="J127">
        <v>0</v>
      </c>
    </row>
    <row r="128" spans="1:10" x14ac:dyDescent="0.25">
      <c r="A128" s="1">
        <v>78</v>
      </c>
      <c r="B128" s="1">
        <v>5755.5697559999999</v>
      </c>
      <c r="C128" s="1">
        <v>3425.2090929999999</v>
      </c>
      <c r="D128" s="1">
        <v>1794.871198</v>
      </c>
      <c r="E128" s="1">
        <v>535.489465</v>
      </c>
      <c r="F128" s="1">
        <v>0</v>
      </c>
      <c r="G128" s="1" t="s">
        <v>4650</v>
      </c>
      <c r="H128" s="1" t="s">
        <v>17</v>
      </c>
      <c r="I128">
        <v>66.905432000000005</v>
      </c>
      <c r="J128">
        <v>0</v>
      </c>
    </row>
    <row r="129" spans="1:10" x14ac:dyDescent="0.25">
      <c r="A129" s="1">
        <v>78</v>
      </c>
      <c r="B129" s="1">
        <v>5720.3652330000004</v>
      </c>
      <c r="C129" s="1">
        <v>3381.7154519999999</v>
      </c>
      <c r="D129" s="1">
        <v>1792.943266</v>
      </c>
      <c r="E129" s="1">
        <v>545.70651499999997</v>
      </c>
      <c r="F129" s="1">
        <v>0</v>
      </c>
      <c r="G129" s="1" t="s">
        <v>4651</v>
      </c>
      <c r="H129" s="1" t="s">
        <v>17</v>
      </c>
      <c r="I129">
        <v>67.040885000000003</v>
      </c>
      <c r="J129">
        <v>0</v>
      </c>
    </row>
    <row r="130" spans="1:10" x14ac:dyDescent="0.25">
      <c r="A130" s="1">
        <v>79</v>
      </c>
      <c r="B130" s="1">
        <v>4699.433172</v>
      </c>
      <c r="C130" s="1">
        <v>2520.3541220000002</v>
      </c>
      <c r="D130" s="1">
        <v>1039.382936</v>
      </c>
      <c r="E130" s="1">
        <v>745.28716099999997</v>
      </c>
      <c r="F130" s="1">
        <v>394.408953</v>
      </c>
      <c r="G130" s="1" t="s">
        <v>4652</v>
      </c>
      <c r="H130" s="1" t="s">
        <v>4652</v>
      </c>
      <c r="I130">
        <v>64.642527999999999</v>
      </c>
      <c r="J130">
        <v>64.642527999999999</v>
      </c>
    </row>
    <row r="131" spans="1:10" x14ac:dyDescent="0.25">
      <c r="A131" s="1">
        <v>79</v>
      </c>
      <c r="B131" s="1">
        <v>4638.0298290000001</v>
      </c>
      <c r="C131" s="1">
        <v>2460.2765850000001</v>
      </c>
      <c r="D131" s="1">
        <v>1035.454655</v>
      </c>
      <c r="E131" s="1">
        <v>755.55335600000001</v>
      </c>
      <c r="F131" s="1">
        <v>386.74523199999999</v>
      </c>
      <c r="G131" s="1" t="s">
        <v>4653</v>
      </c>
      <c r="H131" s="1" t="s">
        <v>4653</v>
      </c>
      <c r="I131">
        <v>64.815813000000006</v>
      </c>
      <c r="J131">
        <v>64.815813000000006</v>
      </c>
    </row>
    <row r="132" spans="1:10" x14ac:dyDescent="0.25">
      <c r="A132" s="1">
        <v>80</v>
      </c>
      <c r="B132" s="1">
        <v>8817.0352920000005</v>
      </c>
      <c r="C132" s="1">
        <v>3478.9452289999999</v>
      </c>
      <c r="D132" s="1">
        <v>4996.6909580000001</v>
      </c>
      <c r="E132" s="1">
        <v>341.39910400000002</v>
      </c>
      <c r="F132" s="1">
        <v>0</v>
      </c>
      <c r="G132" s="1" t="s">
        <v>4654</v>
      </c>
      <c r="H132" s="1" t="s">
        <v>17</v>
      </c>
      <c r="I132">
        <v>42.830005</v>
      </c>
      <c r="J132">
        <v>0</v>
      </c>
    </row>
    <row r="133" spans="1:10" x14ac:dyDescent="0.25">
      <c r="A133" s="1">
        <v>80</v>
      </c>
      <c r="B133" s="1">
        <v>8833.0877199999995</v>
      </c>
      <c r="C133" s="1">
        <v>3507.2799150000001</v>
      </c>
      <c r="D133" s="1">
        <v>4984.2438309999998</v>
      </c>
      <c r="E133" s="1">
        <v>341.56397399999997</v>
      </c>
      <c r="F133" s="1">
        <v>0</v>
      </c>
      <c r="G133" s="1" t="s">
        <v>4655</v>
      </c>
      <c r="H133" s="1" t="s">
        <v>17</v>
      </c>
      <c r="I133">
        <v>42.767625000000002</v>
      </c>
      <c r="J133">
        <v>0</v>
      </c>
    </row>
    <row r="134" spans="1:10" x14ac:dyDescent="0.25">
      <c r="A134" s="1">
        <v>81</v>
      </c>
      <c r="B134" s="1">
        <v>7173.0439980000001</v>
      </c>
      <c r="C134" s="1">
        <v>4850.4560879999999</v>
      </c>
      <c r="D134" s="1">
        <v>0</v>
      </c>
      <c r="E134" s="1">
        <v>893.03444400000001</v>
      </c>
      <c r="F134" s="1">
        <v>1429.5534660000001</v>
      </c>
      <c r="G134" s="1" t="s">
        <v>4656</v>
      </c>
      <c r="H134" s="1" t="s">
        <v>8</v>
      </c>
      <c r="I134">
        <v>119.883534</v>
      </c>
      <c r="J134">
        <v>90</v>
      </c>
    </row>
    <row r="135" spans="1:10" x14ac:dyDescent="0.25">
      <c r="A135" s="1">
        <v>81</v>
      </c>
      <c r="B135" s="1">
        <v>7051.6156410000003</v>
      </c>
      <c r="C135" s="1">
        <v>4750.3357029999997</v>
      </c>
      <c r="D135" s="1">
        <v>0</v>
      </c>
      <c r="E135" s="1">
        <v>898.49540999999999</v>
      </c>
      <c r="F135" s="1">
        <v>1402.7845279999999</v>
      </c>
      <c r="G135" s="1" t="s">
        <v>4657</v>
      </c>
      <c r="H135" s="1" t="s">
        <v>8</v>
      </c>
      <c r="I135">
        <v>119.890291</v>
      </c>
      <c r="J135">
        <v>90</v>
      </c>
    </row>
    <row r="136" spans="1:10" x14ac:dyDescent="0.25">
      <c r="A136" s="1">
        <v>82</v>
      </c>
      <c r="B136" s="1">
        <v>12123.199084</v>
      </c>
      <c r="C136" s="1">
        <v>4065.6877140000001</v>
      </c>
      <c r="D136" s="1">
        <v>5132.8390449999997</v>
      </c>
      <c r="E136" s="1">
        <v>895.23651700000005</v>
      </c>
      <c r="F136" s="1">
        <v>2029.435808</v>
      </c>
      <c r="G136" s="1" t="s">
        <v>4658</v>
      </c>
      <c r="H136" s="1" t="s">
        <v>8</v>
      </c>
      <c r="I136">
        <v>115.680314</v>
      </c>
      <c r="J136">
        <v>90</v>
      </c>
    </row>
    <row r="137" spans="1:10" x14ac:dyDescent="0.25">
      <c r="A137" s="1">
        <v>82</v>
      </c>
      <c r="B137" s="1">
        <v>12213.569820999999</v>
      </c>
      <c r="C137" s="1">
        <v>4076.6489329999999</v>
      </c>
      <c r="D137" s="1">
        <v>5146.8730180000002</v>
      </c>
      <c r="E137" s="1">
        <v>910.16298400000005</v>
      </c>
      <c r="F137" s="1">
        <v>2079.8848870000002</v>
      </c>
      <c r="G137" s="1" t="s">
        <v>4659</v>
      </c>
      <c r="H137" s="1" t="s">
        <v>8</v>
      </c>
      <c r="I137">
        <v>115.640737</v>
      </c>
      <c r="J137">
        <v>90</v>
      </c>
    </row>
    <row r="138" spans="1:10" x14ac:dyDescent="0.25">
      <c r="A138" s="1">
        <v>83</v>
      </c>
      <c r="B138" s="1">
        <v>13374.964924</v>
      </c>
      <c r="C138" s="1">
        <v>8211.9785499999998</v>
      </c>
      <c r="D138" s="1">
        <v>2838.169515</v>
      </c>
      <c r="E138" s="1">
        <v>1239.625802</v>
      </c>
      <c r="F138" s="1">
        <v>1085.191057</v>
      </c>
      <c r="G138" s="1" t="s">
        <v>4660</v>
      </c>
      <c r="H138" s="1" t="s">
        <v>8</v>
      </c>
      <c r="I138">
        <v>118.15042800000001</v>
      </c>
      <c r="J138">
        <v>90</v>
      </c>
    </row>
    <row r="139" spans="1:10" x14ac:dyDescent="0.25">
      <c r="A139" s="1">
        <v>83</v>
      </c>
      <c r="B139" s="1">
        <v>13522.189700999999</v>
      </c>
      <c r="C139" s="1">
        <v>8262.7776720000002</v>
      </c>
      <c r="D139" s="1">
        <v>2924.982375</v>
      </c>
      <c r="E139" s="1">
        <v>1241.844251</v>
      </c>
      <c r="F139" s="1">
        <v>1092.585403</v>
      </c>
      <c r="G139" s="1" t="s">
        <v>4661</v>
      </c>
      <c r="H139" s="1" t="s">
        <v>8</v>
      </c>
      <c r="I139">
        <v>118.06451800000001</v>
      </c>
      <c r="J139">
        <v>90</v>
      </c>
    </row>
    <row r="140" spans="1:10" x14ac:dyDescent="0.25">
      <c r="A140" s="1">
        <v>84</v>
      </c>
      <c r="B140" s="1">
        <v>13374.964924</v>
      </c>
      <c r="C140" s="1">
        <v>8211.9785499999998</v>
      </c>
      <c r="D140" s="1">
        <v>2838.169515</v>
      </c>
      <c r="E140" s="1">
        <v>1239.625802</v>
      </c>
      <c r="F140" s="1">
        <v>1085.191057</v>
      </c>
      <c r="G140" s="1" t="s">
        <v>4660</v>
      </c>
      <c r="H140" s="1" t="s">
        <v>8</v>
      </c>
      <c r="I140">
        <v>118.15042800000001</v>
      </c>
      <c r="J140">
        <v>90</v>
      </c>
    </row>
    <row r="141" spans="1:10" x14ac:dyDescent="0.25">
      <c r="A141" s="1">
        <v>84</v>
      </c>
      <c r="B141" s="1">
        <v>13522.189700999999</v>
      </c>
      <c r="C141" s="1">
        <v>8262.7776720000002</v>
      </c>
      <c r="D141" s="1">
        <v>2924.982375</v>
      </c>
      <c r="E141" s="1">
        <v>1241.844251</v>
      </c>
      <c r="F141" s="1">
        <v>1092.585403</v>
      </c>
      <c r="G141" s="1" t="s">
        <v>4661</v>
      </c>
      <c r="H141" s="1" t="s">
        <v>8</v>
      </c>
      <c r="I141">
        <v>118.06451800000001</v>
      </c>
      <c r="J141">
        <v>90</v>
      </c>
    </row>
    <row r="142" spans="1:10" x14ac:dyDescent="0.25">
      <c r="A142" s="1">
        <v>85</v>
      </c>
      <c r="B142" s="1">
        <v>16766.943635</v>
      </c>
      <c r="C142" s="1">
        <v>8211.9785499999998</v>
      </c>
      <c r="D142" s="1">
        <v>6230.1482260000002</v>
      </c>
      <c r="E142" s="1">
        <v>1239.625802</v>
      </c>
      <c r="F142" s="1">
        <v>1085.191057</v>
      </c>
      <c r="G142" s="1" t="s">
        <v>4662</v>
      </c>
      <c r="H142" s="1" t="s">
        <v>4662</v>
      </c>
      <c r="I142">
        <v>86.465120999999996</v>
      </c>
      <c r="J142">
        <v>86.465120999999996</v>
      </c>
    </row>
    <row r="143" spans="1:10" x14ac:dyDescent="0.25">
      <c r="A143" s="1">
        <v>85</v>
      </c>
      <c r="B143" s="1">
        <v>16817.483878999999</v>
      </c>
      <c r="C143" s="1">
        <v>8262.7776720000002</v>
      </c>
      <c r="D143" s="1">
        <v>6220.2765529999997</v>
      </c>
      <c r="E143" s="1">
        <v>1241.844251</v>
      </c>
      <c r="F143" s="1">
        <v>1092.585403</v>
      </c>
      <c r="G143" s="1" t="s">
        <v>4663</v>
      </c>
      <c r="H143" s="1" t="s">
        <v>4663</v>
      </c>
      <c r="I143">
        <v>86.423618000000005</v>
      </c>
      <c r="J143">
        <v>86.423618000000005</v>
      </c>
    </row>
    <row r="144" spans="1:10" x14ac:dyDescent="0.25">
      <c r="A144" s="1">
        <v>86</v>
      </c>
      <c r="B144" s="1">
        <v>5038.7651939999996</v>
      </c>
      <c r="C144" s="1">
        <v>2971.7704610000001</v>
      </c>
      <c r="D144" s="1">
        <v>1180.942229</v>
      </c>
      <c r="E144" s="1">
        <v>517.19913499999996</v>
      </c>
      <c r="F144" s="1">
        <v>368.85336999999998</v>
      </c>
      <c r="G144" s="1" t="s">
        <v>4664</v>
      </c>
      <c r="H144" s="1" t="s">
        <v>4664</v>
      </c>
      <c r="I144">
        <v>89.970483000000002</v>
      </c>
      <c r="J144">
        <v>89.970483000000002</v>
      </c>
    </row>
    <row r="145" spans="1:10" x14ac:dyDescent="0.25">
      <c r="A145" s="1">
        <v>86</v>
      </c>
      <c r="B145" s="1">
        <v>5107.0573100000001</v>
      </c>
      <c r="C145" s="1">
        <v>3007.5973730000001</v>
      </c>
      <c r="D145" s="1">
        <v>1201.410772</v>
      </c>
      <c r="E145" s="1">
        <v>518.52269899999999</v>
      </c>
      <c r="F145" s="1">
        <v>379.52646499999997</v>
      </c>
      <c r="G145" s="1" t="s">
        <v>4665</v>
      </c>
      <c r="H145" s="1" t="s">
        <v>4665</v>
      </c>
      <c r="I145">
        <v>89.968911000000006</v>
      </c>
      <c r="J145">
        <v>89.968911000000006</v>
      </c>
    </row>
    <row r="146" spans="1:10" x14ac:dyDescent="0.25">
      <c r="A146" s="1">
        <v>87</v>
      </c>
      <c r="B146" s="1">
        <v>6476.5242829999997</v>
      </c>
      <c r="C146" s="1">
        <v>3595.7568970000002</v>
      </c>
      <c r="D146" s="1">
        <v>2170.8907960000001</v>
      </c>
      <c r="E146" s="1">
        <v>329.75625200000002</v>
      </c>
      <c r="F146" s="1">
        <v>380.120338</v>
      </c>
      <c r="G146" s="1" t="s">
        <v>4666</v>
      </c>
      <c r="H146" s="1" t="s">
        <v>4666</v>
      </c>
      <c r="I146">
        <v>47.850588000000002</v>
      </c>
      <c r="J146">
        <v>47.850588000000002</v>
      </c>
    </row>
    <row r="147" spans="1:10" x14ac:dyDescent="0.25">
      <c r="A147" s="1">
        <v>87</v>
      </c>
      <c r="B147" s="1">
        <v>6347.480004</v>
      </c>
      <c r="C147" s="1">
        <v>3546.2746259999999</v>
      </c>
      <c r="D147" s="1">
        <v>2116.2026839999999</v>
      </c>
      <c r="E147" s="1">
        <v>321.660438</v>
      </c>
      <c r="F147" s="1">
        <v>363.34225600000002</v>
      </c>
      <c r="G147" s="1" t="s">
        <v>4667</v>
      </c>
      <c r="H147" s="1" t="s">
        <v>4667</v>
      </c>
      <c r="I147">
        <v>48.308078999999999</v>
      </c>
      <c r="J147">
        <v>48.308078999999999</v>
      </c>
    </row>
    <row r="148" spans="1:10" x14ac:dyDescent="0.25">
      <c r="A148" s="1">
        <v>90</v>
      </c>
      <c r="B148" s="1">
        <v>5285.8163180000001</v>
      </c>
      <c r="C148" s="1">
        <v>2570.1352630000001</v>
      </c>
      <c r="D148" s="1">
        <v>1814.6266619999999</v>
      </c>
      <c r="E148" s="1">
        <v>469.71772099999998</v>
      </c>
      <c r="F148" s="1">
        <v>431.33667200000002</v>
      </c>
      <c r="G148" s="1" t="s">
        <v>4668</v>
      </c>
      <c r="H148" s="1" t="s">
        <v>4668</v>
      </c>
      <c r="I148">
        <v>52.083300999999999</v>
      </c>
      <c r="J148">
        <v>52.083300999999999</v>
      </c>
    </row>
    <row r="149" spans="1:10" x14ac:dyDescent="0.25">
      <c r="A149" s="1">
        <v>90</v>
      </c>
      <c r="B149" s="1">
        <v>5210.6508169999997</v>
      </c>
      <c r="C149" s="1">
        <v>2518.3422850000002</v>
      </c>
      <c r="D149" s="1">
        <v>1801.167776</v>
      </c>
      <c r="E149" s="1">
        <v>467.68870600000002</v>
      </c>
      <c r="F149" s="1">
        <v>423.45204899999999</v>
      </c>
      <c r="G149" s="1" t="s">
        <v>4669</v>
      </c>
      <c r="H149" s="1" t="s">
        <v>4669</v>
      </c>
      <c r="I149">
        <v>52.359988000000001</v>
      </c>
      <c r="J149">
        <v>52.359988000000001</v>
      </c>
    </row>
    <row r="150" spans="1:10" x14ac:dyDescent="0.25">
      <c r="A150" s="1">
        <v>91</v>
      </c>
      <c r="B150" s="1">
        <v>1681.748542</v>
      </c>
      <c r="C150" s="1">
        <v>433.26716399999998</v>
      </c>
      <c r="D150" s="1">
        <v>937.70127000000002</v>
      </c>
      <c r="E150" s="1">
        <v>80.837744000000001</v>
      </c>
      <c r="F150" s="1">
        <v>229.942365</v>
      </c>
      <c r="G150" s="1" t="s">
        <v>4670</v>
      </c>
      <c r="H150" s="1" t="s">
        <v>4670</v>
      </c>
      <c r="I150">
        <v>49.996246999999997</v>
      </c>
      <c r="J150">
        <v>49.996246999999997</v>
      </c>
    </row>
    <row r="151" spans="1:10" x14ac:dyDescent="0.25">
      <c r="A151" s="1">
        <v>91</v>
      </c>
      <c r="B151" s="1">
        <v>1701.270456</v>
      </c>
      <c r="C151" s="1">
        <v>455.24317000000002</v>
      </c>
      <c r="D151" s="1">
        <v>933.00111000000004</v>
      </c>
      <c r="E151" s="1">
        <v>82.529869000000005</v>
      </c>
      <c r="F151" s="1">
        <v>230.496307</v>
      </c>
      <c r="G151" s="1" t="s">
        <v>4671</v>
      </c>
      <c r="H151" s="1" t="s">
        <v>4671</v>
      </c>
      <c r="I151">
        <v>49.99606</v>
      </c>
      <c r="J151">
        <v>49.99606</v>
      </c>
    </row>
    <row r="152" spans="1:10" x14ac:dyDescent="0.25">
      <c r="A152" s="1">
        <v>92</v>
      </c>
      <c r="B152" s="1">
        <v>445.35308300000003</v>
      </c>
      <c r="C152" s="1">
        <v>161.684416</v>
      </c>
      <c r="D152" s="1">
        <v>189.08496400000001</v>
      </c>
      <c r="E152" s="1">
        <v>50.513305000000003</v>
      </c>
      <c r="F152" s="1">
        <v>44.070397</v>
      </c>
      <c r="G152" s="1" t="s">
        <v>4672</v>
      </c>
      <c r="H152" s="1" t="s">
        <v>4672</v>
      </c>
      <c r="I152">
        <v>64.906227000000001</v>
      </c>
      <c r="J152">
        <v>64.906227000000001</v>
      </c>
    </row>
    <row r="153" spans="1:10" x14ac:dyDescent="0.25">
      <c r="A153" s="1">
        <v>92</v>
      </c>
      <c r="B153" s="1">
        <v>451.24584599999997</v>
      </c>
      <c r="C153" s="1">
        <v>167.03808699999999</v>
      </c>
      <c r="D153" s="1">
        <v>189.62405699999999</v>
      </c>
      <c r="E153" s="1">
        <v>50.513305000000003</v>
      </c>
      <c r="F153" s="1">
        <v>44.070397</v>
      </c>
      <c r="G153" s="1" t="s">
        <v>4673</v>
      </c>
      <c r="H153" s="1" t="s">
        <v>4673</v>
      </c>
      <c r="I153">
        <v>64.903941000000003</v>
      </c>
      <c r="J153">
        <v>64.903941000000003</v>
      </c>
    </row>
    <row r="154" spans="1:10" x14ac:dyDescent="0.25">
      <c r="A154" s="1">
        <v>93</v>
      </c>
      <c r="B154" s="1">
        <v>1473.960877</v>
      </c>
      <c r="C154" s="1">
        <v>598.66851799999995</v>
      </c>
      <c r="D154" s="1">
        <v>658.829928</v>
      </c>
      <c r="E154" s="1">
        <v>111.05773499999999</v>
      </c>
      <c r="F154" s="1">
        <v>105.404696</v>
      </c>
      <c r="G154" s="1" t="s">
        <v>4674</v>
      </c>
      <c r="H154" s="1" t="s">
        <v>4674</v>
      </c>
      <c r="I154">
        <v>54.150156000000003</v>
      </c>
      <c r="J154">
        <v>54.150156000000003</v>
      </c>
    </row>
    <row r="155" spans="1:10" x14ac:dyDescent="0.25">
      <c r="A155" s="1">
        <v>93</v>
      </c>
      <c r="B155" s="1">
        <v>1465.9648709999999</v>
      </c>
      <c r="C155" s="1">
        <v>588.248784</v>
      </c>
      <c r="D155" s="1">
        <v>657.70474400000001</v>
      </c>
      <c r="E155" s="1">
        <v>111.284644</v>
      </c>
      <c r="F155" s="1">
        <v>108.726698</v>
      </c>
      <c r="G155" s="1" t="s">
        <v>4675</v>
      </c>
      <c r="H155" s="1" t="s">
        <v>4675</v>
      </c>
      <c r="I155">
        <v>54.155963</v>
      </c>
      <c r="J155">
        <v>54.155963</v>
      </c>
    </row>
    <row r="156" spans="1:10" x14ac:dyDescent="0.25">
      <c r="A156" s="1">
        <v>94</v>
      </c>
      <c r="B156" s="1">
        <v>1564.147743</v>
      </c>
      <c r="C156" s="1">
        <v>659.83416399999999</v>
      </c>
      <c r="D156" s="1">
        <v>614.17962799999998</v>
      </c>
      <c r="E156" s="1">
        <v>109.51960099999999</v>
      </c>
      <c r="F156" s="1">
        <v>180.614349</v>
      </c>
      <c r="G156" s="1" t="s">
        <v>4676</v>
      </c>
      <c r="H156" s="1" t="s">
        <v>4676</v>
      </c>
      <c r="I156">
        <v>49.998263000000001</v>
      </c>
      <c r="J156">
        <v>49.998263000000001</v>
      </c>
    </row>
    <row r="157" spans="1:10" x14ac:dyDescent="0.25">
      <c r="A157" s="1">
        <v>94</v>
      </c>
      <c r="B157" s="1">
        <v>1626.544598</v>
      </c>
      <c r="C157" s="1">
        <v>712.82688599999994</v>
      </c>
      <c r="D157" s="1">
        <v>610.94464700000003</v>
      </c>
      <c r="E157" s="1">
        <v>110.025066</v>
      </c>
      <c r="F157" s="1">
        <v>192.74799899999999</v>
      </c>
      <c r="G157" s="1" t="s">
        <v>4677</v>
      </c>
      <c r="H157" s="1" t="s">
        <v>4677</v>
      </c>
      <c r="I157">
        <v>49.997985</v>
      </c>
      <c r="J157">
        <v>49.997985</v>
      </c>
    </row>
    <row r="158" spans="1:10" x14ac:dyDescent="0.25">
      <c r="A158" s="1">
        <v>95</v>
      </c>
      <c r="B158" s="1">
        <v>6077.8414460000004</v>
      </c>
      <c r="C158" s="1">
        <v>4003.2996280000002</v>
      </c>
      <c r="D158" s="1">
        <v>1190.684391</v>
      </c>
      <c r="E158" s="1">
        <v>727.18670799999995</v>
      </c>
      <c r="F158" s="1">
        <v>156.67071999999999</v>
      </c>
      <c r="G158" s="1" t="s">
        <v>4678</v>
      </c>
      <c r="H158" s="1" t="s">
        <v>4678</v>
      </c>
      <c r="I158">
        <v>37.901747999999998</v>
      </c>
      <c r="J158">
        <v>37.901747999999998</v>
      </c>
    </row>
    <row r="159" spans="1:10" x14ac:dyDescent="0.25">
      <c r="A159" s="1">
        <v>95</v>
      </c>
      <c r="B159" s="1">
        <v>6107.044218</v>
      </c>
      <c r="C159" s="1">
        <v>4032.5046280000001</v>
      </c>
      <c r="D159" s="1">
        <v>1190.684391</v>
      </c>
      <c r="E159" s="1">
        <v>727.18448000000001</v>
      </c>
      <c r="F159" s="1">
        <v>156.67071999999999</v>
      </c>
      <c r="G159" s="1" t="s">
        <v>4679</v>
      </c>
      <c r="H159" s="1" t="s">
        <v>4679</v>
      </c>
      <c r="I159">
        <v>37.874229999999997</v>
      </c>
      <c r="J159">
        <v>37.874229999999997</v>
      </c>
    </row>
    <row r="160" spans="1:10" x14ac:dyDescent="0.25">
      <c r="A160" s="1">
        <v>96</v>
      </c>
      <c r="B160" s="1">
        <v>872.93300199999999</v>
      </c>
      <c r="C160" s="1">
        <v>391.12187299999999</v>
      </c>
      <c r="D160" s="1">
        <v>279.40844299999998</v>
      </c>
      <c r="E160" s="1">
        <v>80.291284000000005</v>
      </c>
      <c r="F160" s="1">
        <v>122.111401</v>
      </c>
      <c r="G160" s="1" t="s">
        <v>4680</v>
      </c>
      <c r="H160" s="1" t="s">
        <v>4680</v>
      </c>
      <c r="I160">
        <v>64.649570999999995</v>
      </c>
      <c r="J160">
        <v>64.649570999999995</v>
      </c>
    </row>
    <row r="161" spans="1:10" x14ac:dyDescent="0.25">
      <c r="A161" s="1">
        <v>96</v>
      </c>
      <c r="B161" s="1">
        <v>802.54013999999995</v>
      </c>
      <c r="C161" s="1">
        <v>327.70941699999997</v>
      </c>
      <c r="D161" s="1">
        <v>281.51824099999999</v>
      </c>
      <c r="E161" s="1">
        <v>80.012728999999993</v>
      </c>
      <c r="F161" s="1">
        <v>113.299753</v>
      </c>
      <c r="G161" s="1" t="s">
        <v>4681</v>
      </c>
      <c r="H161" s="1" t="s">
        <v>4681</v>
      </c>
      <c r="I161">
        <v>64.690450999999996</v>
      </c>
      <c r="J161">
        <v>64.690450999999996</v>
      </c>
    </row>
    <row r="162" spans="1:10" x14ac:dyDescent="0.25">
      <c r="A162" s="1">
        <v>97</v>
      </c>
      <c r="B162" s="1">
        <v>945.73271</v>
      </c>
      <c r="C162" s="1">
        <v>496.34002600000002</v>
      </c>
      <c r="D162" s="1">
        <v>192.37392</v>
      </c>
      <c r="E162" s="1">
        <v>112.663067</v>
      </c>
      <c r="F162" s="1">
        <v>144.35569799999999</v>
      </c>
      <c r="G162" s="1" t="s">
        <v>4682</v>
      </c>
      <c r="H162" s="1" t="s">
        <v>18</v>
      </c>
      <c r="I162">
        <v>66.999837999999997</v>
      </c>
      <c r="J162">
        <v>60</v>
      </c>
    </row>
    <row r="163" spans="1:10" x14ac:dyDescent="0.25">
      <c r="A163" s="1">
        <v>97</v>
      </c>
      <c r="B163" s="1">
        <v>930.26498100000003</v>
      </c>
      <c r="C163" s="1">
        <v>487.31360899999999</v>
      </c>
      <c r="D163" s="1">
        <v>195.022809</v>
      </c>
      <c r="E163" s="1">
        <v>112.384513</v>
      </c>
      <c r="F163" s="1">
        <v>135.54405</v>
      </c>
      <c r="G163" s="1" t="s">
        <v>4683</v>
      </c>
      <c r="H163" s="1" t="s">
        <v>18</v>
      </c>
      <c r="I163">
        <v>66.999851000000007</v>
      </c>
      <c r="J163">
        <v>60</v>
      </c>
    </row>
    <row r="164" spans="1:10" x14ac:dyDescent="0.25">
      <c r="A164" s="1">
        <v>98</v>
      </c>
      <c r="B164" s="1">
        <v>1196.643689</v>
      </c>
      <c r="C164" s="1">
        <v>461.96262200000001</v>
      </c>
      <c r="D164" s="1">
        <v>442.99749300000002</v>
      </c>
      <c r="E164" s="1">
        <v>148.300827</v>
      </c>
      <c r="F164" s="1">
        <v>143.38274699999999</v>
      </c>
      <c r="G164" s="1" t="s">
        <v>4684</v>
      </c>
      <c r="H164" s="1" t="s">
        <v>4684</v>
      </c>
      <c r="I164">
        <v>59.999048999999999</v>
      </c>
      <c r="J164">
        <v>59.999048999999999</v>
      </c>
    </row>
    <row r="165" spans="1:10" x14ac:dyDescent="0.25">
      <c r="A165" s="1">
        <v>98</v>
      </c>
      <c r="B165" s="1">
        <v>1157.0613450000001</v>
      </c>
      <c r="C165" s="1">
        <v>429.34110199999998</v>
      </c>
      <c r="D165" s="1">
        <v>436.38317999999998</v>
      </c>
      <c r="E165" s="1">
        <v>148.27450400000001</v>
      </c>
      <c r="F165" s="1">
        <v>143.06255999999999</v>
      </c>
      <c r="G165" s="1" t="s">
        <v>4685</v>
      </c>
      <c r="H165" s="1" t="s">
        <v>4685</v>
      </c>
      <c r="I165">
        <v>59.999192999999998</v>
      </c>
      <c r="J165">
        <v>59.999192999999998</v>
      </c>
    </row>
    <row r="166" spans="1:10" x14ac:dyDescent="0.25">
      <c r="A166" s="1">
        <v>99</v>
      </c>
      <c r="B166" s="1">
        <v>905.67209200000002</v>
      </c>
      <c r="C166" s="1">
        <v>371.69333499999999</v>
      </c>
      <c r="D166" s="1">
        <v>433.30491699999999</v>
      </c>
      <c r="E166" s="1">
        <v>53.798797999999998</v>
      </c>
      <c r="F166" s="1">
        <v>46.875042000000001</v>
      </c>
      <c r="G166" s="1" t="s">
        <v>4686</v>
      </c>
      <c r="H166" s="1" t="s">
        <v>4686</v>
      </c>
      <c r="I166">
        <v>49.999896999999997</v>
      </c>
      <c r="J166">
        <v>49.999896999999997</v>
      </c>
    </row>
    <row r="167" spans="1:10" x14ac:dyDescent="0.25">
      <c r="A167" s="1">
        <v>99</v>
      </c>
      <c r="B167" s="1">
        <v>903.73330199999998</v>
      </c>
      <c r="C167" s="1">
        <v>366.32885299999998</v>
      </c>
      <c r="D167" s="1">
        <v>433.30491699999999</v>
      </c>
      <c r="E167" s="1">
        <v>54.004170000000002</v>
      </c>
      <c r="F167" s="1">
        <v>50.095360999999997</v>
      </c>
      <c r="G167" s="1" t="s">
        <v>19</v>
      </c>
      <c r="H167" s="1" t="s">
        <v>19</v>
      </c>
      <c r="I167">
        <v>49.999896</v>
      </c>
      <c r="J167">
        <v>49.999896</v>
      </c>
    </row>
    <row r="168" spans="1:10" x14ac:dyDescent="0.25">
      <c r="A168" s="1">
        <v>100</v>
      </c>
      <c r="B168" s="1">
        <v>1462.1625899999999</v>
      </c>
      <c r="C168" s="1">
        <v>541.47444199999995</v>
      </c>
      <c r="D168" s="1">
        <v>756.92785200000003</v>
      </c>
      <c r="E168" s="1">
        <v>113.74215700000001</v>
      </c>
      <c r="F168" s="1">
        <v>50.018138999999998</v>
      </c>
      <c r="G168" s="1" t="s">
        <v>4687</v>
      </c>
      <c r="H168" s="1" t="s">
        <v>4687</v>
      </c>
      <c r="I168">
        <v>49.998305000000002</v>
      </c>
      <c r="J168">
        <v>49.998305000000002</v>
      </c>
    </row>
    <row r="169" spans="1:10" x14ac:dyDescent="0.25">
      <c r="A169" s="1">
        <v>100</v>
      </c>
      <c r="B169" s="1">
        <v>1477.9016859999999</v>
      </c>
      <c r="C169" s="1">
        <v>549.21074499999997</v>
      </c>
      <c r="D169" s="1">
        <v>762.15241300000002</v>
      </c>
      <c r="E169" s="1">
        <v>113.768592</v>
      </c>
      <c r="F169" s="1">
        <v>52.769934999999997</v>
      </c>
      <c r="G169" s="1" t="s">
        <v>4688</v>
      </c>
      <c r="H169" s="1" t="s">
        <v>4688</v>
      </c>
      <c r="I169">
        <v>49.998224</v>
      </c>
      <c r="J169">
        <v>49.998224</v>
      </c>
    </row>
    <row r="170" spans="1:10" x14ac:dyDescent="0.25">
      <c r="A170" s="1">
        <v>101</v>
      </c>
      <c r="B170" s="1">
        <v>1226.2326250000001</v>
      </c>
      <c r="C170" s="1">
        <v>446.66520500000001</v>
      </c>
      <c r="D170" s="1">
        <v>580.34733800000004</v>
      </c>
      <c r="E170" s="1">
        <v>96.622198999999995</v>
      </c>
      <c r="F170" s="1">
        <v>102.597883</v>
      </c>
      <c r="G170" s="1" t="s">
        <v>4689</v>
      </c>
      <c r="H170" s="1" t="s">
        <v>20</v>
      </c>
      <c r="I170">
        <v>49.388539000000002</v>
      </c>
      <c r="J170">
        <v>45</v>
      </c>
    </row>
    <row r="171" spans="1:10" x14ac:dyDescent="0.25">
      <c r="A171" s="1">
        <v>101</v>
      </c>
      <c r="B171" s="1">
        <v>1203.3861810000001</v>
      </c>
      <c r="C171" s="1">
        <v>421.93922500000002</v>
      </c>
      <c r="D171" s="1">
        <v>579.783681</v>
      </c>
      <c r="E171" s="1">
        <v>96.624426999999997</v>
      </c>
      <c r="F171" s="1">
        <v>105.038847</v>
      </c>
      <c r="G171" s="1" t="s">
        <v>4690</v>
      </c>
      <c r="H171" s="1" t="s">
        <v>20</v>
      </c>
      <c r="I171">
        <v>49.413666999999997</v>
      </c>
      <c r="J171">
        <v>45</v>
      </c>
    </row>
    <row r="172" spans="1:10" x14ac:dyDescent="0.25">
      <c r="A172" s="1">
        <v>102</v>
      </c>
      <c r="B172" s="1">
        <v>1356.409136</v>
      </c>
      <c r="C172" s="1">
        <v>493.46866399999999</v>
      </c>
      <c r="D172" s="1">
        <v>602.49236099999996</v>
      </c>
      <c r="E172" s="1">
        <v>130.09800100000001</v>
      </c>
      <c r="F172" s="1">
        <v>130.35011</v>
      </c>
      <c r="G172" s="1" t="s">
        <v>4691</v>
      </c>
      <c r="H172" s="1" t="s">
        <v>4691</v>
      </c>
      <c r="I172">
        <v>67.928263999999999</v>
      </c>
      <c r="J172">
        <v>67.928263999999999</v>
      </c>
    </row>
    <row r="173" spans="1:10" x14ac:dyDescent="0.25">
      <c r="A173" s="1">
        <v>102</v>
      </c>
      <c r="B173" s="1">
        <v>1378.239315</v>
      </c>
      <c r="C173" s="1">
        <v>512.85564999999997</v>
      </c>
      <c r="D173" s="1">
        <v>602.49236099999996</v>
      </c>
      <c r="E173" s="1">
        <v>130.10022900000001</v>
      </c>
      <c r="F173" s="1">
        <v>132.79107400000001</v>
      </c>
      <c r="G173" s="1" t="s">
        <v>4692</v>
      </c>
      <c r="H173" s="1" t="s">
        <v>4692</v>
      </c>
      <c r="I173">
        <v>67.905940999999999</v>
      </c>
      <c r="J173">
        <v>67.905940999999999</v>
      </c>
    </row>
    <row r="174" spans="1:10" x14ac:dyDescent="0.25">
      <c r="A174" s="1">
        <v>104</v>
      </c>
      <c r="B174" s="1">
        <v>310.77910200000002</v>
      </c>
      <c r="C174" s="1">
        <v>122.836068</v>
      </c>
      <c r="D174" s="1">
        <v>68.284011000000007</v>
      </c>
      <c r="E174" s="1">
        <v>67.777845999999997</v>
      </c>
      <c r="F174" s="1">
        <v>51.881177000000001</v>
      </c>
      <c r="G174" s="1" t="s">
        <v>4693</v>
      </c>
      <c r="H174" s="1" t="s">
        <v>16</v>
      </c>
      <c r="I174">
        <v>74.933797999999996</v>
      </c>
      <c r="J174">
        <v>70</v>
      </c>
    </row>
    <row r="175" spans="1:10" x14ac:dyDescent="0.25">
      <c r="A175" s="1">
        <v>104</v>
      </c>
      <c r="B175" s="1">
        <v>308.33918</v>
      </c>
      <c r="C175" s="1">
        <v>122.836068</v>
      </c>
      <c r="D175" s="1">
        <v>68.284011000000007</v>
      </c>
      <c r="E175" s="1">
        <v>67.777845999999997</v>
      </c>
      <c r="F175" s="1">
        <v>49.441256000000003</v>
      </c>
      <c r="G175" s="1" t="s">
        <v>4694</v>
      </c>
      <c r="H175" s="1" t="s">
        <v>16</v>
      </c>
      <c r="I175">
        <v>74.934880000000007</v>
      </c>
      <c r="J175">
        <v>70</v>
      </c>
    </row>
    <row r="176" spans="1:10" x14ac:dyDescent="0.25">
      <c r="A176" s="1">
        <v>105</v>
      </c>
      <c r="B176" s="1">
        <v>573.23509899999999</v>
      </c>
      <c r="C176" s="1">
        <v>223.02578</v>
      </c>
      <c r="D176" s="1">
        <v>242.02010100000001</v>
      </c>
      <c r="E176" s="1">
        <v>20.533110000000001</v>
      </c>
      <c r="F176" s="1">
        <v>87.656107000000006</v>
      </c>
      <c r="G176" s="1" t="s">
        <v>4695</v>
      </c>
      <c r="H176" s="1" t="s">
        <v>4695</v>
      </c>
      <c r="I176">
        <v>64.789850000000001</v>
      </c>
      <c r="J176">
        <v>64.789850000000001</v>
      </c>
    </row>
    <row r="177" spans="1:10" x14ac:dyDescent="0.25">
      <c r="A177" s="1">
        <v>105</v>
      </c>
      <c r="B177" s="1">
        <v>585.65163399999994</v>
      </c>
      <c r="C177" s="1">
        <v>233.24585999999999</v>
      </c>
      <c r="D177" s="1">
        <v>245.01673199999999</v>
      </c>
      <c r="E177" s="1">
        <v>20.545179000000001</v>
      </c>
      <c r="F177" s="1">
        <v>86.843862999999999</v>
      </c>
      <c r="G177" s="1" t="s">
        <v>4696</v>
      </c>
      <c r="H177" s="1" t="s">
        <v>4696</v>
      </c>
      <c r="I177">
        <v>64.780711999999994</v>
      </c>
      <c r="J177">
        <v>64.780711999999994</v>
      </c>
    </row>
    <row r="178" spans="1:10" x14ac:dyDescent="0.25">
      <c r="A178" s="1">
        <v>106</v>
      </c>
      <c r="B178" s="1">
        <v>5303.5575310000004</v>
      </c>
      <c r="C178" s="1">
        <v>2400.9686350000002</v>
      </c>
      <c r="D178" s="1">
        <v>1888.791919</v>
      </c>
      <c r="E178" s="1">
        <v>467.72097200000002</v>
      </c>
      <c r="F178" s="1">
        <v>546.07600500000001</v>
      </c>
      <c r="G178" s="1" t="s">
        <v>4697</v>
      </c>
      <c r="H178" s="1" t="s">
        <v>4697</v>
      </c>
      <c r="I178">
        <v>52.829267999999999</v>
      </c>
      <c r="J178">
        <v>52.829267999999999</v>
      </c>
    </row>
    <row r="179" spans="1:10" x14ac:dyDescent="0.25">
      <c r="A179" s="1">
        <v>106</v>
      </c>
      <c r="B179" s="1">
        <v>5380.0244560000001</v>
      </c>
      <c r="C179" s="1">
        <v>2431.361625</v>
      </c>
      <c r="D179" s="1">
        <v>1916.6463389999999</v>
      </c>
      <c r="E179" s="1">
        <v>473.48956900000002</v>
      </c>
      <c r="F179" s="1">
        <v>558.52692200000001</v>
      </c>
      <c r="G179" s="1" t="s">
        <v>4698</v>
      </c>
      <c r="H179" s="1" t="s">
        <v>4698</v>
      </c>
      <c r="I179">
        <v>52.509596000000002</v>
      </c>
      <c r="J179">
        <v>52.509596000000002</v>
      </c>
    </row>
    <row r="180" spans="1:10" x14ac:dyDescent="0.25">
      <c r="A180" s="1">
        <v>108</v>
      </c>
      <c r="B180" s="1">
        <v>2158.671679</v>
      </c>
      <c r="C180" s="1">
        <v>679.19963099999995</v>
      </c>
      <c r="D180" s="1">
        <v>1053.685107</v>
      </c>
      <c r="E180" s="1">
        <v>292.40299099999999</v>
      </c>
      <c r="F180" s="1">
        <v>133.38395</v>
      </c>
      <c r="G180" s="1" t="s">
        <v>4699</v>
      </c>
      <c r="H180" s="1" t="s">
        <v>4699</v>
      </c>
      <c r="I180">
        <v>52.841766</v>
      </c>
      <c r="J180">
        <v>52.841766</v>
      </c>
    </row>
    <row r="181" spans="1:10" x14ac:dyDescent="0.25">
      <c r="A181" s="1">
        <v>108</v>
      </c>
      <c r="B181" s="1">
        <v>2193.3676650000002</v>
      </c>
      <c r="C181" s="1">
        <v>692.71100799999999</v>
      </c>
      <c r="D181" s="1">
        <v>1067.1728499999999</v>
      </c>
      <c r="E181" s="1">
        <v>293.54436900000002</v>
      </c>
      <c r="F181" s="1">
        <v>139.939438</v>
      </c>
      <c r="G181" s="1" t="s">
        <v>4700</v>
      </c>
      <c r="H181" s="1" t="s">
        <v>4700</v>
      </c>
      <c r="I181">
        <v>52.778238999999999</v>
      </c>
      <c r="J181">
        <v>52.778238999999999</v>
      </c>
    </row>
    <row r="182" spans="1:10" x14ac:dyDescent="0.25">
      <c r="A182" s="1">
        <v>109</v>
      </c>
      <c r="B182" s="1">
        <v>2205.5951839999998</v>
      </c>
      <c r="C182" s="1">
        <v>728.89959999999996</v>
      </c>
      <c r="D182" s="1">
        <v>1103.25395</v>
      </c>
      <c r="E182" s="1">
        <v>240.33133699999999</v>
      </c>
      <c r="F182" s="1">
        <v>133.110297</v>
      </c>
      <c r="G182" s="1" t="s">
        <v>4701</v>
      </c>
      <c r="H182" s="1" t="s">
        <v>4701</v>
      </c>
      <c r="I182">
        <v>62.361679000000002</v>
      </c>
      <c r="J182">
        <v>62.361679000000002</v>
      </c>
    </row>
    <row r="183" spans="1:10" x14ac:dyDescent="0.25">
      <c r="A183" s="1">
        <v>109</v>
      </c>
      <c r="B183" s="1">
        <v>2236.7267780000002</v>
      </c>
      <c r="C183" s="1">
        <v>738.846585</v>
      </c>
      <c r="D183" s="1">
        <v>1116.7416929999999</v>
      </c>
      <c r="E183" s="1">
        <v>241.47271499999999</v>
      </c>
      <c r="F183" s="1">
        <v>139.665785</v>
      </c>
      <c r="G183" s="1" t="s">
        <v>4702</v>
      </c>
      <c r="H183" s="1" t="s">
        <v>4702</v>
      </c>
      <c r="I183">
        <v>62.290201000000003</v>
      </c>
      <c r="J183">
        <v>62.290201000000003</v>
      </c>
    </row>
    <row r="184" spans="1:10" x14ac:dyDescent="0.25">
      <c r="A184" s="1">
        <v>110</v>
      </c>
      <c r="B184" s="1">
        <v>966.50682900000004</v>
      </c>
      <c r="C184" s="1">
        <v>283.17436099999998</v>
      </c>
      <c r="D184" s="1">
        <v>530.53386399999999</v>
      </c>
      <c r="E184" s="1">
        <v>134.96233100000001</v>
      </c>
      <c r="F184" s="1">
        <v>17.836272999999998</v>
      </c>
      <c r="G184" s="1" t="s">
        <v>21</v>
      </c>
      <c r="H184" s="1" t="s">
        <v>18</v>
      </c>
      <c r="I184">
        <v>79.999469000000005</v>
      </c>
      <c r="J184">
        <v>60</v>
      </c>
    </row>
    <row r="185" spans="1:10" x14ac:dyDescent="0.25">
      <c r="A185" s="1">
        <v>110</v>
      </c>
      <c r="B185" s="1">
        <v>974.61431200000004</v>
      </c>
      <c r="C185" s="1">
        <v>284.61581000000001</v>
      </c>
      <c r="D185" s="1">
        <v>537.19942400000002</v>
      </c>
      <c r="E185" s="1">
        <v>134.962806</v>
      </c>
      <c r="F185" s="1">
        <v>17.836272999999998</v>
      </c>
      <c r="G185" s="1" t="s">
        <v>22</v>
      </c>
      <c r="H185" s="1" t="s">
        <v>18</v>
      </c>
      <c r="I185">
        <v>79.999446000000006</v>
      </c>
      <c r="J185">
        <v>60</v>
      </c>
    </row>
    <row r="186" spans="1:10" x14ac:dyDescent="0.25">
      <c r="A186" s="1">
        <v>111</v>
      </c>
      <c r="B186" s="1">
        <v>2532.872206</v>
      </c>
      <c r="C186" s="1">
        <v>1155.3117910000001</v>
      </c>
      <c r="D186" s="1">
        <v>979.56017799999995</v>
      </c>
      <c r="E186" s="1">
        <v>243.98126300000001</v>
      </c>
      <c r="F186" s="1">
        <v>154.01897199999999</v>
      </c>
      <c r="G186" s="1" t="s">
        <v>4703</v>
      </c>
      <c r="H186" s="1" t="s">
        <v>4703</v>
      </c>
      <c r="I186">
        <v>61.613180999999997</v>
      </c>
      <c r="J186">
        <v>61.613180999999997</v>
      </c>
    </row>
    <row r="187" spans="1:10" x14ac:dyDescent="0.25">
      <c r="A187" s="1">
        <v>111</v>
      </c>
      <c r="B187" s="1">
        <v>2531.9055349999999</v>
      </c>
      <c r="C187" s="1">
        <v>1151.1070070000001</v>
      </c>
      <c r="D187" s="1">
        <v>982.67060000000004</v>
      </c>
      <c r="E187" s="1">
        <v>244.00476699999999</v>
      </c>
      <c r="F187" s="1">
        <v>154.12316100000001</v>
      </c>
      <c r="G187" s="1" t="s">
        <v>4704</v>
      </c>
      <c r="H187" s="1" t="s">
        <v>4704</v>
      </c>
      <c r="I187">
        <v>61.611812999999998</v>
      </c>
      <c r="J187">
        <v>61.611812999999998</v>
      </c>
    </row>
    <row r="188" spans="1:10" x14ac:dyDescent="0.25">
      <c r="A188" s="1">
        <v>112</v>
      </c>
      <c r="B188" s="1">
        <v>759.09341900000004</v>
      </c>
      <c r="C188" s="1">
        <v>290.312772</v>
      </c>
      <c r="D188" s="1">
        <v>330.91862300000003</v>
      </c>
      <c r="E188" s="1">
        <v>100.991444</v>
      </c>
      <c r="F188" s="1">
        <v>36.870581000000001</v>
      </c>
      <c r="G188" s="1" t="s">
        <v>4705</v>
      </c>
      <c r="H188" s="1" t="s">
        <v>4705</v>
      </c>
      <c r="I188">
        <v>64.691446999999997</v>
      </c>
      <c r="J188">
        <v>64.691446999999997</v>
      </c>
    </row>
    <row r="189" spans="1:10" x14ac:dyDescent="0.25">
      <c r="A189" s="1">
        <v>112</v>
      </c>
      <c r="B189" s="1">
        <v>759.56381099999999</v>
      </c>
      <c r="C189" s="1">
        <v>287.54727800000001</v>
      </c>
      <c r="D189" s="1">
        <v>334.029045</v>
      </c>
      <c r="E189" s="1">
        <v>101.012719</v>
      </c>
      <c r="F189" s="1">
        <v>36.974769999999999</v>
      </c>
      <c r="G189" s="1" t="s">
        <v>4706</v>
      </c>
      <c r="H189" s="1" t="s">
        <v>4706</v>
      </c>
      <c r="I189">
        <v>64.689723000000001</v>
      </c>
      <c r="J189">
        <v>64.689723000000001</v>
      </c>
    </row>
    <row r="190" spans="1:10" x14ac:dyDescent="0.25">
      <c r="A190" s="1">
        <v>113</v>
      </c>
      <c r="B190" s="1">
        <v>2468.5450660000001</v>
      </c>
      <c r="C190" s="1">
        <v>1191.777439</v>
      </c>
      <c r="D190" s="1">
        <v>1055.1207019999999</v>
      </c>
      <c r="E190" s="1">
        <v>125.32584900000001</v>
      </c>
      <c r="F190" s="1">
        <v>96.321074999999993</v>
      </c>
      <c r="G190" s="1" t="s">
        <v>4707</v>
      </c>
      <c r="H190" s="1" t="s">
        <v>4707</v>
      </c>
      <c r="I190">
        <v>61.496011000000003</v>
      </c>
      <c r="J190">
        <v>61.496011000000003</v>
      </c>
    </row>
    <row r="191" spans="1:10" x14ac:dyDescent="0.25">
      <c r="A191" s="1">
        <v>113</v>
      </c>
      <c r="B191" s="1">
        <v>2467.5410910000001</v>
      </c>
      <c r="C191" s="1">
        <v>1188.0026</v>
      </c>
      <c r="D191" s="1">
        <v>1057.890482</v>
      </c>
      <c r="E191" s="1">
        <v>125.32584900000001</v>
      </c>
      <c r="F191" s="1">
        <v>96.322159999999997</v>
      </c>
      <c r="G191" s="1" t="s">
        <v>4708</v>
      </c>
      <c r="H191" s="1" t="s">
        <v>4708</v>
      </c>
      <c r="I191">
        <v>61.494146999999998</v>
      </c>
      <c r="J191">
        <v>61.494146999999998</v>
      </c>
    </row>
    <row r="192" spans="1:10" x14ac:dyDescent="0.25">
      <c r="A192" s="1">
        <v>114</v>
      </c>
      <c r="B192" s="1">
        <v>1003.81515</v>
      </c>
      <c r="C192" s="1">
        <v>429.06240400000002</v>
      </c>
      <c r="D192" s="1">
        <v>369.757813</v>
      </c>
      <c r="E192" s="1">
        <v>140.41292899999999</v>
      </c>
      <c r="F192" s="1">
        <v>64.582003999999998</v>
      </c>
      <c r="G192" s="1" t="s">
        <v>4709</v>
      </c>
      <c r="H192" s="1" t="s">
        <v>4709</v>
      </c>
      <c r="I192">
        <v>64.359532999999999</v>
      </c>
      <c r="J192">
        <v>64.359532999999999</v>
      </c>
    </row>
    <row r="193" spans="1:10" x14ac:dyDescent="0.25">
      <c r="A193" s="1">
        <v>114</v>
      </c>
      <c r="B193" s="1">
        <v>1003.81515</v>
      </c>
      <c r="C193" s="1">
        <v>429.06240400000002</v>
      </c>
      <c r="D193" s="1">
        <v>369.757813</v>
      </c>
      <c r="E193" s="1">
        <v>140.41292899999999</v>
      </c>
      <c r="F193" s="1">
        <v>64.582003999999998</v>
      </c>
      <c r="G193" s="1" t="s">
        <v>4709</v>
      </c>
      <c r="H193" s="1" t="s">
        <v>4709</v>
      </c>
      <c r="I193">
        <v>64.359532999999999</v>
      </c>
      <c r="J193">
        <v>64.359532999999999</v>
      </c>
    </row>
    <row r="194" spans="1:10" x14ac:dyDescent="0.25">
      <c r="A194" s="1">
        <v>116</v>
      </c>
      <c r="B194" s="1">
        <v>3068.8889720000002</v>
      </c>
      <c r="C194" s="1">
        <v>1493.79952</v>
      </c>
      <c r="D194" s="1">
        <v>1227.1248290000001</v>
      </c>
      <c r="E194" s="1">
        <v>199.027457</v>
      </c>
      <c r="F194" s="1">
        <v>148.93716499999999</v>
      </c>
      <c r="G194" s="1" t="s">
        <v>4710</v>
      </c>
      <c r="H194" s="1" t="s">
        <v>4710</v>
      </c>
      <c r="I194">
        <v>64.434122000000002</v>
      </c>
      <c r="J194">
        <v>64.434122000000002</v>
      </c>
    </row>
    <row r="195" spans="1:10" x14ac:dyDescent="0.25">
      <c r="A195" s="1">
        <v>116</v>
      </c>
      <c r="B195" s="1">
        <v>3071.1095059999998</v>
      </c>
      <c r="C195" s="1">
        <v>1497.1331259999999</v>
      </c>
      <c r="D195" s="1">
        <v>1225.9581009999999</v>
      </c>
      <c r="E195" s="1">
        <v>199.08111400000001</v>
      </c>
      <c r="F195" s="1">
        <v>148.93716499999999</v>
      </c>
      <c r="G195" s="1" t="s">
        <v>4711</v>
      </c>
      <c r="H195" s="1" t="s">
        <v>4711</v>
      </c>
      <c r="I195">
        <v>64.428618</v>
      </c>
      <c r="J195">
        <v>64.428618</v>
      </c>
    </row>
    <row r="196" spans="1:10" x14ac:dyDescent="0.25">
      <c r="A196" s="1">
        <v>117</v>
      </c>
      <c r="B196" s="1">
        <v>2685.5163929999999</v>
      </c>
      <c r="C196" s="1">
        <v>1493.79952</v>
      </c>
      <c r="D196" s="1">
        <v>843.75225</v>
      </c>
      <c r="E196" s="1">
        <v>199.027457</v>
      </c>
      <c r="F196" s="1">
        <v>148.93716499999999</v>
      </c>
      <c r="G196" s="1" t="s">
        <v>4712</v>
      </c>
      <c r="H196" s="1" t="s">
        <v>4712</v>
      </c>
      <c r="I196">
        <v>61.014786999999998</v>
      </c>
      <c r="J196">
        <v>61.014786999999998</v>
      </c>
    </row>
    <row r="197" spans="1:10" x14ac:dyDescent="0.25">
      <c r="A197" s="1">
        <v>117</v>
      </c>
      <c r="B197" s="1">
        <v>2688.9036550000001</v>
      </c>
      <c r="C197" s="1">
        <v>1497.1331259999999</v>
      </c>
      <c r="D197" s="1">
        <v>843.75225</v>
      </c>
      <c r="E197" s="1">
        <v>199.08111400000001</v>
      </c>
      <c r="F197" s="1">
        <v>148.93716499999999</v>
      </c>
      <c r="G197" s="1" t="s">
        <v>4713</v>
      </c>
      <c r="H197" s="1" t="s">
        <v>4713</v>
      </c>
      <c r="I197">
        <v>61.006746999999997</v>
      </c>
      <c r="J197">
        <v>61.006746999999997</v>
      </c>
    </row>
    <row r="198" spans="1:10" x14ac:dyDescent="0.25">
      <c r="A198" s="1">
        <v>121</v>
      </c>
      <c r="B198" s="1">
        <v>1416.7673380000001</v>
      </c>
      <c r="C198" s="1">
        <v>0</v>
      </c>
      <c r="D198" s="1">
        <v>1276.65454</v>
      </c>
      <c r="E198" s="1">
        <v>0</v>
      </c>
      <c r="F198" s="1">
        <v>140.112798</v>
      </c>
      <c r="G198" s="1" t="s">
        <v>4714</v>
      </c>
      <c r="H198" s="1" t="s">
        <v>4714</v>
      </c>
      <c r="I198">
        <v>63.720973999999998</v>
      </c>
      <c r="J198">
        <v>63.720973999999998</v>
      </c>
    </row>
    <row r="199" spans="1:10" x14ac:dyDescent="0.25">
      <c r="A199" s="1">
        <v>121</v>
      </c>
      <c r="B199" s="1">
        <v>1405.4126879999999</v>
      </c>
      <c r="C199" s="1">
        <v>0</v>
      </c>
      <c r="D199" s="1">
        <v>1271.137346</v>
      </c>
      <c r="E199" s="1">
        <v>0</v>
      </c>
      <c r="F199" s="1">
        <v>134.275341</v>
      </c>
      <c r="G199" s="1" t="s">
        <v>4715</v>
      </c>
      <c r="H199" s="1" t="s">
        <v>4715</v>
      </c>
      <c r="I199">
        <v>63.740997</v>
      </c>
      <c r="J199">
        <v>63.740997</v>
      </c>
    </row>
    <row r="200" spans="1:10" x14ac:dyDescent="0.25">
      <c r="A200" s="1">
        <v>124</v>
      </c>
      <c r="B200" s="1">
        <v>3964.0550880000001</v>
      </c>
      <c r="C200" s="1">
        <v>1458.0775570000001</v>
      </c>
      <c r="D200" s="1">
        <v>2125.5468729999998</v>
      </c>
      <c r="E200" s="1">
        <v>183.23813799999999</v>
      </c>
      <c r="F200" s="1">
        <v>197.19252</v>
      </c>
      <c r="G200" s="1" t="s">
        <v>4716</v>
      </c>
      <c r="H200" s="1" t="s">
        <v>4716</v>
      </c>
      <c r="I200">
        <v>43.282755000000002</v>
      </c>
      <c r="J200">
        <v>43.282755000000002</v>
      </c>
    </row>
    <row r="201" spans="1:10" x14ac:dyDescent="0.25">
      <c r="A201" s="1">
        <v>124</v>
      </c>
      <c r="B201" s="1">
        <v>3964.0550880000001</v>
      </c>
      <c r="C201" s="1">
        <v>1458.0775570000001</v>
      </c>
      <c r="D201" s="1">
        <v>2125.5468729999998</v>
      </c>
      <c r="E201" s="1">
        <v>183.23813799999999</v>
      </c>
      <c r="F201" s="1">
        <v>197.19252</v>
      </c>
      <c r="G201" s="1" t="s">
        <v>4716</v>
      </c>
      <c r="H201" s="1" t="s">
        <v>4716</v>
      </c>
      <c r="I201">
        <v>43.282755000000002</v>
      </c>
      <c r="J201">
        <v>43.282755000000002</v>
      </c>
    </row>
    <row r="202" spans="1:10" x14ac:dyDescent="0.25">
      <c r="A202" s="1">
        <v>125</v>
      </c>
      <c r="B202" s="1">
        <v>5837.7153689999996</v>
      </c>
      <c r="C202" s="1">
        <v>2911.949619</v>
      </c>
      <c r="D202" s="1">
        <v>2125.5468729999998</v>
      </c>
      <c r="E202" s="1">
        <v>481.39049299999999</v>
      </c>
      <c r="F202" s="1">
        <v>318.82838500000003</v>
      </c>
      <c r="G202" s="1" t="s">
        <v>4717</v>
      </c>
      <c r="H202" s="1" t="s">
        <v>4717</v>
      </c>
      <c r="I202">
        <v>54.791646</v>
      </c>
      <c r="J202">
        <v>54.791646</v>
      </c>
    </row>
    <row r="203" spans="1:10" x14ac:dyDescent="0.25">
      <c r="A203" s="1">
        <v>125</v>
      </c>
      <c r="B203" s="1">
        <v>5835.5087800000001</v>
      </c>
      <c r="C203" s="1">
        <v>2909.6862839999999</v>
      </c>
      <c r="D203" s="1">
        <v>2125.5468729999998</v>
      </c>
      <c r="E203" s="1">
        <v>481.39272099999999</v>
      </c>
      <c r="F203" s="1">
        <v>318.882903</v>
      </c>
      <c r="G203" s="1" t="s">
        <v>4718</v>
      </c>
      <c r="H203" s="1" t="s">
        <v>4718</v>
      </c>
      <c r="I203">
        <v>54.799413000000001</v>
      </c>
      <c r="J203">
        <v>54.799413000000001</v>
      </c>
    </row>
    <row r="204" spans="1:10" x14ac:dyDescent="0.25">
      <c r="A204" s="1">
        <v>126</v>
      </c>
      <c r="B204" s="1">
        <v>1813.719204</v>
      </c>
      <c r="C204" s="1">
        <v>883.69653100000005</v>
      </c>
      <c r="D204" s="1">
        <v>661.59863199999995</v>
      </c>
      <c r="E204" s="1">
        <v>147.710396</v>
      </c>
      <c r="F204" s="1">
        <v>120.713645</v>
      </c>
      <c r="G204" s="1" t="s">
        <v>4719</v>
      </c>
      <c r="H204" s="1" t="s">
        <v>4719</v>
      </c>
      <c r="I204">
        <v>63.187049999999999</v>
      </c>
      <c r="J204">
        <v>63.187049999999999</v>
      </c>
    </row>
    <row r="205" spans="1:10" x14ac:dyDescent="0.25">
      <c r="A205" s="1">
        <v>126</v>
      </c>
      <c r="B205" s="1">
        <v>1812.282142</v>
      </c>
      <c r="C205" s="1">
        <v>882.25724100000002</v>
      </c>
      <c r="D205" s="1">
        <v>661.59863199999995</v>
      </c>
      <c r="E205" s="1">
        <v>147.71262400000001</v>
      </c>
      <c r="F205" s="1">
        <v>120.713645</v>
      </c>
      <c r="G205" s="1" t="s">
        <v>4720</v>
      </c>
      <c r="H205" s="1" t="s">
        <v>4720</v>
      </c>
      <c r="I205">
        <v>63.190040000000003</v>
      </c>
      <c r="J205">
        <v>63.190040000000003</v>
      </c>
    </row>
    <row r="206" spans="1:10" x14ac:dyDescent="0.25">
      <c r="A206" s="1">
        <v>127</v>
      </c>
      <c r="B206" s="1">
        <v>3767.2347989999998</v>
      </c>
      <c r="C206" s="1">
        <v>1781.9295400000001</v>
      </c>
      <c r="D206" s="1">
        <v>1157.5550940000001</v>
      </c>
      <c r="E206" s="1">
        <v>384.38334800000001</v>
      </c>
      <c r="F206" s="1">
        <v>443.36681700000003</v>
      </c>
      <c r="G206" s="1" t="s">
        <v>4721</v>
      </c>
      <c r="H206" s="1" t="s">
        <v>4721</v>
      </c>
      <c r="I206">
        <v>62.564138999999997</v>
      </c>
      <c r="J206">
        <v>62.564138999999997</v>
      </c>
    </row>
    <row r="207" spans="1:10" x14ac:dyDescent="0.25">
      <c r="A207" s="1">
        <v>127</v>
      </c>
      <c r="B207" s="1">
        <v>3799.221235</v>
      </c>
      <c r="C207" s="1">
        <v>1796.1658480000001</v>
      </c>
      <c r="D207" s="1">
        <v>1161.068473</v>
      </c>
      <c r="E207" s="1">
        <v>384.68040300000001</v>
      </c>
      <c r="F207" s="1">
        <v>457.306511</v>
      </c>
      <c r="G207" s="1" t="s">
        <v>4722</v>
      </c>
      <c r="H207" s="1" t="s">
        <v>4722</v>
      </c>
      <c r="I207">
        <v>62.449342000000001</v>
      </c>
      <c r="J207">
        <v>62.449342000000001</v>
      </c>
    </row>
    <row r="208" spans="1:10" x14ac:dyDescent="0.25">
      <c r="A208" s="1">
        <v>128</v>
      </c>
      <c r="B208" s="1">
        <v>3767.2347989999998</v>
      </c>
      <c r="C208" s="1">
        <v>1781.9295400000001</v>
      </c>
      <c r="D208" s="1">
        <v>1157.5550940000001</v>
      </c>
      <c r="E208" s="1">
        <v>384.38334800000001</v>
      </c>
      <c r="F208" s="1">
        <v>443.36681700000003</v>
      </c>
      <c r="G208" s="1" t="s">
        <v>4723</v>
      </c>
      <c r="H208" s="1" t="s">
        <v>4723</v>
      </c>
      <c r="I208">
        <v>67.033006</v>
      </c>
      <c r="J208">
        <v>67.033006</v>
      </c>
    </row>
    <row r="209" spans="1:10" x14ac:dyDescent="0.25">
      <c r="A209" s="1">
        <v>128</v>
      </c>
      <c r="B209" s="1">
        <v>3799.221235</v>
      </c>
      <c r="C209" s="1">
        <v>1796.1658480000001</v>
      </c>
      <c r="D209" s="1">
        <v>1161.068473</v>
      </c>
      <c r="E209" s="1">
        <v>384.68040300000001</v>
      </c>
      <c r="F209" s="1">
        <v>457.306511</v>
      </c>
      <c r="G209" s="1" t="s">
        <v>4724</v>
      </c>
      <c r="H209" s="1" t="s">
        <v>4724</v>
      </c>
      <c r="I209">
        <v>66.910009000000002</v>
      </c>
      <c r="J209">
        <v>66.910009000000002</v>
      </c>
    </row>
    <row r="210" spans="1:10" x14ac:dyDescent="0.25">
      <c r="A210" s="1">
        <v>129</v>
      </c>
      <c r="B210" s="1">
        <v>2401.5609009999998</v>
      </c>
      <c r="C210" s="1">
        <v>1344.8828040000001</v>
      </c>
      <c r="D210" s="1">
        <v>427.59193900000002</v>
      </c>
      <c r="E210" s="1">
        <v>280.40981399999998</v>
      </c>
      <c r="F210" s="1">
        <v>348.67634399999997</v>
      </c>
      <c r="G210" s="1" t="s">
        <v>4725</v>
      </c>
      <c r="H210" s="1" t="s">
        <v>4725</v>
      </c>
      <c r="I210">
        <v>61.995975999999999</v>
      </c>
      <c r="J210">
        <v>61.995975999999999</v>
      </c>
    </row>
    <row r="211" spans="1:10" x14ac:dyDescent="0.25">
      <c r="A211" s="1">
        <v>129</v>
      </c>
      <c r="B211" s="1">
        <v>2536.7097840000001</v>
      </c>
      <c r="C211" s="1">
        <v>1467.670071</v>
      </c>
      <c r="D211" s="1">
        <v>428.904967</v>
      </c>
      <c r="E211" s="1">
        <v>280.50057700000002</v>
      </c>
      <c r="F211" s="1">
        <v>359.63416899999999</v>
      </c>
      <c r="G211" s="1" t="s">
        <v>4726</v>
      </c>
      <c r="H211" s="1" t="s">
        <v>4726</v>
      </c>
      <c r="I211">
        <v>61.63767</v>
      </c>
      <c r="J211">
        <v>61.63767</v>
      </c>
    </row>
    <row r="212" spans="1:10" x14ac:dyDescent="0.25">
      <c r="A212" s="1">
        <v>130</v>
      </c>
      <c r="B212" s="1">
        <v>320.614057</v>
      </c>
      <c r="C212" s="1">
        <v>184.562622</v>
      </c>
      <c r="D212" s="1">
        <v>77.453226999999998</v>
      </c>
      <c r="E212" s="1">
        <v>35.297621999999997</v>
      </c>
      <c r="F212" s="1">
        <v>23.300585999999999</v>
      </c>
      <c r="G212" s="1" t="s">
        <v>23</v>
      </c>
      <c r="H212" s="1" t="s">
        <v>23</v>
      </c>
      <c r="I212">
        <v>69.955065000000005</v>
      </c>
      <c r="J212">
        <v>69.955065000000005</v>
      </c>
    </row>
    <row r="213" spans="1:10" x14ac:dyDescent="0.25">
      <c r="A213" s="1">
        <v>130</v>
      </c>
      <c r="B213" s="1">
        <v>195.369516</v>
      </c>
      <c r="C213" s="1">
        <v>59.318081999999997</v>
      </c>
      <c r="D213" s="1">
        <v>77.453226999999998</v>
      </c>
      <c r="E213" s="1">
        <v>35.297621999999997</v>
      </c>
      <c r="F213" s="1">
        <v>23.300585999999999</v>
      </c>
      <c r="G213" s="1" t="s">
        <v>4727</v>
      </c>
      <c r="H213" s="1" t="s">
        <v>4727</v>
      </c>
      <c r="I213">
        <v>69.977712999999994</v>
      </c>
      <c r="J213">
        <v>69.977712999999994</v>
      </c>
    </row>
    <row r="214" spans="1:10" x14ac:dyDescent="0.25">
      <c r="A214" s="1">
        <v>132</v>
      </c>
      <c r="B214" s="1">
        <v>3161.4578759999999</v>
      </c>
      <c r="C214" s="1">
        <v>1376.9090490000001</v>
      </c>
      <c r="D214" s="1">
        <v>1097.7652399999999</v>
      </c>
      <c r="E214" s="1">
        <v>306.49208099999998</v>
      </c>
      <c r="F214" s="1">
        <v>380.29150499999997</v>
      </c>
      <c r="G214" s="1" t="s">
        <v>4728</v>
      </c>
      <c r="H214" s="1" t="s">
        <v>4728</v>
      </c>
      <c r="I214">
        <v>64.207200999999998</v>
      </c>
      <c r="J214">
        <v>64.207200999999998</v>
      </c>
    </row>
    <row r="215" spans="1:10" x14ac:dyDescent="0.25">
      <c r="A215" s="1">
        <v>132</v>
      </c>
      <c r="B215" s="1">
        <v>3151.5535340000001</v>
      </c>
      <c r="C215" s="1">
        <v>1379.366323</v>
      </c>
      <c r="D215" s="1">
        <v>1096.4522119999999</v>
      </c>
      <c r="E215" s="1">
        <v>306.401318</v>
      </c>
      <c r="F215" s="1">
        <v>369.33368000000002</v>
      </c>
      <c r="G215" s="1" t="s">
        <v>4729</v>
      </c>
      <c r="H215" s="1" t="s">
        <v>4729</v>
      </c>
      <c r="I215">
        <v>64.415813</v>
      </c>
      <c r="J215">
        <v>64.415813</v>
      </c>
    </row>
    <row r="216" spans="1:10" x14ac:dyDescent="0.25">
      <c r="A216" s="1">
        <v>133</v>
      </c>
      <c r="B216" s="1">
        <v>4410.1075289999999</v>
      </c>
      <c r="C216" s="1">
        <v>2105.9390020000001</v>
      </c>
      <c r="D216" s="1">
        <v>1372.7178690000001</v>
      </c>
      <c r="E216" s="1">
        <v>502.22936399999998</v>
      </c>
      <c r="F216" s="1">
        <v>429.221295</v>
      </c>
      <c r="G216" s="1" t="s">
        <v>4730</v>
      </c>
      <c r="H216" s="1" t="s">
        <v>4730</v>
      </c>
      <c r="I216">
        <v>64.565618999999998</v>
      </c>
      <c r="J216">
        <v>64.565618999999998</v>
      </c>
    </row>
    <row r="217" spans="1:10" x14ac:dyDescent="0.25">
      <c r="A217" s="1">
        <v>133</v>
      </c>
      <c r="B217" s="1">
        <v>4419.9403160000002</v>
      </c>
      <c r="C217" s="1">
        <v>2103.4922550000001</v>
      </c>
      <c r="D217" s="1">
        <v>1374.2047709999999</v>
      </c>
      <c r="E217" s="1">
        <v>502.31043599999998</v>
      </c>
      <c r="F217" s="1">
        <v>439.93285400000002</v>
      </c>
      <c r="G217" s="1" t="s">
        <v>4731</v>
      </c>
      <c r="H217" s="1" t="s">
        <v>4731</v>
      </c>
      <c r="I217">
        <v>64.300058000000007</v>
      </c>
      <c r="J217">
        <v>64.300058000000007</v>
      </c>
    </row>
    <row r="218" spans="1:10" x14ac:dyDescent="0.25">
      <c r="A218" s="1">
        <v>134</v>
      </c>
      <c r="B218" s="1">
        <v>4555.2195519999996</v>
      </c>
      <c r="C218" s="1">
        <v>1968.7287799999999</v>
      </c>
      <c r="D218" s="1">
        <v>1493.4266250000001</v>
      </c>
      <c r="E218" s="1">
        <v>608.10373600000003</v>
      </c>
      <c r="F218" s="1">
        <v>484.96041000000002</v>
      </c>
      <c r="G218" s="1" t="s">
        <v>4732</v>
      </c>
      <c r="H218" s="1" t="s">
        <v>4732</v>
      </c>
      <c r="I218">
        <v>55.062381000000002</v>
      </c>
      <c r="J218">
        <v>55.062381000000002</v>
      </c>
    </row>
    <row r="219" spans="1:10" x14ac:dyDescent="0.25">
      <c r="A219" s="1">
        <v>134</v>
      </c>
      <c r="B219" s="1">
        <v>4554.6623559999998</v>
      </c>
      <c r="C219" s="1">
        <v>1968.43453</v>
      </c>
      <c r="D219" s="1">
        <v>1493.163597</v>
      </c>
      <c r="E219" s="1">
        <v>608.10382000000004</v>
      </c>
      <c r="F219" s="1">
        <v>484.96041000000002</v>
      </c>
      <c r="G219" s="1" t="s">
        <v>4733</v>
      </c>
      <c r="H219" s="1" t="s">
        <v>4733</v>
      </c>
      <c r="I219">
        <v>55.064070999999998</v>
      </c>
      <c r="J219">
        <v>55.064070999999998</v>
      </c>
    </row>
    <row r="220" spans="1:10" x14ac:dyDescent="0.25">
      <c r="A220" s="1">
        <v>135</v>
      </c>
      <c r="B220" s="1">
        <v>2001.0272170000001</v>
      </c>
      <c r="C220" s="1">
        <v>995.05731800000001</v>
      </c>
      <c r="D220" s="1">
        <v>603.20790799999997</v>
      </c>
      <c r="E220" s="1">
        <v>268.46754099999998</v>
      </c>
      <c r="F220" s="1">
        <v>134.29445000000001</v>
      </c>
      <c r="G220" s="1" t="s">
        <v>4734</v>
      </c>
      <c r="H220" s="1" t="s">
        <v>4734</v>
      </c>
      <c r="I220">
        <v>62.654854</v>
      </c>
      <c r="J220">
        <v>62.654854</v>
      </c>
    </row>
    <row r="221" spans="1:10" x14ac:dyDescent="0.25">
      <c r="A221" s="1">
        <v>135</v>
      </c>
      <c r="B221" s="1">
        <v>2000.3213430000001</v>
      </c>
      <c r="C221" s="1">
        <v>998.02520800000002</v>
      </c>
      <c r="D221" s="1">
        <v>603.20790799999997</v>
      </c>
      <c r="E221" s="1">
        <v>268.46754099999998</v>
      </c>
      <c r="F221" s="1">
        <v>130.620687</v>
      </c>
      <c r="G221" s="1" t="s">
        <v>4735</v>
      </c>
      <c r="H221" s="1" t="s">
        <v>4735</v>
      </c>
      <c r="I221">
        <v>62.656503999999998</v>
      </c>
      <c r="J221">
        <v>62.656503999999998</v>
      </c>
    </row>
    <row r="222" spans="1:10" x14ac:dyDescent="0.25">
      <c r="A222" s="1">
        <v>136</v>
      </c>
      <c r="B222" s="1">
        <v>2334.0427840000002</v>
      </c>
      <c r="C222" s="1">
        <v>1116.9703730000001</v>
      </c>
      <c r="D222" s="1">
        <v>738.73058100000003</v>
      </c>
      <c r="E222" s="1">
        <v>274.90460400000001</v>
      </c>
      <c r="F222" s="1">
        <v>203.43722700000001</v>
      </c>
      <c r="G222" s="1" t="s">
        <v>4736</v>
      </c>
      <c r="H222" s="1" t="s">
        <v>4736</v>
      </c>
      <c r="I222">
        <v>52.505479000000001</v>
      </c>
      <c r="J222">
        <v>52.505479000000001</v>
      </c>
    </row>
    <row r="223" spans="1:10" x14ac:dyDescent="0.25">
      <c r="A223" s="1">
        <v>136</v>
      </c>
      <c r="B223" s="1">
        <v>2341.112787</v>
      </c>
      <c r="C223" s="1">
        <v>1118.8555610000001</v>
      </c>
      <c r="D223" s="1">
        <v>739.32426799999996</v>
      </c>
      <c r="E223" s="1">
        <v>274.92030299999999</v>
      </c>
      <c r="F223" s="1">
        <v>208.012655</v>
      </c>
      <c r="G223" s="1" t="s">
        <v>4737</v>
      </c>
      <c r="H223" s="1" t="s">
        <v>4737</v>
      </c>
      <c r="I223">
        <v>52.490659999999998</v>
      </c>
      <c r="J223">
        <v>52.490659999999998</v>
      </c>
    </row>
    <row r="224" spans="1:10" x14ac:dyDescent="0.25">
      <c r="A224" s="1">
        <v>137</v>
      </c>
      <c r="B224" s="1">
        <v>6478.839532</v>
      </c>
      <c r="C224" s="1">
        <v>3572.8930989999999</v>
      </c>
      <c r="D224" s="1">
        <v>1460.2870439999999</v>
      </c>
      <c r="E224" s="1">
        <v>816.12707999999998</v>
      </c>
      <c r="F224" s="1">
        <v>629.53230900000005</v>
      </c>
      <c r="G224" s="1" t="s">
        <v>4738</v>
      </c>
      <c r="H224" s="1" t="s">
        <v>4738</v>
      </c>
      <c r="I224">
        <v>56.444895000000002</v>
      </c>
      <c r="J224">
        <v>56.444895000000002</v>
      </c>
    </row>
    <row r="225" spans="1:10" x14ac:dyDescent="0.25">
      <c r="A225" s="1">
        <v>137</v>
      </c>
      <c r="B225" s="1">
        <v>6531.4244699999999</v>
      </c>
      <c r="C225" s="1">
        <v>3590.4029070000001</v>
      </c>
      <c r="D225" s="1">
        <v>1467.3561130000001</v>
      </c>
      <c r="E225" s="1">
        <v>819.59076600000003</v>
      </c>
      <c r="F225" s="1">
        <v>654.07468300000005</v>
      </c>
      <c r="G225" s="1" t="s">
        <v>4739</v>
      </c>
      <c r="H225" s="1" t="s">
        <v>4739</v>
      </c>
      <c r="I225">
        <v>56.200282000000001</v>
      </c>
      <c r="J225">
        <v>56.200282000000001</v>
      </c>
    </row>
    <row r="226" spans="1:10" x14ac:dyDescent="0.25">
      <c r="A226" s="1">
        <v>139</v>
      </c>
      <c r="B226" s="1">
        <v>2187.7876110000002</v>
      </c>
      <c r="C226" s="1">
        <v>888.10867399999995</v>
      </c>
      <c r="D226" s="1">
        <v>685.22814300000005</v>
      </c>
      <c r="E226" s="1">
        <v>364.83928300000002</v>
      </c>
      <c r="F226" s="1">
        <v>249.61151000000001</v>
      </c>
      <c r="G226" s="1" t="s">
        <v>4740</v>
      </c>
      <c r="H226" s="1" t="s">
        <v>16</v>
      </c>
      <c r="I226">
        <v>71.910274000000001</v>
      </c>
      <c r="J226">
        <v>70</v>
      </c>
    </row>
    <row r="227" spans="1:10" x14ac:dyDescent="0.25">
      <c r="A227" s="1">
        <v>139</v>
      </c>
      <c r="B227" s="1">
        <v>2211.9644910000002</v>
      </c>
      <c r="C227" s="1">
        <v>900.76596700000005</v>
      </c>
      <c r="D227" s="1">
        <v>690.17747899999995</v>
      </c>
      <c r="E227" s="1">
        <v>364.86316299999999</v>
      </c>
      <c r="F227" s="1">
        <v>256.15788199999997</v>
      </c>
      <c r="G227" s="1" t="s">
        <v>4741</v>
      </c>
      <c r="H227" s="1" t="s">
        <v>16</v>
      </c>
      <c r="I227">
        <v>71.841652999999994</v>
      </c>
      <c r="J227">
        <v>70</v>
      </c>
    </row>
    <row r="228" spans="1:10" x14ac:dyDescent="0.25">
      <c r="A228" s="1">
        <v>140</v>
      </c>
      <c r="B228" s="1">
        <v>1107.014165</v>
      </c>
      <c r="C228" s="1">
        <v>431.136259</v>
      </c>
      <c r="D228" s="1">
        <v>435.15766500000001</v>
      </c>
      <c r="E228" s="1">
        <v>238.62316100000001</v>
      </c>
      <c r="F228" s="1">
        <v>2.0970800000000001</v>
      </c>
      <c r="G228" s="1" t="s">
        <v>4742</v>
      </c>
      <c r="H228" s="1" t="s">
        <v>4742</v>
      </c>
      <c r="I228">
        <v>64.213081000000003</v>
      </c>
      <c r="J228">
        <v>64.213081000000003</v>
      </c>
    </row>
    <row r="229" spans="1:10" x14ac:dyDescent="0.25">
      <c r="A229" s="1">
        <v>140</v>
      </c>
      <c r="B229" s="1">
        <v>1121.2158549999999</v>
      </c>
      <c r="C229" s="1">
        <v>441.790907</v>
      </c>
      <c r="D229" s="1">
        <v>439.41392200000001</v>
      </c>
      <c r="E229" s="1">
        <v>238.63272799999999</v>
      </c>
      <c r="F229" s="1">
        <v>1.378298</v>
      </c>
      <c r="G229" s="1" t="s">
        <v>4743</v>
      </c>
      <c r="H229" s="1" t="s">
        <v>4743</v>
      </c>
      <c r="I229">
        <v>64.193014000000005</v>
      </c>
      <c r="J229">
        <v>64.193014000000005</v>
      </c>
    </row>
    <row r="230" spans="1:10" x14ac:dyDescent="0.25">
      <c r="A230" s="1">
        <v>141</v>
      </c>
      <c r="B230" s="1">
        <v>3119.515112</v>
      </c>
      <c r="C230" s="1">
        <v>1446.191272</v>
      </c>
      <c r="D230" s="1">
        <v>770.04879400000004</v>
      </c>
      <c r="E230" s="1">
        <v>556.66445799999997</v>
      </c>
      <c r="F230" s="1">
        <v>346.610589</v>
      </c>
      <c r="G230" s="1" t="s">
        <v>4744</v>
      </c>
      <c r="H230" s="1" t="s">
        <v>4744</v>
      </c>
      <c r="I230">
        <v>60.139893999999998</v>
      </c>
      <c r="J230">
        <v>60.139893999999998</v>
      </c>
    </row>
    <row r="231" spans="1:10" x14ac:dyDescent="0.25">
      <c r="A231" s="1">
        <v>141</v>
      </c>
      <c r="B231" s="1">
        <v>3129.8857200000002</v>
      </c>
      <c r="C231" s="1">
        <v>1449.950247</v>
      </c>
      <c r="D231" s="1">
        <v>770.88410199999998</v>
      </c>
      <c r="E231" s="1">
        <v>559.96142799999996</v>
      </c>
      <c r="F231" s="1">
        <v>349.08994300000001</v>
      </c>
      <c r="G231" s="1" t="s">
        <v>4745</v>
      </c>
      <c r="H231" s="1" t="s">
        <v>4745</v>
      </c>
      <c r="I231">
        <v>60.110340999999998</v>
      </c>
      <c r="J231">
        <v>60.110340999999998</v>
      </c>
    </row>
    <row r="232" spans="1:10" x14ac:dyDescent="0.25">
      <c r="A232" s="1">
        <v>142</v>
      </c>
      <c r="B232" s="1">
        <v>1577.8196740000001</v>
      </c>
      <c r="C232" s="1">
        <v>837.81383200000005</v>
      </c>
      <c r="D232" s="1">
        <v>480.71857199999999</v>
      </c>
      <c r="E232" s="1">
        <v>155.59537399999999</v>
      </c>
      <c r="F232" s="1">
        <v>103.691896</v>
      </c>
      <c r="G232" s="1" t="s">
        <v>4746</v>
      </c>
      <c r="H232" s="1" t="s">
        <v>16</v>
      </c>
      <c r="I232">
        <v>83.315826999999999</v>
      </c>
      <c r="J232">
        <v>70</v>
      </c>
    </row>
    <row r="233" spans="1:10" x14ac:dyDescent="0.25">
      <c r="A233" s="1">
        <v>142</v>
      </c>
      <c r="B233" s="1">
        <v>1578.431227</v>
      </c>
      <c r="C233" s="1">
        <v>838.90728300000001</v>
      </c>
      <c r="D233" s="1">
        <v>480.71857199999999</v>
      </c>
      <c r="E233" s="1">
        <v>158.774598</v>
      </c>
      <c r="F233" s="1">
        <v>100.03077399999999</v>
      </c>
      <c r="G233" s="1" t="s">
        <v>4747</v>
      </c>
      <c r="H233" s="1" t="s">
        <v>16</v>
      </c>
      <c r="I233">
        <v>83.315419000000006</v>
      </c>
      <c r="J233">
        <v>70</v>
      </c>
    </row>
    <row r="234" spans="1:10" x14ac:dyDescent="0.25">
      <c r="A234" s="1">
        <v>143</v>
      </c>
      <c r="B234" s="1">
        <v>1211.166326</v>
      </c>
      <c r="C234" s="1">
        <v>468.03776499999998</v>
      </c>
      <c r="D234" s="1">
        <v>524.09587099999999</v>
      </c>
      <c r="E234" s="1">
        <v>117.408889</v>
      </c>
      <c r="F234" s="1">
        <v>101.6238</v>
      </c>
      <c r="G234" s="1" t="s">
        <v>4748</v>
      </c>
      <c r="H234" s="1" t="s">
        <v>4748</v>
      </c>
      <c r="I234">
        <v>59.298479999999998</v>
      </c>
      <c r="J234">
        <v>59.298479999999998</v>
      </c>
    </row>
    <row r="235" spans="1:10" x14ac:dyDescent="0.25">
      <c r="A235" s="1">
        <v>143</v>
      </c>
      <c r="B235" s="1">
        <v>1214.9245390000001</v>
      </c>
      <c r="C235" s="1">
        <v>467.47204599999998</v>
      </c>
      <c r="D235" s="1">
        <v>523.88739599999997</v>
      </c>
      <c r="E235" s="1">
        <v>122.429683</v>
      </c>
      <c r="F235" s="1">
        <v>101.135413</v>
      </c>
      <c r="G235" s="1" t="s">
        <v>4749</v>
      </c>
      <c r="H235" s="1" t="s">
        <v>4749</v>
      </c>
      <c r="I235">
        <v>59.293422999999997</v>
      </c>
      <c r="J235">
        <v>59.293422999999997</v>
      </c>
    </row>
    <row r="236" spans="1:10" x14ac:dyDescent="0.25">
      <c r="A236" s="1">
        <v>144</v>
      </c>
      <c r="B236" s="1">
        <v>1156.4949059999999</v>
      </c>
      <c r="C236" s="1">
        <v>576.155169</v>
      </c>
      <c r="D236" s="1">
        <v>315.53769</v>
      </c>
      <c r="E236" s="1">
        <v>142.28385700000001</v>
      </c>
      <c r="F236" s="1">
        <v>122.51819</v>
      </c>
      <c r="G236" s="1" t="s">
        <v>4750</v>
      </c>
      <c r="H236" s="1" t="s">
        <v>16</v>
      </c>
      <c r="I236">
        <v>74.216537000000002</v>
      </c>
      <c r="J236">
        <v>70</v>
      </c>
    </row>
    <row r="237" spans="1:10" x14ac:dyDescent="0.25">
      <c r="A237" s="1">
        <v>144</v>
      </c>
      <c r="B237" s="1">
        <v>1150.7331300000001</v>
      </c>
      <c r="C237" s="1">
        <v>575.63991899999996</v>
      </c>
      <c r="D237" s="1">
        <v>315.18199399999997</v>
      </c>
      <c r="E237" s="1">
        <v>142.26435599999999</v>
      </c>
      <c r="F237" s="1">
        <v>117.646861</v>
      </c>
      <c r="G237" s="1" t="s">
        <v>4751</v>
      </c>
      <c r="H237" s="1" t="s">
        <v>16</v>
      </c>
      <c r="I237">
        <v>74.224952000000002</v>
      </c>
      <c r="J237">
        <v>70</v>
      </c>
    </row>
    <row r="238" spans="1:10" x14ac:dyDescent="0.25">
      <c r="A238" s="1">
        <v>145</v>
      </c>
      <c r="B238" s="1">
        <v>1752.2846509999999</v>
      </c>
      <c r="C238" s="1">
        <v>863.74702100000002</v>
      </c>
      <c r="D238" s="1">
        <v>631.04463999999996</v>
      </c>
      <c r="E238" s="1">
        <v>196.66019399999999</v>
      </c>
      <c r="F238" s="1">
        <v>60.832796000000002</v>
      </c>
      <c r="G238" s="1" t="s">
        <v>4752</v>
      </c>
      <c r="H238" s="1" t="s">
        <v>4752</v>
      </c>
      <c r="I238">
        <v>68.995220000000003</v>
      </c>
      <c r="J238">
        <v>68.995220000000003</v>
      </c>
    </row>
    <row r="239" spans="1:10" x14ac:dyDescent="0.25">
      <c r="A239" s="1">
        <v>145</v>
      </c>
      <c r="B239" s="1">
        <v>1751.798747</v>
      </c>
      <c r="C239" s="1">
        <v>863.73700399999996</v>
      </c>
      <c r="D239" s="1">
        <v>630.95548699999995</v>
      </c>
      <c r="E239" s="1">
        <v>196.664534</v>
      </c>
      <c r="F239" s="1">
        <v>60.441723000000003</v>
      </c>
      <c r="G239" s="1" t="s">
        <v>4753</v>
      </c>
      <c r="H239" s="1" t="s">
        <v>4753</v>
      </c>
      <c r="I239">
        <v>68.996330999999998</v>
      </c>
      <c r="J239">
        <v>68.996330999999998</v>
      </c>
    </row>
    <row r="240" spans="1:10" x14ac:dyDescent="0.25">
      <c r="A240" s="1">
        <v>146</v>
      </c>
      <c r="B240" s="1">
        <v>27509.459512000001</v>
      </c>
      <c r="C240" s="1">
        <v>16367.434388</v>
      </c>
      <c r="D240" s="1">
        <v>5144.7684859999999</v>
      </c>
      <c r="E240" s="1">
        <v>3437.1185220000002</v>
      </c>
      <c r="F240" s="1">
        <v>2560.138117</v>
      </c>
      <c r="G240" s="1" t="s">
        <v>4754</v>
      </c>
      <c r="H240" s="1" t="s">
        <v>8</v>
      </c>
      <c r="I240">
        <v>92.240001000000007</v>
      </c>
      <c r="J240">
        <v>90</v>
      </c>
    </row>
    <row r="241" spans="1:10" x14ac:dyDescent="0.25">
      <c r="A241" s="1">
        <v>146</v>
      </c>
      <c r="B241" s="1">
        <v>27536.847279000001</v>
      </c>
      <c r="C241" s="1">
        <v>16301.96803</v>
      </c>
      <c r="D241" s="1">
        <v>5144.9276209999998</v>
      </c>
      <c r="E241" s="1">
        <v>3464.3119040000001</v>
      </c>
      <c r="F241" s="1">
        <v>2625.639725</v>
      </c>
      <c r="G241" s="1" t="s">
        <v>4755</v>
      </c>
      <c r="H241" s="1" t="s">
        <v>8</v>
      </c>
      <c r="I241">
        <v>91.463744000000005</v>
      </c>
      <c r="J241">
        <v>90</v>
      </c>
    </row>
    <row r="242" spans="1:10" x14ac:dyDescent="0.25">
      <c r="A242" s="1">
        <v>147</v>
      </c>
      <c r="B242" s="1">
        <v>21109.347377999999</v>
      </c>
      <c r="C242" s="1">
        <v>12456.958273</v>
      </c>
      <c r="D242" s="1">
        <v>3609.314664</v>
      </c>
      <c r="E242" s="1">
        <v>2972.0869229999998</v>
      </c>
      <c r="F242" s="1">
        <v>2070.9875179999999</v>
      </c>
      <c r="G242" s="1" t="s">
        <v>4756</v>
      </c>
      <c r="H242" s="1" t="s">
        <v>8</v>
      </c>
      <c r="I242">
        <v>111.43567299999999</v>
      </c>
      <c r="J242">
        <v>90</v>
      </c>
    </row>
    <row r="243" spans="1:10" x14ac:dyDescent="0.25">
      <c r="A243" s="1">
        <v>147</v>
      </c>
      <c r="B243" s="1">
        <v>21304.38854</v>
      </c>
      <c r="C243" s="1">
        <v>12526.8711</v>
      </c>
      <c r="D243" s="1">
        <v>3655.1216730000001</v>
      </c>
      <c r="E243" s="1">
        <v>3000.6553239999998</v>
      </c>
      <c r="F243" s="1">
        <v>2121.7404430000001</v>
      </c>
      <c r="G243" s="1" t="s">
        <v>4757</v>
      </c>
      <c r="H243" s="1" t="s">
        <v>8</v>
      </c>
      <c r="I243">
        <v>111.111699</v>
      </c>
      <c r="J243">
        <v>90</v>
      </c>
    </row>
    <row r="244" spans="1:10" x14ac:dyDescent="0.25">
      <c r="A244" s="1">
        <v>148</v>
      </c>
      <c r="B244" s="1">
        <v>19449.963561</v>
      </c>
      <c r="C244" s="1">
        <v>10902.597008999999</v>
      </c>
      <c r="D244" s="1">
        <v>4018.8147800000002</v>
      </c>
      <c r="E244" s="1">
        <v>2653.0437109999998</v>
      </c>
      <c r="F244" s="1">
        <v>1875.5080620000001</v>
      </c>
      <c r="G244" s="1" t="s">
        <v>4758</v>
      </c>
      <c r="H244" s="1" t="s">
        <v>8</v>
      </c>
      <c r="I244">
        <v>113.779068</v>
      </c>
      <c r="J244">
        <v>90</v>
      </c>
    </row>
    <row r="245" spans="1:10" x14ac:dyDescent="0.25">
      <c r="A245" s="1">
        <v>148</v>
      </c>
      <c r="B245" s="1">
        <v>19529.357206000001</v>
      </c>
      <c r="C245" s="1">
        <v>10855.670732</v>
      </c>
      <c r="D245" s="1">
        <v>4064.6217889999998</v>
      </c>
      <c r="E245" s="1">
        <v>2676.997468</v>
      </c>
      <c r="F245" s="1">
        <v>1932.067217</v>
      </c>
      <c r="G245" s="1" t="s">
        <v>4759</v>
      </c>
      <c r="H245" s="1" t="s">
        <v>8</v>
      </c>
      <c r="I245">
        <v>113.64442</v>
      </c>
      <c r="J245">
        <v>90</v>
      </c>
    </row>
    <row r="246" spans="1:10" x14ac:dyDescent="0.25">
      <c r="A246" s="1">
        <v>149</v>
      </c>
      <c r="B246" s="1">
        <v>11591.545344</v>
      </c>
      <c r="C246" s="1">
        <v>8336.0229870000003</v>
      </c>
      <c r="D246" s="1">
        <v>0</v>
      </c>
      <c r="E246" s="1">
        <v>1771.2947810000001</v>
      </c>
      <c r="F246" s="1">
        <v>1484.2275770000001</v>
      </c>
      <c r="G246" s="1" t="s">
        <v>4760</v>
      </c>
      <c r="H246" s="1" t="s">
        <v>8</v>
      </c>
      <c r="I246">
        <v>119.344357</v>
      </c>
      <c r="J246">
        <v>90</v>
      </c>
    </row>
    <row r="247" spans="1:10" x14ac:dyDescent="0.25">
      <c r="A247" s="1">
        <v>149</v>
      </c>
      <c r="B247" s="1">
        <v>11601.971314</v>
      </c>
      <c r="C247" s="1">
        <v>8270.9567970000007</v>
      </c>
      <c r="D247" s="1">
        <v>0</v>
      </c>
      <c r="E247" s="1">
        <v>1783.6321640000001</v>
      </c>
      <c r="F247" s="1">
        <v>1547.3823520000001</v>
      </c>
      <c r="G247" s="1" t="s">
        <v>4761</v>
      </c>
      <c r="H247" s="1" t="s">
        <v>8</v>
      </c>
      <c r="I247">
        <v>119.335538</v>
      </c>
      <c r="J247">
        <v>90</v>
      </c>
    </row>
    <row r="248" spans="1:10" x14ac:dyDescent="0.25">
      <c r="A248" s="1">
        <v>150</v>
      </c>
      <c r="B248" s="1">
        <v>9761.4559009999994</v>
      </c>
      <c r="C248" s="1">
        <v>6753.2466260000001</v>
      </c>
      <c r="D248" s="1">
        <v>234.32646299999999</v>
      </c>
      <c r="E248" s="1">
        <v>1449.528071</v>
      </c>
      <c r="F248" s="1">
        <v>1324.3547410000001</v>
      </c>
      <c r="G248" s="1" t="s">
        <v>4762</v>
      </c>
      <c r="H248" s="1" t="s">
        <v>8</v>
      </c>
      <c r="I248">
        <v>114.67336400000001</v>
      </c>
      <c r="J248">
        <v>90</v>
      </c>
    </row>
    <row r="249" spans="1:10" x14ac:dyDescent="0.25">
      <c r="A249" s="1">
        <v>150</v>
      </c>
      <c r="B249" s="1">
        <v>9731.8532539999997</v>
      </c>
      <c r="C249" s="1">
        <v>6770.0526609999997</v>
      </c>
      <c r="D249" s="1">
        <v>244.19260399999999</v>
      </c>
      <c r="E249" s="1">
        <v>1437.6888180000001</v>
      </c>
      <c r="F249" s="1">
        <v>1279.9191699999999</v>
      </c>
      <c r="G249" s="1" t="s">
        <v>4763</v>
      </c>
      <c r="H249" s="1" t="s">
        <v>8</v>
      </c>
      <c r="I249">
        <v>114.677612</v>
      </c>
      <c r="J249">
        <v>90</v>
      </c>
    </row>
    <row r="250" spans="1:10" x14ac:dyDescent="0.25">
      <c r="A250" s="1">
        <v>151</v>
      </c>
      <c r="B250" s="1">
        <v>13602.672403</v>
      </c>
      <c r="C250" s="1">
        <v>7489.2218110000003</v>
      </c>
      <c r="D250" s="1">
        <v>2853.2484979999999</v>
      </c>
      <c r="E250" s="1">
        <v>1815.3965740000001</v>
      </c>
      <c r="F250" s="1">
        <v>1444.8055199999999</v>
      </c>
      <c r="G250" s="1" t="s">
        <v>4764</v>
      </c>
      <c r="H250" s="1" t="s">
        <v>8</v>
      </c>
      <c r="I250">
        <v>118.452302</v>
      </c>
      <c r="J250">
        <v>90</v>
      </c>
    </row>
    <row r="251" spans="1:10" x14ac:dyDescent="0.25">
      <c r="A251" s="1">
        <v>151</v>
      </c>
      <c r="B251" s="1">
        <v>13544.696894999999</v>
      </c>
      <c r="C251" s="1">
        <v>7497.4035860000004</v>
      </c>
      <c r="D251" s="1">
        <v>2836.4849239999999</v>
      </c>
      <c r="E251" s="1">
        <v>1803.9491109999999</v>
      </c>
      <c r="F251" s="1">
        <v>1406.859275</v>
      </c>
      <c r="G251" s="1" t="s">
        <v>4765</v>
      </c>
      <c r="H251" s="1" t="s">
        <v>8</v>
      </c>
      <c r="I251">
        <v>118.475753</v>
      </c>
      <c r="J251">
        <v>90</v>
      </c>
    </row>
    <row r="252" spans="1:10" x14ac:dyDescent="0.25">
      <c r="A252" s="1">
        <v>152</v>
      </c>
      <c r="B252" s="1">
        <v>10206.144050999999</v>
      </c>
      <c r="C252" s="1">
        <v>5701.5952829999997</v>
      </c>
      <c r="D252" s="1">
        <v>1746.389089</v>
      </c>
      <c r="E252" s="1">
        <v>1578.3504129999999</v>
      </c>
      <c r="F252" s="1">
        <v>1179.809266</v>
      </c>
      <c r="G252" s="1" t="s">
        <v>4766</v>
      </c>
      <c r="H252" s="1" t="s">
        <v>8</v>
      </c>
      <c r="I252">
        <v>119.58009699999999</v>
      </c>
      <c r="J252">
        <v>90</v>
      </c>
    </row>
    <row r="253" spans="1:10" x14ac:dyDescent="0.25">
      <c r="A253" s="1">
        <v>152</v>
      </c>
      <c r="B253" s="1">
        <v>10086.376928</v>
      </c>
      <c r="C253" s="1">
        <v>5635.4954120000002</v>
      </c>
      <c r="D253" s="1">
        <v>1734.09764</v>
      </c>
      <c r="E253" s="1">
        <v>1569.2422959999999</v>
      </c>
      <c r="F253" s="1">
        <v>1147.5415800000001</v>
      </c>
      <c r="G253" s="1" t="s">
        <v>4767</v>
      </c>
      <c r="H253" s="1" t="s">
        <v>8</v>
      </c>
      <c r="I253">
        <v>119.597522</v>
      </c>
      <c r="J253">
        <v>90</v>
      </c>
    </row>
    <row r="254" spans="1:10" x14ac:dyDescent="0.25">
      <c r="A254" s="1">
        <v>153</v>
      </c>
      <c r="B254" s="1">
        <v>10105.724453000001</v>
      </c>
      <c r="C254" s="1">
        <v>5416.8446320000003</v>
      </c>
      <c r="D254" s="1">
        <v>2201.3107070000001</v>
      </c>
      <c r="E254" s="1">
        <v>1338.034776</v>
      </c>
      <c r="F254" s="1">
        <v>1149.534339</v>
      </c>
      <c r="G254" s="1" t="s">
        <v>4768</v>
      </c>
      <c r="H254" s="1" t="s">
        <v>8</v>
      </c>
      <c r="I254">
        <v>119.558103</v>
      </c>
      <c r="J254">
        <v>90</v>
      </c>
    </row>
    <row r="255" spans="1:10" x14ac:dyDescent="0.25">
      <c r="A255" s="1">
        <v>153</v>
      </c>
      <c r="B255" s="1">
        <v>10009.525372</v>
      </c>
      <c r="C255" s="1">
        <v>5361.6971020000001</v>
      </c>
      <c r="D255" s="1">
        <v>2194.0914739999998</v>
      </c>
      <c r="E255" s="1">
        <v>1331.963788</v>
      </c>
      <c r="F255" s="1">
        <v>1121.773009</v>
      </c>
      <c r="G255" s="1" t="s">
        <v>4769</v>
      </c>
      <c r="H255" s="1" t="s">
        <v>8</v>
      </c>
      <c r="I255">
        <v>119.57283099999999</v>
      </c>
      <c r="J255">
        <v>90</v>
      </c>
    </row>
    <row r="256" spans="1:10" x14ac:dyDescent="0.25">
      <c r="A256" s="1">
        <v>154</v>
      </c>
      <c r="B256" s="1">
        <v>12756.656356</v>
      </c>
      <c r="C256" s="1">
        <v>6551.8335950000001</v>
      </c>
      <c r="D256" s="1">
        <v>2962.4095139999999</v>
      </c>
      <c r="E256" s="1">
        <v>1682.759131</v>
      </c>
      <c r="F256" s="1">
        <v>1559.654115</v>
      </c>
      <c r="G256" s="1" t="s">
        <v>4770</v>
      </c>
      <c r="H256" s="1" t="s">
        <v>8</v>
      </c>
      <c r="I256">
        <v>118.849699</v>
      </c>
      <c r="J256">
        <v>90</v>
      </c>
    </row>
    <row r="257" spans="1:10" x14ac:dyDescent="0.25">
      <c r="A257" s="1">
        <v>154</v>
      </c>
      <c r="B257" s="1">
        <v>12775.251167</v>
      </c>
      <c r="C257" s="1">
        <v>6505.1289349999997</v>
      </c>
      <c r="D257" s="1">
        <v>2979.286247</v>
      </c>
      <c r="E257" s="1">
        <v>1678.016365</v>
      </c>
      <c r="F257" s="1">
        <v>1612.81962</v>
      </c>
      <c r="G257" s="1" t="s">
        <v>4771</v>
      </c>
      <c r="H257" s="1" t="s">
        <v>8</v>
      </c>
      <c r="I257">
        <v>118.83307600000001</v>
      </c>
      <c r="J257">
        <v>90</v>
      </c>
    </row>
    <row r="258" spans="1:10" x14ac:dyDescent="0.25">
      <c r="A258" s="1">
        <v>155</v>
      </c>
      <c r="B258" s="1">
        <v>13613.360307000001</v>
      </c>
      <c r="C258" s="1">
        <v>6993.07744</v>
      </c>
      <c r="D258" s="1">
        <v>3224.736437</v>
      </c>
      <c r="E258" s="1">
        <v>1691.7764400000001</v>
      </c>
      <c r="F258" s="1">
        <v>1703.76999</v>
      </c>
      <c r="G258" s="1" t="s">
        <v>4772</v>
      </c>
      <c r="H258" s="1" t="s">
        <v>8</v>
      </c>
      <c r="I258">
        <v>118.488946</v>
      </c>
      <c r="J258">
        <v>90</v>
      </c>
    </row>
    <row r="259" spans="1:10" x14ac:dyDescent="0.25">
      <c r="A259" s="1">
        <v>155</v>
      </c>
      <c r="B259" s="1">
        <v>13672.129427</v>
      </c>
      <c r="C259" s="1">
        <v>6971.5097660000001</v>
      </c>
      <c r="D259" s="1">
        <v>3248.7404499999998</v>
      </c>
      <c r="E259" s="1">
        <v>1689.7207960000001</v>
      </c>
      <c r="F259" s="1">
        <v>1762.1584150000001</v>
      </c>
      <c r="G259" s="1" t="s">
        <v>4773</v>
      </c>
      <c r="H259" s="1" t="s">
        <v>8</v>
      </c>
      <c r="I259">
        <v>118.451376</v>
      </c>
      <c r="J259">
        <v>90</v>
      </c>
    </row>
    <row r="260" spans="1:10" x14ac:dyDescent="0.25">
      <c r="A260" s="1">
        <v>156</v>
      </c>
      <c r="B260" s="1">
        <v>12802.105734000001</v>
      </c>
      <c r="C260" s="1">
        <v>6993.07744</v>
      </c>
      <c r="D260" s="1">
        <v>2413.4818639999999</v>
      </c>
      <c r="E260" s="1">
        <v>1691.7764400000001</v>
      </c>
      <c r="F260" s="1">
        <v>1703.76999</v>
      </c>
      <c r="G260" s="1" t="s">
        <v>4774</v>
      </c>
      <c r="H260" s="1" t="s">
        <v>8</v>
      </c>
      <c r="I260">
        <v>118.85772900000001</v>
      </c>
      <c r="J260">
        <v>90</v>
      </c>
    </row>
    <row r="261" spans="1:10" x14ac:dyDescent="0.25">
      <c r="A261" s="1">
        <v>156</v>
      </c>
      <c r="B261" s="1">
        <v>12862.125092</v>
      </c>
      <c r="C261" s="1">
        <v>6971.5097660000001</v>
      </c>
      <c r="D261" s="1">
        <v>2438.7361150000002</v>
      </c>
      <c r="E261" s="1">
        <v>1689.7207960000001</v>
      </c>
      <c r="F261" s="1">
        <v>1762.1584150000001</v>
      </c>
      <c r="G261" s="1" t="s">
        <v>4775</v>
      </c>
      <c r="H261" s="1" t="s">
        <v>8</v>
      </c>
      <c r="I261">
        <v>118.82660799999999</v>
      </c>
      <c r="J261">
        <v>90</v>
      </c>
    </row>
    <row r="262" spans="1:10" x14ac:dyDescent="0.25">
      <c r="A262" s="1">
        <v>157</v>
      </c>
      <c r="B262" s="1">
        <v>13483.034419</v>
      </c>
      <c r="C262" s="1">
        <v>7469.0623530000003</v>
      </c>
      <c r="D262" s="1">
        <v>2413.4818639999999</v>
      </c>
      <c r="E262" s="1">
        <v>1801.050716</v>
      </c>
      <c r="F262" s="1">
        <v>1799.439486</v>
      </c>
      <c r="G262" s="1" t="s">
        <v>4776</v>
      </c>
      <c r="H262" s="1" t="s">
        <v>8</v>
      </c>
      <c r="I262">
        <v>118.566445</v>
      </c>
      <c r="J262">
        <v>90</v>
      </c>
    </row>
    <row r="263" spans="1:10" x14ac:dyDescent="0.25">
      <c r="A263" s="1">
        <v>157</v>
      </c>
      <c r="B263" s="1">
        <v>13543.347583999999</v>
      </c>
      <c r="C263" s="1">
        <v>7443.5976989999999</v>
      </c>
      <c r="D263" s="1">
        <v>2438.7361150000002</v>
      </c>
      <c r="E263" s="1">
        <v>1799.317104</v>
      </c>
      <c r="F263" s="1">
        <v>1861.6966660000001</v>
      </c>
      <c r="G263" s="1" t="s">
        <v>4777</v>
      </c>
      <c r="H263" s="1" t="s">
        <v>8</v>
      </c>
      <c r="I263">
        <v>118.528684</v>
      </c>
      <c r="J263">
        <v>90</v>
      </c>
    </row>
    <row r="264" spans="1:10" x14ac:dyDescent="0.25">
      <c r="A264" s="1">
        <v>159</v>
      </c>
      <c r="B264" s="1">
        <v>17705.208277999998</v>
      </c>
      <c r="C264" s="1">
        <v>8927.1050200000009</v>
      </c>
      <c r="D264" s="1">
        <v>5146.8730180000002</v>
      </c>
      <c r="E264" s="1">
        <v>1803.1974279999999</v>
      </c>
      <c r="F264" s="1">
        <v>1828.0328119999999</v>
      </c>
      <c r="G264" s="1" t="s">
        <v>4778</v>
      </c>
      <c r="H264" s="1" t="s">
        <v>8</v>
      </c>
      <c r="I264">
        <v>114.931561</v>
      </c>
      <c r="J264">
        <v>90</v>
      </c>
    </row>
    <row r="265" spans="1:10" x14ac:dyDescent="0.25">
      <c r="A265" s="1">
        <v>159</v>
      </c>
      <c r="B265" s="1">
        <v>17493.409184</v>
      </c>
      <c r="C265" s="1">
        <v>8816.0234170000003</v>
      </c>
      <c r="D265" s="1">
        <v>5132.8390449999997</v>
      </c>
      <c r="E265" s="1">
        <v>1793.731927</v>
      </c>
      <c r="F265" s="1">
        <v>1750.8147939999999</v>
      </c>
      <c r="G265" s="1" t="s">
        <v>4779</v>
      </c>
      <c r="H265" s="1" t="s">
        <v>8</v>
      </c>
      <c r="I265">
        <v>115.143342</v>
      </c>
      <c r="J265">
        <v>90</v>
      </c>
    </row>
    <row r="266" spans="1:10" x14ac:dyDescent="0.25">
      <c r="A266" s="1">
        <v>160</v>
      </c>
      <c r="B266" s="1">
        <v>2410.7616250000001</v>
      </c>
      <c r="C266" s="1">
        <v>1797.852226</v>
      </c>
      <c r="D266" s="1">
        <v>0</v>
      </c>
      <c r="E266" s="1">
        <v>360.05066599999998</v>
      </c>
      <c r="F266" s="1">
        <v>252.858732</v>
      </c>
      <c r="G266" s="1" t="s">
        <v>4780</v>
      </c>
      <c r="H266" s="1" t="s">
        <v>4780</v>
      </c>
      <c r="I266">
        <v>89.950733999999997</v>
      </c>
      <c r="J266">
        <v>89.950733999999997</v>
      </c>
    </row>
    <row r="267" spans="1:10" x14ac:dyDescent="0.25">
      <c r="A267" s="1">
        <v>160</v>
      </c>
      <c r="B267" s="1">
        <v>2411.0554310000002</v>
      </c>
      <c r="C267" s="1">
        <v>1793.9552450000001</v>
      </c>
      <c r="D267" s="1">
        <v>0</v>
      </c>
      <c r="E267" s="1">
        <v>360.37269800000001</v>
      </c>
      <c r="F267" s="1">
        <v>256.72748799999999</v>
      </c>
      <c r="G267" s="1" t="s">
        <v>4781</v>
      </c>
      <c r="H267" s="1" t="s">
        <v>4781</v>
      </c>
      <c r="I267">
        <v>89.950548999999995</v>
      </c>
      <c r="J267">
        <v>89.950548999999995</v>
      </c>
    </row>
    <row r="268" spans="1:10" x14ac:dyDescent="0.25">
      <c r="A268" s="1">
        <v>163</v>
      </c>
      <c r="B268" s="1">
        <v>2133.5798199999999</v>
      </c>
      <c r="C268" s="1">
        <v>439.98798199999999</v>
      </c>
      <c r="D268" s="1">
        <v>1632.4662719999999</v>
      </c>
      <c r="E268" s="1">
        <v>33.908351000000003</v>
      </c>
      <c r="F268" s="1">
        <v>27.217214999999999</v>
      </c>
      <c r="G268" s="1" t="s">
        <v>4782</v>
      </c>
      <c r="H268" s="1" t="s">
        <v>4782</v>
      </c>
      <c r="I268">
        <v>62.200878000000003</v>
      </c>
      <c r="J268">
        <v>62.200878000000003</v>
      </c>
    </row>
    <row r="269" spans="1:10" x14ac:dyDescent="0.25">
      <c r="A269" s="1">
        <v>163</v>
      </c>
      <c r="B269" s="1">
        <v>2306.4202519999999</v>
      </c>
      <c r="C269" s="1">
        <v>447.02652599999999</v>
      </c>
      <c r="D269" s="1">
        <v>1798.048775</v>
      </c>
      <c r="E269" s="1">
        <v>34.127735000000001</v>
      </c>
      <c r="F269" s="1">
        <v>27.217214999999999</v>
      </c>
      <c r="G269" s="1" t="s">
        <v>4783</v>
      </c>
      <c r="H269" s="1" t="s">
        <v>4783</v>
      </c>
      <c r="I269">
        <v>61.750200999999997</v>
      </c>
      <c r="J269">
        <v>61.750200999999997</v>
      </c>
    </row>
    <row r="270" spans="1:10" x14ac:dyDescent="0.25">
      <c r="A270" s="1">
        <v>164</v>
      </c>
      <c r="B270" s="1">
        <v>3683.8255089999998</v>
      </c>
      <c r="C270" s="1">
        <v>715.21084900000005</v>
      </c>
      <c r="D270" s="1">
        <v>2361.972616</v>
      </c>
      <c r="E270" s="1">
        <v>131.98181400000001</v>
      </c>
      <c r="F270" s="1">
        <v>474.66023000000001</v>
      </c>
      <c r="G270" s="1" t="s">
        <v>4784</v>
      </c>
      <c r="H270" s="1" t="s">
        <v>4784</v>
      </c>
      <c r="I270">
        <v>57.314402999999999</v>
      </c>
      <c r="J270">
        <v>57.314402999999999</v>
      </c>
    </row>
    <row r="271" spans="1:10" x14ac:dyDescent="0.25">
      <c r="A271" s="1">
        <v>164</v>
      </c>
      <c r="B271" s="1">
        <v>4044.767253</v>
      </c>
      <c r="C271" s="1">
        <v>906.01117399999998</v>
      </c>
      <c r="D271" s="1">
        <v>2537.9398769999998</v>
      </c>
      <c r="E271" s="1">
        <v>49.459339</v>
      </c>
      <c r="F271" s="1">
        <v>551.35686299999998</v>
      </c>
      <c r="G271" s="1" t="s">
        <v>4785</v>
      </c>
      <c r="H271" s="1" t="s">
        <v>4785</v>
      </c>
      <c r="I271">
        <v>56.150359000000002</v>
      </c>
      <c r="J271">
        <v>56.150359000000002</v>
      </c>
    </row>
    <row r="272" spans="1:10" x14ac:dyDescent="0.25">
      <c r="A272" s="1">
        <v>165</v>
      </c>
      <c r="B272" s="1">
        <v>3850.9316250000002</v>
      </c>
      <c r="C272" s="1">
        <v>370.30148500000001</v>
      </c>
      <c r="D272" s="1">
        <v>3375.5264040000002</v>
      </c>
      <c r="E272" s="1">
        <v>105.103736</v>
      </c>
      <c r="F272" s="1">
        <v>0</v>
      </c>
      <c r="G272" s="1" t="s">
        <v>4786</v>
      </c>
      <c r="H272" s="1" t="s">
        <v>16</v>
      </c>
      <c r="I272">
        <v>82.078795</v>
      </c>
      <c r="J272">
        <v>70</v>
      </c>
    </row>
    <row r="273" spans="1:10" x14ac:dyDescent="0.25">
      <c r="A273" s="1">
        <v>165</v>
      </c>
      <c r="B273" s="1">
        <v>4180.4616230000001</v>
      </c>
      <c r="C273" s="1">
        <v>557.17419900000004</v>
      </c>
      <c r="D273" s="1">
        <v>3497.4870759999999</v>
      </c>
      <c r="E273" s="1">
        <v>125.800348</v>
      </c>
      <c r="F273" s="1">
        <v>0</v>
      </c>
      <c r="G273" s="1" t="s">
        <v>4787</v>
      </c>
      <c r="H273" s="1" t="s">
        <v>4787</v>
      </c>
      <c r="I273">
        <v>59.789630000000002</v>
      </c>
      <c r="J273">
        <v>59.789630000000002</v>
      </c>
    </row>
    <row r="274" spans="1:10" x14ac:dyDescent="0.25">
      <c r="A274" s="1">
        <v>166</v>
      </c>
      <c r="B274" s="1">
        <v>9326.0878620000003</v>
      </c>
      <c r="C274" s="1">
        <v>4974.2486250000002</v>
      </c>
      <c r="D274" s="1">
        <v>3789.3880330000002</v>
      </c>
      <c r="E274" s="1">
        <v>562.45120399999996</v>
      </c>
      <c r="F274" s="1">
        <v>0</v>
      </c>
      <c r="G274" s="1" t="s">
        <v>4788</v>
      </c>
      <c r="H274" s="1" t="s">
        <v>4788</v>
      </c>
      <c r="I274">
        <v>35.545321999999999</v>
      </c>
      <c r="J274">
        <v>35.545321999999999</v>
      </c>
    </row>
    <row r="275" spans="1:10" x14ac:dyDescent="0.25">
      <c r="A275" s="1">
        <v>166</v>
      </c>
      <c r="B275" s="1">
        <v>9256.3039329999992</v>
      </c>
      <c r="C275" s="1">
        <v>4936.2539740000002</v>
      </c>
      <c r="D275" s="1">
        <v>3729.2820969999998</v>
      </c>
      <c r="E275" s="1">
        <v>590.76786100000004</v>
      </c>
      <c r="F275" s="1">
        <v>0</v>
      </c>
      <c r="G275" s="1" t="s">
        <v>4789</v>
      </c>
      <c r="H275" s="1" t="s">
        <v>4789</v>
      </c>
      <c r="I275">
        <v>49.733522000000001</v>
      </c>
      <c r="J275">
        <v>49.733522000000001</v>
      </c>
    </row>
    <row r="276" spans="1:10" x14ac:dyDescent="0.25">
      <c r="A276" s="1">
        <v>169</v>
      </c>
      <c r="B276" s="1">
        <v>4591.3504990000001</v>
      </c>
      <c r="C276" s="1">
        <v>1551.3752770000001</v>
      </c>
      <c r="D276" s="1">
        <v>2964.9007019999999</v>
      </c>
      <c r="E276" s="1">
        <v>75.074520000000007</v>
      </c>
      <c r="F276" s="1">
        <v>0</v>
      </c>
      <c r="G276" s="1" t="s">
        <v>4790</v>
      </c>
      <c r="H276" s="1" t="s">
        <v>17</v>
      </c>
      <c r="I276">
        <v>57.672499999999999</v>
      </c>
      <c r="J276">
        <v>0</v>
      </c>
    </row>
    <row r="277" spans="1:10" x14ac:dyDescent="0.25">
      <c r="A277" s="1">
        <v>169</v>
      </c>
      <c r="B277" s="1">
        <v>4651.457711</v>
      </c>
      <c r="C277" s="1">
        <v>1315.7353450000001</v>
      </c>
      <c r="D277" s="1">
        <v>2952.9277200000001</v>
      </c>
      <c r="E277" s="1">
        <v>382.794645</v>
      </c>
      <c r="F277" s="1">
        <v>0</v>
      </c>
      <c r="G277" s="1" t="s">
        <v>4791</v>
      </c>
      <c r="H277" s="1" t="s">
        <v>17</v>
      </c>
      <c r="I277">
        <v>30.502542999999999</v>
      </c>
      <c r="J277">
        <v>0</v>
      </c>
    </row>
    <row r="278" spans="1:10" x14ac:dyDescent="0.25">
      <c r="A278" s="1">
        <v>170</v>
      </c>
      <c r="B278" s="1">
        <v>14390.746961999999</v>
      </c>
      <c r="C278" s="1">
        <v>7689.0248810000003</v>
      </c>
      <c r="D278" s="1">
        <v>6079.6909079999996</v>
      </c>
      <c r="E278" s="1">
        <v>622.03117299999997</v>
      </c>
      <c r="F278" s="1">
        <v>0</v>
      </c>
      <c r="G278" s="1" t="s">
        <v>24</v>
      </c>
      <c r="H278" s="1" t="s">
        <v>17</v>
      </c>
      <c r="I278">
        <v>29.69697</v>
      </c>
      <c r="J278">
        <v>0</v>
      </c>
    </row>
    <row r="279" spans="1:10" x14ac:dyDescent="0.25">
      <c r="A279" s="1">
        <v>170</v>
      </c>
      <c r="B279" s="1">
        <v>14373.619823999999</v>
      </c>
      <c r="C279" s="1">
        <v>7436.598379</v>
      </c>
      <c r="D279" s="1">
        <v>6099.3177079999996</v>
      </c>
      <c r="E279" s="1">
        <v>837.70373700000005</v>
      </c>
      <c r="F279" s="1">
        <v>0</v>
      </c>
      <c r="G279" s="1" t="s">
        <v>24</v>
      </c>
      <c r="H279" s="1" t="s">
        <v>17</v>
      </c>
      <c r="I279">
        <v>29.69697</v>
      </c>
      <c r="J279">
        <v>0</v>
      </c>
    </row>
    <row r="280" spans="1:10" x14ac:dyDescent="0.25">
      <c r="A280" s="1">
        <v>171</v>
      </c>
      <c r="B280" s="1">
        <v>5986.9828630000002</v>
      </c>
      <c r="C280" s="1">
        <v>2569.3564590000001</v>
      </c>
      <c r="D280" s="1">
        <v>3130.3199840000002</v>
      </c>
      <c r="E280" s="1">
        <v>287.30642</v>
      </c>
      <c r="F280" s="1">
        <v>0</v>
      </c>
      <c r="G280" s="1" t="s">
        <v>4792</v>
      </c>
      <c r="H280" s="1" t="s">
        <v>17</v>
      </c>
      <c r="I280">
        <v>31.888998999999998</v>
      </c>
      <c r="J280">
        <v>0</v>
      </c>
    </row>
    <row r="281" spans="1:10" x14ac:dyDescent="0.25">
      <c r="A281" s="1">
        <v>171</v>
      </c>
      <c r="B281" s="1">
        <v>5867.0690329999998</v>
      </c>
      <c r="C281" s="1">
        <v>2752.7709070000001</v>
      </c>
      <c r="D281" s="1">
        <v>3083.034815</v>
      </c>
      <c r="E281" s="1">
        <v>31.263311000000002</v>
      </c>
      <c r="F281" s="1">
        <v>0</v>
      </c>
      <c r="G281" s="1" t="s">
        <v>4793</v>
      </c>
      <c r="H281" s="1" t="s">
        <v>17</v>
      </c>
      <c r="I281">
        <v>52.399489000000003</v>
      </c>
      <c r="J281">
        <v>0</v>
      </c>
    </row>
    <row r="282" spans="1:10" x14ac:dyDescent="0.25">
      <c r="A282" s="1">
        <v>172</v>
      </c>
      <c r="B282" s="1">
        <v>1791.7531719999999</v>
      </c>
      <c r="C282" s="1">
        <v>376.68769700000001</v>
      </c>
      <c r="D282" s="1">
        <v>792.92596600000002</v>
      </c>
      <c r="E282" s="1">
        <v>111.25247899999999</v>
      </c>
      <c r="F282" s="1">
        <v>510.88703099999998</v>
      </c>
      <c r="G282" s="1" t="s">
        <v>4794</v>
      </c>
      <c r="H282" s="1" t="s">
        <v>4794</v>
      </c>
      <c r="I282">
        <v>63.006258000000003</v>
      </c>
      <c r="J282">
        <v>63.006258000000003</v>
      </c>
    </row>
    <row r="283" spans="1:10" x14ac:dyDescent="0.25">
      <c r="A283" s="1">
        <v>172</v>
      </c>
      <c r="B283" s="1">
        <v>1938.6347639999999</v>
      </c>
      <c r="C283" s="1">
        <v>536.67726800000003</v>
      </c>
      <c r="D283" s="1">
        <v>792.92596600000002</v>
      </c>
      <c r="E283" s="1">
        <v>24.437556000000001</v>
      </c>
      <c r="F283" s="1">
        <v>584.59397300000001</v>
      </c>
      <c r="G283" s="1" t="s">
        <v>4795</v>
      </c>
      <c r="H283" s="1" t="s">
        <v>4795</v>
      </c>
      <c r="I283">
        <v>62.794274999999999</v>
      </c>
      <c r="J283">
        <v>62.794274999999999</v>
      </c>
    </row>
    <row r="284" spans="1:10" x14ac:dyDescent="0.25">
      <c r="A284" s="1">
        <v>173</v>
      </c>
      <c r="B284" s="1">
        <v>2929.0635870000001</v>
      </c>
      <c r="C284" s="1">
        <v>834.80299200000002</v>
      </c>
      <c r="D284" s="1">
        <v>1371.8625010000001</v>
      </c>
      <c r="E284" s="1">
        <v>137.80412100000001</v>
      </c>
      <c r="F284" s="1">
        <v>584.59397300000001</v>
      </c>
      <c r="G284" s="1" t="s">
        <v>4796</v>
      </c>
      <c r="H284" s="1" t="s">
        <v>4796</v>
      </c>
      <c r="I284">
        <v>60.205775000000003</v>
      </c>
      <c r="J284">
        <v>60.205775000000003</v>
      </c>
    </row>
    <row r="285" spans="1:10" x14ac:dyDescent="0.25">
      <c r="A285" s="1">
        <v>173</v>
      </c>
      <c r="B285" s="1">
        <v>2551.9108670000001</v>
      </c>
      <c r="C285" s="1">
        <v>600.63958700000001</v>
      </c>
      <c r="D285" s="1">
        <v>1240.3908610000001</v>
      </c>
      <c r="E285" s="1">
        <v>199.99338900000001</v>
      </c>
      <c r="F285" s="1">
        <v>510.88703099999998</v>
      </c>
      <c r="G285" s="1" t="s">
        <v>4797</v>
      </c>
      <c r="H285" s="1" t="s">
        <v>4797</v>
      </c>
      <c r="I285">
        <v>61.153621999999999</v>
      </c>
      <c r="J285">
        <v>61.153621999999999</v>
      </c>
    </row>
    <row r="286" spans="1:10" x14ac:dyDescent="0.25">
      <c r="A286" s="1">
        <v>174</v>
      </c>
      <c r="B286" s="1">
        <v>4890.1554569999998</v>
      </c>
      <c r="C286" s="1">
        <v>2917.4679329999999</v>
      </c>
      <c r="D286" s="1">
        <v>1072.9436459999999</v>
      </c>
      <c r="E286" s="1">
        <v>558.00308900000005</v>
      </c>
      <c r="F286" s="1">
        <v>341.74079</v>
      </c>
      <c r="G286" s="1" t="s">
        <v>4798</v>
      </c>
      <c r="H286" s="1" t="s">
        <v>4798</v>
      </c>
      <c r="I286">
        <v>54.226453999999997</v>
      </c>
      <c r="J286">
        <v>54.226453999999997</v>
      </c>
    </row>
    <row r="287" spans="1:10" x14ac:dyDescent="0.25">
      <c r="A287" s="1">
        <v>174</v>
      </c>
      <c r="B287" s="1">
        <v>4796.456115</v>
      </c>
      <c r="C287" s="1">
        <v>2924.8693870000002</v>
      </c>
      <c r="D287" s="1">
        <v>1072.9436459999999</v>
      </c>
      <c r="E287" s="1">
        <v>456.90229099999999</v>
      </c>
      <c r="F287" s="1">
        <v>341.74079</v>
      </c>
      <c r="G287" s="1" t="s">
        <v>4799</v>
      </c>
      <c r="H287" s="1" t="s">
        <v>4799</v>
      </c>
      <c r="I287">
        <v>54.754185</v>
      </c>
      <c r="J287">
        <v>54.754185</v>
      </c>
    </row>
    <row r="288" spans="1:10" x14ac:dyDescent="0.25">
      <c r="A288" s="1">
        <v>175</v>
      </c>
      <c r="B288" s="1">
        <v>3947.5591370000002</v>
      </c>
      <c r="C288" s="1">
        <v>1883.038114</v>
      </c>
      <c r="D288" s="1">
        <v>1072.9436459999999</v>
      </c>
      <c r="E288" s="1">
        <v>473.63064100000003</v>
      </c>
      <c r="F288" s="1">
        <v>517.94673599999999</v>
      </c>
      <c r="G288" s="1" t="s">
        <v>4800</v>
      </c>
      <c r="H288" s="1" t="s">
        <v>4800</v>
      </c>
      <c r="I288">
        <v>39.759408000000001</v>
      </c>
      <c r="J288">
        <v>39.759408000000001</v>
      </c>
    </row>
    <row r="289" spans="1:10" x14ac:dyDescent="0.25">
      <c r="A289" s="1">
        <v>175</v>
      </c>
      <c r="B289" s="1">
        <v>3668.7759289999999</v>
      </c>
      <c r="C289" s="1">
        <v>1878.7540509999999</v>
      </c>
      <c r="D289" s="1">
        <v>1072.9436459999999</v>
      </c>
      <c r="E289" s="1">
        <v>466.84990499999998</v>
      </c>
      <c r="F289" s="1">
        <v>250.22832700000001</v>
      </c>
      <c r="G289" s="1" t="s">
        <v>4801</v>
      </c>
      <c r="H289" s="1" t="s">
        <v>4801</v>
      </c>
      <c r="I289">
        <v>39.835928000000003</v>
      </c>
      <c r="J289">
        <v>39.835928000000003</v>
      </c>
    </row>
    <row r="290" spans="1:10" x14ac:dyDescent="0.25">
      <c r="A290" s="1">
        <v>176</v>
      </c>
      <c r="B290" s="1">
        <v>5044.242757</v>
      </c>
      <c r="C290" s="1">
        <v>2400.7276550000001</v>
      </c>
      <c r="D290" s="1">
        <v>1560.5937690000001</v>
      </c>
      <c r="E290" s="1">
        <v>385.61301900000001</v>
      </c>
      <c r="F290" s="1">
        <v>697.308314</v>
      </c>
      <c r="G290" s="1" t="s">
        <v>4802</v>
      </c>
      <c r="H290" s="1" t="s">
        <v>4802</v>
      </c>
      <c r="I290">
        <v>53.278962999999997</v>
      </c>
      <c r="J290">
        <v>53.278962999999997</v>
      </c>
    </row>
    <row r="291" spans="1:10" x14ac:dyDescent="0.25">
      <c r="A291" s="1">
        <v>176</v>
      </c>
      <c r="B291" s="1">
        <v>5342.705903</v>
      </c>
      <c r="C291" s="1">
        <v>2554.1717010000002</v>
      </c>
      <c r="D291" s="1">
        <v>1640.9485440000001</v>
      </c>
      <c r="E291" s="1">
        <v>398.08113300000002</v>
      </c>
      <c r="F291" s="1">
        <v>749.50452399999995</v>
      </c>
      <c r="G291" s="1" t="s">
        <v>4803</v>
      </c>
      <c r="H291" s="1" t="s">
        <v>4803</v>
      </c>
      <c r="I291">
        <v>52.102069</v>
      </c>
      <c r="J291">
        <v>52.102069</v>
      </c>
    </row>
    <row r="292" spans="1:10" x14ac:dyDescent="0.25">
      <c r="A292" s="1">
        <v>177</v>
      </c>
      <c r="B292" s="1">
        <v>2709.2678190000001</v>
      </c>
      <c r="C292" s="1">
        <v>1094.8318280000001</v>
      </c>
      <c r="D292" s="1">
        <v>1074.291528</v>
      </c>
      <c r="E292" s="1">
        <v>177.66144499999999</v>
      </c>
      <c r="F292" s="1">
        <v>362.48301800000002</v>
      </c>
      <c r="G292" s="1" t="s">
        <v>4804</v>
      </c>
      <c r="H292" s="1" t="s">
        <v>4804</v>
      </c>
      <c r="I292">
        <v>89.909477999999993</v>
      </c>
      <c r="J292">
        <v>89.909477999999993</v>
      </c>
    </row>
    <row r="293" spans="1:10" x14ac:dyDescent="0.25">
      <c r="A293" s="1">
        <v>177</v>
      </c>
      <c r="B293" s="1">
        <v>2861.8003939999999</v>
      </c>
      <c r="C293" s="1">
        <v>1138.2527580000001</v>
      </c>
      <c r="D293" s="1">
        <v>1138.2723040000001</v>
      </c>
      <c r="E293" s="1">
        <v>185.17139900000001</v>
      </c>
      <c r="F293" s="1">
        <v>400.10393399999998</v>
      </c>
      <c r="G293" s="1" t="s">
        <v>4805</v>
      </c>
      <c r="H293" s="1" t="s">
        <v>4805</v>
      </c>
      <c r="I293">
        <v>89.887501999999998</v>
      </c>
      <c r="J293">
        <v>89.887501999999998</v>
      </c>
    </row>
    <row r="294" spans="1:10" x14ac:dyDescent="0.25">
      <c r="A294" s="1">
        <v>178</v>
      </c>
      <c r="B294" s="1">
        <v>2480.9055090000002</v>
      </c>
      <c r="C294" s="1">
        <v>1415.918944</v>
      </c>
      <c r="D294" s="1">
        <v>502.676241</v>
      </c>
      <c r="E294" s="1">
        <v>212.90973399999999</v>
      </c>
      <c r="F294" s="1">
        <v>349.40059000000002</v>
      </c>
      <c r="G294" s="1" t="s">
        <v>4806</v>
      </c>
      <c r="H294" s="1" t="s">
        <v>4806</v>
      </c>
      <c r="I294">
        <v>52.201242000000001</v>
      </c>
      <c r="J294">
        <v>52.201242000000001</v>
      </c>
    </row>
    <row r="295" spans="1:10" x14ac:dyDescent="0.25">
      <c r="A295" s="1">
        <v>178</v>
      </c>
      <c r="B295" s="1">
        <v>2334.9749390000002</v>
      </c>
      <c r="C295" s="1">
        <v>1305.8958270000001</v>
      </c>
      <c r="D295" s="1">
        <v>486.30224099999998</v>
      </c>
      <c r="E295" s="1">
        <v>207.95157399999999</v>
      </c>
      <c r="F295" s="1">
        <v>334.82529599999998</v>
      </c>
      <c r="G295" s="1" t="s">
        <v>4807</v>
      </c>
      <c r="H295" s="1" t="s">
        <v>4807</v>
      </c>
      <c r="I295">
        <v>52.523947999999997</v>
      </c>
      <c r="J295">
        <v>52.523947999999997</v>
      </c>
    </row>
    <row r="296" spans="1:10" x14ac:dyDescent="0.25">
      <c r="A296" s="1">
        <v>179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 t="s">
        <v>25</v>
      </c>
      <c r="H296" s="1" t="s">
        <v>25</v>
      </c>
      <c r="I296">
        <v>55</v>
      </c>
      <c r="J296">
        <v>55</v>
      </c>
    </row>
    <row r="297" spans="1:10" x14ac:dyDescent="0.25">
      <c r="A297" s="1">
        <v>179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 t="s">
        <v>25</v>
      </c>
      <c r="H297" s="1" t="s">
        <v>25</v>
      </c>
      <c r="I297">
        <v>55</v>
      </c>
      <c r="J297">
        <v>55</v>
      </c>
    </row>
    <row r="298" spans="1:10" x14ac:dyDescent="0.25">
      <c r="A298" s="1">
        <v>180</v>
      </c>
      <c r="B298" s="1">
        <v>2709.2678190000001</v>
      </c>
      <c r="C298" s="1">
        <v>1094.8318280000001</v>
      </c>
      <c r="D298" s="1">
        <v>1074.291528</v>
      </c>
      <c r="E298" s="1">
        <v>177.66144499999999</v>
      </c>
      <c r="F298" s="1">
        <v>362.48301800000002</v>
      </c>
      <c r="G298" s="1" t="s">
        <v>4808</v>
      </c>
      <c r="H298" s="1" t="s">
        <v>16</v>
      </c>
      <c r="I298">
        <v>70.524463999999995</v>
      </c>
      <c r="J298">
        <v>70</v>
      </c>
    </row>
    <row r="299" spans="1:10" x14ac:dyDescent="0.25">
      <c r="A299" s="1">
        <v>180</v>
      </c>
      <c r="B299" s="1">
        <v>2861.8003939999999</v>
      </c>
      <c r="C299" s="1">
        <v>1138.2527580000001</v>
      </c>
      <c r="D299" s="1">
        <v>1138.2723040000001</v>
      </c>
      <c r="E299" s="1">
        <v>185.17139900000001</v>
      </c>
      <c r="F299" s="1">
        <v>400.10393399999998</v>
      </c>
      <c r="G299" s="1" t="s">
        <v>4809</v>
      </c>
      <c r="H299" s="1" t="s">
        <v>16</v>
      </c>
      <c r="I299">
        <v>70.044089</v>
      </c>
      <c r="J299">
        <v>70</v>
      </c>
    </row>
    <row r="300" spans="1:10" x14ac:dyDescent="0.25">
      <c r="A300" s="1">
        <v>183</v>
      </c>
      <c r="B300" s="1">
        <v>2334.9749390000002</v>
      </c>
      <c r="C300" s="1">
        <v>1305.8958270000001</v>
      </c>
      <c r="D300" s="1">
        <v>486.30224099999998</v>
      </c>
      <c r="E300" s="1">
        <v>207.95157399999999</v>
      </c>
      <c r="F300" s="1">
        <v>334.82529599999998</v>
      </c>
      <c r="G300" s="1" t="s">
        <v>4810</v>
      </c>
      <c r="H300" s="1" t="s">
        <v>4810</v>
      </c>
      <c r="I300">
        <v>62.073757000000001</v>
      </c>
      <c r="J300">
        <v>62.073757000000001</v>
      </c>
    </row>
    <row r="301" spans="1:10" x14ac:dyDescent="0.25">
      <c r="A301" s="1">
        <v>183</v>
      </c>
      <c r="B301" s="1">
        <v>2480.9055090000002</v>
      </c>
      <c r="C301" s="1">
        <v>1415.918944</v>
      </c>
      <c r="D301" s="1">
        <v>502.676241</v>
      </c>
      <c r="E301" s="1">
        <v>212.90973399999999</v>
      </c>
      <c r="F301" s="1">
        <v>349.40059000000002</v>
      </c>
      <c r="G301" s="1" t="s">
        <v>4811</v>
      </c>
      <c r="H301" s="1" t="s">
        <v>4811</v>
      </c>
      <c r="I301">
        <v>61.692377</v>
      </c>
      <c r="J301">
        <v>61.692377</v>
      </c>
    </row>
    <row r="302" spans="1:10" x14ac:dyDescent="0.25">
      <c r="A302" s="1">
        <v>184</v>
      </c>
      <c r="B302" s="1">
        <v>3876.4871670000002</v>
      </c>
      <c r="C302" s="1">
        <v>2218.2410439999999</v>
      </c>
      <c r="D302" s="1">
        <v>963.20129499999996</v>
      </c>
      <c r="E302" s="1">
        <v>345.64423799999997</v>
      </c>
      <c r="F302" s="1">
        <v>349.40059000000002</v>
      </c>
      <c r="G302" s="1" t="s">
        <v>4812</v>
      </c>
      <c r="H302" s="1" t="s">
        <v>4812</v>
      </c>
      <c r="I302">
        <v>57.759160000000001</v>
      </c>
      <c r="J302">
        <v>57.759160000000001</v>
      </c>
    </row>
    <row r="303" spans="1:10" x14ac:dyDescent="0.25">
      <c r="A303" s="1">
        <v>184</v>
      </c>
      <c r="B303" s="1">
        <v>3344.3543140000002</v>
      </c>
      <c r="C303" s="1">
        <v>1798.247237</v>
      </c>
      <c r="D303" s="1">
        <v>885.5779</v>
      </c>
      <c r="E303" s="1">
        <v>325.70388100000002</v>
      </c>
      <c r="F303" s="1">
        <v>334.82529599999998</v>
      </c>
      <c r="G303" s="1" t="s">
        <v>4813</v>
      </c>
      <c r="H303" s="1" t="s">
        <v>4813</v>
      </c>
      <c r="I303">
        <v>59.477725</v>
      </c>
      <c r="J303">
        <v>59.477725</v>
      </c>
    </row>
    <row r="304" spans="1:10" x14ac:dyDescent="0.25">
      <c r="A304" s="1">
        <v>185</v>
      </c>
      <c r="B304" s="1">
        <v>691.70244100000002</v>
      </c>
      <c r="C304" s="1">
        <v>258.75216399999999</v>
      </c>
      <c r="D304" s="1">
        <v>144.60694000000001</v>
      </c>
      <c r="E304" s="1">
        <v>144.97031000000001</v>
      </c>
      <c r="F304" s="1">
        <v>143.37302800000001</v>
      </c>
      <c r="G304" s="1" t="s">
        <v>4814</v>
      </c>
      <c r="H304" s="1" t="s">
        <v>4814</v>
      </c>
      <c r="I304">
        <v>64.690487000000005</v>
      </c>
      <c r="J304">
        <v>64.690487000000005</v>
      </c>
    </row>
    <row r="305" spans="1:10" x14ac:dyDescent="0.25">
      <c r="A305" s="1">
        <v>185</v>
      </c>
      <c r="B305" s="1">
        <v>693.05451500000004</v>
      </c>
      <c r="C305" s="1">
        <v>265.103859</v>
      </c>
      <c r="D305" s="1">
        <v>144.60694000000001</v>
      </c>
      <c r="E305" s="1">
        <v>137.990578</v>
      </c>
      <c r="F305" s="1">
        <v>145.353137</v>
      </c>
      <c r="G305" s="1" t="s">
        <v>4815</v>
      </c>
      <c r="H305" s="1" t="s">
        <v>4815</v>
      </c>
      <c r="I305">
        <v>64.689280999999994</v>
      </c>
      <c r="J305">
        <v>64.689280999999994</v>
      </c>
    </row>
    <row r="306" spans="1:10" x14ac:dyDescent="0.25">
      <c r="A306" s="1">
        <v>186</v>
      </c>
      <c r="B306" s="1">
        <v>3650.1155020000001</v>
      </c>
      <c r="C306" s="1">
        <v>0</v>
      </c>
      <c r="D306" s="1">
        <v>3650.1155020000001</v>
      </c>
      <c r="E306" s="1">
        <v>0</v>
      </c>
      <c r="F306" s="1">
        <v>0</v>
      </c>
      <c r="G306" s="1" t="s">
        <v>4816</v>
      </c>
      <c r="H306" s="1" t="s">
        <v>17</v>
      </c>
      <c r="I306">
        <v>61.366208999999998</v>
      </c>
      <c r="J306">
        <v>0</v>
      </c>
    </row>
    <row r="307" spans="1:10" x14ac:dyDescent="0.25">
      <c r="A307" s="1">
        <v>186</v>
      </c>
      <c r="B307" s="1">
        <v>3861.1453200000001</v>
      </c>
      <c r="C307" s="1">
        <v>0</v>
      </c>
      <c r="D307" s="1">
        <v>3861.1453200000001</v>
      </c>
      <c r="E307" s="1">
        <v>0</v>
      </c>
      <c r="F307" s="1">
        <v>0</v>
      </c>
      <c r="G307" s="1" t="s">
        <v>4817</v>
      </c>
      <c r="H307" s="1" t="s">
        <v>17</v>
      </c>
      <c r="I307">
        <v>28.650570999999999</v>
      </c>
      <c r="J307">
        <v>0</v>
      </c>
    </row>
    <row r="308" spans="1:10" x14ac:dyDescent="0.25">
      <c r="A308" s="1">
        <v>189</v>
      </c>
      <c r="B308" s="1">
        <v>957.21161600000005</v>
      </c>
      <c r="C308" s="1">
        <v>13.843061000000001</v>
      </c>
      <c r="D308" s="1">
        <v>823.07572400000004</v>
      </c>
      <c r="E308" s="1">
        <v>8.5143679999999993</v>
      </c>
      <c r="F308" s="1">
        <v>111.778463</v>
      </c>
      <c r="G308" s="1" t="s">
        <v>4818</v>
      </c>
      <c r="H308" s="1" t="s">
        <v>4818</v>
      </c>
      <c r="I308">
        <v>54.500636</v>
      </c>
      <c r="J308">
        <v>54.500636</v>
      </c>
    </row>
    <row r="309" spans="1:10" x14ac:dyDescent="0.25">
      <c r="A309" s="1">
        <v>189</v>
      </c>
      <c r="B309" s="1">
        <v>1268.0028090000001</v>
      </c>
      <c r="C309" s="1">
        <v>13.843061000000001</v>
      </c>
      <c r="D309" s="1">
        <v>1149.0442519999999</v>
      </c>
      <c r="E309" s="1">
        <v>8.5143679999999993</v>
      </c>
      <c r="F309" s="1">
        <v>96.601128000000003</v>
      </c>
      <c r="G309" s="1" t="s">
        <v>4819</v>
      </c>
      <c r="H309" s="1" t="s">
        <v>4819</v>
      </c>
      <c r="I309">
        <v>54.129686</v>
      </c>
      <c r="J309">
        <v>54.129686</v>
      </c>
    </row>
    <row r="310" spans="1:10" x14ac:dyDescent="0.25">
      <c r="A310" s="1">
        <v>190</v>
      </c>
      <c r="B310" s="1">
        <v>1134.9895779999999</v>
      </c>
      <c r="C310" s="1">
        <v>317.92464899999999</v>
      </c>
      <c r="D310" s="1">
        <v>467.92363699999999</v>
      </c>
      <c r="E310" s="1">
        <v>58.252701999999999</v>
      </c>
      <c r="F310" s="1">
        <v>290.88859000000002</v>
      </c>
      <c r="G310" s="1" t="s">
        <v>4820</v>
      </c>
      <c r="H310" s="1" t="s">
        <v>16</v>
      </c>
      <c r="I310">
        <v>74.046137000000002</v>
      </c>
      <c r="J310">
        <v>70</v>
      </c>
    </row>
    <row r="311" spans="1:10" x14ac:dyDescent="0.25">
      <c r="A311" s="1">
        <v>190</v>
      </c>
      <c r="B311" s="1">
        <v>1641.774142</v>
      </c>
      <c r="C311" s="1">
        <v>535.72800199999995</v>
      </c>
      <c r="D311" s="1">
        <v>645.48844999999994</v>
      </c>
      <c r="E311" s="1">
        <v>64.186915999999997</v>
      </c>
      <c r="F311" s="1">
        <v>396.37077499999998</v>
      </c>
      <c r="G311" s="1" t="s">
        <v>4821</v>
      </c>
      <c r="H311" s="1" t="s">
        <v>16</v>
      </c>
      <c r="I311">
        <v>73.031492999999998</v>
      </c>
      <c r="J311">
        <v>70</v>
      </c>
    </row>
    <row r="312" spans="1:10" x14ac:dyDescent="0.25">
      <c r="A312" s="1">
        <v>191</v>
      </c>
      <c r="B312" s="1">
        <v>1913.1217529999999</v>
      </c>
      <c r="C312" s="1">
        <v>973.70275000000004</v>
      </c>
      <c r="D312" s="1">
        <v>355.15208699999999</v>
      </c>
      <c r="E312" s="1">
        <v>61.007576999999998</v>
      </c>
      <c r="F312" s="1">
        <v>523.25933899999995</v>
      </c>
      <c r="G312" s="1" t="s">
        <v>4822</v>
      </c>
      <c r="H312" s="1" t="s">
        <v>4822</v>
      </c>
      <c r="I312">
        <v>89.969869000000003</v>
      </c>
      <c r="J312">
        <v>89.969869000000003</v>
      </c>
    </row>
    <row r="313" spans="1:10" x14ac:dyDescent="0.25">
      <c r="A313" s="1">
        <v>191</v>
      </c>
      <c r="B313" s="1">
        <v>2445.5594529999998</v>
      </c>
      <c r="C313" s="1">
        <v>1180.4377649999999</v>
      </c>
      <c r="D313" s="1">
        <v>503.55580200000003</v>
      </c>
      <c r="E313" s="1">
        <v>63.076512999999998</v>
      </c>
      <c r="F313" s="1">
        <v>698.489373</v>
      </c>
      <c r="G313" s="1" t="s">
        <v>4823</v>
      </c>
      <c r="H313" s="1" t="s">
        <v>4823</v>
      </c>
      <c r="I313">
        <v>89.919590999999997</v>
      </c>
      <c r="J313">
        <v>89.919590999999997</v>
      </c>
    </row>
    <row r="314" spans="1:10" x14ac:dyDescent="0.25">
      <c r="A314" s="1">
        <v>194</v>
      </c>
      <c r="B314" s="1">
        <v>842.57369700000004</v>
      </c>
      <c r="C314" s="1">
        <v>402.46755200000001</v>
      </c>
      <c r="D314" s="1">
        <v>276.79361499999999</v>
      </c>
      <c r="E314" s="1">
        <v>32.926568000000003</v>
      </c>
      <c r="F314" s="1">
        <v>130.38596200000001</v>
      </c>
      <c r="G314" s="1" t="s">
        <v>4824</v>
      </c>
      <c r="H314" s="1" t="s">
        <v>4824</v>
      </c>
      <c r="I314">
        <v>64.541798</v>
      </c>
      <c r="J314">
        <v>64.541798</v>
      </c>
    </row>
    <row r="315" spans="1:10" x14ac:dyDescent="0.25">
      <c r="A315" s="1">
        <v>194</v>
      </c>
      <c r="B315" s="1">
        <v>927.70791199999996</v>
      </c>
      <c r="C315" s="1">
        <v>432.46504099999999</v>
      </c>
      <c r="D315" s="1">
        <v>309.711749</v>
      </c>
      <c r="E315" s="1">
        <v>36.021877000000003</v>
      </c>
      <c r="F315" s="1">
        <v>149.50924499999999</v>
      </c>
      <c r="G315" s="1" t="s">
        <v>4825</v>
      </c>
      <c r="H315" s="1" t="s">
        <v>4825</v>
      </c>
      <c r="I315">
        <v>64.445356000000004</v>
      </c>
      <c r="J315">
        <v>64.445356000000004</v>
      </c>
    </row>
    <row r="316" spans="1:10" x14ac:dyDescent="0.25">
      <c r="A316" s="1">
        <v>195</v>
      </c>
      <c r="B316" s="1">
        <v>2335.0585609999998</v>
      </c>
      <c r="C316" s="1">
        <v>1005.680956</v>
      </c>
      <c r="D316" s="1">
        <v>649.62589700000001</v>
      </c>
      <c r="E316" s="1">
        <v>33.390188000000002</v>
      </c>
      <c r="F316" s="1">
        <v>646.36152000000004</v>
      </c>
      <c r="G316" s="1" t="s">
        <v>4826</v>
      </c>
      <c r="H316" s="1" t="s">
        <v>16</v>
      </c>
      <c r="I316">
        <v>74.915246999999994</v>
      </c>
      <c r="J316">
        <v>70</v>
      </c>
    </row>
    <row r="317" spans="1:10" x14ac:dyDescent="0.25">
      <c r="A317" s="1">
        <v>195</v>
      </c>
      <c r="B317" s="1">
        <v>2488.6993400000001</v>
      </c>
      <c r="C317" s="1">
        <v>1077.524862</v>
      </c>
      <c r="D317" s="1">
        <v>688.06585199999995</v>
      </c>
      <c r="E317" s="1">
        <v>34.688502999999997</v>
      </c>
      <c r="F317" s="1">
        <v>688.42012299999999</v>
      </c>
      <c r="G317" s="1" t="s">
        <v>4827</v>
      </c>
      <c r="H317" s="1" t="s">
        <v>16</v>
      </c>
      <c r="I317">
        <v>74.392413000000005</v>
      </c>
      <c r="J317">
        <v>70</v>
      </c>
    </row>
    <row r="318" spans="1:10" x14ac:dyDescent="0.25">
      <c r="A318" s="1">
        <v>197</v>
      </c>
      <c r="B318" s="1">
        <v>10424.51606</v>
      </c>
      <c r="C318" s="1">
        <v>5932.0098159999998</v>
      </c>
      <c r="D318" s="1">
        <v>2078.7057329999998</v>
      </c>
      <c r="E318" s="1">
        <v>643.51211000000001</v>
      </c>
      <c r="F318" s="1">
        <v>1770.288401</v>
      </c>
      <c r="G318" s="1" t="s">
        <v>4828</v>
      </c>
      <c r="H318" s="1" t="s">
        <v>4828</v>
      </c>
      <c r="I318">
        <v>28.000454999999999</v>
      </c>
      <c r="J318">
        <v>28.000454999999999</v>
      </c>
    </row>
    <row r="319" spans="1:10" x14ac:dyDescent="0.25">
      <c r="A319" s="1">
        <v>197</v>
      </c>
      <c r="B319" s="1">
        <v>8938.014717</v>
      </c>
      <c r="C319" s="1">
        <v>5040.4512279999999</v>
      </c>
      <c r="D319" s="1">
        <v>1797.3582690000001</v>
      </c>
      <c r="E319" s="1">
        <v>589.83141000000001</v>
      </c>
      <c r="F319" s="1">
        <v>1510.37381</v>
      </c>
      <c r="G319" s="1" t="s">
        <v>4829</v>
      </c>
      <c r="H319" s="1" t="s">
        <v>4829</v>
      </c>
      <c r="I319">
        <v>30.224881</v>
      </c>
      <c r="J319">
        <v>30.224881</v>
      </c>
    </row>
    <row r="320" spans="1:10" x14ac:dyDescent="0.25">
      <c r="A320" s="1">
        <v>198</v>
      </c>
      <c r="B320" s="1">
        <v>4603.8649990000004</v>
      </c>
      <c r="C320" s="1">
        <v>2109.447318</v>
      </c>
      <c r="D320" s="1">
        <v>1936.2121500000001</v>
      </c>
      <c r="E320" s="1">
        <v>132.00538</v>
      </c>
      <c r="F320" s="1">
        <v>426.20015100000001</v>
      </c>
      <c r="G320" s="1" t="s">
        <v>4830</v>
      </c>
      <c r="H320" s="1" t="s">
        <v>4830</v>
      </c>
      <c r="I320">
        <v>33.287153000000004</v>
      </c>
      <c r="J320">
        <v>33.287153000000004</v>
      </c>
    </row>
    <row r="321" spans="1:10" x14ac:dyDescent="0.25">
      <c r="A321" s="1">
        <v>198</v>
      </c>
      <c r="B321" s="1">
        <v>4930.8224989999999</v>
      </c>
      <c r="C321" s="1">
        <v>2264.9126769999998</v>
      </c>
      <c r="D321" s="1">
        <v>2078.7057329999998</v>
      </c>
      <c r="E321" s="1">
        <v>137.29336799999999</v>
      </c>
      <c r="F321" s="1">
        <v>449.91072100000002</v>
      </c>
      <c r="G321" s="1" t="s">
        <v>4831</v>
      </c>
      <c r="H321" s="1" t="s">
        <v>4831</v>
      </c>
      <c r="I321">
        <v>52.484917000000003</v>
      </c>
      <c r="J321">
        <v>52.484917000000003</v>
      </c>
    </row>
    <row r="322" spans="1:10" x14ac:dyDescent="0.25">
      <c r="A322" s="1">
        <v>200</v>
      </c>
      <c r="B322" s="1">
        <v>2334.560727</v>
      </c>
      <c r="C322" s="1">
        <v>673.72475999999995</v>
      </c>
      <c r="D322" s="1">
        <v>1164.4501049999999</v>
      </c>
      <c r="E322" s="1">
        <v>210.774058</v>
      </c>
      <c r="F322" s="1">
        <v>285.61180400000001</v>
      </c>
      <c r="G322" s="1" t="s">
        <v>4832</v>
      </c>
      <c r="H322" s="1" t="s">
        <v>20</v>
      </c>
      <c r="I322">
        <v>47.786375</v>
      </c>
      <c r="J322">
        <v>45</v>
      </c>
    </row>
    <row r="323" spans="1:10" x14ac:dyDescent="0.25">
      <c r="A323" s="1">
        <v>200</v>
      </c>
      <c r="B323" s="1">
        <v>2191.7879320000002</v>
      </c>
      <c r="C323" s="1">
        <v>646.10203799999999</v>
      </c>
      <c r="D323" s="1">
        <v>1076.4410379999999</v>
      </c>
      <c r="E323" s="1">
        <v>199.77225200000001</v>
      </c>
      <c r="F323" s="1">
        <v>269.47260399999999</v>
      </c>
      <c r="G323" s="1" t="s">
        <v>4833</v>
      </c>
      <c r="H323" s="1" t="s">
        <v>20</v>
      </c>
      <c r="I323">
        <v>48.051788999999999</v>
      </c>
      <c r="J323">
        <v>45</v>
      </c>
    </row>
    <row r="324" spans="1:10" x14ac:dyDescent="0.25">
      <c r="A324" s="1">
        <v>206</v>
      </c>
      <c r="B324" s="1">
        <v>2215.159776</v>
      </c>
      <c r="C324" s="1">
        <v>1098.5857189999999</v>
      </c>
      <c r="D324" s="1">
        <v>871.20228599999996</v>
      </c>
      <c r="E324" s="1">
        <v>137.812085</v>
      </c>
      <c r="F324" s="1">
        <v>107.559685</v>
      </c>
      <c r="G324" s="1" t="s">
        <v>4834</v>
      </c>
      <c r="H324" s="1" t="s">
        <v>26</v>
      </c>
      <c r="I324">
        <v>57.424335999999997</v>
      </c>
      <c r="J324">
        <v>50</v>
      </c>
    </row>
    <row r="325" spans="1:10" x14ac:dyDescent="0.25">
      <c r="A325" s="1">
        <v>206</v>
      </c>
      <c r="B325" s="1">
        <v>2102.834719</v>
      </c>
      <c r="C325" s="1">
        <v>1058.4801749999999</v>
      </c>
      <c r="D325" s="1">
        <v>824.58662000000004</v>
      </c>
      <c r="E325" s="1">
        <v>128.986321</v>
      </c>
      <c r="F325" s="1">
        <v>90.781603000000004</v>
      </c>
      <c r="G325" s="1" t="s">
        <v>4835</v>
      </c>
      <c r="H325" s="1" t="s">
        <v>26</v>
      </c>
      <c r="I325">
        <v>57.653810999999997</v>
      </c>
      <c r="J325">
        <v>50</v>
      </c>
    </row>
    <row r="326" spans="1:10" x14ac:dyDescent="0.25">
      <c r="A326" s="1">
        <v>209</v>
      </c>
      <c r="B326" s="1">
        <v>7367.6525680000004</v>
      </c>
      <c r="C326" s="1">
        <v>2765.5640819999999</v>
      </c>
      <c r="D326" s="1">
        <v>3060.4458570000002</v>
      </c>
      <c r="E326" s="1">
        <v>634.881077</v>
      </c>
      <c r="F326" s="1">
        <v>906.76155200000005</v>
      </c>
      <c r="G326" s="1" t="s">
        <v>4836</v>
      </c>
      <c r="H326" s="1" t="s">
        <v>4836</v>
      </c>
      <c r="I326">
        <v>50.01146</v>
      </c>
      <c r="J326">
        <v>50.01146</v>
      </c>
    </row>
    <row r="327" spans="1:10" x14ac:dyDescent="0.25">
      <c r="A327" s="1">
        <v>209</v>
      </c>
      <c r="B327" s="1">
        <v>7421.034654</v>
      </c>
      <c r="C327" s="1">
        <v>2754.8209689999999</v>
      </c>
      <c r="D327" s="1">
        <v>3129.0563569999999</v>
      </c>
      <c r="E327" s="1">
        <v>634.33386099999996</v>
      </c>
      <c r="F327" s="1">
        <v>902.82346700000005</v>
      </c>
      <c r="G327" s="1" t="s">
        <v>4837</v>
      </c>
      <c r="H327" s="1" t="s">
        <v>4837</v>
      </c>
      <c r="I327">
        <v>49.735799</v>
      </c>
      <c r="J327">
        <v>49.735799</v>
      </c>
    </row>
    <row r="328" spans="1:10" x14ac:dyDescent="0.25">
      <c r="A328" s="1">
        <v>210</v>
      </c>
      <c r="B328" s="1">
        <v>3331.2355160000002</v>
      </c>
      <c r="C328" s="1">
        <v>877.49699399999997</v>
      </c>
      <c r="D328" s="1">
        <v>1895.6761289999999</v>
      </c>
      <c r="E328" s="1">
        <v>237.85575900000001</v>
      </c>
      <c r="F328" s="1">
        <v>320.20663400000001</v>
      </c>
      <c r="G328" s="1" t="s">
        <v>4838</v>
      </c>
      <c r="H328" s="1" t="s">
        <v>4838</v>
      </c>
      <c r="I328">
        <v>58.874813000000003</v>
      </c>
      <c r="J328">
        <v>58.874813000000003</v>
      </c>
    </row>
    <row r="329" spans="1:10" x14ac:dyDescent="0.25">
      <c r="A329" s="1">
        <v>210</v>
      </c>
      <c r="B329" s="1">
        <v>3225.5617010000001</v>
      </c>
      <c r="C329" s="1">
        <v>752.88496099999998</v>
      </c>
      <c r="D329" s="1">
        <v>1917.7312939999999</v>
      </c>
      <c r="E329" s="1">
        <v>237.85575900000001</v>
      </c>
      <c r="F329" s="1">
        <v>317.08968700000003</v>
      </c>
      <c r="G329" s="1" t="s">
        <v>4839</v>
      </c>
      <c r="H329" s="1" t="s">
        <v>4839</v>
      </c>
      <c r="I329">
        <v>59.107705000000003</v>
      </c>
      <c r="J329">
        <v>59.107705000000003</v>
      </c>
    </row>
    <row r="330" spans="1:10" x14ac:dyDescent="0.25">
      <c r="A330" s="1">
        <v>211</v>
      </c>
      <c r="B330" s="1">
        <v>3219.7497090000002</v>
      </c>
      <c r="C330" s="1">
        <v>1578.6266619999999</v>
      </c>
      <c r="D330" s="1">
        <v>639.64915199999996</v>
      </c>
      <c r="E330" s="1">
        <v>407.13364000000001</v>
      </c>
      <c r="F330" s="1">
        <v>594.34025599999995</v>
      </c>
      <c r="G330" s="1" t="s">
        <v>4840</v>
      </c>
      <c r="H330" s="1" t="s">
        <v>4840</v>
      </c>
      <c r="I330">
        <v>62.394616999999997</v>
      </c>
      <c r="J330">
        <v>62.394616999999997</v>
      </c>
    </row>
    <row r="331" spans="1:10" x14ac:dyDescent="0.25">
      <c r="A331" s="1">
        <v>211</v>
      </c>
      <c r="B331" s="1">
        <v>3059.5733209999999</v>
      </c>
      <c r="C331" s="1">
        <v>1431.533727</v>
      </c>
      <c r="D331" s="1">
        <v>640.30103099999997</v>
      </c>
      <c r="E331" s="1">
        <v>403.47000300000002</v>
      </c>
      <c r="F331" s="1">
        <v>584.26855999999998</v>
      </c>
      <c r="G331" s="1" t="s">
        <v>4841</v>
      </c>
      <c r="H331" s="1" t="s">
        <v>4841</v>
      </c>
      <c r="I331">
        <v>62.787036999999998</v>
      </c>
      <c r="J331">
        <v>62.787036999999998</v>
      </c>
    </row>
    <row r="332" spans="1:10" x14ac:dyDescent="0.25">
      <c r="A332" s="1">
        <v>213</v>
      </c>
      <c r="B332" s="1">
        <v>1127.7675850000001</v>
      </c>
      <c r="C332" s="1">
        <v>298.38975799999997</v>
      </c>
      <c r="D332" s="1">
        <v>640.30103099999997</v>
      </c>
      <c r="E332" s="1">
        <v>83.041533000000001</v>
      </c>
      <c r="F332" s="1">
        <v>106.035263</v>
      </c>
      <c r="G332" s="1" t="s">
        <v>4842</v>
      </c>
      <c r="H332" s="1" t="s">
        <v>16</v>
      </c>
      <c r="I332">
        <v>74.060091999999997</v>
      </c>
      <c r="J332">
        <v>70</v>
      </c>
    </row>
    <row r="333" spans="1:10" x14ac:dyDescent="0.25">
      <c r="A333" s="1">
        <v>213</v>
      </c>
      <c r="B333" s="1">
        <v>1125.877986</v>
      </c>
      <c r="C333" s="1">
        <v>298.38975799999997</v>
      </c>
      <c r="D333" s="1">
        <v>639.64915199999996</v>
      </c>
      <c r="E333" s="1">
        <v>83.041533000000001</v>
      </c>
      <c r="F333" s="1">
        <v>104.797543</v>
      </c>
      <c r="G333" s="1" t="s">
        <v>4843</v>
      </c>
      <c r="H333" s="1" t="s">
        <v>16</v>
      </c>
      <c r="I333">
        <v>74.063203000000001</v>
      </c>
      <c r="J333">
        <v>70</v>
      </c>
    </row>
    <row r="334" spans="1:10" x14ac:dyDescent="0.25">
      <c r="A334" s="1">
        <v>215</v>
      </c>
      <c r="B334" s="1">
        <v>2617.1539360000002</v>
      </c>
      <c r="C334" s="1">
        <v>1169.682683</v>
      </c>
      <c r="D334" s="1">
        <v>544.131348</v>
      </c>
      <c r="E334" s="1">
        <v>367.48510199999998</v>
      </c>
      <c r="F334" s="1">
        <v>535.85480299999995</v>
      </c>
      <c r="G334" s="1" t="s">
        <v>4844</v>
      </c>
      <c r="H334" s="1" t="s">
        <v>4844</v>
      </c>
      <c r="I334">
        <v>57.564039000000001</v>
      </c>
      <c r="J334">
        <v>57.564039000000001</v>
      </c>
    </row>
    <row r="335" spans="1:10" x14ac:dyDescent="0.25">
      <c r="A335" s="1">
        <v>215</v>
      </c>
      <c r="B335" s="1">
        <v>2777.3972650000001</v>
      </c>
      <c r="C335" s="1">
        <v>1297.816523</v>
      </c>
      <c r="D335" s="1">
        <v>577.59985300000005</v>
      </c>
      <c r="E335" s="1">
        <v>366.97305299999999</v>
      </c>
      <c r="F335" s="1">
        <v>535.007836</v>
      </c>
      <c r="G335" s="1" t="s">
        <v>4845</v>
      </c>
      <c r="H335" s="1" t="s">
        <v>4845</v>
      </c>
      <c r="I335">
        <v>57.233547999999999</v>
      </c>
      <c r="J335">
        <v>57.233547999999999</v>
      </c>
    </row>
    <row r="336" spans="1:10" x14ac:dyDescent="0.25">
      <c r="A336" s="1">
        <v>216</v>
      </c>
      <c r="B336" s="1">
        <v>3090.4401670000002</v>
      </c>
      <c r="C336" s="1">
        <v>1412.860447</v>
      </c>
      <c r="D336" s="1">
        <v>593.16182500000002</v>
      </c>
      <c r="E336" s="1">
        <v>467.63894699999997</v>
      </c>
      <c r="F336" s="1">
        <v>616.77894800000001</v>
      </c>
      <c r="G336" s="1" t="s">
        <v>4846</v>
      </c>
      <c r="H336" s="1" t="s">
        <v>4846</v>
      </c>
      <c r="I336">
        <v>60.160164000000002</v>
      </c>
      <c r="J336">
        <v>60.160164000000002</v>
      </c>
    </row>
    <row r="337" spans="1:10" x14ac:dyDescent="0.25">
      <c r="A337" s="1">
        <v>216</v>
      </c>
      <c r="B337" s="1">
        <v>3100.8662199999999</v>
      </c>
      <c r="C337" s="1">
        <v>1425.147361</v>
      </c>
      <c r="D337" s="1">
        <v>591.37433499999997</v>
      </c>
      <c r="E337" s="1">
        <v>466.95094599999999</v>
      </c>
      <c r="F337" s="1">
        <v>617.39357800000005</v>
      </c>
      <c r="G337" s="1" t="s">
        <v>4847</v>
      </c>
      <c r="H337" s="1" t="s">
        <v>4847</v>
      </c>
      <c r="I337">
        <v>60.145364000000001</v>
      </c>
      <c r="J337">
        <v>60.145364000000001</v>
      </c>
    </row>
    <row r="338" spans="1:10" x14ac:dyDescent="0.25">
      <c r="A338" s="1">
        <v>217</v>
      </c>
      <c r="B338" s="1">
        <v>3510.854773</v>
      </c>
      <c r="C338" s="1">
        <v>1997.5489669999999</v>
      </c>
      <c r="D338" s="1">
        <v>788.57591000000002</v>
      </c>
      <c r="E338" s="1">
        <v>352.71222699999998</v>
      </c>
      <c r="F338" s="1">
        <v>372.01766800000001</v>
      </c>
      <c r="G338" s="1" t="s">
        <v>4848</v>
      </c>
      <c r="H338" s="1" t="s">
        <v>4848</v>
      </c>
      <c r="I338">
        <v>58.576486000000003</v>
      </c>
      <c r="J338">
        <v>58.576486000000003</v>
      </c>
    </row>
    <row r="339" spans="1:10" x14ac:dyDescent="0.25">
      <c r="A339" s="1">
        <v>217</v>
      </c>
      <c r="B339" s="1">
        <v>3500.3107150000001</v>
      </c>
      <c r="C339" s="1">
        <v>1983.6632959999999</v>
      </c>
      <c r="D339" s="1">
        <v>788.32324100000005</v>
      </c>
      <c r="E339" s="1">
        <v>356.68048199999998</v>
      </c>
      <c r="F339" s="1">
        <v>371.64369499999998</v>
      </c>
      <c r="G339" s="1" t="s">
        <v>4849</v>
      </c>
      <c r="H339" s="1" t="s">
        <v>4849</v>
      </c>
      <c r="I339">
        <v>58.59301</v>
      </c>
      <c r="J339">
        <v>58.59301</v>
      </c>
    </row>
    <row r="340" spans="1:10" x14ac:dyDescent="0.25">
      <c r="A340" s="1">
        <v>218</v>
      </c>
      <c r="B340" s="1">
        <v>2047.964817</v>
      </c>
      <c r="C340" s="1">
        <v>1493.0991349999999</v>
      </c>
      <c r="D340" s="1">
        <v>0</v>
      </c>
      <c r="E340" s="1">
        <v>268.494552</v>
      </c>
      <c r="F340" s="1">
        <v>286.37113099999999</v>
      </c>
      <c r="G340" s="1" t="s">
        <v>4850</v>
      </c>
      <c r="H340" s="1" t="s">
        <v>4850</v>
      </c>
      <c r="I340">
        <v>62.750129000000001</v>
      </c>
      <c r="J340">
        <v>62.750129000000001</v>
      </c>
    </row>
    <row r="341" spans="1:10" x14ac:dyDescent="0.25">
      <c r="A341" s="1">
        <v>218</v>
      </c>
      <c r="B341" s="1">
        <v>2058.7536209999998</v>
      </c>
      <c r="C341" s="1">
        <v>1507.161668</v>
      </c>
      <c r="D341" s="1">
        <v>0</v>
      </c>
      <c r="E341" s="1">
        <v>264.84684900000002</v>
      </c>
      <c r="F341" s="1">
        <v>286.74510400000003</v>
      </c>
      <c r="G341" s="1" t="s">
        <v>4851</v>
      </c>
      <c r="H341" s="1" t="s">
        <v>4851</v>
      </c>
      <c r="I341">
        <v>62.738706999999998</v>
      </c>
      <c r="J341">
        <v>62.738706999999998</v>
      </c>
    </row>
    <row r="342" spans="1:10" x14ac:dyDescent="0.25">
      <c r="A342" s="1">
        <v>219</v>
      </c>
      <c r="B342" s="1">
        <v>2421.971434</v>
      </c>
      <c r="C342" s="1">
        <v>701.12966700000004</v>
      </c>
      <c r="D342" s="1">
        <v>1277.4302640000001</v>
      </c>
      <c r="E342" s="1">
        <v>169.27788100000001</v>
      </c>
      <c r="F342" s="1">
        <v>274.133622</v>
      </c>
      <c r="G342" s="1" t="s">
        <v>4852</v>
      </c>
      <c r="H342" s="1" t="s">
        <v>20</v>
      </c>
      <c r="I342">
        <v>50.325574000000003</v>
      </c>
      <c r="J342">
        <v>45</v>
      </c>
    </row>
    <row r="343" spans="1:10" x14ac:dyDescent="0.25">
      <c r="A343" s="1">
        <v>219</v>
      </c>
      <c r="B343" s="1">
        <v>2367.4688609999998</v>
      </c>
      <c r="C343" s="1">
        <v>678.64876600000002</v>
      </c>
      <c r="D343" s="1">
        <v>1256.026977</v>
      </c>
      <c r="E343" s="1">
        <v>165.61424400000001</v>
      </c>
      <c r="F343" s="1">
        <v>267.17887300000001</v>
      </c>
      <c r="G343" s="1" t="s">
        <v>4853</v>
      </c>
      <c r="H343" s="1" t="s">
        <v>20</v>
      </c>
      <c r="I343">
        <v>50.429825999999998</v>
      </c>
      <c r="J343">
        <v>45</v>
      </c>
    </row>
    <row r="344" spans="1:10" x14ac:dyDescent="0.25">
      <c r="A344" s="1">
        <v>220</v>
      </c>
      <c r="B344" s="1">
        <v>4142.5037080000002</v>
      </c>
      <c r="C344" s="1">
        <v>2332.6293970000002</v>
      </c>
      <c r="D344" s="1">
        <v>860.05112399999996</v>
      </c>
      <c r="E344" s="1">
        <v>482.66973300000001</v>
      </c>
      <c r="F344" s="1">
        <v>467.15345400000001</v>
      </c>
      <c r="G344" s="1" t="s">
        <v>4854</v>
      </c>
      <c r="H344" s="1" t="s">
        <v>4854</v>
      </c>
      <c r="I344">
        <v>59.034163999999997</v>
      </c>
      <c r="J344">
        <v>59.034163999999997</v>
      </c>
    </row>
    <row r="345" spans="1:10" x14ac:dyDescent="0.25">
      <c r="A345" s="1">
        <v>220</v>
      </c>
      <c r="B345" s="1">
        <v>4190.7785009999998</v>
      </c>
      <c r="C345" s="1">
        <v>2373.734101</v>
      </c>
      <c r="D345" s="1">
        <v>851.84026600000004</v>
      </c>
      <c r="E345" s="1">
        <v>493.23444999999998</v>
      </c>
      <c r="F345" s="1">
        <v>471.96968299999997</v>
      </c>
      <c r="G345" s="1" t="s">
        <v>4855</v>
      </c>
      <c r="H345" s="1" t="s">
        <v>4855</v>
      </c>
      <c r="I345">
        <v>58.896394999999998</v>
      </c>
      <c r="J345">
        <v>58.896394999999998</v>
      </c>
    </row>
    <row r="346" spans="1:10" x14ac:dyDescent="0.25">
      <c r="A346" s="1">
        <v>222</v>
      </c>
      <c r="B346" s="1">
        <v>9438.1718020000008</v>
      </c>
      <c r="C346" s="1">
        <v>3238.7503499999998</v>
      </c>
      <c r="D346" s="1">
        <v>4018.8147800000002</v>
      </c>
      <c r="E346" s="1">
        <v>1152.5841969999999</v>
      </c>
      <c r="F346" s="1">
        <v>1028.0224760000001</v>
      </c>
      <c r="G346" s="1" t="s">
        <v>4856</v>
      </c>
      <c r="H346" s="1" t="s">
        <v>4856</v>
      </c>
      <c r="I346">
        <v>89.644518000000005</v>
      </c>
      <c r="J346">
        <v>89.644518000000005</v>
      </c>
    </row>
    <row r="347" spans="1:10" x14ac:dyDescent="0.25">
      <c r="A347" s="1">
        <v>222</v>
      </c>
      <c r="B347" s="1">
        <v>9507.1394779999991</v>
      </c>
      <c r="C347" s="1">
        <v>3256.8902629999998</v>
      </c>
      <c r="D347" s="1">
        <v>4064.6217889999998</v>
      </c>
      <c r="E347" s="1">
        <v>1164.20057</v>
      </c>
      <c r="F347" s="1">
        <v>1021.426857</v>
      </c>
      <c r="G347" s="1" t="s">
        <v>4857</v>
      </c>
      <c r="H347" s="1" t="s">
        <v>4857</v>
      </c>
      <c r="I347">
        <v>89.634114999999994</v>
      </c>
      <c r="J347">
        <v>89.634114999999994</v>
      </c>
    </row>
    <row r="348" spans="1:10" x14ac:dyDescent="0.25">
      <c r="A348" s="1">
        <v>223</v>
      </c>
      <c r="B348" s="1">
        <v>10783.611642</v>
      </c>
      <c r="C348" s="1">
        <v>3690.6346189999999</v>
      </c>
      <c r="D348" s="1">
        <v>4850.3149880000001</v>
      </c>
      <c r="E348" s="1">
        <v>1328.1026959999999</v>
      </c>
      <c r="F348" s="1">
        <v>914.55933900000002</v>
      </c>
      <c r="G348" s="1" t="s">
        <v>4858</v>
      </c>
      <c r="H348" s="1" t="s">
        <v>4858</v>
      </c>
      <c r="I348">
        <v>79.466235999999995</v>
      </c>
      <c r="J348">
        <v>79.466235999999995</v>
      </c>
    </row>
    <row r="349" spans="1:10" x14ac:dyDescent="0.25">
      <c r="A349" s="1">
        <v>223</v>
      </c>
      <c r="B349" s="1">
        <v>10978.274436</v>
      </c>
      <c r="C349" s="1">
        <v>3796.864689</v>
      </c>
      <c r="D349" s="1">
        <v>4896.3412639999997</v>
      </c>
      <c r="E349" s="1">
        <v>1348.467909</v>
      </c>
      <c r="F349" s="1">
        <v>936.60057400000005</v>
      </c>
      <c r="G349" s="1" t="s">
        <v>4859</v>
      </c>
      <c r="H349" s="1" t="s">
        <v>4859</v>
      </c>
      <c r="I349">
        <v>79.432067000000004</v>
      </c>
      <c r="J349">
        <v>79.432067000000004</v>
      </c>
    </row>
    <row r="350" spans="1:10" x14ac:dyDescent="0.25">
      <c r="A350" s="1">
        <v>224</v>
      </c>
      <c r="B350" s="1">
        <v>3428.6340439999999</v>
      </c>
      <c r="C350" s="1">
        <v>90.825597999999999</v>
      </c>
      <c r="D350" s="1">
        <v>3282.383104</v>
      </c>
      <c r="E350" s="1">
        <v>41.183261999999999</v>
      </c>
      <c r="F350" s="1">
        <v>14.242079</v>
      </c>
      <c r="G350" s="1" t="s">
        <v>4860</v>
      </c>
      <c r="H350" s="1" t="s">
        <v>4860</v>
      </c>
      <c r="I350">
        <v>49.255913999999997</v>
      </c>
      <c r="J350">
        <v>49.255913999999997</v>
      </c>
    </row>
    <row r="351" spans="1:10" x14ac:dyDescent="0.25">
      <c r="A351" s="1">
        <v>224</v>
      </c>
      <c r="B351" s="1">
        <v>3454.9742460000002</v>
      </c>
      <c r="C351" s="1">
        <v>90.825597999999999</v>
      </c>
      <c r="D351" s="1">
        <v>3308.7233059999999</v>
      </c>
      <c r="E351" s="1">
        <v>41.183261999999999</v>
      </c>
      <c r="F351" s="1">
        <v>14.242079</v>
      </c>
      <c r="G351" s="1" t="s">
        <v>4861</v>
      </c>
      <c r="H351" s="1" t="s">
        <v>4861</v>
      </c>
      <c r="I351">
        <v>49.176380000000002</v>
      </c>
      <c r="J351">
        <v>49.176380000000002</v>
      </c>
    </row>
    <row r="352" spans="1:10" x14ac:dyDescent="0.25">
      <c r="A352" s="1">
        <v>225</v>
      </c>
      <c r="B352" s="1">
        <v>2934.1619489999998</v>
      </c>
      <c r="C352" s="1">
        <v>1000.1690589999999</v>
      </c>
      <c r="D352" s="1">
        <v>1477.140238</v>
      </c>
      <c r="E352" s="1">
        <v>275.71608099999997</v>
      </c>
      <c r="F352" s="1">
        <v>181.136571</v>
      </c>
      <c r="G352" s="1" t="s">
        <v>4862</v>
      </c>
      <c r="H352" s="1" t="s">
        <v>4862</v>
      </c>
      <c r="I352">
        <v>39.929594999999999</v>
      </c>
      <c r="J352">
        <v>39.929594999999999</v>
      </c>
    </row>
    <row r="353" spans="1:10" x14ac:dyDescent="0.25">
      <c r="A353" s="1">
        <v>225</v>
      </c>
      <c r="B353" s="1">
        <v>2938.3129349999999</v>
      </c>
      <c r="C353" s="1">
        <v>1000.1690589999999</v>
      </c>
      <c r="D353" s="1">
        <v>1481.2912240000001</v>
      </c>
      <c r="E353" s="1">
        <v>275.71608099999997</v>
      </c>
      <c r="F353" s="1">
        <v>181.136571</v>
      </c>
      <c r="G353" s="1" t="s">
        <v>4863</v>
      </c>
      <c r="H353" s="1" t="s">
        <v>4863</v>
      </c>
      <c r="I353">
        <v>39.929094999999997</v>
      </c>
      <c r="J353">
        <v>39.929094999999997</v>
      </c>
    </row>
    <row r="354" spans="1:10" x14ac:dyDescent="0.25">
      <c r="A354" s="1">
        <v>226</v>
      </c>
      <c r="B354" s="1">
        <v>231.05050199999999</v>
      </c>
      <c r="C354" s="1">
        <v>0</v>
      </c>
      <c r="D354" s="1">
        <v>231.05050199999999</v>
      </c>
      <c r="E354" s="1">
        <v>0</v>
      </c>
      <c r="F354" s="1">
        <v>0</v>
      </c>
      <c r="G354" s="1" t="s">
        <v>27</v>
      </c>
      <c r="H354" s="1" t="s">
        <v>27</v>
      </c>
      <c r="I354">
        <v>40</v>
      </c>
      <c r="J354">
        <v>40</v>
      </c>
    </row>
    <row r="355" spans="1:10" x14ac:dyDescent="0.25">
      <c r="A355" s="1">
        <v>226</v>
      </c>
      <c r="B355" s="1">
        <v>226.25360900000001</v>
      </c>
      <c r="C355" s="1">
        <v>0</v>
      </c>
      <c r="D355" s="1">
        <v>226.25360900000001</v>
      </c>
      <c r="E355" s="1">
        <v>0</v>
      </c>
      <c r="F355" s="1">
        <v>0</v>
      </c>
      <c r="G355" s="1" t="s">
        <v>27</v>
      </c>
      <c r="H355" s="1" t="s">
        <v>27</v>
      </c>
      <c r="I355">
        <v>40</v>
      </c>
      <c r="J355">
        <v>40</v>
      </c>
    </row>
    <row r="356" spans="1:10" x14ac:dyDescent="0.25">
      <c r="A356" s="1">
        <v>227</v>
      </c>
      <c r="B356" s="1">
        <v>254.20792299999999</v>
      </c>
      <c r="C356" s="1">
        <v>0</v>
      </c>
      <c r="D356" s="1">
        <v>254.20792299999999</v>
      </c>
      <c r="E356" s="1">
        <v>0</v>
      </c>
      <c r="F356" s="1">
        <v>0</v>
      </c>
      <c r="G356" s="1" t="s">
        <v>27</v>
      </c>
      <c r="H356" s="1" t="s">
        <v>27</v>
      </c>
      <c r="I356">
        <v>40</v>
      </c>
      <c r="J356">
        <v>40</v>
      </c>
    </row>
    <row r="357" spans="1:10" x14ac:dyDescent="0.25">
      <c r="A357" s="1">
        <v>227</v>
      </c>
      <c r="B357" s="1">
        <v>254.85382999999999</v>
      </c>
      <c r="C357" s="1">
        <v>0</v>
      </c>
      <c r="D357" s="1">
        <v>254.85382999999999</v>
      </c>
      <c r="E357" s="1">
        <v>0</v>
      </c>
      <c r="F357" s="1">
        <v>0</v>
      </c>
      <c r="G357" s="1" t="s">
        <v>27</v>
      </c>
      <c r="H357" s="1" t="s">
        <v>27</v>
      </c>
      <c r="I357">
        <v>40</v>
      </c>
      <c r="J357">
        <v>40</v>
      </c>
    </row>
    <row r="358" spans="1:10" x14ac:dyDescent="0.25">
      <c r="A358" s="1">
        <v>228</v>
      </c>
      <c r="B358" s="1">
        <v>8143.4117379999998</v>
      </c>
      <c r="C358" s="1">
        <v>2379.5568360000002</v>
      </c>
      <c r="D358" s="1">
        <v>4540.5964190000004</v>
      </c>
      <c r="E358" s="1">
        <v>630.78192799999999</v>
      </c>
      <c r="F358" s="1">
        <v>592.47655499999996</v>
      </c>
      <c r="G358" s="1" t="s">
        <v>4864</v>
      </c>
      <c r="H358" s="1" t="s">
        <v>4864</v>
      </c>
      <c r="I358">
        <v>33.838633999999999</v>
      </c>
      <c r="J358">
        <v>33.838633999999999</v>
      </c>
    </row>
    <row r="359" spans="1:10" x14ac:dyDescent="0.25">
      <c r="A359" s="1">
        <v>228</v>
      </c>
      <c r="B359" s="1">
        <v>8085.4636039999996</v>
      </c>
      <c r="C359" s="1">
        <v>2353.9067500000001</v>
      </c>
      <c r="D359" s="1">
        <v>4509.459323</v>
      </c>
      <c r="E359" s="1">
        <v>629.62097600000004</v>
      </c>
      <c r="F359" s="1">
        <v>592.47655499999996</v>
      </c>
      <c r="G359" s="1" t="s">
        <v>4865</v>
      </c>
      <c r="H359" s="1" t="s">
        <v>4865</v>
      </c>
      <c r="I359">
        <v>33.992604</v>
      </c>
      <c r="J359">
        <v>33.992604</v>
      </c>
    </row>
    <row r="360" spans="1:10" x14ac:dyDescent="0.25">
      <c r="A360" s="1">
        <v>231</v>
      </c>
      <c r="B360" s="1">
        <v>4272.6199619999998</v>
      </c>
      <c r="C360" s="1">
        <v>1626.5558249999999</v>
      </c>
      <c r="D360" s="1">
        <v>1917.1670039999999</v>
      </c>
      <c r="E360" s="1">
        <v>263.360682</v>
      </c>
      <c r="F360" s="1">
        <v>465.536451</v>
      </c>
      <c r="G360" s="1" t="s">
        <v>4866</v>
      </c>
      <c r="H360" s="1" t="s">
        <v>4866</v>
      </c>
      <c r="I360">
        <v>55.665126999999998</v>
      </c>
      <c r="J360">
        <v>55.665126999999998</v>
      </c>
    </row>
    <row r="361" spans="1:10" x14ac:dyDescent="0.25">
      <c r="A361" s="1">
        <v>231</v>
      </c>
      <c r="B361" s="1">
        <v>4302.1952350000001</v>
      </c>
      <c r="C361" s="1">
        <v>1643.5816520000001</v>
      </c>
      <c r="D361" s="1">
        <v>1921.674383</v>
      </c>
      <c r="E361" s="1">
        <v>264.91342400000002</v>
      </c>
      <c r="F361" s="1">
        <v>472.02577700000001</v>
      </c>
      <c r="G361" s="1" t="s">
        <v>4867</v>
      </c>
      <c r="H361" s="1" t="s">
        <v>4867</v>
      </c>
      <c r="I361">
        <v>55.558307999999997</v>
      </c>
      <c r="J361">
        <v>55.558307999999997</v>
      </c>
    </row>
    <row r="362" spans="1:10" x14ac:dyDescent="0.25">
      <c r="A362" s="1">
        <v>232</v>
      </c>
      <c r="B362" s="1">
        <v>2256.360694</v>
      </c>
      <c r="C362" s="1">
        <v>525.76805200000001</v>
      </c>
      <c r="D362" s="1">
        <v>1336.8242620000001</v>
      </c>
      <c r="E362" s="1">
        <v>107.46847200000001</v>
      </c>
      <c r="F362" s="1">
        <v>286.29990800000002</v>
      </c>
      <c r="G362" s="1" t="s">
        <v>4868</v>
      </c>
      <c r="H362" s="1" t="s">
        <v>4868</v>
      </c>
      <c r="I362">
        <v>52.474581999999998</v>
      </c>
      <c r="J362">
        <v>52.474581999999998</v>
      </c>
    </row>
    <row r="363" spans="1:10" x14ac:dyDescent="0.25">
      <c r="A363" s="1">
        <v>232</v>
      </c>
      <c r="B363" s="1">
        <v>2263.8839760000001</v>
      </c>
      <c r="C363" s="1">
        <v>527.39979600000004</v>
      </c>
      <c r="D363" s="1">
        <v>1337.7822779999999</v>
      </c>
      <c r="E363" s="1">
        <v>107.802875</v>
      </c>
      <c r="F363" s="1">
        <v>290.89902699999999</v>
      </c>
      <c r="G363" s="1" t="s">
        <v>4869</v>
      </c>
      <c r="H363" s="1" t="s">
        <v>4869</v>
      </c>
      <c r="I363">
        <v>52.459271000000001</v>
      </c>
      <c r="J363">
        <v>52.459271000000001</v>
      </c>
    </row>
    <row r="364" spans="1:10" x14ac:dyDescent="0.25">
      <c r="A364" s="1">
        <v>233</v>
      </c>
      <c r="B364" s="1">
        <v>1655.3258000000001</v>
      </c>
      <c r="C364" s="1">
        <v>401.35869400000001</v>
      </c>
      <c r="D364" s="1">
        <v>793.31038599999999</v>
      </c>
      <c r="E364" s="1">
        <v>69.345303999999999</v>
      </c>
      <c r="F364" s="1">
        <v>391.31141600000001</v>
      </c>
      <c r="G364" s="1" t="s">
        <v>4870</v>
      </c>
      <c r="H364" s="1" t="s">
        <v>4870</v>
      </c>
      <c r="I364">
        <v>58.561562000000002</v>
      </c>
      <c r="J364">
        <v>58.561562000000002</v>
      </c>
    </row>
    <row r="365" spans="1:10" x14ac:dyDescent="0.25">
      <c r="A365" s="1">
        <v>233</v>
      </c>
      <c r="B365" s="1">
        <v>1530.732309</v>
      </c>
      <c r="C365" s="1">
        <v>384.42194499999999</v>
      </c>
      <c r="D365" s="1">
        <v>759.71960999999999</v>
      </c>
      <c r="E365" s="1">
        <v>69.353091000000006</v>
      </c>
      <c r="F365" s="1">
        <v>317.237662</v>
      </c>
      <c r="G365" s="1" t="s">
        <v>4871</v>
      </c>
      <c r="H365" s="1" t="s">
        <v>4871</v>
      </c>
      <c r="I365">
        <v>58.773648000000001</v>
      </c>
      <c r="J365">
        <v>58.773648000000001</v>
      </c>
    </row>
    <row r="366" spans="1:10" x14ac:dyDescent="0.25">
      <c r="A366" s="1">
        <v>235</v>
      </c>
      <c r="B366" s="1">
        <v>4192.6513199999999</v>
      </c>
      <c r="C366" s="1">
        <v>2377.189241</v>
      </c>
      <c r="D366" s="1">
        <v>732.78239399999995</v>
      </c>
      <c r="E366" s="1">
        <v>716.912239</v>
      </c>
      <c r="F366" s="1">
        <v>365.76744500000001</v>
      </c>
      <c r="G366" s="1" t="s">
        <v>4872</v>
      </c>
      <c r="H366" s="1" t="s">
        <v>4872</v>
      </c>
      <c r="I366">
        <v>66.038996999999995</v>
      </c>
      <c r="J366">
        <v>66.038996999999995</v>
      </c>
    </row>
    <row r="367" spans="1:10" x14ac:dyDescent="0.25">
      <c r="A367" s="1">
        <v>235</v>
      </c>
      <c r="B367" s="1">
        <v>4162.0001339999999</v>
      </c>
      <c r="C367" s="1">
        <v>2367.7254200000002</v>
      </c>
      <c r="D367" s="1">
        <v>725.77643</v>
      </c>
      <c r="E367" s="1">
        <v>713.10025800000005</v>
      </c>
      <c r="F367" s="1">
        <v>355.39802500000002</v>
      </c>
      <c r="G367" s="1" t="s">
        <v>4873</v>
      </c>
      <c r="H367" s="1" t="s">
        <v>4873</v>
      </c>
      <c r="I367">
        <v>66.138204000000002</v>
      </c>
      <c r="J367">
        <v>66.138204000000002</v>
      </c>
    </row>
    <row r="368" spans="1:10" x14ac:dyDescent="0.25">
      <c r="A368" s="1">
        <v>237</v>
      </c>
      <c r="B368" s="1">
        <v>3213.356194</v>
      </c>
      <c r="C368" s="1">
        <v>992.49658999999997</v>
      </c>
      <c r="D368" s="1">
        <v>1492.1999490000001</v>
      </c>
      <c r="E368" s="1">
        <v>217.93657899999999</v>
      </c>
      <c r="F368" s="1">
        <v>510.72307499999999</v>
      </c>
      <c r="G368" s="1" t="s">
        <v>4874</v>
      </c>
      <c r="H368" s="1" t="s">
        <v>4874</v>
      </c>
      <c r="I368">
        <v>59.419679000000002</v>
      </c>
      <c r="J368">
        <v>59.419679000000002</v>
      </c>
    </row>
    <row r="369" spans="1:10" x14ac:dyDescent="0.25">
      <c r="A369" s="1">
        <v>237</v>
      </c>
      <c r="B369" s="1">
        <v>3349.2674809999999</v>
      </c>
      <c r="C369" s="1">
        <v>1012.220368</v>
      </c>
      <c r="D369" s="1">
        <v>1531.9278509999999</v>
      </c>
      <c r="E369" s="1">
        <v>218.26319599999999</v>
      </c>
      <c r="F369" s="1">
        <v>586.85606499999994</v>
      </c>
      <c r="G369" s="1" t="s">
        <v>4875</v>
      </c>
      <c r="H369" s="1" t="s">
        <v>4875</v>
      </c>
      <c r="I369">
        <v>58.968944999999998</v>
      </c>
      <c r="J369">
        <v>58.968944999999998</v>
      </c>
    </row>
    <row r="370" spans="1:10" x14ac:dyDescent="0.25">
      <c r="A370" s="1">
        <v>238</v>
      </c>
      <c r="B370" s="1">
        <v>3725.1455259999998</v>
      </c>
      <c r="C370" s="1">
        <v>1253.3213619999999</v>
      </c>
      <c r="D370" s="1">
        <v>1515.200576</v>
      </c>
      <c r="E370" s="1">
        <v>347.82651099999998</v>
      </c>
      <c r="F370" s="1">
        <v>608.79707599999995</v>
      </c>
      <c r="G370" s="1" t="s">
        <v>4876</v>
      </c>
      <c r="H370" s="1" t="s">
        <v>4876</v>
      </c>
      <c r="I370">
        <v>53.334935000000002</v>
      </c>
      <c r="J370">
        <v>53.334935000000002</v>
      </c>
    </row>
    <row r="371" spans="1:10" x14ac:dyDescent="0.25">
      <c r="A371" s="1">
        <v>238</v>
      </c>
      <c r="B371" s="1">
        <v>3919.1145849999998</v>
      </c>
      <c r="C371" s="1">
        <v>1335.5876350000001</v>
      </c>
      <c r="D371" s="1">
        <v>1549.5680139999999</v>
      </c>
      <c r="E371" s="1">
        <v>349.02991300000002</v>
      </c>
      <c r="F371" s="1">
        <v>684.92902300000003</v>
      </c>
      <c r="G371" s="1" t="s">
        <v>4877</v>
      </c>
      <c r="H371" s="1" t="s">
        <v>4877</v>
      </c>
      <c r="I371">
        <v>52.683621000000002</v>
      </c>
      <c r="J371">
        <v>52.683621000000002</v>
      </c>
    </row>
    <row r="372" spans="1:10" x14ac:dyDescent="0.25">
      <c r="A372" s="1">
        <v>239</v>
      </c>
      <c r="B372" s="1">
        <v>2212.4580449999999</v>
      </c>
      <c r="C372" s="1">
        <v>570.215103</v>
      </c>
      <c r="D372" s="1">
        <v>1098.4228009999999</v>
      </c>
      <c r="E372" s="1">
        <v>120.048187</v>
      </c>
      <c r="F372" s="1">
        <v>423.77195499999999</v>
      </c>
      <c r="G372" s="1" t="s">
        <v>4878</v>
      </c>
      <c r="H372" s="1" t="s">
        <v>4878</v>
      </c>
      <c r="I372">
        <v>62.098306000000001</v>
      </c>
      <c r="J372">
        <v>62.098306000000001</v>
      </c>
    </row>
    <row r="373" spans="1:10" x14ac:dyDescent="0.25">
      <c r="A373" s="1">
        <v>239</v>
      </c>
      <c r="B373" s="1">
        <v>2034.13049</v>
      </c>
      <c r="C373" s="1">
        <v>493.75861200000003</v>
      </c>
      <c r="D373" s="1">
        <v>1066.72477</v>
      </c>
      <c r="E373" s="1">
        <v>119.33094199999999</v>
      </c>
      <c r="F373" s="1">
        <v>354.31616600000001</v>
      </c>
      <c r="G373" s="1" t="s">
        <v>4879</v>
      </c>
      <c r="H373" s="1" t="s">
        <v>4879</v>
      </c>
      <c r="I373">
        <v>62.538260000000001</v>
      </c>
      <c r="J373">
        <v>62.538260000000001</v>
      </c>
    </row>
    <row r="374" spans="1:10" x14ac:dyDescent="0.25">
      <c r="A374" s="1">
        <v>241</v>
      </c>
      <c r="B374" s="1">
        <v>5802.0284460000003</v>
      </c>
      <c r="C374" s="1">
        <v>3114.1139280000002</v>
      </c>
      <c r="D374" s="1">
        <v>1433.8068249999999</v>
      </c>
      <c r="E374" s="1">
        <v>806.96722299999999</v>
      </c>
      <c r="F374" s="1">
        <v>447.140469</v>
      </c>
      <c r="G374" s="1" t="s">
        <v>4880</v>
      </c>
      <c r="H374" s="1" t="s">
        <v>4880</v>
      </c>
      <c r="I374">
        <v>66.684939999999997</v>
      </c>
      <c r="J374">
        <v>66.684939999999997</v>
      </c>
    </row>
    <row r="375" spans="1:10" x14ac:dyDescent="0.25">
      <c r="A375" s="1">
        <v>241</v>
      </c>
      <c r="B375" s="1">
        <v>5772.5199160000002</v>
      </c>
      <c r="C375" s="1">
        <v>3110.281238</v>
      </c>
      <c r="D375" s="1">
        <v>1427.0970910000001</v>
      </c>
      <c r="E375" s="1">
        <v>806.55836799999997</v>
      </c>
      <c r="F375" s="1">
        <v>428.58321799999999</v>
      </c>
      <c r="G375" s="1" t="s">
        <v>4881</v>
      </c>
      <c r="H375" s="1" t="s">
        <v>4881</v>
      </c>
      <c r="I375">
        <v>66.860549000000006</v>
      </c>
      <c r="J375">
        <v>66.860549000000006</v>
      </c>
    </row>
    <row r="376" spans="1:10" x14ac:dyDescent="0.25">
      <c r="A376" s="1">
        <v>242</v>
      </c>
      <c r="B376" s="1">
        <v>4421.45381</v>
      </c>
      <c r="C376" s="1">
        <v>2478.334711</v>
      </c>
      <c r="D376" s="1">
        <v>1002.784486</v>
      </c>
      <c r="E376" s="1">
        <v>581.83774700000004</v>
      </c>
      <c r="F376" s="1">
        <v>358.49686600000001</v>
      </c>
      <c r="G376" s="1" t="s">
        <v>4882</v>
      </c>
      <c r="H376" s="1" t="s">
        <v>4882</v>
      </c>
      <c r="I376">
        <v>56.169899999999998</v>
      </c>
      <c r="J376">
        <v>56.169899999999998</v>
      </c>
    </row>
    <row r="377" spans="1:10" x14ac:dyDescent="0.25">
      <c r="A377" s="1">
        <v>242</v>
      </c>
      <c r="B377" s="1">
        <v>4393.8103259999998</v>
      </c>
      <c r="C377" s="1">
        <v>2430.8279849999999</v>
      </c>
      <c r="D377" s="1">
        <v>1003.430393</v>
      </c>
      <c r="E377" s="1">
        <v>582.33587799999998</v>
      </c>
      <c r="F377" s="1">
        <v>377.21607</v>
      </c>
      <c r="G377" s="1" t="s">
        <v>4883</v>
      </c>
      <c r="H377" s="1" t="s">
        <v>4883</v>
      </c>
      <c r="I377">
        <v>56.181313000000003</v>
      </c>
      <c r="J377">
        <v>56.181313000000003</v>
      </c>
    </row>
    <row r="378" spans="1:10" x14ac:dyDescent="0.25">
      <c r="A378" s="1">
        <v>244</v>
      </c>
      <c r="B378" s="1">
        <v>4108.9567049999996</v>
      </c>
      <c r="C378" s="1">
        <v>1823.2962050000001</v>
      </c>
      <c r="D378" s="1">
        <v>1447.9592620000001</v>
      </c>
      <c r="E378" s="1">
        <v>482.214631</v>
      </c>
      <c r="F378" s="1">
        <v>355.48660699999999</v>
      </c>
      <c r="G378" s="1" t="s">
        <v>4884</v>
      </c>
      <c r="H378" s="1" t="s">
        <v>4884</v>
      </c>
      <c r="I378">
        <v>56.316882</v>
      </c>
      <c r="J378">
        <v>56.316882</v>
      </c>
    </row>
    <row r="379" spans="1:10" x14ac:dyDescent="0.25">
      <c r="A379" s="1">
        <v>244</v>
      </c>
      <c r="B379" s="1">
        <v>4129.313717</v>
      </c>
      <c r="C379" s="1">
        <v>1828.845366</v>
      </c>
      <c r="D379" s="1">
        <v>1454.524122</v>
      </c>
      <c r="E379" s="1">
        <v>478.78103800000002</v>
      </c>
      <c r="F379" s="1">
        <v>367.16319099999998</v>
      </c>
      <c r="G379" s="1" t="s">
        <v>4885</v>
      </c>
      <c r="H379" s="1" t="s">
        <v>4885</v>
      </c>
      <c r="I379">
        <v>56.248846999999998</v>
      </c>
      <c r="J379">
        <v>56.248846999999998</v>
      </c>
    </row>
    <row r="380" spans="1:10" x14ac:dyDescent="0.25">
      <c r="A380" s="1">
        <v>246</v>
      </c>
      <c r="B380" s="1">
        <v>2351.3118359999999</v>
      </c>
      <c r="C380" s="1">
        <v>404.93561199999999</v>
      </c>
      <c r="D380" s="1">
        <v>1907.9463659999999</v>
      </c>
      <c r="E380" s="1">
        <v>15.201192000000001</v>
      </c>
      <c r="F380" s="1">
        <v>23.228666</v>
      </c>
      <c r="G380" s="1" t="s">
        <v>4886</v>
      </c>
      <c r="H380" s="1" t="s">
        <v>4886</v>
      </c>
      <c r="I380">
        <v>61.594636999999999</v>
      </c>
      <c r="J380">
        <v>61.594636999999999</v>
      </c>
    </row>
    <row r="381" spans="1:10" x14ac:dyDescent="0.25">
      <c r="A381" s="1">
        <v>246</v>
      </c>
      <c r="B381" s="1">
        <v>2306.6199360000001</v>
      </c>
      <c r="C381" s="1">
        <v>358.21855900000003</v>
      </c>
      <c r="D381" s="1">
        <v>1909.9715189999999</v>
      </c>
      <c r="E381" s="1">
        <v>15.201192000000001</v>
      </c>
      <c r="F381" s="1">
        <v>23.228666</v>
      </c>
      <c r="G381" s="1" t="s">
        <v>4887</v>
      </c>
      <c r="H381" s="1" t="s">
        <v>4887</v>
      </c>
      <c r="I381">
        <v>61.716383</v>
      </c>
      <c r="J381">
        <v>61.716383</v>
      </c>
    </row>
    <row r="382" spans="1:10" x14ac:dyDescent="0.25">
      <c r="A382" s="1">
        <v>251</v>
      </c>
      <c r="B382" s="1">
        <v>546.33153800000002</v>
      </c>
      <c r="C382" s="1">
        <v>0</v>
      </c>
      <c r="D382" s="1">
        <v>490.46284100000003</v>
      </c>
      <c r="E382" s="1">
        <v>0</v>
      </c>
      <c r="F382" s="1">
        <v>55.868696999999997</v>
      </c>
      <c r="G382" s="1" t="s">
        <v>4888</v>
      </c>
      <c r="H382" s="1" t="s">
        <v>16</v>
      </c>
      <c r="I382">
        <v>74.776808000000003</v>
      </c>
      <c r="J382">
        <v>70</v>
      </c>
    </row>
    <row r="383" spans="1:10" x14ac:dyDescent="0.25">
      <c r="A383" s="1">
        <v>251</v>
      </c>
      <c r="B383" s="1">
        <v>546.33153800000002</v>
      </c>
      <c r="C383" s="1">
        <v>0</v>
      </c>
      <c r="D383" s="1">
        <v>490.46284100000003</v>
      </c>
      <c r="E383" s="1">
        <v>0</v>
      </c>
      <c r="F383" s="1">
        <v>55.868696999999997</v>
      </c>
      <c r="G383" s="1" t="s">
        <v>4888</v>
      </c>
      <c r="H383" s="1" t="s">
        <v>16</v>
      </c>
      <c r="I383">
        <v>74.776808000000003</v>
      </c>
      <c r="J383">
        <v>70</v>
      </c>
    </row>
    <row r="384" spans="1:10" x14ac:dyDescent="0.25">
      <c r="A384" s="1">
        <v>252</v>
      </c>
      <c r="B384" s="1">
        <v>6465.7586869999996</v>
      </c>
      <c r="C384" s="1">
        <v>5638.109254</v>
      </c>
      <c r="D384" s="1">
        <v>513.95641899999998</v>
      </c>
      <c r="E384" s="1">
        <v>252.85505499999999</v>
      </c>
      <c r="F384" s="1">
        <v>60.837960000000002</v>
      </c>
      <c r="G384" s="1" t="s">
        <v>4889</v>
      </c>
      <c r="H384" s="1" t="s">
        <v>4889</v>
      </c>
      <c r="I384">
        <v>39.206344000000001</v>
      </c>
      <c r="J384">
        <v>39.206344000000001</v>
      </c>
    </row>
    <row r="385" spans="1:10" x14ac:dyDescent="0.25">
      <c r="A385" s="1">
        <v>252</v>
      </c>
      <c r="B385" s="1">
        <v>6430.5404209999997</v>
      </c>
      <c r="C385" s="1">
        <v>5615.3744930000003</v>
      </c>
      <c r="D385" s="1">
        <v>510.33072399999998</v>
      </c>
      <c r="E385" s="1">
        <v>246.89278300000001</v>
      </c>
      <c r="F385" s="1">
        <v>57.942419999999998</v>
      </c>
      <c r="G385" s="1" t="s">
        <v>4890</v>
      </c>
      <c r="H385" s="1" t="s">
        <v>4890</v>
      </c>
      <c r="I385">
        <v>39.254198000000002</v>
      </c>
      <c r="J385">
        <v>39.254198000000002</v>
      </c>
    </row>
    <row r="386" spans="1:10" x14ac:dyDescent="0.25">
      <c r="A386" s="1">
        <v>255</v>
      </c>
      <c r="B386" s="1">
        <v>1178.226594</v>
      </c>
      <c r="C386" s="1">
        <v>434.96438899999998</v>
      </c>
      <c r="D386" s="1">
        <v>513.95641899999998</v>
      </c>
      <c r="E386" s="1">
        <v>88.441074</v>
      </c>
      <c r="F386" s="1">
        <v>140.86471299999999</v>
      </c>
      <c r="G386" s="1" t="s">
        <v>4891</v>
      </c>
      <c r="H386" s="1" t="s">
        <v>4891</v>
      </c>
      <c r="I386">
        <v>54.265974</v>
      </c>
      <c r="J386">
        <v>54.265974</v>
      </c>
    </row>
    <row r="387" spans="1:10" x14ac:dyDescent="0.25">
      <c r="A387" s="1">
        <v>255</v>
      </c>
      <c r="B387" s="1">
        <v>1202.9997350000001</v>
      </c>
      <c r="C387" s="1">
        <v>466.25876399999999</v>
      </c>
      <c r="D387" s="1">
        <v>510.33072399999998</v>
      </c>
      <c r="E387" s="1">
        <v>88.441074</v>
      </c>
      <c r="F387" s="1">
        <v>137.96917400000001</v>
      </c>
      <c r="G387" s="1" t="s">
        <v>4892</v>
      </c>
      <c r="H387" s="1" t="s">
        <v>4892</v>
      </c>
      <c r="I387">
        <v>54.237608999999999</v>
      </c>
      <c r="J387">
        <v>54.237608999999999</v>
      </c>
    </row>
    <row r="388" spans="1:10" x14ac:dyDescent="0.25">
      <c r="A388" s="1">
        <v>256</v>
      </c>
      <c r="B388" s="1">
        <v>2554.666553</v>
      </c>
      <c r="C388" s="1">
        <v>813.70036400000004</v>
      </c>
      <c r="D388" s="1">
        <v>1135.297309</v>
      </c>
      <c r="E388" s="1">
        <v>263.84613400000001</v>
      </c>
      <c r="F388" s="1">
        <v>341.822745</v>
      </c>
      <c r="G388" s="1" t="s">
        <v>4893</v>
      </c>
      <c r="H388" s="1" t="s">
        <v>4893</v>
      </c>
      <c r="I388">
        <v>61.177633999999998</v>
      </c>
      <c r="J388">
        <v>61.177633999999998</v>
      </c>
    </row>
    <row r="389" spans="1:10" x14ac:dyDescent="0.25">
      <c r="A389" s="1">
        <v>256</v>
      </c>
      <c r="B389" s="1">
        <v>2491.2747429999999</v>
      </c>
      <c r="C389" s="1">
        <v>781.10443799999996</v>
      </c>
      <c r="D389" s="1">
        <v>1105.9442059999999</v>
      </c>
      <c r="E389" s="1">
        <v>263.84613400000001</v>
      </c>
      <c r="F389" s="1">
        <v>340.37996500000003</v>
      </c>
      <c r="G389" s="1" t="s">
        <v>4894</v>
      </c>
      <c r="H389" s="1" t="s">
        <v>4894</v>
      </c>
      <c r="I389">
        <v>61.340392000000001</v>
      </c>
      <c r="J389">
        <v>61.340392000000001</v>
      </c>
    </row>
    <row r="390" spans="1:10" x14ac:dyDescent="0.25">
      <c r="A390" s="1">
        <v>258</v>
      </c>
      <c r="B390" s="1">
        <v>2635.7618360000001</v>
      </c>
      <c r="C390" s="1">
        <v>821.36520800000005</v>
      </c>
      <c r="D390" s="1">
        <v>1164.593167</v>
      </c>
      <c r="E390" s="1">
        <v>279.69848999999999</v>
      </c>
      <c r="F390" s="1">
        <v>370.10497099999998</v>
      </c>
      <c r="G390" s="1" t="s">
        <v>4895</v>
      </c>
      <c r="H390" s="1" t="s">
        <v>4895</v>
      </c>
      <c r="I390">
        <v>60.941327000000001</v>
      </c>
      <c r="J390">
        <v>60.941327000000001</v>
      </c>
    </row>
    <row r="391" spans="1:10" x14ac:dyDescent="0.25">
      <c r="A391" s="1">
        <v>258</v>
      </c>
      <c r="B391" s="1">
        <v>2563.935211</v>
      </c>
      <c r="C391" s="1">
        <v>788.76928199999998</v>
      </c>
      <c r="D391" s="1">
        <v>1126.8052479999999</v>
      </c>
      <c r="E391" s="1">
        <v>279.69848999999999</v>
      </c>
      <c r="F391" s="1">
        <v>368.66219100000001</v>
      </c>
      <c r="G391" s="1" t="s">
        <v>4896</v>
      </c>
      <c r="H391" s="1" t="s">
        <v>4896</v>
      </c>
      <c r="I391">
        <v>61.132570999999999</v>
      </c>
      <c r="J391">
        <v>61.132570999999999</v>
      </c>
    </row>
    <row r="392" spans="1:10" x14ac:dyDescent="0.25">
      <c r="A392" s="1">
        <v>259</v>
      </c>
      <c r="B392" s="1">
        <v>1861.90696</v>
      </c>
      <c r="C392" s="1">
        <v>338.23084699999998</v>
      </c>
      <c r="D392" s="1">
        <v>1074.920836</v>
      </c>
      <c r="E392" s="1">
        <v>134.048382</v>
      </c>
      <c r="F392" s="1">
        <v>314.70689499999997</v>
      </c>
      <c r="G392" s="1" t="s">
        <v>4897</v>
      </c>
      <c r="H392" s="1" t="s">
        <v>20</v>
      </c>
      <c r="I392">
        <v>48.389111</v>
      </c>
      <c r="J392">
        <v>45</v>
      </c>
    </row>
    <row r="393" spans="1:10" x14ac:dyDescent="0.25">
      <c r="A393" s="1">
        <v>259</v>
      </c>
      <c r="B393" s="1">
        <v>1924.323596</v>
      </c>
      <c r="C393" s="1">
        <v>371.28292599999997</v>
      </c>
      <c r="D393" s="1">
        <v>1102.842613</v>
      </c>
      <c r="E393" s="1">
        <v>134.048382</v>
      </c>
      <c r="F393" s="1">
        <v>316.149675</v>
      </c>
      <c r="G393" s="1" t="s">
        <v>4898</v>
      </c>
      <c r="H393" s="1" t="s">
        <v>20</v>
      </c>
      <c r="I393">
        <v>48.292020000000001</v>
      </c>
      <c r="J393">
        <v>45</v>
      </c>
    </row>
    <row r="394" spans="1:10" x14ac:dyDescent="0.25">
      <c r="A394" s="1">
        <v>260</v>
      </c>
      <c r="B394" s="1">
        <v>3947.4577800000002</v>
      </c>
      <c r="C394" s="1">
        <v>1088.164207</v>
      </c>
      <c r="D394" s="1">
        <v>2168.854323</v>
      </c>
      <c r="E394" s="1">
        <v>233.56876399999999</v>
      </c>
      <c r="F394" s="1">
        <v>456.87048499999997</v>
      </c>
      <c r="G394" s="1" t="s">
        <v>4899</v>
      </c>
      <c r="H394" s="1" t="s">
        <v>4899</v>
      </c>
      <c r="I394">
        <v>65.138540000000006</v>
      </c>
      <c r="J394">
        <v>65.138540000000006</v>
      </c>
    </row>
    <row r="395" spans="1:10" x14ac:dyDescent="0.25">
      <c r="A395" s="1">
        <v>260</v>
      </c>
      <c r="B395" s="1">
        <v>3967.7870189999999</v>
      </c>
      <c r="C395" s="1">
        <v>1033.268898</v>
      </c>
      <c r="D395" s="1">
        <v>2231.5752710000002</v>
      </c>
      <c r="E395" s="1">
        <v>233.56876399999999</v>
      </c>
      <c r="F395" s="1">
        <v>469.37408599999998</v>
      </c>
      <c r="G395" s="1" t="s">
        <v>4900</v>
      </c>
      <c r="H395" s="1" t="s">
        <v>4900</v>
      </c>
      <c r="I395">
        <v>64.992401999999998</v>
      </c>
      <c r="J395">
        <v>64.992401999999998</v>
      </c>
    </row>
    <row r="396" spans="1:10" x14ac:dyDescent="0.25">
      <c r="A396" s="1">
        <v>263</v>
      </c>
      <c r="B396" s="1">
        <v>232.21742699999999</v>
      </c>
      <c r="C396" s="1">
        <v>0</v>
      </c>
      <c r="D396" s="1">
        <v>226.58579800000001</v>
      </c>
      <c r="E396" s="1">
        <v>0</v>
      </c>
      <c r="F396" s="1">
        <v>5.6316290000000002</v>
      </c>
      <c r="G396" s="1" t="s">
        <v>4901</v>
      </c>
      <c r="H396" s="1" t="s">
        <v>4901</v>
      </c>
      <c r="I396">
        <v>54.970357</v>
      </c>
      <c r="J396">
        <v>54.970357</v>
      </c>
    </row>
    <row r="397" spans="1:10" x14ac:dyDescent="0.25">
      <c r="A397" s="1">
        <v>263</v>
      </c>
      <c r="B397" s="1">
        <v>232.21893399999999</v>
      </c>
      <c r="C397" s="1">
        <v>0</v>
      </c>
      <c r="D397" s="1">
        <v>226.58579800000001</v>
      </c>
      <c r="E397" s="1">
        <v>0</v>
      </c>
      <c r="F397" s="1">
        <v>5.6331360000000004</v>
      </c>
      <c r="G397" s="1" t="s">
        <v>4901</v>
      </c>
      <c r="H397" s="1" t="s">
        <v>4901</v>
      </c>
      <c r="I397">
        <v>54.970357</v>
      </c>
      <c r="J397">
        <v>54.970357</v>
      </c>
    </row>
    <row r="398" spans="1:10" x14ac:dyDescent="0.25">
      <c r="A398" s="1">
        <v>264</v>
      </c>
      <c r="B398" s="1">
        <v>13712.973993</v>
      </c>
      <c r="C398" s="1">
        <v>9638.2315770000005</v>
      </c>
      <c r="D398" s="1">
        <v>0</v>
      </c>
      <c r="E398" s="1">
        <v>2063.018419</v>
      </c>
      <c r="F398" s="1">
        <v>2011.7239970000001</v>
      </c>
      <c r="G398" s="1" t="s">
        <v>4902</v>
      </c>
      <c r="H398" s="1" t="s">
        <v>8</v>
      </c>
      <c r="I398">
        <v>117.76133900000001</v>
      </c>
      <c r="J398">
        <v>90</v>
      </c>
    </row>
    <row r="399" spans="1:10" x14ac:dyDescent="0.25">
      <c r="A399" s="1">
        <v>264</v>
      </c>
      <c r="B399" s="1">
        <v>13831.94981</v>
      </c>
      <c r="C399" s="1">
        <v>9674.6718430000001</v>
      </c>
      <c r="D399" s="1">
        <v>0</v>
      </c>
      <c r="E399" s="1">
        <v>2085.232555</v>
      </c>
      <c r="F399" s="1">
        <v>2072.0454119999999</v>
      </c>
      <c r="G399" s="1" t="s">
        <v>4903</v>
      </c>
      <c r="H399" s="1" t="s">
        <v>8</v>
      </c>
      <c r="I399">
        <v>117.693156</v>
      </c>
      <c r="J399">
        <v>90</v>
      </c>
    </row>
    <row r="400" spans="1:10" x14ac:dyDescent="0.25">
      <c r="A400" s="1">
        <v>266</v>
      </c>
      <c r="B400" s="1">
        <v>1826.00197</v>
      </c>
      <c r="C400" s="1">
        <v>669.76406899999995</v>
      </c>
      <c r="D400" s="1">
        <v>737.47281499999997</v>
      </c>
      <c r="E400" s="1">
        <v>188.15481500000001</v>
      </c>
      <c r="F400" s="1">
        <v>230.61027100000001</v>
      </c>
      <c r="G400" s="1" t="s">
        <v>4904</v>
      </c>
      <c r="H400" s="1" t="s">
        <v>4904</v>
      </c>
      <c r="I400">
        <v>59.993397999999999</v>
      </c>
      <c r="J400">
        <v>59.993397999999999</v>
      </c>
    </row>
    <row r="401" spans="1:10" x14ac:dyDescent="0.25">
      <c r="A401" s="1">
        <v>266</v>
      </c>
      <c r="B401" s="1">
        <v>2007.6211929999999</v>
      </c>
      <c r="C401" s="1">
        <v>819.32618100000002</v>
      </c>
      <c r="D401" s="1">
        <v>771.05809299999999</v>
      </c>
      <c r="E401" s="1">
        <v>187.63915900000001</v>
      </c>
      <c r="F401" s="1">
        <v>229.59775999999999</v>
      </c>
      <c r="G401" s="1" t="s">
        <v>4905</v>
      </c>
      <c r="H401" s="1" t="s">
        <v>4905</v>
      </c>
      <c r="I401">
        <v>59.990253000000003</v>
      </c>
      <c r="J401">
        <v>59.990253000000003</v>
      </c>
    </row>
    <row r="402" spans="1:10" x14ac:dyDescent="0.25">
      <c r="A402" s="1">
        <v>267</v>
      </c>
      <c r="B402" s="1">
        <v>1529.987087</v>
      </c>
      <c r="C402" s="1">
        <v>661.53459699999996</v>
      </c>
      <c r="D402" s="1">
        <v>397.91609499999998</v>
      </c>
      <c r="E402" s="1">
        <v>248.96914699999999</v>
      </c>
      <c r="F402" s="1">
        <v>221.56724800000001</v>
      </c>
      <c r="G402" s="1" t="s">
        <v>4906</v>
      </c>
      <c r="H402" s="1" t="s">
        <v>4906</v>
      </c>
      <c r="I402">
        <v>59.997987000000002</v>
      </c>
      <c r="J402">
        <v>59.997987000000002</v>
      </c>
    </row>
    <row r="403" spans="1:10" x14ac:dyDescent="0.25">
      <c r="A403" s="1">
        <v>267</v>
      </c>
      <c r="B403" s="1">
        <v>1540.9369280000001</v>
      </c>
      <c r="C403" s="1">
        <v>670.67595400000005</v>
      </c>
      <c r="D403" s="1">
        <v>399.820358</v>
      </c>
      <c r="E403" s="1">
        <v>249.65354099999999</v>
      </c>
      <c r="F403" s="1">
        <v>220.78707399999999</v>
      </c>
      <c r="G403" s="1" t="s">
        <v>28</v>
      </c>
      <c r="H403" s="1" t="s">
        <v>28</v>
      </c>
      <c r="I403">
        <v>59.997914999999999</v>
      </c>
      <c r="J403">
        <v>59.997914999999999</v>
      </c>
    </row>
    <row r="404" spans="1:10" x14ac:dyDescent="0.25">
      <c r="A404" s="1">
        <v>268</v>
      </c>
      <c r="B404" s="1">
        <v>1957.3083099999999</v>
      </c>
      <c r="C404" s="1">
        <v>1005.209349</v>
      </c>
      <c r="D404" s="1">
        <v>707.98832800000002</v>
      </c>
      <c r="E404" s="1">
        <v>98.298468999999997</v>
      </c>
      <c r="F404" s="1">
        <v>145.812164</v>
      </c>
      <c r="G404" s="1" t="s">
        <v>4907</v>
      </c>
      <c r="H404" s="1" t="s">
        <v>4907</v>
      </c>
      <c r="I404">
        <v>62.731253000000002</v>
      </c>
      <c r="J404">
        <v>62.731253000000002</v>
      </c>
    </row>
    <row r="405" spans="1:10" x14ac:dyDescent="0.25">
      <c r="A405" s="1">
        <v>268</v>
      </c>
      <c r="B405" s="1">
        <v>1990.1271899999999</v>
      </c>
      <c r="C405" s="1">
        <v>1009.317841</v>
      </c>
      <c r="D405" s="1">
        <v>717.35462099999995</v>
      </c>
      <c r="E405" s="1">
        <v>98.847933999999995</v>
      </c>
      <c r="F405" s="1">
        <v>164.60679300000001</v>
      </c>
      <c r="G405" s="1" t="s">
        <v>4908</v>
      </c>
      <c r="H405" s="1" t="s">
        <v>4908</v>
      </c>
      <c r="I405">
        <v>62.658123000000003</v>
      </c>
      <c r="J405">
        <v>62.658123000000003</v>
      </c>
    </row>
    <row r="406" spans="1:10" x14ac:dyDescent="0.25">
      <c r="A406" s="1">
        <v>275</v>
      </c>
      <c r="B406" s="1">
        <v>1769.0475140000001</v>
      </c>
      <c r="C406" s="1">
        <v>687.79142100000001</v>
      </c>
      <c r="D406" s="1">
        <v>457.47991400000001</v>
      </c>
      <c r="E406" s="1">
        <v>170.99004500000001</v>
      </c>
      <c r="F406" s="1">
        <v>452.786134</v>
      </c>
      <c r="G406" s="1" t="s">
        <v>4909</v>
      </c>
      <c r="H406" s="1" t="s">
        <v>4909</v>
      </c>
      <c r="I406">
        <v>63.197634999999998</v>
      </c>
      <c r="J406">
        <v>63.197634999999998</v>
      </c>
    </row>
    <row r="407" spans="1:10" x14ac:dyDescent="0.25">
      <c r="A407" s="1">
        <v>275</v>
      </c>
      <c r="B407" s="1">
        <v>1687.490755</v>
      </c>
      <c r="C407" s="1">
        <v>588.337174</v>
      </c>
      <c r="D407" s="1">
        <v>462.256618</v>
      </c>
      <c r="E407" s="1">
        <v>169.98109700000001</v>
      </c>
      <c r="F407" s="1">
        <v>466.91586699999999</v>
      </c>
      <c r="G407" s="1" t="s">
        <v>4910</v>
      </c>
      <c r="H407" s="1" t="s">
        <v>4910</v>
      </c>
      <c r="I407">
        <v>63.364091000000002</v>
      </c>
      <c r="J407">
        <v>63.364091000000002</v>
      </c>
    </row>
    <row r="408" spans="1:10" x14ac:dyDescent="0.25">
      <c r="A408" s="1">
        <v>276</v>
      </c>
      <c r="B408" s="1">
        <v>2155.4673069999999</v>
      </c>
      <c r="C408" s="1">
        <v>484.56186300000002</v>
      </c>
      <c r="D408" s="1">
        <v>1208.169304</v>
      </c>
      <c r="E408" s="1">
        <v>187.26137800000001</v>
      </c>
      <c r="F408" s="1">
        <v>275.474763</v>
      </c>
      <c r="G408" s="1" t="s">
        <v>4911</v>
      </c>
      <c r="H408" s="1" t="s">
        <v>4911</v>
      </c>
      <c r="I408">
        <v>52.804929999999999</v>
      </c>
      <c r="J408">
        <v>52.804929999999999</v>
      </c>
    </row>
    <row r="409" spans="1:10" x14ac:dyDescent="0.25">
      <c r="A409" s="1">
        <v>276</v>
      </c>
      <c r="B409" s="1">
        <v>2228.2201289999998</v>
      </c>
      <c r="C409" s="1">
        <v>562.69275500000003</v>
      </c>
      <c r="D409" s="1">
        <v>1203.791651</v>
      </c>
      <c r="E409" s="1">
        <v>187.44282100000001</v>
      </c>
      <c r="F409" s="1">
        <v>274.29290099999997</v>
      </c>
      <c r="G409" s="1" t="s">
        <v>4912</v>
      </c>
      <c r="H409" s="1" t="s">
        <v>4912</v>
      </c>
      <c r="I409">
        <v>52.652211999999999</v>
      </c>
      <c r="J409">
        <v>52.652211999999999</v>
      </c>
    </row>
    <row r="410" spans="1:10" x14ac:dyDescent="0.25">
      <c r="A410" s="1">
        <v>277</v>
      </c>
      <c r="B410" s="1">
        <v>1641.8643529999999</v>
      </c>
      <c r="C410" s="1">
        <v>328.740182</v>
      </c>
      <c r="D410" s="1">
        <v>1053.2321899999999</v>
      </c>
      <c r="E410" s="1">
        <v>128.45606599999999</v>
      </c>
      <c r="F410" s="1">
        <v>131.43591499999999</v>
      </c>
      <c r="G410" s="1" t="s">
        <v>4913</v>
      </c>
      <c r="H410" s="1" t="s">
        <v>16</v>
      </c>
      <c r="I410">
        <v>73.212911000000005</v>
      </c>
      <c r="J410">
        <v>70</v>
      </c>
    </row>
    <row r="411" spans="1:10" x14ac:dyDescent="0.25">
      <c r="A411" s="1">
        <v>277</v>
      </c>
      <c r="B411" s="1">
        <v>1583.9201230000001</v>
      </c>
      <c r="C411" s="1">
        <v>266.19768699999997</v>
      </c>
      <c r="D411" s="1">
        <v>1057.6098420000001</v>
      </c>
      <c r="E411" s="1">
        <v>127.5201</v>
      </c>
      <c r="F411" s="1">
        <v>132.59249299999999</v>
      </c>
      <c r="G411" s="1" t="s">
        <v>4914</v>
      </c>
      <c r="H411" s="1" t="s">
        <v>16</v>
      </c>
      <c r="I411">
        <v>73.340025999999995</v>
      </c>
      <c r="J411">
        <v>70</v>
      </c>
    </row>
    <row r="412" spans="1:10" x14ac:dyDescent="0.25">
      <c r="A412" s="1">
        <v>279</v>
      </c>
      <c r="B412" s="1">
        <v>2433.831232</v>
      </c>
      <c r="C412" s="1">
        <v>1309.5704330000001</v>
      </c>
      <c r="D412" s="1">
        <v>715.31201099999998</v>
      </c>
      <c r="E412" s="1">
        <v>251.314156</v>
      </c>
      <c r="F412" s="1">
        <v>157.63463200000001</v>
      </c>
      <c r="G412" s="1" t="s">
        <v>4915</v>
      </c>
      <c r="H412" s="1" t="s">
        <v>4915</v>
      </c>
      <c r="I412">
        <v>62.052706999999998</v>
      </c>
      <c r="J412">
        <v>62.052706999999998</v>
      </c>
    </row>
    <row r="413" spans="1:10" x14ac:dyDescent="0.25">
      <c r="A413" s="1">
        <v>279</v>
      </c>
      <c r="B413" s="1">
        <v>2498.3692110000002</v>
      </c>
      <c r="C413" s="1">
        <v>1355.8806079999999</v>
      </c>
      <c r="D413" s="1">
        <v>732.42730100000006</v>
      </c>
      <c r="E413" s="1">
        <v>251.42991900000001</v>
      </c>
      <c r="F413" s="1">
        <v>158.631384</v>
      </c>
      <c r="G413" s="1" t="s">
        <v>4916</v>
      </c>
      <c r="H413" s="1" t="s">
        <v>4916</v>
      </c>
      <c r="I413">
        <v>61.942402000000001</v>
      </c>
      <c r="J413">
        <v>61.942402000000001</v>
      </c>
    </row>
    <row r="414" spans="1:10" x14ac:dyDescent="0.25">
      <c r="A414" s="1">
        <v>280</v>
      </c>
      <c r="B414" s="1">
        <v>1038.4436049999999</v>
      </c>
      <c r="C414" s="1">
        <v>160.79478499999999</v>
      </c>
      <c r="D414" s="1">
        <v>711.04598399999998</v>
      </c>
      <c r="E414" s="1">
        <v>83.183362000000002</v>
      </c>
      <c r="F414" s="1">
        <v>83.419473999999994</v>
      </c>
      <c r="G414" s="1" t="s">
        <v>4917</v>
      </c>
      <c r="H414" s="1" t="s">
        <v>4917</v>
      </c>
      <c r="I414">
        <v>64.363595000000004</v>
      </c>
      <c r="J414">
        <v>64.363595000000004</v>
      </c>
    </row>
    <row r="415" spans="1:10" x14ac:dyDescent="0.25">
      <c r="A415" s="1">
        <v>280</v>
      </c>
      <c r="B415" s="1">
        <v>1032.2751270000001</v>
      </c>
      <c r="C415" s="1">
        <v>160.393745</v>
      </c>
      <c r="D415" s="1">
        <v>707.040525</v>
      </c>
      <c r="E415" s="1">
        <v>83.187991999999994</v>
      </c>
      <c r="F415" s="1">
        <v>81.652865000000006</v>
      </c>
      <c r="G415" s="1" t="s">
        <v>4918</v>
      </c>
      <c r="H415" s="1" t="s">
        <v>4918</v>
      </c>
      <c r="I415">
        <v>64.371165000000005</v>
      </c>
      <c r="J415">
        <v>64.371165000000005</v>
      </c>
    </row>
    <row r="416" spans="1:10" x14ac:dyDescent="0.25">
      <c r="A416" s="1">
        <v>284</v>
      </c>
      <c r="B416" s="1">
        <v>4111.4634550000001</v>
      </c>
      <c r="C416" s="1">
        <v>1746.5465569999999</v>
      </c>
      <c r="D416" s="1">
        <v>1441.972358</v>
      </c>
      <c r="E416" s="1">
        <v>506.58524799999998</v>
      </c>
      <c r="F416" s="1">
        <v>416.35929099999998</v>
      </c>
      <c r="G416" s="1" t="s">
        <v>4919</v>
      </c>
      <c r="H416" s="1" t="s">
        <v>4919</v>
      </c>
      <c r="I416">
        <v>47.702185</v>
      </c>
      <c r="J416">
        <v>47.702185</v>
      </c>
    </row>
    <row r="417" spans="1:10" x14ac:dyDescent="0.25">
      <c r="A417" s="1">
        <v>284</v>
      </c>
      <c r="B417" s="1">
        <v>4082.9370960000001</v>
      </c>
      <c r="C417" s="1">
        <v>1737.100747</v>
      </c>
      <c r="D417" s="1">
        <v>1433.265733</v>
      </c>
      <c r="E417" s="1">
        <v>509.841613</v>
      </c>
      <c r="F417" s="1">
        <v>402.72900299999998</v>
      </c>
      <c r="G417" s="1" t="s">
        <v>4920</v>
      </c>
      <c r="H417" s="1" t="s">
        <v>4920</v>
      </c>
      <c r="I417">
        <v>47.78266</v>
      </c>
      <c r="J417">
        <v>47.78266</v>
      </c>
    </row>
    <row r="418" spans="1:10" x14ac:dyDescent="0.25">
      <c r="A418" s="1">
        <v>285</v>
      </c>
      <c r="B418" s="1">
        <v>3838.127931</v>
      </c>
      <c r="C418" s="1">
        <v>1593.8423560000001</v>
      </c>
      <c r="D418" s="1">
        <v>1353.2081330000001</v>
      </c>
      <c r="E418" s="1">
        <v>477.76602700000001</v>
      </c>
      <c r="F418" s="1">
        <v>413.31141400000001</v>
      </c>
      <c r="G418" s="1" t="s">
        <v>4921</v>
      </c>
      <c r="H418" s="1" t="s">
        <v>4921</v>
      </c>
      <c r="I418">
        <v>57.097417</v>
      </c>
      <c r="J418">
        <v>57.097417</v>
      </c>
    </row>
    <row r="419" spans="1:10" x14ac:dyDescent="0.25">
      <c r="A419" s="1">
        <v>285</v>
      </c>
      <c r="B419" s="1">
        <v>3866.8167739999999</v>
      </c>
      <c r="C419" s="1">
        <v>1608.0341189999999</v>
      </c>
      <c r="D419" s="1">
        <v>1355.061678</v>
      </c>
      <c r="E419" s="1">
        <v>474.831097</v>
      </c>
      <c r="F419" s="1">
        <v>428.88988000000001</v>
      </c>
      <c r="G419" s="1" t="s">
        <v>4922</v>
      </c>
      <c r="H419" s="1" t="s">
        <v>4922</v>
      </c>
      <c r="I419">
        <v>56.998724000000003</v>
      </c>
      <c r="J419">
        <v>56.998724000000003</v>
      </c>
    </row>
    <row r="420" spans="1:10" x14ac:dyDescent="0.25">
      <c r="A420" s="1">
        <v>286</v>
      </c>
      <c r="B420" s="1">
        <v>936.56877799999995</v>
      </c>
      <c r="C420" s="1">
        <v>360.05286899999999</v>
      </c>
      <c r="D420" s="1">
        <v>283.56627500000002</v>
      </c>
      <c r="E420" s="1">
        <v>129.86752899999999</v>
      </c>
      <c r="F420" s="1">
        <v>163.08210600000001</v>
      </c>
      <c r="G420" s="1" t="s">
        <v>4923</v>
      </c>
      <c r="H420" s="1" t="s">
        <v>16</v>
      </c>
      <c r="I420">
        <v>74.405753000000004</v>
      </c>
      <c r="J420">
        <v>70</v>
      </c>
    </row>
    <row r="421" spans="1:10" x14ac:dyDescent="0.25">
      <c r="A421" s="1">
        <v>286</v>
      </c>
      <c r="B421" s="1">
        <v>933.51579800000002</v>
      </c>
      <c r="C421" s="1">
        <v>359.18607800000001</v>
      </c>
      <c r="D421" s="1">
        <v>282.61364700000001</v>
      </c>
      <c r="E421" s="1">
        <v>129.50245100000001</v>
      </c>
      <c r="F421" s="1">
        <v>162.21362199999999</v>
      </c>
      <c r="G421" s="1" t="s">
        <v>4924</v>
      </c>
      <c r="H421" s="1" t="s">
        <v>16</v>
      </c>
      <c r="I421">
        <v>74.412721000000005</v>
      </c>
      <c r="J421">
        <v>70</v>
      </c>
    </row>
    <row r="422" spans="1:10" x14ac:dyDescent="0.25">
      <c r="A422" s="1">
        <v>287</v>
      </c>
      <c r="B422" s="1">
        <v>1553.781176</v>
      </c>
      <c r="C422" s="1">
        <v>586.46060999999997</v>
      </c>
      <c r="D422" s="1">
        <v>712.83320100000003</v>
      </c>
      <c r="E422" s="1">
        <v>177.65273999999999</v>
      </c>
      <c r="F422" s="1">
        <v>76.834625000000003</v>
      </c>
      <c r="G422" s="1" t="s">
        <v>4925</v>
      </c>
      <c r="H422" s="1" t="s">
        <v>4925</v>
      </c>
      <c r="I422">
        <v>53.785867000000003</v>
      </c>
      <c r="J422">
        <v>53.785867000000003</v>
      </c>
    </row>
    <row r="423" spans="1:10" x14ac:dyDescent="0.25">
      <c r="A423" s="1">
        <v>287</v>
      </c>
      <c r="B423" s="1">
        <v>1558.0969950000001</v>
      </c>
      <c r="C423" s="1">
        <v>585.70718199999999</v>
      </c>
      <c r="D423" s="1">
        <v>717.90244900000005</v>
      </c>
      <c r="E423" s="1">
        <v>177.65273999999999</v>
      </c>
      <c r="F423" s="1">
        <v>76.834625000000003</v>
      </c>
      <c r="G423" s="1" t="s">
        <v>4926</v>
      </c>
      <c r="H423" s="1" t="s">
        <v>4926</v>
      </c>
      <c r="I423">
        <v>53.778844999999997</v>
      </c>
      <c r="J423">
        <v>53.778844999999997</v>
      </c>
    </row>
    <row r="424" spans="1:10" x14ac:dyDescent="0.25">
      <c r="A424" s="1">
        <v>288</v>
      </c>
      <c r="B424" s="1">
        <v>9986.6268130000008</v>
      </c>
      <c r="C424" s="1">
        <v>7210.5169219999998</v>
      </c>
      <c r="D424" s="1">
        <v>434.37905999999998</v>
      </c>
      <c r="E424" s="1">
        <v>1218.2871640000001</v>
      </c>
      <c r="F424" s="1">
        <v>1123.4436659999999</v>
      </c>
      <c r="G424" s="1" t="s">
        <v>4927</v>
      </c>
      <c r="H424" s="1" t="s">
        <v>4927</v>
      </c>
      <c r="I424">
        <v>39.793086000000002</v>
      </c>
      <c r="J424">
        <v>39.793086000000002</v>
      </c>
    </row>
    <row r="425" spans="1:10" x14ac:dyDescent="0.25">
      <c r="A425" s="1">
        <v>288</v>
      </c>
      <c r="B425" s="1">
        <v>10542.345382</v>
      </c>
      <c r="C425" s="1">
        <v>7535.759978</v>
      </c>
      <c r="D425" s="1">
        <v>550.44624199999998</v>
      </c>
      <c r="E425" s="1">
        <v>1264.3823170000001</v>
      </c>
      <c r="F425" s="1">
        <v>1191.756844</v>
      </c>
      <c r="G425" s="1" t="s">
        <v>4928</v>
      </c>
      <c r="H425" s="1" t="s">
        <v>4928</v>
      </c>
      <c r="I425">
        <v>37.850862999999997</v>
      </c>
      <c r="J425">
        <v>37.850862999999997</v>
      </c>
    </row>
    <row r="426" spans="1:10" x14ac:dyDescent="0.25">
      <c r="A426" s="1">
        <v>289</v>
      </c>
      <c r="B426" s="1">
        <v>1452.1011510000001</v>
      </c>
      <c r="C426" s="1">
        <v>490.38729899999998</v>
      </c>
      <c r="D426" s="1">
        <v>788.57591000000002</v>
      </c>
      <c r="E426" s="1">
        <v>87.865378000000007</v>
      </c>
      <c r="F426" s="1">
        <v>85.272564000000003</v>
      </c>
      <c r="G426" s="1" t="s">
        <v>29</v>
      </c>
      <c r="H426" s="1" t="s">
        <v>29</v>
      </c>
      <c r="I426">
        <v>39.998147000000003</v>
      </c>
      <c r="J426">
        <v>39.998147000000003</v>
      </c>
    </row>
    <row r="427" spans="1:10" x14ac:dyDescent="0.25">
      <c r="A427" s="1">
        <v>289</v>
      </c>
      <c r="B427" s="1">
        <v>1452.345898</v>
      </c>
      <c r="C427" s="1">
        <v>490.56416200000001</v>
      </c>
      <c r="D427" s="1">
        <v>788.32324100000005</v>
      </c>
      <c r="E427" s="1">
        <v>88.185929999999999</v>
      </c>
      <c r="F427" s="1">
        <v>85.272564000000003</v>
      </c>
      <c r="G427" s="1" t="s">
        <v>30</v>
      </c>
      <c r="H427" s="1" t="s">
        <v>30</v>
      </c>
      <c r="I427">
        <v>39.998145000000001</v>
      </c>
      <c r="J427">
        <v>39.998145000000001</v>
      </c>
    </row>
    <row r="428" spans="1:10" x14ac:dyDescent="0.25">
      <c r="A428" s="1">
        <v>290</v>
      </c>
      <c r="B428" s="1">
        <v>2142.8136829999999</v>
      </c>
      <c r="C428" s="1">
        <v>880.63496699999996</v>
      </c>
      <c r="D428" s="1">
        <v>851.84026600000004</v>
      </c>
      <c r="E428" s="1">
        <v>224.73989800000001</v>
      </c>
      <c r="F428" s="1">
        <v>185.59855200000001</v>
      </c>
      <c r="G428" s="1" t="s">
        <v>4929</v>
      </c>
      <c r="H428" s="1" t="s">
        <v>4929</v>
      </c>
      <c r="I428">
        <v>62.407898000000003</v>
      </c>
      <c r="J428">
        <v>62.407898000000003</v>
      </c>
    </row>
    <row r="429" spans="1:10" x14ac:dyDescent="0.25">
      <c r="A429" s="1">
        <v>290</v>
      </c>
      <c r="B429" s="1">
        <v>2083.7500869999999</v>
      </c>
      <c r="C429" s="1">
        <v>825.46772899999996</v>
      </c>
      <c r="D429" s="1">
        <v>860.05112399999996</v>
      </c>
      <c r="E429" s="1">
        <v>217.82288399999999</v>
      </c>
      <c r="F429" s="1">
        <v>180.40835000000001</v>
      </c>
      <c r="G429" s="1" t="s">
        <v>4930</v>
      </c>
      <c r="H429" s="1" t="s">
        <v>4930</v>
      </c>
      <c r="I429">
        <v>62.503318</v>
      </c>
      <c r="J429">
        <v>62.503318</v>
      </c>
    </row>
    <row r="430" spans="1:10" x14ac:dyDescent="0.25">
      <c r="A430" s="1">
        <v>291</v>
      </c>
      <c r="B430" s="1">
        <v>3536.0959849999999</v>
      </c>
      <c r="C430" s="1">
        <v>1316.03189</v>
      </c>
      <c r="D430" s="1">
        <v>1648.374366</v>
      </c>
      <c r="E430" s="1">
        <v>306.00881399999997</v>
      </c>
      <c r="F430" s="1">
        <v>265.68091399999997</v>
      </c>
      <c r="G430" s="1" t="s">
        <v>4931</v>
      </c>
      <c r="H430" s="1" t="s">
        <v>4931</v>
      </c>
      <c r="I430">
        <v>58.222436999999999</v>
      </c>
      <c r="J430">
        <v>58.222436999999999</v>
      </c>
    </row>
    <row r="431" spans="1:10" x14ac:dyDescent="0.25">
      <c r="A431" s="1">
        <v>291</v>
      </c>
      <c r="B431" s="1">
        <v>3594.914835</v>
      </c>
      <c r="C431" s="1">
        <v>1371.0222659999999</v>
      </c>
      <c r="D431" s="1">
        <v>1640.416176</v>
      </c>
      <c r="E431" s="1">
        <v>312.605276</v>
      </c>
      <c r="F431" s="1">
        <v>270.87111599999997</v>
      </c>
      <c r="G431" s="1" t="s">
        <v>4932</v>
      </c>
      <c r="H431" s="1" t="s">
        <v>4932</v>
      </c>
      <c r="I431">
        <v>58.082664999999999</v>
      </c>
      <c r="J431">
        <v>58.082664999999999</v>
      </c>
    </row>
    <row r="432" spans="1:10" x14ac:dyDescent="0.25">
      <c r="A432" s="1">
        <v>292</v>
      </c>
      <c r="B432" s="1">
        <v>481.866198</v>
      </c>
      <c r="C432" s="1">
        <v>153.62783099999999</v>
      </c>
      <c r="D432" s="1">
        <v>291.17391800000001</v>
      </c>
      <c r="E432" s="1">
        <v>36.795524999999998</v>
      </c>
      <c r="F432" s="1">
        <v>0.268924</v>
      </c>
      <c r="G432" s="1" t="s">
        <v>4933</v>
      </c>
      <c r="H432" s="1" t="s">
        <v>16</v>
      </c>
      <c r="I432">
        <v>74.826256999999998</v>
      </c>
      <c r="J432">
        <v>70</v>
      </c>
    </row>
    <row r="433" spans="1:10" x14ac:dyDescent="0.25">
      <c r="A433" s="1">
        <v>292</v>
      </c>
      <c r="B433" s="1">
        <v>481.56501700000001</v>
      </c>
      <c r="C433" s="1">
        <v>153.62783099999999</v>
      </c>
      <c r="D433" s="1">
        <v>290.87273699999997</v>
      </c>
      <c r="E433" s="1">
        <v>36.795524999999998</v>
      </c>
      <c r="F433" s="1">
        <v>0.268924</v>
      </c>
      <c r="G433" s="1" t="s">
        <v>31</v>
      </c>
      <c r="H433" s="1" t="s">
        <v>16</v>
      </c>
      <c r="I433">
        <v>74.826474000000005</v>
      </c>
      <c r="J433">
        <v>70</v>
      </c>
    </row>
    <row r="434" spans="1:10" x14ac:dyDescent="0.25">
      <c r="A434" s="1">
        <v>293</v>
      </c>
      <c r="B434" s="1">
        <v>607.036428</v>
      </c>
      <c r="C434" s="1">
        <v>316.89485300000001</v>
      </c>
      <c r="D434" s="1">
        <v>188.086951</v>
      </c>
      <c r="E434" s="1">
        <v>58.632285000000003</v>
      </c>
      <c r="F434" s="1">
        <v>43.422339000000001</v>
      </c>
      <c r="G434" s="1" t="s">
        <v>32</v>
      </c>
      <c r="H434" s="1" t="s">
        <v>32</v>
      </c>
      <c r="I434">
        <v>64.795266999999996</v>
      </c>
      <c r="J434">
        <v>64.795266999999996</v>
      </c>
    </row>
    <row r="435" spans="1:10" x14ac:dyDescent="0.25">
      <c r="A435" s="1">
        <v>293</v>
      </c>
      <c r="B435" s="1">
        <v>600.59290499999997</v>
      </c>
      <c r="C435" s="1">
        <v>316.20334800000001</v>
      </c>
      <c r="D435" s="1">
        <v>187.934178</v>
      </c>
      <c r="E435" s="1">
        <v>58.620331999999998</v>
      </c>
      <c r="F435" s="1">
        <v>37.835047000000003</v>
      </c>
      <c r="G435" s="1" t="s">
        <v>33</v>
      </c>
      <c r="H435" s="1" t="s">
        <v>33</v>
      </c>
      <c r="I435">
        <v>64.799820999999994</v>
      </c>
      <c r="J435">
        <v>64.799820999999994</v>
      </c>
    </row>
    <row r="436" spans="1:10" x14ac:dyDescent="0.25">
      <c r="A436" s="1">
        <v>294</v>
      </c>
      <c r="B436" s="1">
        <v>412.39956799999999</v>
      </c>
      <c r="C436" s="1">
        <v>203.79904500000001</v>
      </c>
      <c r="D436" s="1">
        <v>146.51450600000001</v>
      </c>
      <c r="E436" s="1">
        <v>57.613106999999999</v>
      </c>
      <c r="F436" s="1">
        <v>4.4729109999999999</v>
      </c>
      <c r="G436" s="1" t="s">
        <v>4934</v>
      </c>
      <c r="H436" s="1" t="s">
        <v>4934</v>
      </c>
      <c r="I436">
        <v>64.895240999999999</v>
      </c>
      <c r="J436">
        <v>64.895240999999999</v>
      </c>
    </row>
    <row r="437" spans="1:10" x14ac:dyDescent="0.25">
      <c r="A437" s="1">
        <v>294</v>
      </c>
      <c r="B437" s="1">
        <v>412.39956799999999</v>
      </c>
      <c r="C437" s="1">
        <v>203.79904500000001</v>
      </c>
      <c r="D437" s="1">
        <v>146.51450600000001</v>
      </c>
      <c r="E437" s="1">
        <v>57.613106999999999</v>
      </c>
      <c r="F437" s="1">
        <v>4.4729109999999999</v>
      </c>
      <c r="G437" s="1" t="s">
        <v>4934</v>
      </c>
      <c r="H437" s="1" t="s">
        <v>4934</v>
      </c>
      <c r="I437">
        <v>64.895240999999999</v>
      </c>
      <c r="J437">
        <v>64.895240999999999</v>
      </c>
    </row>
    <row r="438" spans="1:10" x14ac:dyDescent="0.25">
      <c r="A438" s="1">
        <v>295</v>
      </c>
      <c r="B438" s="1">
        <v>2775.863445</v>
      </c>
      <c r="C438" s="1">
        <v>1393.4186099999999</v>
      </c>
      <c r="D438" s="1">
        <v>1049.078925</v>
      </c>
      <c r="E438" s="1">
        <v>226.364519</v>
      </c>
      <c r="F438" s="1">
        <v>107.00139</v>
      </c>
      <c r="G438" s="1" t="s">
        <v>4935</v>
      </c>
      <c r="H438" s="1" t="s">
        <v>4935</v>
      </c>
      <c r="I438">
        <v>60.538426999999999</v>
      </c>
      <c r="J438">
        <v>60.538426999999999</v>
      </c>
    </row>
    <row r="439" spans="1:10" x14ac:dyDescent="0.25">
      <c r="A439" s="1">
        <v>295</v>
      </c>
      <c r="B439" s="1">
        <v>2768.7552620000001</v>
      </c>
      <c r="C439" s="1">
        <v>1386.310428</v>
      </c>
      <c r="D439" s="1">
        <v>1049.078925</v>
      </c>
      <c r="E439" s="1">
        <v>226.364519</v>
      </c>
      <c r="F439" s="1">
        <v>107.00139</v>
      </c>
      <c r="G439" s="1" t="s">
        <v>4936</v>
      </c>
      <c r="H439" s="1" t="s">
        <v>4936</v>
      </c>
      <c r="I439">
        <v>60.405554000000002</v>
      </c>
      <c r="J439">
        <v>60.405554000000002</v>
      </c>
    </row>
    <row r="440" spans="1:10" x14ac:dyDescent="0.25">
      <c r="A440" s="1">
        <v>296</v>
      </c>
      <c r="B440" s="1">
        <v>3026.8336479999998</v>
      </c>
      <c r="C440" s="1">
        <v>1795.198435</v>
      </c>
      <c r="D440" s="1">
        <v>1055.1924710000001</v>
      </c>
      <c r="E440" s="1">
        <v>109.040831</v>
      </c>
      <c r="F440" s="1">
        <v>67.401910000000001</v>
      </c>
      <c r="G440" s="1" t="s">
        <v>4937</v>
      </c>
      <c r="H440" s="1" t="s">
        <v>4937</v>
      </c>
      <c r="I440">
        <v>49.904986999999998</v>
      </c>
      <c r="J440">
        <v>49.904986999999998</v>
      </c>
    </row>
    <row r="441" spans="1:10" x14ac:dyDescent="0.25">
      <c r="A441" s="1">
        <v>296</v>
      </c>
      <c r="B441" s="1">
        <v>3014.373259</v>
      </c>
      <c r="C441" s="1">
        <v>1780.8982129999999</v>
      </c>
      <c r="D441" s="1">
        <v>1055.1924710000001</v>
      </c>
      <c r="E441" s="1">
        <v>111.26244</v>
      </c>
      <c r="F441" s="1">
        <v>67.020134999999996</v>
      </c>
      <c r="G441" s="1" t="s">
        <v>4938</v>
      </c>
      <c r="H441" s="1" t="s">
        <v>4938</v>
      </c>
      <c r="I441">
        <v>49.906959000000001</v>
      </c>
      <c r="J441">
        <v>49.906959000000001</v>
      </c>
    </row>
    <row r="442" spans="1:10" x14ac:dyDescent="0.25">
      <c r="A442" s="1">
        <v>297</v>
      </c>
      <c r="B442" s="1">
        <v>1560.7328849999999</v>
      </c>
      <c r="C442" s="1">
        <v>244.24077399999999</v>
      </c>
      <c r="D442" s="1">
        <v>1139.7732510000001</v>
      </c>
      <c r="E442" s="1">
        <v>30.794059000000001</v>
      </c>
      <c r="F442" s="1">
        <v>145.924802</v>
      </c>
      <c r="G442" s="1" t="s">
        <v>4939</v>
      </c>
      <c r="H442" s="1" t="s">
        <v>4939</v>
      </c>
      <c r="I442">
        <v>63.602353000000001</v>
      </c>
      <c r="J442">
        <v>63.602353000000001</v>
      </c>
    </row>
    <row r="443" spans="1:10" x14ac:dyDescent="0.25">
      <c r="A443" s="1">
        <v>297</v>
      </c>
      <c r="B443" s="1">
        <v>1562.183473</v>
      </c>
      <c r="C443" s="1">
        <v>251.61783700000001</v>
      </c>
      <c r="D443" s="1">
        <v>1135.2364520000001</v>
      </c>
      <c r="E443" s="1">
        <v>30.794059000000001</v>
      </c>
      <c r="F443" s="1">
        <v>144.53512599999999</v>
      </c>
      <c r="G443" s="1" t="s">
        <v>4940</v>
      </c>
      <c r="H443" s="1" t="s">
        <v>4940</v>
      </c>
      <c r="I443">
        <v>63.603686000000003</v>
      </c>
      <c r="J443">
        <v>63.603686000000003</v>
      </c>
    </row>
    <row r="444" spans="1:10" x14ac:dyDescent="0.25">
      <c r="A444" s="1">
        <v>301</v>
      </c>
      <c r="B444" s="1">
        <v>7734.7299469999998</v>
      </c>
      <c r="C444" s="1">
        <v>3909.0684670000001</v>
      </c>
      <c r="D444" s="1">
        <v>2729.4890260000002</v>
      </c>
      <c r="E444" s="1">
        <v>613.43120099999999</v>
      </c>
      <c r="F444" s="1">
        <v>482.74125199999997</v>
      </c>
      <c r="G444" s="1" t="s">
        <v>4941</v>
      </c>
      <c r="H444" s="1" t="s">
        <v>4941</v>
      </c>
      <c r="I444">
        <v>48.271518</v>
      </c>
      <c r="J444">
        <v>48.271518</v>
      </c>
    </row>
    <row r="445" spans="1:10" x14ac:dyDescent="0.25">
      <c r="A445" s="1">
        <v>301</v>
      </c>
      <c r="B445" s="1">
        <v>7784.9189679999999</v>
      </c>
      <c r="C445" s="1">
        <v>3935.8276049999999</v>
      </c>
      <c r="D445" s="1">
        <v>2740.6418239999998</v>
      </c>
      <c r="E445" s="1">
        <v>617.58964200000003</v>
      </c>
      <c r="F445" s="1">
        <v>490.85989599999999</v>
      </c>
      <c r="G445" s="1" t="s">
        <v>4942</v>
      </c>
      <c r="H445" s="1" t="s">
        <v>4942</v>
      </c>
      <c r="I445">
        <v>48.073706999999999</v>
      </c>
      <c r="J445">
        <v>48.073706999999999</v>
      </c>
    </row>
    <row r="446" spans="1:10" x14ac:dyDescent="0.25">
      <c r="A446" s="1">
        <v>303</v>
      </c>
      <c r="B446" s="1">
        <v>1333.3488050000001</v>
      </c>
      <c r="C446" s="1">
        <v>451.23724700000002</v>
      </c>
      <c r="D446" s="1">
        <v>592.79771100000005</v>
      </c>
      <c r="E446" s="1">
        <v>127.380329</v>
      </c>
      <c r="F446" s="1">
        <v>161.93351699999999</v>
      </c>
      <c r="G446" s="1" t="s">
        <v>4943</v>
      </c>
      <c r="H446" s="1" t="s">
        <v>4943</v>
      </c>
      <c r="I446">
        <v>64.105428000000003</v>
      </c>
      <c r="J446">
        <v>64.105428000000003</v>
      </c>
    </row>
    <row r="447" spans="1:10" x14ac:dyDescent="0.25">
      <c r="A447" s="1">
        <v>303</v>
      </c>
      <c r="B447" s="1">
        <v>1311.5047830000001</v>
      </c>
      <c r="C447" s="1">
        <v>442.93243100000001</v>
      </c>
      <c r="D447" s="1">
        <v>578.05668700000001</v>
      </c>
      <c r="E447" s="1">
        <v>127.34442900000001</v>
      </c>
      <c r="F447" s="1">
        <v>163.17123699999999</v>
      </c>
      <c r="G447" s="1" t="s">
        <v>4944</v>
      </c>
      <c r="H447" s="1" t="s">
        <v>4944</v>
      </c>
      <c r="I447">
        <v>64.131620999999996</v>
      </c>
      <c r="J447">
        <v>64.131620999999996</v>
      </c>
    </row>
    <row r="448" spans="1:10" x14ac:dyDescent="0.25">
      <c r="A448" s="1">
        <v>305</v>
      </c>
      <c r="B448" s="1">
        <v>4207.7582899999998</v>
      </c>
      <c r="C448" s="1">
        <v>4135.624511</v>
      </c>
      <c r="D448" s="1">
        <v>0</v>
      </c>
      <c r="E448" s="1">
        <v>72.133779000000004</v>
      </c>
      <c r="F448" s="1">
        <v>0</v>
      </c>
      <c r="G448" s="1" t="s">
        <v>4945</v>
      </c>
      <c r="H448" s="1" t="s">
        <v>16</v>
      </c>
      <c r="I448">
        <v>73.916144000000003</v>
      </c>
      <c r="J448">
        <v>70</v>
      </c>
    </row>
    <row r="449" spans="1:10" x14ac:dyDescent="0.25">
      <c r="A449" s="1">
        <v>305</v>
      </c>
      <c r="B449" s="1">
        <v>4172.3269780000001</v>
      </c>
      <c r="C449" s="1">
        <v>4172.3269780000001</v>
      </c>
      <c r="D449" s="1">
        <v>0</v>
      </c>
      <c r="E449" s="1">
        <v>0</v>
      </c>
      <c r="F449" s="1">
        <v>0</v>
      </c>
      <c r="G449" s="1" t="s">
        <v>4946</v>
      </c>
      <c r="H449" s="1" t="s">
        <v>16</v>
      </c>
      <c r="I449">
        <v>74.193038000000001</v>
      </c>
      <c r="J449">
        <v>70</v>
      </c>
    </row>
    <row r="450" spans="1:10" x14ac:dyDescent="0.25">
      <c r="A450" s="1">
        <v>307</v>
      </c>
      <c r="B450" s="1">
        <v>4207.7582899999998</v>
      </c>
      <c r="C450" s="1">
        <v>4135.624511</v>
      </c>
      <c r="D450" s="1">
        <v>0</v>
      </c>
      <c r="E450" s="1">
        <v>72.133779000000004</v>
      </c>
      <c r="F450" s="1">
        <v>0</v>
      </c>
      <c r="G450" s="1" t="s">
        <v>4945</v>
      </c>
      <c r="H450" s="1" t="s">
        <v>16</v>
      </c>
      <c r="I450">
        <v>73.916144000000003</v>
      </c>
      <c r="J450">
        <v>70</v>
      </c>
    </row>
    <row r="451" spans="1:10" x14ac:dyDescent="0.25">
      <c r="A451" s="1">
        <v>307</v>
      </c>
      <c r="B451" s="1">
        <v>4172.3269780000001</v>
      </c>
      <c r="C451" s="1">
        <v>4172.3269780000001</v>
      </c>
      <c r="D451" s="1">
        <v>0</v>
      </c>
      <c r="E451" s="1">
        <v>0</v>
      </c>
      <c r="F451" s="1">
        <v>0</v>
      </c>
      <c r="G451" s="1" t="s">
        <v>4946</v>
      </c>
      <c r="H451" s="1" t="s">
        <v>16</v>
      </c>
      <c r="I451">
        <v>74.193038000000001</v>
      </c>
      <c r="J451">
        <v>70</v>
      </c>
    </row>
    <row r="452" spans="1:10" x14ac:dyDescent="0.25">
      <c r="A452" s="1">
        <v>309</v>
      </c>
      <c r="B452" s="1">
        <v>1057.3960119999999</v>
      </c>
      <c r="C452" s="1">
        <v>0</v>
      </c>
      <c r="D452" s="1">
        <v>408.24256200000002</v>
      </c>
      <c r="E452" s="1">
        <v>305.54102</v>
      </c>
      <c r="F452" s="1">
        <v>343.61243000000002</v>
      </c>
      <c r="G452" s="1" t="s">
        <v>4947</v>
      </c>
      <c r="H452" s="1" t="s">
        <v>4947</v>
      </c>
      <c r="I452">
        <v>54.391852</v>
      </c>
      <c r="J452">
        <v>54.391852</v>
      </c>
    </row>
    <row r="453" spans="1:10" x14ac:dyDescent="0.25">
      <c r="A453" s="1">
        <v>309</v>
      </c>
      <c r="B453" s="1">
        <v>1081.432695</v>
      </c>
      <c r="C453" s="1">
        <v>0</v>
      </c>
      <c r="D453" s="1">
        <v>408.24256200000002</v>
      </c>
      <c r="E453" s="1">
        <v>324.05270200000001</v>
      </c>
      <c r="F453" s="1">
        <v>349.13743099999999</v>
      </c>
      <c r="G453" s="1" t="s">
        <v>4948</v>
      </c>
      <c r="H453" s="1" t="s">
        <v>4948</v>
      </c>
      <c r="I453">
        <v>54.364212000000002</v>
      </c>
      <c r="J453">
        <v>54.364212000000002</v>
      </c>
    </row>
    <row r="454" spans="1:10" x14ac:dyDescent="0.25">
      <c r="A454" s="1">
        <v>310</v>
      </c>
      <c r="B454" s="1">
        <v>14057.203957</v>
      </c>
      <c r="C454" s="1">
        <v>5220.9731760000004</v>
      </c>
      <c r="D454" s="1">
        <v>7390.5042309999999</v>
      </c>
      <c r="E454" s="1">
        <v>352.68179500000002</v>
      </c>
      <c r="F454" s="1">
        <v>1093.0447549999999</v>
      </c>
      <c r="G454" s="1" t="s">
        <v>4949</v>
      </c>
      <c r="H454" s="1" t="s">
        <v>4949</v>
      </c>
      <c r="I454">
        <v>27.883144000000001</v>
      </c>
      <c r="J454">
        <v>27.883144000000001</v>
      </c>
    </row>
    <row r="455" spans="1:10" x14ac:dyDescent="0.25">
      <c r="A455" s="1">
        <v>310</v>
      </c>
      <c r="B455" s="1">
        <v>14067.137377999999</v>
      </c>
      <c r="C455" s="1">
        <v>5233.9750089999998</v>
      </c>
      <c r="D455" s="1">
        <v>7367.5721780000003</v>
      </c>
      <c r="E455" s="1">
        <v>352.22979299999997</v>
      </c>
      <c r="F455" s="1">
        <v>1113.360398</v>
      </c>
      <c r="G455" s="1" t="s">
        <v>34</v>
      </c>
      <c r="H455" s="1" t="s">
        <v>34</v>
      </c>
      <c r="I455">
        <v>27.877462000000001</v>
      </c>
      <c r="J455">
        <v>27.877462000000001</v>
      </c>
    </row>
    <row r="456" spans="1:10" x14ac:dyDescent="0.25">
      <c r="A456" s="1">
        <v>311</v>
      </c>
      <c r="B456" s="1">
        <v>4162.9592650000004</v>
      </c>
      <c r="C456" s="1">
        <v>156.33393899999999</v>
      </c>
      <c r="D456" s="1">
        <v>3822.8451799999998</v>
      </c>
      <c r="E456" s="1">
        <v>11.752006</v>
      </c>
      <c r="F456" s="1">
        <v>172.02814100000001</v>
      </c>
      <c r="G456" s="1" t="s">
        <v>4950</v>
      </c>
      <c r="H456" s="1" t="s">
        <v>4950</v>
      </c>
      <c r="I456">
        <v>63.922145</v>
      </c>
      <c r="J456">
        <v>63.922145</v>
      </c>
    </row>
    <row r="457" spans="1:10" x14ac:dyDescent="0.25">
      <c r="A457" s="1">
        <v>311</v>
      </c>
      <c r="B457" s="1">
        <v>4213.8623299999999</v>
      </c>
      <c r="C457" s="1">
        <v>156.33393899999999</v>
      </c>
      <c r="D457" s="1">
        <v>3873.7482439999999</v>
      </c>
      <c r="E457" s="1">
        <v>11.752006</v>
      </c>
      <c r="F457" s="1">
        <v>172.02814100000001</v>
      </c>
      <c r="G457" s="1" t="s">
        <v>4951</v>
      </c>
      <c r="H457" s="1" t="s">
        <v>4951</v>
      </c>
      <c r="I457">
        <v>57.552163</v>
      </c>
      <c r="J457">
        <v>57.552163</v>
      </c>
    </row>
    <row r="458" spans="1:10" x14ac:dyDescent="0.25">
      <c r="A458" s="1">
        <v>312</v>
      </c>
      <c r="B458" s="1">
        <v>732.09708000000001</v>
      </c>
      <c r="C458" s="1">
        <v>0</v>
      </c>
      <c r="D458" s="1">
        <v>732.09708000000001</v>
      </c>
      <c r="E458" s="1">
        <v>0</v>
      </c>
      <c r="F458" s="1">
        <v>0</v>
      </c>
      <c r="G458" s="1" t="s">
        <v>35</v>
      </c>
      <c r="H458" s="1" t="s">
        <v>35</v>
      </c>
      <c r="I458">
        <v>39.999930999999997</v>
      </c>
      <c r="J458">
        <v>39.999930999999997</v>
      </c>
    </row>
    <row r="459" spans="1:10" x14ac:dyDescent="0.25">
      <c r="A459" s="1">
        <v>312</v>
      </c>
      <c r="B459" s="1">
        <v>747.62261799999999</v>
      </c>
      <c r="C459" s="1">
        <v>0</v>
      </c>
      <c r="D459" s="1">
        <v>747.62261799999999</v>
      </c>
      <c r="E459" s="1">
        <v>0</v>
      </c>
      <c r="F459" s="1">
        <v>0</v>
      </c>
      <c r="G459" s="1" t="s">
        <v>4952</v>
      </c>
      <c r="H459" s="1" t="s">
        <v>4952</v>
      </c>
      <c r="I459">
        <v>38.159025</v>
      </c>
      <c r="J459">
        <v>38.159025</v>
      </c>
    </row>
    <row r="460" spans="1:10" x14ac:dyDescent="0.25">
      <c r="A460" s="1">
        <v>313</v>
      </c>
      <c r="B460" s="1">
        <v>4908.5940190000001</v>
      </c>
      <c r="C460" s="1">
        <v>1433.328702</v>
      </c>
      <c r="D460" s="1">
        <v>3079.051829</v>
      </c>
      <c r="E460" s="1">
        <v>327.04422699999998</v>
      </c>
      <c r="F460" s="1">
        <v>69.169261000000006</v>
      </c>
      <c r="G460" s="1" t="s">
        <v>36</v>
      </c>
      <c r="H460" s="1" t="s">
        <v>36</v>
      </c>
      <c r="I460">
        <v>39.996234000000001</v>
      </c>
      <c r="J460">
        <v>39.996234000000001</v>
      </c>
    </row>
    <row r="461" spans="1:10" x14ac:dyDescent="0.25">
      <c r="A461" s="1">
        <v>313</v>
      </c>
      <c r="B461" s="1">
        <v>4880.379328</v>
      </c>
      <c r="C461" s="1">
        <v>1433.3818429999999</v>
      </c>
      <c r="D461" s="1">
        <v>3049.1767180000002</v>
      </c>
      <c r="E461" s="1">
        <v>327.04422699999998</v>
      </c>
      <c r="F461" s="1">
        <v>70.776539999999997</v>
      </c>
      <c r="G461" s="1" t="s">
        <v>37</v>
      </c>
      <c r="H461" s="1" t="s">
        <v>37</v>
      </c>
      <c r="I461">
        <v>39.996341999999999</v>
      </c>
      <c r="J461">
        <v>39.996341999999999</v>
      </c>
    </row>
    <row r="462" spans="1:10" x14ac:dyDescent="0.25">
      <c r="A462" s="1">
        <v>314</v>
      </c>
      <c r="B462" s="1">
        <v>6821.4559330000002</v>
      </c>
      <c r="C462" s="1">
        <v>2606.896432</v>
      </c>
      <c r="D462" s="1">
        <v>3778.7724790000002</v>
      </c>
      <c r="E462" s="1">
        <v>407.71342600000003</v>
      </c>
      <c r="F462" s="1">
        <v>28.073596999999999</v>
      </c>
      <c r="G462" s="1" t="s">
        <v>4953</v>
      </c>
      <c r="H462" s="1" t="s">
        <v>4953</v>
      </c>
      <c r="I462">
        <v>35.666055999999998</v>
      </c>
      <c r="J462">
        <v>35.666055999999998</v>
      </c>
    </row>
    <row r="463" spans="1:10" x14ac:dyDescent="0.25">
      <c r="A463" s="1">
        <v>314</v>
      </c>
      <c r="B463" s="1">
        <v>6820.3921810000002</v>
      </c>
      <c r="C463" s="1">
        <v>2602.738867</v>
      </c>
      <c r="D463" s="1">
        <v>3780.8004780000001</v>
      </c>
      <c r="E463" s="1">
        <v>407.71342600000003</v>
      </c>
      <c r="F463" s="1">
        <v>29.139410000000002</v>
      </c>
      <c r="G463" s="1" t="s">
        <v>4954</v>
      </c>
      <c r="H463" s="1" t="s">
        <v>4954</v>
      </c>
      <c r="I463">
        <v>35.669069</v>
      </c>
      <c r="J463">
        <v>35.669069</v>
      </c>
    </row>
    <row r="464" spans="1:10" x14ac:dyDescent="0.25">
      <c r="A464" s="1">
        <v>315</v>
      </c>
      <c r="B464" s="1">
        <v>5084.57305</v>
      </c>
      <c r="C464" s="1">
        <v>2021.083478</v>
      </c>
      <c r="D464" s="1">
        <v>2831.5438749999998</v>
      </c>
      <c r="E464" s="1">
        <v>204.97941800000001</v>
      </c>
      <c r="F464" s="1">
        <v>26.966277999999999</v>
      </c>
      <c r="G464" s="1" t="s">
        <v>4955</v>
      </c>
      <c r="H464" s="1" t="s">
        <v>4955</v>
      </c>
      <c r="I464">
        <v>38.946416999999997</v>
      </c>
      <c r="J464">
        <v>38.946416999999997</v>
      </c>
    </row>
    <row r="465" spans="1:10" x14ac:dyDescent="0.25">
      <c r="A465" s="1">
        <v>315</v>
      </c>
      <c r="B465" s="1">
        <v>5092.9316939999999</v>
      </c>
      <c r="C465" s="1">
        <v>2028.3190870000001</v>
      </c>
      <c r="D465" s="1">
        <v>2831.4401269999998</v>
      </c>
      <c r="E465" s="1">
        <v>204.98124000000001</v>
      </c>
      <c r="F465" s="1">
        <v>28.191240000000001</v>
      </c>
      <c r="G465" s="1" t="s">
        <v>4956</v>
      </c>
      <c r="H465" s="1" t="s">
        <v>4956</v>
      </c>
      <c r="I465">
        <v>38.937902999999999</v>
      </c>
      <c r="J465">
        <v>38.937902999999999</v>
      </c>
    </row>
    <row r="466" spans="1:10" x14ac:dyDescent="0.25">
      <c r="A466" s="1">
        <v>316</v>
      </c>
      <c r="B466" s="1">
        <v>4014.8805339999999</v>
      </c>
      <c r="C466" s="1">
        <v>3193.0804600000001</v>
      </c>
      <c r="D466" s="1">
        <v>0</v>
      </c>
      <c r="E466" s="1">
        <v>360.69162499999999</v>
      </c>
      <c r="F466" s="1">
        <v>461.10844900000001</v>
      </c>
      <c r="G466" s="1" t="s">
        <v>4957</v>
      </c>
      <c r="H466" s="1" t="s">
        <v>4957</v>
      </c>
      <c r="I466">
        <v>64.911512000000002</v>
      </c>
      <c r="J466">
        <v>64.911512000000002</v>
      </c>
    </row>
    <row r="467" spans="1:10" x14ac:dyDescent="0.25">
      <c r="A467" s="1">
        <v>316</v>
      </c>
      <c r="B467" s="1">
        <v>4031.9062090000002</v>
      </c>
      <c r="C467" s="1">
        <v>3202.8156349999999</v>
      </c>
      <c r="D467" s="1">
        <v>0</v>
      </c>
      <c r="E467" s="1">
        <v>361.879119</v>
      </c>
      <c r="F467" s="1">
        <v>467.211455</v>
      </c>
      <c r="G467" s="1" t="s">
        <v>4958</v>
      </c>
      <c r="H467" s="1" t="s">
        <v>4958</v>
      </c>
      <c r="I467">
        <v>64.846543999999994</v>
      </c>
      <c r="J467">
        <v>64.846543999999994</v>
      </c>
    </row>
    <row r="468" spans="1:10" x14ac:dyDescent="0.25">
      <c r="A468" s="1">
        <v>317</v>
      </c>
      <c r="B468" s="1">
        <v>6450.1733109999996</v>
      </c>
      <c r="C468" s="1">
        <v>3202.8156349999999</v>
      </c>
      <c r="D468" s="1">
        <v>2418.2671019999998</v>
      </c>
      <c r="E468" s="1">
        <v>361.879119</v>
      </c>
      <c r="F468" s="1">
        <v>467.211455</v>
      </c>
      <c r="G468" s="1" t="s">
        <v>4959</v>
      </c>
      <c r="H468" s="1" t="s">
        <v>4959</v>
      </c>
      <c r="I468">
        <v>39.105901000000003</v>
      </c>
      <c r="J468">
        <v>39.105901000000003</v>
      </c>
    </row>
    <row r="469" spans="1:10" x14ac:dyDescent="0.25">
      <c r="A469" s="1">
        <v>317</v>
      </c>
      <c r="B469" s="1">
        <v>6429.5938150000002</v>
      </c>
      <c r="C469" s="1">
        <v>3193.0804600000001</v>
      </c>
      <c r="D469" s="1">
        <v>2414.7132809999998</v>
      </c>
      <c r="E469" s="1">
        <v>360.69162399999999</v>
      </c>
      <c r="F469" s="1">
        <v>461.10844900000001</v>
      </c>
      <c r="G469" s="1" t="s">
        <v>4960</v>
      </c>
      <c r="H469" s="1" t="s">
        <v>4960</v>
      </c>
      <c r="I469">
        <v>39.170467000000002</v>
      </c>
      <c r="J469">
        <v>39.170467000000002</v>
      </c>
    </row>
    <row r="470" spans="1:10" x14ac:dyDescent="0.25">
      <c r="A470" s="1">
        <v>318</v>
      </c>
      <c r="B470" s="1">
        <v>1109.346278</v>
      </c>
      <c r="C470" s="1">
        <v>526.38579900000002</v>
      </c>
      <c r="D470" s="1">
        <v>305.67949700000003</v>
      </c>
      <c r="E470" s="1">
        <v>73.564491000000004</v>
      </c>
      <c r="F470" s="1">
        <v>203.71649099999999</v>
      </c>
      <c r="G470" s="1" t="s">
        <v>4961</v>
      </c>
      <c r="H470" s="1" t="s">
        <v>4961</v>
      </c>
      <c r="I470">
        <v>69.169999000000004</v>
      </c>
      <c r="J470">
        <v>69.169999000000004</v>
      </c>
    </row>
    <row r="471" spans="1:10" x14ac:dyDescent="0.25">
      <c r="A471" s="1">
        <v>318</v>
      </c>
      <c r="B471" s="1">
        <v>1112.51378</v>
      </c>
      <c r="C471" s="1">
        <v>526.400712</v>
      </c>
      <c r="D471" s="1">
        <v>307.63697200000001</v>
      </c>
      <c r="E471" s="1">
        <v>73.564491000000004</v>
      </c>
      <c r="F471" s="1">
        <v>204.91160500000001</v>
      </c>
      <c r="G471" s="1" t="s">
        <v>4962</v>
      </c>
      <c r="H471" s="1" t="s">
        <v>4962</v>
      </c>
      <c r="I471">
        <v>69.16525</v>
      </c>
      <c r="J471">
        <v>69.16525</v>
      </c>
    </row>
    <row r="472" spans="1:10" x14ac:dyDescent="0.25">
      <c r="A472" s="1">
        <v>319</v>
      </c>
      <c r="B472" s="1">
        <v>3306.4905570000001</v>
      </c>
      <c r="C472" s="1">
        <v>2345.826415</v>
      </c>
      <c r="D472" s="1">
        <v>0</v>
      </c>
      <c r="E472" s="1">
        <v>547.56296399999997</v>
      </c>
      <c r="F472" s="1">
        <v>413.10117700000001</v>
      </c>
      <c r="G472" s="1" t="s">
        <v>4963</v>
      </c>
      <c r="H472" s="1" t="s">
        <v>4963</v>
      </c>
      <c r="I472">
        <v>50.545535999999998</v>
      </c>
      <c r="J472">
        <v>50.545535999999998</v>
      </c>
    </row>
    <row r="473" spans="1:10" x14ac:dyDescent="0.25">
      <c r="A473" s="1">
        <v>319</v>
      </c>
      <c r="B473" s="1">
        <v>3331.3727640000002</v>
      </c>
      <c r="C473" s="1">
        <v>2358.3127669999999</v>
      </c>
      <c r="D473" s="1">
        <v>0</v>
      </c>
      <c r="E473" s="1">
        <v>549.29739600000005</v>
      </c>
      <c r="F473" s="1">
        <v>423.76260100000002</v>
      </c>
      <c r="G473" s="1" t="s">
        <v>4964</v>
      </c>
      <c r="H473" s="1" t="s">
        <v>4964</v>
      </c>
      <c r="I473">
        <v>50.485729999999997</v>
      </c>
      <c r="J473">
        <v>50.485729999999997</v>
      </c>
    </row>
    <row r="474" spans="1:10" x14ac:dyDescent="0.25">
      <c r="A474" s="1">
        <v>320</v>
      </c>
      <c r="B474" s="1">
        <v>2591.9507039999999</v>
      </c>
      <c r="C474" s="1">
        <v>1511.2719959999999</v>
      </c>
      <c r="D474" s="1">
        <v>660.85662300000001</v>
      </c>
      <c r="E474" s="1">
        <v>338.36901</v>
      </c>
      <c r="F474" s="1">
        <v>81.453074999999998</v>
      </c>
      <c r="G474" s="1" t="s">
        <v>4965</v>
      </c>
      <c r="H474" s="1" t="s">
        <v>4965</v>
      </c>
      <c r="I474">
        <v>61.507162999999998</v>
      </c>
      <c r="J474">
        <v>61.507162999999998</v>
      </c>
    </row>
    <row r="475" spans="1:10" x14ac:dyDescent="0.25">
      <c r="A475" s="1">
        <v>320</v>
      </c>
      <c r="B475" s="1">
        <v>2591.9507039999999</v>
      </c>
      <c r="C475" s="1">
        <v>1511.2719959999999</v>
      </c>
      <c r="D475" s="1">
        <v>660.85662300000001</v>
      </c>
      <c r="E475" s="1">
        <v>338.36901</v>
      </c>
      <c r="F475" s="1">
        <v>81.453074999999998</v>
      </c>
      <c r="G475" s="1" t="s">
        <v>4965</v>
      </c>
      <c r="H475" s="1" t="s">
        <v>4965</v>
      </c>
      <c r="I475">
        <v>61.507162999999998</v>
      </c>
      <c r="J475">
        <v>61.507162999999998</v>
      </c>
    </row>
    <row r="476" spans="1:10" x14ac:dyDescent="0.25">
      <c r="A476" s="1">
        <v>321</v>
      </c>
      <c r="B476" s="1">
        <v>3662.4060720000002</v>
      </c>
      <c r="C476" s="1">
        <v>1329.4386</v>
      </c>
      <c r="D476" s="1">
        <v>1617.6394250000001</v>
      </c>
      <c r="E476" s="1">
        <v>555.61380599999995</v>
      </c>
      <c r="F476" s="1">
        <v>159.71423999999999</v>
      </c>
      <c r="G476" s="1" t="s">
        <v>38</v>
      </c>
      <c r="H476" s="1" t="s">
        <v>38</v>
      </c>
      <c r="I476">
        <v>58.027256999999999</v>
      </c>
      <c r="J476">
        <v>58.027256999999999</v>
      </c>
    </row>
    <row r="477" spans="1:10" x14ac:dyDescent="0.25">
      <c r="A477" s="1">
        <v>321</v>
      </c>
      <c r="B477" s="1">
        <v>3688.7150310000002</v>
      </c>
      <c r="C477" s="1">
        <v>1305.7978029999999</v>
      </c>
      <c r="D477" s="1">
        <v>1644.644865</v>
      </c>
      <c r="E477" s="1">
        <v>560.59581500000002</v>
      </c>
      <c r="F477" s="1">
        <v>177.676548</v>
      </c>
      <c r="G477" s="1" t="s">
        <v>4966</v>
      </c>
      <c r="H477" s="1" t="s">
        <v>4966</v>
      </c>
      <c r="I477">
        <v>57.873001000000002</v>
      </c>
      <c r="J477">
        <v>57.873001000000002</v>
      </c>
    </row>
    <row r="478" spans="1:10" x14ac:dyDescent="0.25">
      <c r="A478" s="1">
        <v>322</v>
      </c>
      <c r="B478" s="1">
        <v>783.64661799999999</v>
      </c>
      <c r="C478" s="1">
        <v>210.51929000000001</v>
      </c>
      <c r="D478" s="1">
        <v>466.95035100000001</v>
      </c>
      <c r="E478" s="1">
        <v>78.947785999999994</v>
      </c>
      <c r="F478" s="1">
        <v>27.229191</v>
      </c>
      <c r="G478" s="1" t="s">
        <v>39</v>
      </c>
      <c r="H478" s="1" t="s">
        <v>26</v>
      </c>
      <c r="I478">
        <v>59.999907</v>
      </c>
      <c r="J478">
        <v>50</v>
      </c>
    </row>
    <row r="479" spans="1:10" x14ac:dyDescent="0.25">
      <c r="A479" s="1">
        <v>322</v>
      </c>
      <c r="B479" s="1">
        <v>839.01217499999996</v>
      </c>
      <c r="C479" s="1">
        <v>266.91694100000001</v>
      </c>
      <c r="D479" s="1">
        <v>465.91825599999999</v>
      </c>
      <c r="E479" s="1">
        <v>78.947785999999994</v>
      </c>
      <c r="F479" s="1">
        <v>27.229191</v>
      </c>
      <c r="G479" s="1" t="s">
        <v>40</v>
      </c>
      <c r="H479" s="1" t="s">
        <v>26</v>
      </c>
      <c r="I479">
        <v>59.999884999999999</v>
      </c>
      <c r="J479">
        <v>50</v>
      </c>
    </row>
    <row r="480" spans="1:10" x14ac:dyDescent="0.25">
      <c r="A480" s="1">
        <v>323</v>
      </c>
      <c r="B480" s="1">
        <v>576.973209</v>
      </c>
      <c r="C480" s="1">
        <v>256.944413</v>
      </c>
      <c r="D480" s="1">
        <v>218.34160800000001</v>
      </c>
      <c r="E480" s="1">
        <v>74.850776999999994</v>
      </c>
      <c r="F480" s="1">
        <v>26.836410999999998</v>
      </c>
      <c r="G480" s="1" t="s">
        <v>41</v>
      </c>
      <c r="H480" s="1" t="s">
        <v>41</v>
      </c>
      <c r="I480">
        <v>59.999986</v>
      </c>
      <c r="J480">
        <v>59.999986</v>
      </c>
    </row>
    <row r="481" spans="1:10" x14ac:dyDescent="0.25">
      <c r="A481" s="1">
        <v>323</v>
      </c>
      <c r="B481" s="1">
        <v>522.04807700000003</v>
      </c>
      <c r="C481" s="1">
        <v>202.55837399999999</v>
      </c>
      <c r="D481" s="1">
        <v>217.802516</v>
      </c>
      <c r="E481" s="1">
        <v>74.850776999999994</v>
      </c>
      <c r="F481" s="1">
        <v>26.836410999999998</v>
      </c>
      <c r="G481" s="1" t="s">
        <v>42</v>
      </c>
      <c r="H481" s="1" t="s">
        <v>42</v>
      </c>
      <c r="I481">
        <v>59.999989999999997</v>
      </c>
      <c r="J481">
        <v>59.999989999999997</v>
      </c>
    </row>
    <row r="482" spans="1:10" x14ac:dyDescent="0.25">
      <c r="A482" s="1">
        <v>324</v>
      </c>
      <c r="B482" s="1">
        <v>292.073218</v>
      </c>
      <c r="C482" s="1">
        <v>19.804545000000001</v>
      </c>
      <c r="D482" s="1">
        <v>261.65297700000002</v>
      </c>
      <c r="E482" s="1">
        <v>9.8225519999999999</v>
      </c>
      <c r="F482" s="1">
        <v>0.79314399999999996</v>
      </c>
      <c r="G482" s="1" t="s">
        <v>4967</v>
      </c>
      <c r="H482" s="1" t="s">
        <v>4967</v>
      </c>
      <c r="I482">
        <v>63.948031999999998</v>
      </c>
      <c r="J482">
        <v>63.948031999999998</v>
      </c>
    </row>
    <row r="483" spans="1:10" x14ac:dyDescent="0.25">
      <c r="A483" s="1">
        <v>324</v>
      </c>
      <c r="B483" s="1">
        <v>292.513643</v>
      </c>
      <c r="C483" s="1">
        <v>21.816157</v>
      </c>
      <c r="D483" s="1">
        <v>260.08179000000001</v>
      </c>
      <c r="E483" s="1">
        <v>9.8225519999999999</v>
      </c>
      <c r="F483" s="1">
        <v>0.79314399999999996</v>
      </c>
      <c r="G483" s="1" t="s">
        <v>4968</v>
      </c>
      <c r="H483" s="1" t="s">
        <v>4968</v>
      </c>
      <c r="I483">
        <v>63.948197</v>
      </c>
      <c r="J483">
        <v>63.948197</v>
      </c>
    </row>
    <row r="484" spans="1:10" x14ac:dyDescent="0.25">
      <c r="A484" s="1">
        <v>325</v>
      </c>
      <c r="B484" s="1">
        <v>192.96506400000001</v>
      </c>
      <c r="C484" s="1">
        <v>60.317804000000002</v>
      </c>
      <c r="D484" s="1">
        <v>87.911313000000007</v>
      </c>
      <c r="E484" s="1">
        <v>43.197615999999996</v>
      </c>
      <c r="F484" s="1">
        <v>1.5383309999999999</v>
      </c>
      <c r="G484" s="1" t="s">
        <v>43</v>
      </c>
      <c r="H484" s="1" t="s">
        <v>43</v>
      </c>
      <c r="I484">
        <v>54.982571</v>
      </c>
      <c r="J484">
        <v>54.982571</v>
      </c>
    </row>
    <row r="485" spans="1:10" x14ac:dyDescent="0.25">
      <c r="A485" s="1">
        <v>325</v>
      </c>
      <c r="B485" s="1">
        <v>195.62951000000001</v>
      </c>
      <c r="C485" s="1">
        <v>62.031390999999999</v>
      </c>
      <c r="D485" s="1">
        <v>88.869539000000003</v>
      </c>
      <c r="E485" s="1">
        <v>43.190249000000001</v>
      </c>
      <c r="F485" s="1">
        <v>1.5383309999999999</v>
      </c>
      <c r="G485" s="1" t="s">
        <v>44</v>
      </c>
      <c r="H485" s="1" t="s">
        <v>44</v>
      </c>
      <c r="I485">
        <v>54.982196999999999</v>
      </c>
      <c r="J485">
        <v>54.982196999999999</v>
      </c>
    </row>
    <row r="486" spans="1:10" x14ac:dyDescent="0.25">
      <c r="A486" s="1">
        <v>326</v>
      </c>
      <c r="B486" s="1">
        <v>2712.8243080000002</v>
      </c>
      <c r="C486" s="1">
        <v>1515.8064629999999</v>
      </c>
      <c r="D486" s="1">
        <v>865.80124599999999</v>
      </c>
      <c r="E486" s="1">
        <v>272.56813399999999</v>
      </c>
      <c r="F486" s="1">
        <v>58.648465000000002</v>
      </c>
      <c r="G486" s="1" t="s">
        <v>4969</v>
      </c>
      <c r="H486" s="1" t="s">
        <v>4969</v>
      </c>
      <c r="I486">
        <v>60.773608000000003</v>
      </c>
      <c r="J486">
        <v>60.773608000000003</v>
      </c>
    </row>
    <row r="487" spans="1:10" x14ac:dyDescent="0.25">
      <c r="A487" s="1">
        <v>326</v>
      </c>
      <c r="B487" s="1">
        <v>2726.9076030000001</v>
      </c>
      <c r="C487" s="1">
        <v>1520.531559</v>
      </c>
      <c r="D487" s="1">
        <v>866.75947199999996</v>
      </c>
      <c r="E487" s="1">
        <v>272.97060199999999</v>
      </c>
      <c r="F487" s="1">
        <v>66.645970000000005</v>
      </c>
      <c r="G487" s="1" t="s">
        <v>4970</v>
      </c>
      <c r="H487" s="1" t="s">
        <v>4970</v>
      </c>
      <c r="I487">
        <v>60.735936000000002</v>
      </c>
      <c r="J487">
        <v>60.735936000000002</v>
      </c>
    </row>
    <row r="488" spans="1:10" x14ac:dyDescent="0.25">
      <c r="A488" s="1">
        <v>327</v>
      </c>
      <c r="B488" s="1">
        <v>2073.0311689999999</v>
      </c>
      <c r="C488" s="1">
        <v>373.88563799999997</v>
      </c>
      <c r="D488" s="1">
        <v>1555.1406549999999</v>
      </c>
      <c r="E488" s="1">
        <v>94.281329999999997</v>
      </c>
      <c r="F488" s="1">
        <v>49.723545000000001</v>
      </c>
      <c r="G488" s="1" t="s">
        <v>4971</v>
      </c>
      <c r="H488" s="1" t="s">
        <v>4971</v>
      </c>
      <c r="I488">
        <v>62.436655999999999</v>
      </c>
      <c r="J488">
        <v>62.436655999999999</v>
      </c>
    </row>
    <row r="489" spans="1:10" x14ac:dyDescent="0.25">
      <c r="A489" s="1">
        <v>327</v>
      </c>
      <c r="B489" s="1">
        <v>2040.019712</v>
      </c>
      <c r="C489" s="1">
        <v>368.86251700000003</v>
      </c>
      <c r="D489" s="1">
        <v>1536.1221700000001</v>
      </c>
      <c r="E489" s="1">
        <v>93.870165</v>
      </c>
      <c r="F489" s="1">
        <v>41.164859999999997</v>
      </c>
      <c r="G489" s="1" t="s">
        <v>4972</v>
      </c>
      <c r="H489" s="1" t="s">
        <v>4972</v>
      </c>
      <c r="I489">
        <v>62.512337000000002</v>
      </c>
      <c r="J489">
        <v>62.512337000000002</v>
      </c>
    </row>
    <row r="490" spans="1:10" x14ac:dyDescent="0.25">
      <c r="A490" s="1">
        <v>328</v>
      </c>
      <c r="B490" s="1">
        <v>2040.019712</v>
      </c>
      <c r="C490" s="1">
        <v>368.86251700000003</v>
      </c>
      <c r="D490" s="1">
        <v>1536.1221700000001</v>
      </c>
      <c r="E490" s="1">
        <v>93.870165</v>
      </c>
      <c r="F490" s="1">
        <v>41.164859999999997</v>
      </c>
      <c r="G490" s="1" t="s">
        <v>4972</v>
      </c>
      <c r="H490" s="1" t="s">
        <v>4972</v>
      </c>
      <c r="I490">
        <v>62.512337000000002</v>
      </c>
      <c r="J490">
        <v>62.512337000000002</v>
      </c>
    </row>
    <row r="491" spans="1:10" x14ac:dyDescent="0.25">
      <c r="A491" s="1">
        <v>328</v>
      </c>
      <c r="B491" s="1">
        <v>2073.0311689999999</v>
      </c>
      <c r="C491" s="1">
        <v>373.88563799999997</v>
      </c>
      <c r="D491" s="1">
        <v>1555.1406549999999</v>
      </c>
      <c r="E491" s="1">
        <v>94.281329999999997</v>
      </c>
      <c r="F491" s="1">
        <v>49.723545000000001</v>
      </c>
      <c r="G491" s="1" t="s">
        <v>4971</v>
      </c>
      <c r="H491" s="1" t="s">
        <v>4971</v>
      </c>
      <c r="I491">
        <v>62.436655999999999</v>
      </c>
      <c r="J491">
        <v>62.436655999999999</v>
      </c>
    </row>
    <row r="492" spans="1:10" x14ac:dyDescent="0.25">
      <c r="A492" s="1">
        <v>329</v>
      </c>
      <c r="B492" s="1">
        <v>992.02413899999999</v>
      </c>
      <c r="C492" s="1">
        <v>338.49173000000002</v>
      </c>
      <c r="D492" s="1">
        <v>552.71940199999995</v>
      </c>
      <c r="E492" s="1">
        <v>95.786215999999996</v>
      </c>
      <c r="F492" s="1">
        <v>5.0267910000000002</v>
      </c>
      <c r="G492" s="1" t="s">
        <v>45</v>
      </c>
      <c r="H492" s="1" t="s">
        <v>45</v>
      </c>
      <c r="I492">
        <v>49.999662000000001</v>
      </c>
      <c r="J492">
        <v>49.999662000000001</v>
      </c>
    </row>
    <row r="493" spans="1:10" x14ac:dyDescent="0.25">
      <c r="A493" s="1">
        <v>329</v>
      </c>
      <c r="B493" s="1">
        <v>993.00695099999996</v>
      </c>
      <c r="C493" s="1">
        <v>338.49173000000002</v>
      </c>
      <c r="D493" s="1">
        <v>553.70221400000003</v>
      </c>
      <c r="E493" s="1">
        <v>95.786215999999996</v>
      </c>
      <c r="F493" s="1">
        <v>5.0267910000000002</v>
      </c>
      <c r="G493" s="1" t="s">
        <v>46</v>
      </c>
      <c r="H493" s="1" t="s">
        <v>46</v>
      </c>
      <c r="I493">
        <v>49.999661000000003</v>
      </c>
      <c r="J493">
        <v>49.999661000000003</v>
      </c>
    </row>
    <row r="494" spans="1:10" x14ac:dyDescent="0.25">
      <c r="A494" s="1">
        <v>333</v>
      </c>
      <c r="B494" s="1">
        <v>351.89756899999998</v>
      </c>
      <c r="C494" s="1">
        <v>86.189492000000001</v>
      </c>
      <c r="D494" s="1">
        <v>178.165999</v>
      </c>
      <c r="E494" s="1">
        <v>14.003847</v>
      </c>
      <c r="F494" s="1">
        <v>73.538231999999994</v>
      </c>
      <c r="G494" s="1" t="s">
        <v>4973</v>
      </c>
      <c r="H494" s="1" t="s">
        <v>4973</v>
      </c>
      <c r="I494">
        <v>54.931977000000003</v>
      </c>
      <c r="J494">
        <v>54.931977000000003</v>
      </c>
    </row>
    <row r="495" spans="1:10" x14ac:dyDescent="0.25">
      <c r="A495" s="1">
        <v>333</v>
      </c>
      <c r="B495" s="1">
        <v>347.847061</v>
      </c>
      <c r="C495" s="1">
        <v>86.189492000000001</v>
      </c>
      <c r="D495" s="1">
        <v>178.165999</v>
      </c>
      <c r="E495" s="1">
        <v>5.8038290000000003</v>
      </c>
      <c r="F495" s="1">
        <v>77.687741000000003</v>
      </c>
      <c r="G495" s="1" t="s">
        <v>4974</v>
      </c>
      <c r="H495" s="1" t="s">
        <v>4974</v>
      </c>
      <c r="I495">
        <v>54.933532</v>
      </c>
      <c r="J495">
        <v>54.933532</v>
      </c>
    </row>
    <row r="496" spans="1:10" x14ac:dyDescent="0.25">
      <c r="A496" s="1">
        <v>334</v>
      </c>
      <c r="B496" s="1">
        <v>419.59614900000003</v>
      </c>
      <c r="C496" s="1">
        <v>0.52773199999999998</v>
      </c>
      <c r="D496" s="1">
        <v>357.97448700000001</v>
      </c>
      <c r="E496" s="1">
        <v>51.096868999999998</v>
      </c>
      <c r="F496" s="1">
        <v>9.9970610000000004</v>
      </c>
      <c r="G496" s="1" t="s">
        <v>47</v>
      </c>
      <c r="H496" s="1" t="s">
        <v>47</v>
      </c>
      <c r="I496">
        <v>54.903444999999998</v>
      </c>
      <c r="J496">
        <v>54.903444999999998</v>
      </c>
    </row>
    <row r="497" spans="1:10" x14ac:dyDescent="0.25">
      <c r="A497" s="1">
        <v>334</v>
      </c>
      <c r="B497" s="1">
        <v>419.57807300000002</v>
      </c>
      <c r="C497" s="1">
        <v>0</v>
      </c>
      <c r="D497" s="1">
        <v>358.48414300000002</v>
      </c>
      <c r="E497" s="1">
        <v>51.096868999999998</v>
      </c>
      <c r="F497" s="1">
        <v>9.9970610000000004</v>
      </c>
      <c r="G497" s="1" t="s">
        <v>4975</v>
      </c>
      <c r="H497" s="1" t="s">
        <v>4975</v>
      </c>
      <c r="I497">
        <v>54.903345000000002</v>
      </c>
      <c r="J497">
        <v>54.903345000000002</v>
      </c>
    </row>
    <row r="498" spans="1:10" x14ac:dyDescent="0.25">
      <c r="A498" s="1">
        <v>338</v>
      </c>
      <c r="B498" s="1">
        <v>8149.9872009999999</v>
      </c>
      <c r="C498" s="1">
        <v>6219.5638060000001</v>
      </c>
      <c r="D498" s="1">
        <v>737.26666499999999</v>
      </c>
      <c r="E498" s="1">
        <v>637.20090800000003</v>
      </c>
      <c r="F498" s="1">
        <v>555.95582200000001</v>
      </c>
      <c r="G498" s="1" t="s">
        <v>4976</v>
      </c>
      <c r="H498" s="1" t="s">
        <v>4976</v>
      </c>
      <c r="I498">
        <v>39.959592999999998</v>
      </c>
      <c r="J498">
        <v>39.959592999999998</v>
      </c>
    </row>
    <row r="499" spans="1:10" x14ac:dyDescent="0.25">
      <c r="A499" s="1">
        <v>338</v>
      </c>
      <c r="B499" s="1">
        <v>8451.3908030000002</v>
      </c>
      <c r="C499" s="1">
        <v>6606.0159480000002</v>
      </c>
      <c r="D499" s="1">
        <v>745.34167500000001</v>
      </c>
      <c r="E499" s="1">
        <v>562.33138499999995</v>
      </c>
      <c r="F499" s="1">
        <v>537.70179499999995</v>
      </c>
      <c r="G499" s="1" t="s">
        <v>4977</v>
      </c>
      <c r="H499" s="1" t="s">
        <v>4977</v>
      </c>
      <c r="I499">
        <v>39.140785999999999</v>
      </c>
      <c r="J499">
        <v>39.140785999999999</v>
      </c>
    </row>
    <row r="500" spans="1:10" x14ac:dyDescent="0.25">
      <c r="A500" s="1">
        <v>340</v>
      </c>
      <c r="B500" s="1">
        <v>3144.0640859999999</v>
      </c>
      <c r="C500" s="1">
        <v>1674.552349</v>
      </c>
      <c r="D500" s="1">
        <v>767.88601600000004</v>
      </c>
      <c r="E500" s="1">
        <v>341.20488699999999</v>
      </c>
      <c r="F500" s="1">
        <v>360.42083400000001</v>
      </c>
      <c r="G500" s="1" t="s">
        <v>4978</v>
      </c>
      <c r="H500" s="1" t="s">
        <v>4978</v>
      </c>
      <c r="I500">
        <v>59.999654999999997</v>
      </c>
      <c r="J500">
        <v>59.999654999999997</v>
      </c>
    </row>
    <row r="501" spans="1:10" x14ac:dyDescent="0.25">
      <c r="A501" s="1">
        <v>340</v>
      </c>
      <c r="B501" s="1">
        <v>3155.2948249999999</v>
      </c>
      <c r="C501" s="1">
        <v>1661.252432</v>
      </c>
      <c r="D501" s="1">
        <v>768.073486</v>
      </c>
      <c r="E501" s="1">
        <v>368.04029600000001</v>
      </c>
      <c r="F501" s="1">
        <v>357.92861099999999</v>
      </c>
      <c r="G501" s="1" t="s">
        <v>4979</v>
      </c>
      <c r="H501" s="1" t="s">
        <v>4979</v>
      </c>
      <c r="I501">
        <v>59.963571999999999</v>
      </c>
      <c r="J501">
        <v>59.963571999999999</v>
      </c>
    </row>
    <row r="502" spans="1:10" x14ac:dyDescent="0.25">
      <c r="A502" s="1">
        <v>341</v>
      </c>
      <c r="B502" s="1">
        <v>1871.085844</v>
      </c>
      <c r="C502" s="1">
        <v>392.49198999999999</v>
      </c>
      <c r="D502" s="1">
        <v>996.02762199999995</v>
      </c>
      <c r="E502" s="1">
        <v>201.64891800000001</v>
      </c>
      <c r="F502" s="1">
        <v>280.91731399999998</v>
      </c>
      <c r="G502" s="1" t="s">
        <v>4980</v>
      </c>
      <c r="H502" s="1" t="s">
        <v>4980</v>
      </c>
      <c r="I502">
        <v>62.909449000000002</v>
      </c>
      <c r="J502">
        <v>62.909449000000002</v>
      </c>
    </row>
    <row r="503" spans="1:10" x14ac:dyDescent="0.25">
      <c r="A503" s="1">
        <v>341</v>
      </c>
      <c r="B503" s="1">
        <v>1864.775069</v>
      </c>
      <c r="C503" s="1">
        <v>396.30492199999998</v>
      </c>
      <c r="D503" s="1">
        <v>996.54457300000001</v>
      </c>
      <c r="E503" s="1">
        <v>201.25704200000001</v>
      </c>
      <c r="F503" s="1">
        <v>270.66853200000003</v>
      </c>
      <c r="G503" s="1" t="s">
        <v>4981</v>
      </c>
      <c r="H503" s="1" t="s">
        <v>4981</v>
      </c>
      <c r="I503">
        <v>62.930244999999999</v>
      </c>
      <c r="J503">
        <v>62.930244999999999</v>
      </c>
    </row>
    <row r="504" spans="1:10" x14ac:dyDescent="0.25">
      <c r="A504" s="1">
        <v>342</v>
      </c>
      <c r="B504" s="1">
        <v>5002.8841279999997</v>
      </c>
      <c r="C504" s="1">
        <v>989.00581699999998</v>
      </c>
      <c r="D504" s="1">
        <v>2071.908304</v>
      </c>
      <c r="E504" s="1">
        <v>55.103551000000003</v>
      </c>
      <c r="F504" s="1">
        <v>1886.8664570000001</v>
      </c>
      <c r="G504" s="1" t="s">
        <v>4982</v>
      </c>
      <c r="H504" s="1" t="s">
        <v>4982</v>
      </c>
      <c r="I504">
        <v>51.988000999999997</v>
      </c>
      <c r="J504">
        <v>51.988000999999997</v>
      </c>
    </row>
    <row r="505" spans="1:10" x14ac:dyDescent="0.25">
      <c r="A505" s="1">
        <v>342</v>
      </c>
      <c r="B505" s="1">
        <v>5018.9262570000001</v>
      </c>
      <c r="C505" s="1">
        <v>992.53392099999996</v>
      </c>
      <c r="D505" s="1">
        <v>2075.7061680000002</v>
      </c>
      <c r="E505" s="1">
        <v>55.209195999999999</v>
      </c>
      <c r="F505" s="1">
        <v>1895.4769719999999</v>
      </c>
      <c r="G505" s="1" t="s">
        <v>4983</v>
      </c>
      <c r="H505" s="1" t="s">
        <v>4983</v>
      </c>
      <c r="I505">
        <v>51.921236999999998</v>
      </c>
      <c r="J505">
        <v>51.921236999999998</v>
      </c>
    </row>
    <row r="506" spans="1:10" x14ac:dyDescent="0.25">
      <c r="A506" s="1">
        <v>343</v>
      </c>
      <c r="B506" s="1">
        <v>6449.4269709999999</v>
      </c>
      <c r="C506" s="1">
        <v>2320.5801649999999</v>
      </c>
      <c r="D506" s="1">
        <v>1567.460873</v>
      </c>
      <c r="E506" s="1">
        <v>474.64635199999998</v>
      </c>
      <c r="F506" s="1">
        <v>2086.7395809999998</v>
      </c>
      <c r="G506" s="1" t="s">
        <v>4984</v>
      </c>
      <c r="H506" s="1" t="s">
        <v>4984</v>
      </c>
      <c r="I506">
        <v>46.976942000000001</v>
      </c>
      <c r="J506">
        <v>46.976942000000001</v>
      </c>
    </row>
    <row r="507" spans="1:10" x14ac:dyDescent="0.25">
      <c r="A507" s="1">
        <v>343</v>
      </c>
      <c r="B507" s="1">
        <v>6450.5146379999996</v>
      </c>
      <c r="C507" s="1">
        <v>2321.9753700000001</v>
      </c>
      <c r="D507" s="1">
        <v>1564.425632</v>
      </c>
      <c r="E507" s="1">
        <v>475.10269099999999</v>
      </c>
      <c r="F507" s="1">
        <v>2089.010945</v>
      </c>
      <c r="G507" s="1" t="s">
        <v>4985</v>
      </c>
      <c r="H507" s="1" t="s">
        <v>4985</v>
      </c>
      <c r="I507">
        <v>46.974808000000003</v>
      </c>
      <c r="J507">
        <v>46.974808000000003</v>
      </c>
    </row>
    <row r="508" spans="1:10" x14ac:dyDescent="0.25">
      <c r="A508" s="1">
        <v>345</v>
      </c>
      <c r="B508" s="1">
        <v>5124.5315959999998</v>
      </c>
      <c r="C508" s="1">
        <v>4092.3705239999999</v>
      </c>
      <c r="D508" s="1">
        <v>140.916054</v>
      </c>
      <c r="E508" s="1">
        <v>659.60475599999995</v>
      </c>
      <c r="F508" s="1">
        <v>231.64026100000001</v>
      </c>
      <c r="G508" s="1" t="s">
        <v>4986</v>
      </c>
      <c r="H508" s="1" t="s">
        <v>4986</v>
      </c>
      <c r="I508">
        <v>38.976815000000002</v>
      </c>
      <c r="J508">
        <v>38.976815000000002</v>
      </c>
    </row>
    <row r="509" spans="1:10" x14ac:dyDescent="0.25">
      <c r="A509" s="1">
        <v>345</v>
      </c>
      <c r="B509" s="1">
        <v>5136.2253149999997</v>
      </c>
      <c r="C509" s="1">
        <v>4100.9632140000003</v>
      </c>
      <c r="D509" s="1">
        <v>141.276062</v>
      </c>
      <c r="E509" s="1">
        <v>661.10509200000001</v>
      </c>
      <c r="F509" s="1">
        <v>232.88094699999999</v>
      </c>
      <c r="G509" s="1" t="s">
        <v>4987</v>
      </c>
      <c r="H509" s="1" t="s">
        <v>4987</v>
      </c>
      <c r="I509">
        <v>38.967444999999998</v>
      </c>
      <c r="J509">
        <v>38.967444999999998</v>
      </c>
    </row>
    <row r="510" spans="1:10" x14ac:dyDescent="0.25">
      <c r="A510" s="1">
        <v>346</v>
      </c>
      <c r="B510" s="1">
        <v>2418.2671019999998</v>
      </c>
      <c r="C510" s="1">
        <v>0</v>
      </c>
      <c r="D510" s="1">
        <v>2418.2671019999998</v>
      </c>
      <c r="E510" s="1">
        <v>0</v>
      </c>
      <c r="F510" s="1">
        <v>0</v>
      </c>
      <c r="G510" s="1" t="s">
        <v>4988</v>
      </c>
      <c r="H510" s="1" t="s">
        <v>4988</v>
      </c>
      <c r="I510">
        <v>51.961295</v>
      </c>
      <c r="J510">
        <v>51.961295</v>
      </c>
    </row>
    <row r="511" spans="1:10" x14ac:dyDescent="0.25">
      <c r="A511" s="1">
        <v>346</v>
      </c>
      <c r="B511" s="1">
        <v>2414.7132809999998</v>
      </c>
      <c r="C511" s="1">
        <v>0</v>
      </c>
      <c r="D511" s="1">
        <v>2414.7132809999998</v>
      </c>
      <c r="E511" s="1">
        <v>0</v>
      </c>
      <c r="F511" s="1">
        <v>0</v>
      </c>
      <c r="G511" s="1" t="s">
        <v>4989</v>
      </c>
      <c r="H511" s="1" t="s">
        <v>4989</v>
      </c>
      <c r="I511">
        <v>51.969728000000003</v>
      </c>
      <c r="J511">
        <v>51.969728000000003</v>
      </c>
    </row>
    <row r="512" spans="1:10" x14ac:dyDescent="0.25">
      <c r="A512" s="1">
        <v>347</v>
      </c>
      <c r="B512" s="1">
        <v>2765.0190360000001</v>
      </c>
      <c r="C512" s="1">
        <v>1418.476629</v>
      </c>
      <c r="D512" s="1">
        <v>717.88283699999999</v>
      </c>
      <c r="E512" s="1">
        <v>343.029854</v>
      </c>
      <c r="F512" s="1">
        <v>285.62971599999997</v>
      </c>
      <c r="G512" s="1" t="s">
        <v>4990</v>
      </c>
      <c r="H512" s="1" t="s">
        <v>16</v>
      </c>
      <c r="I512">
        <v>70.443242999999995</v>
      </c>
      <c r="J512">
        <v>70</v>
      </c>
    </row>
    <row r="513" spans="1:10" x14ac:dyDescent="0.25">
      <c r="A513" s="1">
        <v>347</v>
      </c>
      <c r="B513" s="1">
        <v>2978.8347039999999</v>
      </c>
      <c r="C513" s="1">
        <v>1552.35166</v>
      </c>
      <c r="D513" s="1">
        <v>760.28437499999995</v>
      </c>
      <c r="E513" s="1">
        <v>357.21341100000001</v>
      </c>
      <c r="F513" s="1">
        <v>308.98525699999999</v>
      </c>
      <c r="G513" s="1" t="s">
        <v>4991</v>
      </c>
      <c r="H513" s="1" t="s">
        <v>4991</v>
      </c>
      <c r="I513">
        <v>69.782584</v>
      </c>
      <c r="J513">
        <v>69.782584</v>
      </c>
    </row>
    <row r="514" spans="1:10" x14ac:dyDescent="0.25">
      <c r="A514" s="1">
        <v>348</v>
      </c>
      <c r="B514" s="1">
        <v>1526.417886</v>
      </c>
      <c r="C514" s="1">
        <v>531.34723799999995</v>
      </c>
      <c r="D514" s="1">
        <v>593.08861899999999</v>
      </c>
      <c r="E514" s="1">
        <v>175.093323</v>
      </c>
      <c r="F514" s="1">
        <v>226.88870499999999</v>
      </c>
      <c r="G514" s="1" t="s">
        <v>4992</v>
      </c>
      <c r="H514" s="1" t="s">
        <v>4992</v>
      </c>
      <c r="I514">
        <v>53.858975999999998</v>
      </c>
      <c r="J514">
        <v>53.858975999999998</v>
      </c>
    </row>
    <row r="515" spans="1:10" x14ac:dyDescent="0.25">
      <c r="A515" s="1">
        <v>348</v>
      </c>
      <c r="B515" s="1">
        <v>1684.5065520000001</v>
      </c>
      <c r="C515" s="1">
        <v>634.02284799999995</v>
      </c>
      <c r="D515" s="1">
        <v>619.75349200000005</v>
      </c>
      <c r="E515" s="1">
        <v>182.93495200000001</v>
      </c>
      <c r="F515" s="1">
        <v>247.79525899999999</v>
      </c>
      <c r="G515" s="1" t="s">
        <v>4993</v>
      </c>
      <c r="H515" s="1" t="s">
        <v>4993</v>
      </c>
      <c r="I515">
        <v>53.624682999999997</v>
      </c>
      <c r="J515">
        <v>53.624682999999997</v>
      </c>
    </row>
    <row r="516" spans="1:10" x14ac:dyDescent="0.25">
      <c r="A516" s="1">
        <v>349</v>
      </c>
      <c r="B516" s="1">
        <v>2117.130384</v>
      </c>
      <c r="C516" s="1">
        <v>0</v>
      </c>
      <c r="D516" s="1">
        <v>1987.9489100000001</v>
      </c>
      <c r="E516" s="1">
        <v>0</v>
      </c>
      <c r="F516" s="1">
        <v>129.18147400000001</v>
      </c>
      <c r="G516" s="1" t="s">
        <v>4994</v>
      </c>
      <c r="H516" s="1" t="s">
        <v>16</v>
      </c>
      <c r="I516">
        <v>71.782533999999998</v>
      </c>
      <c r="J516">
        <v>70</v>
      </c>
    </row>
    <row r="517" spans="1:10" x14ac:dyDescent="0.25">
      <c r="A517" s="1">
        <v>349</v>
      </c>
      <c r="B517" s="1">
        <v>2234.353435</v>
      </c>
      <c r="C517" s="1">
        <v>0</v>
      </c>
      <c r="D517" s="1">
        <v>2101.3815159999999</v>
      </c>
      <c r="E517" s="1">
        <v>0</v>
      </c>
      <c r="F517" s="1">
        <v>132.97191900000001</v>
      </c>
      <c r="G517" s="1" t="s">
        <v>4995</v>
      </c>
      <c r="H517" s="1" t="s">
        <v>16</v>
      </c>
      <c r="I517">
        <v>71.433785999999998</v>
      </c>
      <c r="J517">
        <v>70</v>
      </c>
    </row>
    <row r="518" spans="1:10" x14ac:dyDescent="0.25">
      <c r="A518" s="1">
        <v>350</v>
      </c>
      <c r="B518" s="1">
        <v>2579.3131079999998</v>
      </c>
      <c r="C518" s="1">
        <v>0</v>
      </c>
      <c r="D518" s="1">
        <v>2323.5993229999999</v>
      </c>
      <c r="E518" s="1">
        <v>0</v>
      </c>
      <c r="F518" s="1">
        <v>255.713785</v>
      </c>
      <c r="G518" s="1" t="s">
        <v>4996</v>
      </c>
      <c r="H518" s="1" t="s">
        <v>4996</v>
      </c>
      <c r="I518">
        <v>60.945391000000001</v>
      </c>
      <c r="J518">
        <v>60.945391000000001</v>
      </c>
    </row>
    <row r="519" spans="1:10" x14ac:dyDescent="0.25">
      <c r="A519" s="1">
        <v>350</v>
      </c>
      <c r="B519" s="1">
        <v>2471.2751429999998</v>
      </c>
      <c r="C519" s="1">
        <v>0</v>
      </c>
      <c r="D519" s="1">
        <v>2210.1435179999999</v>
      </c>
      <c r="E519" s="1">
        <v>20.486923999999998</v>
      </c>
      <c r="F519" s="1">
        <v>240.644701</v>
      </c>
      <c r="G519" s="1" t="s">
        <v>4997</v>
      </c>
      <c r="H519" s="1" t="s">
        <v>4997</v>
      </c>
      <c r="I519">
        <v>61.258802000000003</v>
      </c>
      <c r="J519">
        <v>61.258802000000003</v>
      </c>
    </row>
    <row r="520" spans="1:10" x14ac:dyDescent="0.25">
      <c r="A520" s="1">
        <v>353</v>
      </c>
      <c r="B520" s="1">
        <v>1660.5714270000001</v>
      </c>
      <c r="C520" s="1">
        <v>859.00031999999999</v>
      </c>
      <c r="D520" s="1">
        <v>258.31218699999999</v>
      </c>
      <c r="E520" s="1">
        <v>89.528177999999997</v>
      </c>
      <c r="F520" s="1">
        <v>453.73074200000002</v>
      </c>
      <c r="G520" s="1" t="s">
        <v>4998</v>
      </c>
      <c r="H520" s="1" t="s">
        <v>16</v>
      </c>
      <c r="I520">
        <v>82.974819999999994</v>
      </c>
      <c r="J520">
        <v>70</v>
      </c>
    </row>
    <row r="521" spans="1:10" x14ac:dyDescent="0.25">
      <c r="A521" s="1">
        <v>353</v>
      </c>
      <c r="B521" s="1">
        <v>1336.5162760000001</v>
      </c>
      <c r="C521" s="1">
        <v>511.024719</v>
      </c>
      <c r="D521" s="1">
        <v>258.08049199999999</v>
      </c>
      <c r="E521" s="1">
        <v>89.528177999999997</v>
      </c>
      <c r="F521" s="1">
        <v>477.88288699999998</v>
      </c>
      <c r="G521" s="1" t="s">
        <v>4999</v>
      </c>
      <c r="H521" s="1" t="s">
        <v>16</v>
      </c>
      <c r="I521">
        <v>83.548539000000005</v>
      </c>
      <c r="J521">
        <v>70</v>
      </c>
    </row>
    <row r="522" spans="1:10" x14ac:dyDescent="0.25">
      <c r="A522" s="1">
        <v>354</v>
      </c>
      <c r="B522" s="1">
        <v>514.69516599999997</v>
      </c>
      <c r="C522" s="1">
        <v>400.24080400000003</v>
      </c>
      <c r="D522" s="1">
        <v>22.143643999999998</v>
      </c>
      <c r="E522" s="1">
        <v>43.370913999999999</v>
      </c>
      <c r="F522" s="1">
        <v>48.939804000000002</v>
      </c>
      <c r="G522" s="1" t="s">
        <v>5000</v>
      </c>
      <c r="H522" s="1" t="s">
        <v>16</v>
      </c>
      <c r="I522">
        <v>74.837350999999998</v>
      </c>
      <c r="J522">
        <v>70</v>
      </c>
    </row>
    <row r="523" spans="1:10" x14ac:dyDescent="0.25">
      <c r="A523" s="1">
        <v>354</v>
      </c>
      <c r="B523" s="1">
        <v>502.038251</v>
      </c>
      <c r="C523" s="1">
        <v>415.61594200000002</v>
      </c>
      <c r="D523" s="1">
        <v>22.143643999999998</v>
      </c>
      <c r="E523" s="1">
        <v>15.33886</v>
      </c>
      <c r="F523" s="1">
        <v>48.939804000000002</v>
      </c>
      <c r="G523" s="1" t="s">
        <v>5001</v>
      </c>
      <c r="H523" s="1" t="s">
        <v>16</v>
      </c>
      <c r="I523">
        <v>74.847477999999995</v>
      </c>
      <c r="J523">
        <v>70</v>
      </c>
    </row>
    <row r="524" spans="1:10" x14ac:dyDescent="0.25">
      <c r="A524" s="1">
        <v>355</v>
      </c>
      <c r="B524" s="1">
        <v>1009.379375</v>
      </c>
      <c r="C524" s="1">
        <v>492.35140899999999</v>
      </c>
      <c r="D524" s="1">
        <v>399.27565900000002</v>
      </c>
      <c r="E524" s="1">
        <v>117.752307</v>
      </c>
      <c r="F524" s="1">
        <v>0</v>
      </c>
      <c r="G524" s="1" t="s">
        <v>5002</v>
      </c>
      <c r="H524" s="1" t="s">
        <v>17</v>
      </c>
      <c r="I524">
        <v>78.398582000000005</v>
      </c>
      <c r="J524">
        <v>0</v>
      </c>
    </row>
    <row r="525" spans="1:10" x14ac:dyDescent="0.25">
      <c r="A525" s="1">
        <v>355</v>
      </c>
      <c r="B525" s="1">
        <v>1395.5816589999999</v>
      </c>
      <c r="C525" s="1">
        <v>802.32209999999998</v>
      </c>
      <c r="D525" s="1">
        <v>460.52505500000001</v>
      </c>
      <c r="E525" s="1">
        <v>132.73450399999999</v>
      </c>
      <c r="F525" s="1">
        <v>0</v>
      </c>
      <c r="G525" s="1" t="s">
        <v>5003</v>
      </c>
      <c r="H525" s="1" t="s">
        <v>17</v>
      </c>
      <c r="I525">
        <v>77.831710000000001</v>
      </c>
      <c r="J525">
        <v>0</v>
      </c>
    </row>
    <row r="526" spans="1:10" x14ac:dyDescent="0.25">
      <c r="A526" s="1">
        <v>356</v>
      </c>
      <c r="B526" s="1">
        <v>6892.8843310000002</v>
      </c>
      <c r="C526" s="1">
        <v>6397.2441140000001</v>
      </c>
      <c r="D526" s="1">
        <v>0</v>
      </c>
      <c r="E526" s="1">
        <v>418.83860199999998</v>
      </c>
      <c r="F526" s="1">
        <v>76.801614999999998</v>
      </c>
      <c r="G526" s="1" t="s">
        <v>5004</v>
      </c>
      <c r="H526" s="1" t="s">
        <v>8</v>
      </c>
      <c r="I526">
        <v>119.983487</v>
      </c>
      <c r="J526">
        <v>90</v>
      </c>
    </row>
    <row r="527" spans="1:10" x14ac:dyDescent="0.25">
      <c r="A527" s="1">
        <v>356</v>
      </c>
      <c r="B527" s="1">
        <v>6830.4414530000004</v>
      </c>
      <c r="C527" s="1">
        <v>6330.8988760000002</v>
      </c>
      <c r="D527" s="1">
        <v>0</v>
      </c>
      <c r="E527" s="1">
        <v>424.60702900000001</v>
      </c>
      <c r="F527" s="1">
        <v>74.935547999999997</v>
      </c>
      <c r="G527" s="1" t="s">
        <v>5005</v>
      </c>
      <c r="H527" s="1" t="s">
        <v>8</v>
      </c>
      <c r="I527">
        <v>119.984078</v>
      </c>
      <c r="J527">
        <v>90</v>
      </c>
    </row>
    <row r="528" spans="1:10" x14ac:dyDescent="0.25">
      <c r="A528" s="1">
        <v>357</v>
      </c>
      <c r="B528" s="1">
        <v>10534.725931999999</v>
      </c>
      <c r="C528" s="1">
        <v>7771.2941350000001</v>
      </c>
      <c r="D528" s="1">
        <v>0</v>
      </c>
      <c r="E528" s="1">
        <v>402.30192599999998</v>
      </c>
      <c r="F528" s="1">
        <v>2361.129872</v>
      </c>
      <c r="G528" s="1" t="s">
        <v>5006</v>
      </c>
      <c r="H528" s="1" t="s">
        <v>8</v>
      </c>
      <c r="I528">
        <v>119.909959</v>
      </c>
      <c r="J528">
        <v>90</v>
      </c>
    </row>
    <row r="529" spans="1:10" x14ac:dyDescent="0.25">
      <c r="A529" s="1">
        <v>357</v>
      </c>
      <c r="B529" s="1">
        <v>10170.581756</v>
      </c>
      <c r="C529" s="1">
        <v>7696.8632420000004</v>
      </c>
      <c r="D529" s="1">
        <v>0</v>
      </c>
      <c r="E529" s="1">
        <v>404.115116</v>
      </c>
      <c r="F529" s="1">
        <v>2069.6033969999999</v>
      </c>
      <c r="G529" s="1" t="s">
        <v>5007</v>
      </c>
      <c r="H529" s="1" t="s">
        <v>8</v>
      </c>
      <c r="I529">
        <v>119.92177</v>
      </c>
      <c r="J529">
        <v>90</v>
      </c>
    </row>
    <row r="530" spans="1:10" x14ac:dyDescent="0.25">
      <c r="A530" s="1">
        <v>358</v>
      </c>
      <c r="B530" s="1">
        <v>6883.6442200000001</v>
      </c>
      <c r="C530" s="1">
        <v>4863.7139219999999</v>
      </c>
      <c r="D530" s="1">
        <v>274.81362300000001</v>
      </c>
      <c r="E530" s="1">
        <v>424.10724299999998</v>
      </c>
      <c r="F530" s="1">
        <v>1321.0094320000001</v>
      </c>
      <c r="G530" s="1" t="s">
        <v>5008</v>
      </c>
      <c r="H530" s="1" t="s">
        <v>8</v>
      </c>
      <c r="I530">
        <v>119.856971</v>
      </c>
      <c r="J530">
        <v>90</v>
      </c>
    </row>
    <row r="531" spans="1:10" x14ac:dyDescent="0.25">
      <c r="A531" s="1">
        <v>358</v>
      </c>
      <c r="B531" s="1">
        <v>7049.4092950000004</v>
      </c>
      <c r="C531" s="1">
        <v>5030.092146</v>
      </c>
      <c r="D531" s="1">
        <v>279.629727</v>
      </c>
      <c r="E531" s="1">
        <v>424.50670700000001</v>
      </c>
      <c r="F531" s="1">
        <v>1315.1807160000001</v>
      </c>
      <c r="G531" s="1" t="s">
        <v>5009</v>
      </c>
      <c r="H531" s="1" t="s">
        <v>8</v>
      </c>
      <c r="I531">
        <v>119.84199700000001</v>
      </c>
      <c r="J531">
        <v>90</v>
      </c>
    </row>
    <row r="532" spans="1:10" x14ac:dyDescent="0.25">
      <c r="A532" s="1">
        <v>359</v>
      </c>
      <c r="B532" s="1">
        <v>4120.3656460000002</v>
      </c>
      <c r="C532" s="1">
        <v>1796.602044</v>
      </c>
      <c r="D532" s="1">
        <v>279.629727</v>
      </c>
      <c r="E532" s="1">
        <v>24.890801</v>
      </c>
      <c r="F532" s="1">
        <v>2019.2430750000001</v>
      </c>
      <c r="G532" s="1" t="s">
        <v>48</v>
      </c>
      <c r="H532" s="1" t="s">
        <v>8</v>
      </c>
      <c r="I532">
        <v>119.977868</v>
      </c>
      <c r="J532">
        <v>90</v>
      </c>
    </row>
    <row r="533" spans="1:10" x14ac:dyDescent="0.25">
      <c r="A533" s="1">
        <v>359</v>
      </c>
      <c r="B533" s="1">
        <v>4411.6088950000003</v>
      </c>
      <c r="C533" s="1">
        <v>1799.902603</v>
      </c>
      <c r="D533" s="1">
        <v>274.81362300000001</v>
      </c>
      <c r="E533" s="1">
        <v>28.693052000000002</v>
      </c>
      <c r="F533" s="1">
        <v>2308.1996170000002</v>
      </c>
      <c r="G533" s="1" t="s">
        <v>5010</v>
      </c>
      <c r="H533" s="1" t="s">
        <v>8</v>
      </c>
      <c r="I533">
        <v>119.970917</v>
      </c>
      <c r="J533">
        <v>90</v>
      </c>
    </row>
    <row r="534" spans="1:10" x14ac:dyDescent="0.25">
      <c r="A534" s="1">
        <v>360</v>
      </c>
      <c r="B534" s="1">
        <v>2351.3118359999999</v>
      </c>
      <c r="C534" s="1">
        <v>404.93561199999999</v>
      </c>
      <c r="D534" s="1">
        <v>1907.9463659999999</v>
      </c>
      <c r="E534" s="1">
        <v>15.201192000000001</v>
      </c>
      <c r="F534" s="1">
        <v>23.228666</v>
      </c>
      <c r="G534" s="1" t="s">
        <v>4886</v>
      </c>
      <c r="H534" s="1" t="s">
        <v>4886</v>
      </c>
      <c r="I534">
        <v>61.594636999999999</v>
      </c>
      <c r="J534">
        <v>61.594636999999999</v>
      </c>
    </row>
    <row r="535" spans="1:10" x14ac:dyDescent="0.25">
      <c r="A535" s="1">
        <v>360</v>
      </c>
      <c r="B535" s="1">
        <v>2306.6199360000001</v>
      </c>
      <c r="C535" s="1">
        <v>358.21855900000003</v>
      </c>
      <c r="D535" s="1">
        <v>1909.9715189999999</v>
      </c>
      <c r="E535" s="1">
        <v>15.201192000000001</v>
      </c>
      <c r="F535" s="1">
        <v>23.228666</v>
      </c>
      <c r="G535" s="1" t="s">
        <v>4887</v>
      </c>
      <c r="H535" s="1" t="s">
        <v>4887</v>
      </c>
      <c r="I535">
        <v>61.716383</v>
      </c>
      <c r="J535">
        <v>61.716383</v>
      </c>
    </row>
    <row r="536" spans="1:10" x14ac:dyDescent="0.25">
      <c r="A536" s="1">
        <v>365</v>
      </c>
      <c r="B536" s="1">
        <v>7209.4440549999999</v>
      </c>
      <c r="C536" s="1">
        <v>2102.294836</v>
      </c>
      <c r="D536" s="1">
        <v>1586.2141449999999</v>
      </c>
      <c r="E536" s="1">
        <v>136.38849400000001</v>
      </c>
      <c r="F536" s="1">
        <v>3384.5465800000002</v>
      </c>
      <c r="G536" s="1" t="s">
        <v>5011</v>
      </c>
      <c r="H536" s="1" t="s">
        <v>8</v>
      </c>
      <c r="I536">
        <v>119.796767</v>
      </c>
      <c r="J536">
        <v>90</v>
      </c>
    </row>
    <row r="537" spans="1:10" x14ac:dyDescent="0.25">
      <c r="A537" s="1">
        <v>365</v>
      </c>
      <c r="B537" s="1">
        <v>7246.18851</v>
      </c>
      <c r="C537" s="1">
        <v>2077.0694440000002</v>
      </c>
      <c r="D537" s="1">
        <v>1587.0636300000001</v>
      </c>
      <c r="E537" s="1">
        <v>136.16050000000001</v>
      </c>
      <c r="F537" s="1">
        <v>3445.8949360000001</v>
      </c>
      <c r="G537" s="1" t="s">
        <v>5012</v>
      </c>
      <c r="H537" s="1" t="s">
        <v>8</v>
      </c>
      <c r="I537">
        <v>119.792145</v>
      </c>
      <c r="J537">
        <v>90</v>
      </c>
    </row>
    <row r="538" spans="1:10" x14ac:dyDescent="0.25">
      <c r="A538" s="1">
        <v>367</v>
      </c>
      <c r="B538" s="1">
        <v>4712.7984569999999</v>
      </c>
      <c r="C538" s="1">
        <v>1696.2345769999999</v>
      </c>
      <c r="D538" s="1">
        <v>1067.4710250000001</v>
      </c>
      <c r="E538" s="1">
        <v>173.19167200000001</v>
      </c>
      <c r="F538" s="1">
        <v>1775.9011840000001</v>
      </c>
      <c r="G538" s="1" t="s">
        <v>5013</v>
      </c>
      <c r="H538" s="1" t="s">
        <v>8</v>
      </c>
      <c r="I538">
        <v>119.96321</v>
      </c>
      <c r="J538">
        <v>90</v>
      </c>
    </row>
    <row r="539" spans="1:10" x14ac:dyDescent="0.25">
      <c r="A539" s="1">
        <v>367</v>
      </c>
      <c r="B539" s="1">
        <v>4670.4214709999997</v>
      </c>
      <c r="C539" s="1">
        <v>1670.6674499999999</v>
      </c>
      <c r="D539" s="1">
        <v>1065.3145629999999</v>
      </c>
      <c r="E539" s="1">
        <v>173.04150899999999</v>
      </c>
      <c r="F539" s="1">
        <v>1761.3979489999999</v>
      </c>
      <c r="G539" s="1" t="s">
        <v>5014</v>
      </c>
      <c r="H539" s="1" t="s">
        <v>8</v>
      </c>
      <c r="I539">
        <v>119.964409</v>
      </c>
      <c r="J539">
        <v>90</v>
      </c>
    </row>
    <row r="540" spans="1:10" x14ac:dyDescent="0.25">
      <c r="A540" s="1">
        <v>368</v>
      </c>
      <c r="B540" s="1">
        <v>4167.4725989999997</v>
      </c>
      <c r="C540" s="1">
        <v>686.13537699999995</v>
      </c>
      <c r="D540" s="1">
        <v>478.87709599999999</v>
      </c>
      <c r="E540" s="1">
        <v>93.470834999999994</v>
      </c>
      <c r="F540" s="1">
        <v>2908.9892909999999</v>
      </c>
      <c r="G540" s="1" t="s">
        <v>5015</v>
      </c>
      <c r="H540" s="1" t="s">
        <v>8</v>
      </c>
      <c r="I540">
        <v>119.976838</v>
      </c>
      <c r="J540">
        <v>90</v>
      </c>
    </row>
    <row r="541" spans="1:10" x14ac:dyDescent="0.25">
      <c r="A541" s="1">
        <v>368</v>
      </c>
      <c r="B541" s="1">
        <v>4249.528284</v>
      </c>
      <c r="C541" s="1">
        <v>688.76508100000001</v>
      </c>
      <c r="D541" s="1">
        <v>481.88304299999999</v>
      </c>
      <c r="E541" s="1">
        <v>93.472633999999999</v>
      </c>
      <c r="F541" s="1">
        <v>2985.407526</v>
      </c>
      <c r="G541" s="1" t="s">
        <v>5016</v>
      </c>
      <c r="H541" s="1" t="s">
        <v>8</v>
      </c>
      <c r="I541">
        <v>119.97496</v>
      </c>
      <c r="J541">
        <v>90</v>
      </c>
    </row>
    <row r="542" spans="1:10" x14ac:dyDescent="0.25">
      <c r="A542" s="1">
        <v>369</v>
      </c>
      <c r="B542" s="1">
        <v>919.53080799999998</v>
      </c>
      <c r="C542" s="1">
        <v>114.619114</v>
      </c>
      <c r="D542" s="1">
        <v>75.851892000000007</v>
      </c>
      <c r="E542" s="1">
        <v>63.394874000000002</v>
      </c>
      <c r="F542" s="1">
        <v>665.66492900000003</v>
      </c>
      <c r="G542" s="1" t="s">
        <v>49</v>
      </c>
      <c r="H542" s="1" t="s">
        <v>8</v>
      </c>
      <c r="I542">
        <v>119.999945</v>
      </c>
      <c r="J542">
        <v>90</v>
      </c>
    </row>
    <row r="543" spans="1:10" x14ac:dyDescent="0.25">
      <c r="A543" s="1">
        <v>369</v>
      </c>
      <c r="B543" s="1">
        <v>928.63289699999996</v>
      </c>
      <c r="C543" s="1">
        <v>112.821853</v>
      </c>
      <c r="D543" s="1">
        <v>76.141400000000004</v>
      </c>
      <c r="E543" s="1">
        <v>63.395645000000002</v>
      </c>
      <c r="F543" s="1">
        <v>676.273999</v>
      </c>
      <c r="G543" s="1" t="s">
        <v>50</v>
      </c>
      <c r="H543" s="1" t="s">
        <v>8</v>
      </c>
      <c r="I543">
        <v>119.999943</v>
      </c>
      <c r="J543">
        <v>90</v>
      </c>
    </row>
    <row r="544" spans="1:10" x14ac:dyDescent="0.25">
      <c r="A544" s="1">
        <v>370</v>
      </c>
      <c r="B544" s="1">
        <v>3691.970941</v>
      </c>
      <c r="C544" s="1">
        <v>587.09301100000005</v>
      </c>
      <c r="D544" s="1">
        <v>448.31551899999999</v>
      </c>
      <c r="E544" s="1">
        <v>84.274163999999999</v>
      </c>
      <c r="F544" s="1">
        <v>2572.2882460000001</v>
      </c>
      <c r="G544" s="1" t="s">
        <v>51</v>
      </c>
      <c r="H544" s="1" t="s">
        <v>8</v>
      </c>
      <c r="I544">
        <v>119.985733</v>
      </c>
      <c r="J544">
        <v>90</v>
      </c>
    </row>
    <row r="545" spans="1:10" x14ac:dyDescent="0.25">
      <c r="A545" s="1">
        <v>370</v>
      </c>
      <c r="B545" s="1">
        <v>3764.9245380000002</v>
      </c>
      <c r="C545" s="1">
        <v>591.51997600000004</v>
      </c>
      <c r="D545" s="1">
        <v>451.03195799999997</v>
      </c>
      <c r="E545" s="1">
        <v>84.275193000000002</v>
      </c>
      <c r="F545" s="1">
        <v>2638.0974110000002</v>
      </c>
      <c r="G545" s="1" t="s">
        <v>52</v>
      </c>
      <c r="H545" s="1" t="s">
        <v>8</v>
      </c>
      <c r="I545">
        <v>119.984571</v>
      </c>
      <c r="J545">
        <v>90</v>
      </c>
    </row>
    <row r="546" spans="1:10" x14ac:dyDescent="0.25">
      <c r="A546" s="1">
        <v>371</v>
      </c>
      <c r="B546" s="1">
        <v>4906.5253890000004</v>
      </c>
      <c r="C546" s="1">
        <v>780.50529800000004</v>
      </c>
      <c r="D546" s="1">
        <v>1937.1922589999999</v>
      </c>
      <c r="E546" s="1">
        <v>117.897772</v>
      </c>
      <c r="F546" s="1">
        <v>2070.9300589999998</v>
      </c>
      <c r="G546" s="1" t="s">
        <v>5017</v>
      </c>
      <c r="H546" s="1" t="s">
        <v>8</v>
      </c>
      <c r="I546">
        <v>119.955507</v>
      </c>
      <c r="J546">
        <v>90</v>
      </c>
    </row>
    <row r="547" spans="1:10" x14ac:dyDescent="0.25">
      <c r="A547" s="1">
        <v>371</v>
      </c>
      <c r="B547" s="1">
        <v>4993.0143870000002</v>
      </c>
      <c r="C547" s="1">
        <v>783.187454</v>
      </c>
      <c r="D547" s="1">
        <v>1942.1142359999999</v>
      </c>
      <c r="E547" s="1">
        <v>117.902601</v>
      </c>
      <c r="F547" s="1">
        <v>2149.8100960000002</v>
      </c>
      <c r="G547" s="1" t="s">
        <v>5018</v>
      </c>
      <c r="H547" s="1" t="s">
        <v>8</v>
      </c>
      <c r="I547">
        <v>119.952287</v>
      </c>
      <c r="J547">
        <v>90</v>
      </c>
    </row>
    <row r="548" spans="1:10" x14ac:dyDescent="0.25">
      <c r="A548" s="1">
        <v>372</v>
      </c>
      <c r="B548" s="1">
        <v>5276.5251529999996</v>
      </c>
      <c r="C548" s="1">
        <v>811.08472600000005</v>
      </c>
      <c r="D548" s="1">
        <v>1872.7873890000001</v>
      </c>
      <c r="E548" s="1">
        <v>115.40705199999999</v>
      </c>
      <c r="F548" s="1">
        <v>2477.2459859999999</v>
      </c>
      <c r="G548" s="1" t="s">
        <v>53</v>
      </c>
      <c r="H548" s="1" t="s">
        <v>8</v>
      </c>
      <c r="I548">
        <v>119.94049699999999</v>
      </c>
      <c r="J548">
        <v>90</v>
      </c>
    </row>
    <row r="549" spans="1:10" x14ac:dyDescent="0.25">
      <c r="A549" s="1">
        <v>372</v>
      </c>
      <c r="B549" s="1">
        <v>5362.0473760000004</v>
      </c>
      <c r="C549" s="1">
        <v>813.52885600000002</v>
      </c>
      <c r="D549" s="1">
        <v>1877.197682</v>
      </c>
      <c r="E549" s="1">
        <v>115.409351</v>
      </c>
      <c r="F549" s="1">
        <v>2555.9114869999999</v>
      </c>
      <c r="G549" s="1" t="s">
        <v>5019</v>
      </c>
      <c r="H549" s="1" t="s">
        <v>8</v>
      </c>
      <c r="I549">
        <v>119.936547</v>
      </c>
      <c r="J549">
        <v>90</v>
      </c>
    </row>
    <row r="550" spans="1:10" x14ac:dyDescent="0.25">
      <c r="A550" s="1">
        <v>373</v>
      </c>
      <c r="B550" s="1">
        <v>2099.6734630000001</v>
      </c>
      <c r="C550" s="1">
        <v>353.10322600000001</v>
      </c>
      <c r="D550" s="1">
        <v>1583.8607199999999</v>
      </c>
      <c r="E550" s="1">
        <v>69.576853</v>
      </c>
      <c r="F550" s="1">
        <v>93.132664000000005</v>
      </c>
      <c r="G550" s="1" t="s">
        <v>54</v>
      </c>
      <c r="H550" s="1" t="s">
        <v>8</v>
      </c>
      <c r="I550">
        <v>119.998507</v>
      </c>
      <c r="J550">
        <v>90</v>
      </c>
    </row>
    <row r="551" spans="1:10" x14ac:dyDescent="0.25">
      <c r="A551" s="1">
        <v>373</v>
      </c>
      <c r="B551" s="1">
        <v>2102.9803139999999</v>
      </c>
      <c r="C551" s="1">
        <v>354.35072000000002</v>
      </c>
      <c r="D551" s="1">
        <v>1585.9195950000001</v>
      </c>
      <c r="E551" s="1">
        <v>69.577335000000005</v>
      </c>
      <c r="F551" s="1">
        <v>93.132664000000005</v>
      </c>
      <c r="G551" s="1" t="s">
        <v>55</v>
      </c>
      <c r="H551" s="1" t="s">
        <v>8</v>
      </c>
      <c r="I551">
        <v>119.998498</v>
      </c>
      <c r="J551">
        <v>90</v>
      </c>
    </row>
    <row r="552" spans="1:10" x14ac:dyDescent="0.25">
      <c r="A552" s="1">
        <v>374</v>
      </c>
      <c r="B552" s="1">
        <v>3063.1209330000002</v>
      </c>
      <c r="C552" s="1">
        <v>513.96290299999998</v>
      </c>
      <c r="D552" s="1">
        <v>347.95822900000002</v>
      </c>
      <c r="E552" s="1">
        <v>38.589807999999998</v>
      </c>
      <c r="F552" s="1">
        <v>2162.6099939999999</v>
      </c>
      <c r="G552" s="1" t="s">
        <v>56</v>
      </c>
      <c r="H552" s="1" t="s">
        <v>8</v>
      </c>
      <c r="I552">
        <v>119.993239</v>
      </c>
      <c r="J552">
        <v>90</v>
      </c>
    </row>
    <row r="553" spans="1:10" x14ac:dyDescent="0.25">
      <c r="A553" s="1">
        <v>374</v>
      </c>
      <c r="B553" s="1">
        <v>3142.9160689999999</v>
      </c>
      <c r="C553" s="1">
        <v>514.92280400000004</v>
      </c>
      <c r="D553" s="1">
        <v>349.827991</v>
      </c>
      <c r="E553" s="1">
        <v>38.590052999999997</v>
      </c>
      <c r="F553" s="1">
        <v>2239.5752210000001</v>
      </c>
      <c r="G553" s="1" t="s">
        <v>57</v>
      </c>
      <c r="H553" s="1" t="s">
        <v>8</v>
      </c>
      <c r="I553">
        <v>119.992507</v>
      </c>
      <c r="J553">
        <v>90</v>
      </c>
    </row>
    <row r="554" spans="1:10" x14ac:dyDescent="0.25">
      <c r="A554" s="1">
        <v>375</v>
      </c>
      <c r="B554" s="1">
        <v>7905.3713310000003</v>
      </c>
      <c r="C554" s="1">
        <v>3602.363762</v>
      </c>
      <c r="D554" s="1">
        <v>779.71067300000004</v>
      </c>
      <c r="E554" s="1">
        <v>390.24233099999998</v>
      </c>
      <c r="F554" s="1">
        <v>3133.0545649999999</v>
      </c>
      <c r="G554" s="1" t="s">
        <v>5020</v>
      </c>
      <c r="H554" s="1" t="s">
        <v>8</v>
      </c>
      <c r="I554">
        <v>119.745272</v>
      </c>
      <c r="J554">
        <v>90</v>
      </c>
    </row>
    <row r="555" spans="1:10" x14ac:dyDescent="0.25">
      <c r="A555" s="1">
        <v>375</v>
      </c>
      <c r="B555" s="1">
        <v>8127.9131109999998</v>
      </c>
      <c r="C555" s="1">
        <v>3603.354871</v>
      </c>
      <c r="D555" s="1">
        <v>777.92036199999995</v>
      </c>
      <c r="E555" s="1">
        <v>394.08977800000002</v>
      </c>
      <c r="F555" s="1">
        <v>3352.5481</v>
      </c>
      <c r="G555" s="1" t="s">
        <v>5021</v>
      </c>
      <c r="H555" s="1" t="s">
        <v>8</v>
      </c>
      <c r="I555">
        <v>119.714134</v>
      </c>
      <c r="J555">
        <v>90</v>
      </c>
    </row>
    <row r="556" spans="1:10" x14ac:dyDescent="0.25">
      <c r="A556" s="1">
        <v>378</v>
      </c>
      <c r="B556" s="1">
        <v>3147.835689</v>
      </c>
      <c r="C556" s="1">
        <v>111.756922</v>
      </c>
      <c r="D556" s="1">
        <v>1587.0636300000001</v>
      </c>
      <c r="E556" s="1">
        <v>30.843368000000002</v>
      </c>
      <c r="F556" s="1">
        <v>1418.171769</v>
      </c>
      <c r="G556" s="1" t="s">
        <v>58</v>
      </c>
      <c r="H556" s="1" t="s">
        <v>58</v>
      </c>
      <c r="I556">
        <v>89.994344999999996</v>
      </c>
      <c r="J556">
        <v>89.994344999999996</v>
      </c>
    </row>
    <row r="557" spans="1:10" x14ac:dyDescent="0.25">
      <c r="A557" s="1">
        <v>378</v>
      </c>
      <c r="B557" s="1">
        <v>3155.305503</v>
      </c>
      <c r="C557" s="1">
        <v>113.860343</v>
      </c>
      <c r="D557" s="1">
        <v>1586.2141449999999</v>
      </c>
      <c r="E557" s="1">
        <v>30.981282</v>
      </c>
      <c r="F557" s="1">
        <v>1424.249732</v>
      </c>
      <c r="G557" s="1" t="s">
        <v>59</v>
      </c>
      <c r="H557" s="1" t="s">
        <v>59</v>
      </c>
      <c r="I557">
        <v>89.994291000000004</v>
      </c>
      <c r="J557">
        <v>89.994291000000004</v>
      </c>
    </row>
    <row r="558" spans="1:10" x14ac:dyDescent="0.25">
      <c r="A558" s="1">
        <v>380</v>
      </c>
      <c r="B558" s="1">
        <v>4054.1385529999998</v>
      </c>
      <c r="C558" s="1">
        <v>1988.434493</v>
      </c>
      <c r="D558" s="1">
        <v>0</v>
      </c>
      <c r="E558" s="1">
        <v>105.407212</v>
      </c>
      <c r="F558" s="1">
        <v>1960.296848</v>
      </c>
      <c r="G558" s="1" t="s">
        <v>5022</v>
      </c>
      <c r="H558" s="1" t="s">
        <v>8</v>
      </c>
      <c r="I558">
        <v>119.979946</v>
      </c>
      <c r="J558">
        <v>90</v>
      </c>
    </row>
    <row r="559" spans="1:10" x14ac:dyDescent="0.25">
      <c r="A559" s="1">
        <v>380</v>
      </c>
      <c r="B559" s="1">
        <v>4098.3528210000004</v>
      </c>
      <c r="C559" s="1">
        <v>1965.3125230000001</v>
      </c>
      <c r="D559" s="1">
        <v>0</v>
      </c>
      <c r="E559" s="1">
        <v>105.317132</v>
      </c>
      <c r="F559" s="1">
        <v>2027.723166</v>
      </c>
      <c r="G559" s="1" t="s">
        <v>5023</v>
      </c>
      <c r="H559" s="1" t="s">
        <v>8</v>
      </c>
      <c r="I559">
        <v>119.978971</v>
      </c>
      <c r="J559">
        <v>90</v>
      </c>
    </row>
    <row r="560" spans="1:10" x14ac:dyDescent="0.25">
      <c r="A560" s="1">
        <v>381</v>
      </c>
      <c r="B560" s="1">
        <v>1274.34014</v>
      </c>
      <c r="C560" s="1">
        <v>35.701864999999998</v>
      </c>
      <c r="D560" s="1">
        <v>1207.602572</v>
      </c>
      <c r="E560" s="1">
        <v>8.1949430000000003</v>
      </c>
      <c r="F560" s="1">
        <v>22.84076</v>
      </c>
      <c r="G560" s="1" t="s">
        <v>5024</v>
      </c>
      <c r="H560" s="1" t="s">
        <v>5024</v>
      </c>
      <c r="I560">
        <v>89.999848</v>
      </c>
      <c r="J560">
        <v>89.999848</v>
      </c>
    </row>
    <row r="561" spans="1:10" x14ac:dyDescent="0.25">
      <c r="A561" s="1">
        <v>381</v>
      </c>
      <c r="B561" s="1">
        <v>1266.1764169999999</v>
      </c>
      <c r="C561" s="1">
        <v>26.775821000000001</v>
      </c>
      <c r="D561" s="1">
        <v>1208.64606</v>
      </c>
      <c r="E561" s="1">
        <v>8.0526809999999998</v>
      </c>
      <c r="F561" s="1">
        <v>22.701854999999998</v>
      </c>
      <c r="G561" s="1" t="s">
        <v>5025</v>
      </c>
      <c r="H561" s="1" t="s">
        <v>5025</v>
      </c>
      <c r="I561">
        <v>89.999852000000004</v>
      </c>
      <c r="J561">
        <v>89.999852000000004</v>
      </c>
    </row>
    <row r="562" spans="1:10" x14ac:dyDescent="0.25">
      <c r="A562" s="1">
        <v>384</v>
      </c>
      <c r="B562" s="1">
        <v>573.23509899999999</v>
      </c>
      <c r="C562" s="1">
        <v>223.02578</v>
      </c>
      <c r="D562" s="1">
        <v>242.02010100000001</v>
      </c>
      <c r="E562" s="1">
        <v>20.533110000000001</v>
      </c>
      <c r="F562" s="1">
        <v>87.656107000000006</v>
      </c>
      <c r="G562" s="1" t="s">
        <v>5026</v>
      </c>
      <c r="H562" s="1" t="s">
        <v>5026</v>
      </c>
      <c r="I562">
        <v>54.822180000000003</v>
      </c>
      <c r="J562">
        <v>54.822180000000003</v>
      </c>
    </row>
    <row r="563" spans="1:10" x14ac:dyDescent="0.25">
      <c r="A563" s="1">
        <v>384</v>
      </c>
      <c r="B563" s="1">
        <v>585.65163399999994</v>
      </c>
      <c r="C563" s="1">
        <v>233.24585999999999</v>
      </c>
      <c r="D563" s="1">
        <v>245.01673199999999</v>
      </c>
      <c r="E563" s="1">
        <v>20.545179000000001</v>
      </c>
      <c r="F563" s="1">
        <v>86.843862999999999</v>
      </c>
      <c r="G563" s="1" t="s">
        <v>5027</v>
      </c>
      <c r="H563" s="1" t="s">
        <v>5027</v>
      </c>
      <c r="I563">
        <v>54.814449000000003</v>
      </c>
      <c r="J563">
        <v>54.814449000000003</v>
      </c>
    </row>
    <row r="564" spans="1:10" x14ac:dyDescent="0.25">
      <c r="A564" s="1">
        <v>385</v>
      </c>
      <c r="B564" s="1">
        <v>3016.7862829999999</v>
      </c>
      <c r="C564" s="1">
        <v>1546.6609089999999</v>
      </c>
      <c r="D564" s="1">
        <v>736.75410999999997</v>
      </c>
      <c r="E564" s="1">
        <v>194.180271</v>
      </c>
      <c r="F564" s="1">
        <v>539.19099300000005</v>
      </c>
      <c r="G564" s="1" t="s">
        <v>5028</v>
      </c>
      <c r="H564" s="1" t="s">
        <v>8</v>
      </c>
      <c r="I564">
        <v>119.761284</v>
      </c>
      <c r="J564">
        <v>90</v>
      </c>
    </row>
    <row r="565" spans="1:10" x14ac:dyDescent="0.25">
      <c r="A565" s="1">
        <v>385</v>
      </c>
      <c r="B565" s="1">
        <v>3074.06122</v>
      </c>
      <c r="C565" s="1">
        <v>1563.022207</v>
      </c>
      <c r="D565" s="1">
        <v>736.75410999999997</v>
      </c>
      <c r="E565" s="1">
        <v>199.36478099999999</v>
      </c>
      <c r="F565" s="1">
        <v>574.92012299999999</v>
      </c>
      <c r="G565" s="1" t="s">
        <v>5029</v>
      </c>
      <c r="H565" s="1" t="s">
        <v>8</v>
      </c>
      <c r="I565">
        <v>119.74370999999999</v>
      </c>
      <c r="J565">
        <v>90</v>
      </c>
    </row>
    <row r="566" spans="1:10" x14ac:dyDescent="0.25">
      <c r="A566" s="1">
        <v>386</v>
      </c>
      <c r="B566" s="1">
        <v>2099.6734630000001</v>
      </c>
      <c r="C566" s="1">
        <v>353.10322600000001</v>
      </c>
      <c r="D566" s="1">
        <v>1583.8607199999999</v>
      </c>
      <c r="E566" s="1">
        <v>69.576853</v>
      </c>
      <c r="F566" s="1">
        <v>93.132664000000005</v>
      </c>
      <c r="G566" s="1" t="s">
        <v>54</v>
      </c>
      <c r="H566" s="1" t="s">
        <v>8</v>
      </c>
      <c r="I566">
        <v>119.998507</v>
      </c>
      <c r="J566">
        <v>90</v>
      </c>
    </row>
    <row r="567" spans="1:10" x14ac:dyDescent="0.25">
      <c r="A567" s="1">
        <v>386</v>
      </c>
      <c r="B567" s="1">
        <v>2102.9803139999999</v>
      </c>
      <c r="C567" s="1">
        <v>354.35072000000002</v>
      </c>
      <c r="D567" s="1">
        <v>1585.9195950000001</v>
      </c>
      <c r="E567" s="1">
        <v>69.577335000000005</v>
      </c>
      <c r="F567" s="1">
        <v>93.132664000000005</v>
      </c>
      <c r="G567" s="1" t="s">
        <v>55</v>
      </c>
      <c r="H567" s="1" t="s">
        <v>8</v>
      </c>
      <c r="I567">
        <v>119.998498</v>
      </c>
      <c r="J567">
        <v>90</v>
      </c>
    </row>
    <row r="568" spans="1:10" x14ac:dyDescent="0.25">
      <c r="A568" s="1">
        <v>387</v>
      </c>
      <c r="B568" s="1">
        <v>6691.6905280000001</v>
      </c>
      <c r="C568" s="1">
        <v>6422.5685299999996</v>
      </c>
      <c r="D568" s="1">
        <v>58.428862000000002</v>
      </c>
      <c r="E568" s="1">
        <v>117.56047100000001</v>
      </c>
      <c r="F568" s="1">
        <v>93.132664000000005</v>
      </c>
      <c r="G568" s="1" t="s">
        <v>62</v>
      </c>
      <c r="H568" s="1" t="s">
        <v>8</v>
      </c>
      <c r="I568">
        <v>119.846203</v>
      </c>
      <c r="J568">
        <v>90</v>
      </c>
    </row>
    <row r="569" spans="1:10" x14ac:dyDescent="0.25">
      <c r="A569" s="1">
        <v>387</v>
      </c>
      <c r="B569" s="1">
        <v>6692.9469470000004</v>
      </c>
      <c r="C569" s="1">
        <v>6423.0657709999996</v>
      </c>
      <c r="D569" s="1">
        <v>59.188004999999997</v>
      </c>
      <c r="E569" s="1">
        <v>117.560507</v>
      </c>
      <c r="F569" s="1">
        <v>93.132664000000005</v>
      </c>
      <c r="G569" s="1" t="s">
        <v>63</v>
      </c>
      <c r="H569" s="1" t="s">
        <v>8</v>
      </c>
      <c r="I569">
        <v>119.84608799999999</v>
      </c>
      <c r="J569">
        <v>90</v>
      </c>
    </row>
    <row r="570" spans="1:10" x14ac:dyDescent="0.25">
      <c r="A570" s="1">
        <v>388</v>
      </c>
      <c r="B570" s="1">
        <v>3783.5730939999999</v>
      </c>
      <c r="C570" s="1">
        <v>702.42067599999996</v>
      </c>
      <c r="D570" s="1">
        <v>1869.2360759999999</v>
      </c>
      <c r="E570" s="1">
        <v>51.271979999999999</v>
      </c>
      <c r="F570" s="1">
        <v>1160.6443609999999</v>
      </c>
      <c r="G570" s="1" t="s">
        <v>5030</v>
      </c>
      <c r="H570" s="1" t="s">
        <v>5030</v>
      </c>
      <c r="I570">
        <v>89.988197</v>
      </c>
      <c r="J570">
        <v>89.988197</v>
      </c>
    </row>
    <row r="571" spans="1:10" x14ac:dyDescent="0.25">
      <c r="A571" s="1">
        <v>388</v>
      </c>
      <c r="B571" s="1">
        <v>3881.9678990000002</v>
      </c>
      <c r="C571" s="1">
        <v>712.30248400000005</v>
      </c>
      <c r="D571" s="1">
        <v>1874.4889439999999</v>
      </c>
      <c r="E571" s="1">
        <v>51.282733999999998</v>
      </c>
      <c r="F571" s="1">
        <v>1243.8937370000001</v>
      </c>
      <c r="G571" s="1" t="s">
        <v>5031</v>
      </c>
      <c r="H571" s="1" t="s">
        <v>5031</v>
      </c>
      <c r="I571">
        <v>89.986920999999995</v>
      </c>
      <c r="J571">
        <v>89.986920999999995</v>
      </c>
    </row>
    <row r="572" spans="1:10" x14ac:dyDescent="0.25">
      <c r="A572" s="1">
        <v>389</v>
      </c>
      <c r="B572" s="1">
        <v>3643.3221830000002</v>
      </c>
      <c r="C572" s="1">
        <v>690.73262099999999</v>
      </c>
      <c r="D572" s="1">
        <v>1840.9102439999999</v>
      </c>
      <c r="E572" s="1">
        <v>43.855227999999997</v>
      </c>
      <c r="F572" s="1">
        <v>1067.8240900000001</v>
      </c>
      <c r="G572" s="1" t="s">
        <v>5032</v>
      </c>
      <c r="H572" s="1" t="s">
        <v>5032</v>
      </c>
      <c r="I572">
        <v>89.989851999999999</v>
      </c>
      <c r="J572">
        <v>89.989851999999999</v>
      </c>
    </row>
    <row r="573" spans="1:10" x14ac:dyDescent="0.25">
      <c r="A573" s="1">
        <v>389</v>
      </c>
      <c r="B573" s="1">
        <v>3549.766623</v>
      </c>
      <c r="C573" s="1">
        <v>680.96169299999997</v>
      </c>
      <c r="D573" s="1">
        <v>1835.939453</v>
      </c>
      <c r="E573" s="1">
        <v>43.844937999999999</v>
      </c>
      <c r="F573" s="1">
        <v>989.02053899999999</v>
      </c>
      <c r="G573" s="1" t="s">
        <v>5033</v>
      </c>
      <c r="H573" s="1" t="s">
        <v>5033</v>
      </c>
      <c r="I573">
        <v>89.990854999999996</v>
      </c>
      <c r="J573">
        <v>89.990854999999996</v>
      </c>
    </row>
    <row r="574" spans="1:10" x14ac:dyDescent="0.25">
      <c r="A574" s="1">
        <v>391</v>
      </c>
      <c r="B574" s="1">
        <v>6680.4867530000001</v>
      </c>
      <c r="C574" s="1">
        <v>1437.634452</v>
      </c>
      <c r="D574" s="1">
        <v>3200.201219</v>
      </c>
      <c r="E574" s="1">
        <v>98.156992000000002</v>
      </c>
      <c r="F574" s="1">
        <v>1944.494089</v>
      </c>
      <c r="G574" s="1" t="s">
        <v>5034</v>
      </c>
      <c r="H574" s="1" t="s">
        <v>8</v>
      </c>
      <c r="I574">
        <v>119.847229</v>
      </c>
      <c r="J574">
        <v>90</v>
      </c>
    </row>
    <row r="575" spans="1:10" x14ac:dyDescent="0.25">
      <c r="A575" s="1">
        <v>391</v>
      </c>
      <c r="B575" s="1">
        <v>6741.6964479999997</v>
      </c>
      <c r="C575" s="1">
        <v>1423.362261</v>
      </c>
      <c r="D575" s="1">
        <v>3227.190865</v>
      </c>
      <c r="E575" s="1">
        <v>98.162987999999999</v>
      </c>
      <c r="F575" s="1">
        <v>1992.9803340000001</v>
      </c>
      <c r="G575" s="1" t="s">
        <v>5035</v>
      </c>
      <c r="H575" s="1" t="s">
        <v>8</v>
      </c>
      <c r="I575">
        <v>119.84156</v>
      </c>
      <c r="J575">
        <v>90</v>
      </c>
    </row>
    <row r="576" spans="1:10" x14ac:dyDescent="0.25">
      <c r="A576" s="1">
        <v>393</v>
      </c>
      <c r="B576" s="1">
        <v>16981.835586000001</v>
      </c>
      <c r="C576" s="1">
        <v>6576.0711240000001</v>
      </c>
      <c r="D576" s="1">
        <v>3050.2918260000001</v>
      </c>
      <c r="E576" s="1">
        <v>264.55443600000001</v>
      </c>
      <c r="F576" s="1">
        <v>7090.9182000000001</v>
      </c>
      <c r="G576" s="1" t="s">
        <v>5036</v>
      </c>
      <c r="H576" s="1" t="s">
        <v>8</v>
      </c>
      <c r="I576">
        <v>113.935731</v>
      </c>
      <c r="J576">
        <v>90</v>
      </c>
    </row>
    <row r="577" spans="1:10" x14ac:dyDescent="0.25">
      <c r="A577" s="1">
        <v>393</v>
      </c>
      <c r="B577" s="1">
        <v>16492.353124000001</v>
      </c>
      <c r="C577" s="1">
        <v>6540.9040809999997</v>
      </c>
      <c r="D577" s="1">
        <v>2999.1585989999999</v>
      </c>
      <c r="E577" s="1">
        <v>265.29499800000002</v>
      </c>
      <c r="F577" s="1">
        <v>6686.9954459999999</v>
      </c>
      <c r="G577" s="1" t="s">
        <v>5037</v>
      </c>
      <c r="H577" s="1" t="s">
        <v>8</v>
      </c>
      <c r="I577">
        <v>114.57499300000001</v>
      </c>
      <c r="J577">
        <v>90</v>
      </c>
    </row>
    <row r="578" spans="1:10" x14ac:dyDescent="0.25">
      <c r="A578" s="1">
        <v>394</v>
      </c>
      <c r="B578" s="1">
        <v>12581.092097999999</v>
      </c>
      <c r="C578" s="1">
        <v>5464.9374520000001</v>
      </c>
      <c r="D578" s="1">
        <v>2358.177228</v>
      </c>
      <c r="E578" s="1">
        <v>233.21043700000001</v>
      </c>
      <c r="F578" s="1">
        <v>4524.7669800000003</v>
      </c>
      <c r="G578" s="1" t="s">
        <v>5038</v>
      </c>
      <c r="H578" s="1" t="s">
        <v>8</v>
      </c>
      <c r="I578">
        <v>118.106235</v>
      </c>
      <c r="J578">
        <v>90</v>
      </c>
    </row>
    <row r="579" spans="1:10" x14ac:dyDescent="0.25">
      <c r="A579" s="1">
        <v>394</v>
      </c>
      <c r="B579" s="1">
        <v>13223.223741</v>
      </c>
      <c r="C579" s="1">
        <v>5511.9870510000001</v>
      </c>
      <c r="D579" s="1">
        <v>2483.6347390000001</v>
      </c>
      <c r="E579" s="1">
        <v>232.572982</v>
      </c>
      <c r="F579" s="1">
        <v>4995.028969</v>
      </c>
      <c r="G579" s="1" t="s">
        <v>5039</v>
      </c>
      <c r="H579" s="1" t="s">
        <v>8</v>
      </c>
      <c r="I579">
        <v>117.696996</v>
      </c>
      <c r="J579">
        <v>90</v>
      </c>
    </row>
    <row r="580" spans="1:10" x14ac:dyDescent="0.25">
      <c r="A580" s="1">
        <v>396</v>
      </c>
      <c r="B580" s="1">
        <v>3352.3085420000002</v>
      </c>
      <c r="C580" s="1">
        <v>348.03395399999999</v>
      </c>
      <c r="D580" s="1">
        <v>571.67581399999995</v>
      </c>
      <c r="E580" s="1">
        <v>36.085284999999999</v>
      </c>
      <c r="F580" s="1">
        <v>2396.5134880000001</v>
      </c>
      <c r="G580" s="1" t="s">
        <v>66</v>
      </c>
      <c r="H580" s="1" t="s">
        <v>8</v>
      </c>
      <c r="I580">
        <v>119.990302</v>
      </c>
      <c r="J580">
        <v>90</v>
      </c>
    </row>
    <row r="581" spans="1:10" x14ac:dyDescent="0.25">
      <c r="A581" s="1">
        <v>396</v>
      </c>
      <c r="B581" s="1">
        <v>3270.1928109999999</v>
      </c>
      <c r="C581" s="1">
        <v>337.01328599999999</v>
      </c>
      <c r="D581" s="1">
        <v>544.440696</v>
      </c>
      <c r="E581" s="1">
        <v>35.982219000000001</v>
      </c>
      <c r="F581" s="1">
        <v>2352.756609</v>
      </c>
      <c r="G581" s="1" t="s">
        <v>5040</v>
      </c>
      <c r="H581" s="1" t="s">
        <v>8</v>
      </c>
      <c r="I581">
        <v>119.99121700000001</v>
      </c>
      <c r="J581">
        <v>90</v>
      </c>
    </row>
    <row r="582" spans="1:10" x14ac:dyDescent="0.25">
      <c r="A582" s="1">
        <v>397</v>
      </c>
      <c r="B582" s="1">
        <v>4554.1516860000002</v>
      </c>
      <c r="C582" s="1">
        <v>474.85864299999997</v>
      </c>
      <c r="D582" s="1">
        <v>223.796414</v>
      </c>
      <c r="E582" s="1">
        <v>39.018465999999997</v>
      </c>
      <c r="F582" s="1">
        <v>3816.4781630000002</v>
      </c>
      <c r="G582" s="1" t="s">
        <v>5041</v>
      </c>
      <c r="H582" s="1" t="s">
        <v>8</v>
      </c>
      <c r="I582">
        <v>119.966973</v>
      </c>
      <c r="J582">
        <v>90</v>
      </c>
    </row>
    <row r="583" spans="1:10" x14ac:dyDescent="0.25">
      <c r="A583" s="1">
        <v>397</v>
      </c>
      <c r="B583" s="1">
        <v>4694.0397869999997</v>
      </c>
      <c r="C583" s="1">
        <v>518.31571499999995</v>
      </c>
      <c r="D583" s="1">
        <v>235.392383</v>
      </c>
      <c r="E583" s="1">
        <v>39.024723999999999</v>
      </c>
      <c r="F583" s="1">
        <v>3901.3069650000002</v>
      </c>
      <c r="G583" s="1" t="s">
        <v>5042</v>
      </c>
      <c r="H583" s="1" t="s">
        <v>8</v>
      </c>
      <c r="I583">
        <v>119.96272500000001</v>
      </c>
      <c r="J583">
        <v>90</v>
      </c>
    </row>
    <row r="584" spans="1:10" x14ac:dyDescent="0.25">
      <c r="A584" s="1">
        <v>398</v>
      </c>
      <c r="B584" s="1">
        <v>10132.52673</v>
      </c>
      <c r="C584" s="1">
        <v>4182.7995609999998</v>
      </c>
      <c r="D584" s="1">
        <v>1259.1381690000001</v>
      </c>
      <c r="E584" s="1">
        <v>86.920563999999999</v>
      </c>
      <c r="F584" s="1">
        <v>4603.6684370000003</v>
      </c>
      <c r="G584" s="1" t="s">
        <v>5043</v>
      </c>
      <c r="H584" s="1" t="s">
        <v>8</v>
      </c>
      <c r="I584">
        <v>119.195896</v>
      </c>
      <c r="J584">
        <v>90</v>
      </c>
    </row>
    <row r="585" spans="1:10" x14ac:dyDescent="0.25">
      <c r="A585" s="1">
        <v>398</v>
      </c>
      <c r="B585" s="1">
        <v>10950.898734</v>
      </c>
      <c r="C585" s="1">
        <v>4259.2645400000001</v>
      </c>
      <c r="D585" s="1">
        <v>1464.1769039999999</v>
      </c>
      <c r="E585" s="1">
        <v>86.856133999999997</v>
      </c>
      <c r="F585" s="1">
        <v>5140.6011550000003</v>
      </c>
      <c r="G585" s="1" t="s">
        <v>5044</v>
      </c>
      <c r="H585" s="1" t="s">
        <v>8</v>
      </c>
      <c r="I585">
        <v>118.905587</v>
      </c>
      <c r="J585">
        <v>90</v>
      </c>
    </row>
    <row r="586" spans="1:10" x14ac:dyDescent="0.25">
      <c r="A586" s="1">
        <v>401</v>
      </c>
      <c r="B586" s="1">
        <v>7798.521992</v>
      </c>
      <c r="C586" s="1">
        <v>1923.054484</v>
      </c>
      <c r="D586" s="1">
        <v>1930.7231320000001</v>
      </c>
      <c r="E586" s="1">
        <v>282.14388200000002</v>
      </c>
      <c r="F586" s="1">
        <v>3662.6004939999998</v>
      </c>
      <c r="G586" s="1" t="s">
        <v>5045</v>
      </c>
      <c r="H586" s="1" t="s">
        <v>8</v>
      </c>
      <c r="I586">
        <v>119.719967</v>
      </c>
      <c r="J586">
        <v>90</v>
      </c>
    </row>
    <row r="587" spans="1:10" x14ac:dyDescent="0.25">
      <c r="A587" s="1">
        <v>401</v>
      </c>
      <c r="B587" s="1">
        <v>7407.3626409999997</v>
      </c>
      <c r="C587" s="1">
        <v>1855.005161</v>
      </c>
      <c r="D587" s="1">
        <v>1896.7421770000001</v>
      </c>
      <c r="E587" s="1">
        <v>281.107215</v>
      </c>
      <c r="F587" s="1">
        <v>3374.508088</v>
      </c>
      <c r="G587" s="1" t="s">
        <v>5046</v>
      </c>
      <c r="H587" s="1" t="s">
        <v>8</v>
      </c>
      <c r="I587">
        <v>119.772526</v>
      </c>
      <c r="J587">
        <v>90</v>
      </c>
    </row>
    <row r="588" spans="1:10" x14ac:dyDescent="0.25">
      <c r="A588" s="1">
        <v>402</v>
      </c>
      <c r="B588" s="1">
        <v>2323.672157</v>
      </c>
      <c r="C588" s="1">
        <v>608.24764100000004</v>
      </c>
      <c r="D588" s="1">
        <v>1197.7861780000001</v>
      </c>
      <c r="E588" s="1">
        <v>138.76655</v>
      </c>
      <c r="F588" s="1">
        <v>378.87178799999998</v>
      </c>
      <c r="G588" s="1" t="s">
        <v>5047</v>
      </c>
      <c r="H588" s="1" t="s">
        <v>16</v>
      </c>
      <c r="I588">
        <v>71.191685000000007</v>
      </c>
      <c r="J588">
        <v>70</v>
      </c>
    </row>
    <row r="589" spans="1:10" x14ac:dyDescent="0.25">
      <c r="A589" s="1">
        <v>402</v>
      </c>
      <c r="B589" s="1">
        <v>2497.3718509999999</v>
      </c>
      <c r="C589" s="1">
        <v>682.79238299999997</v>
      </c>
      <c r="D589" s="1">
        <v>1228.5713450000001</v>
      </c>
      <c r="E589" s="1">
        <v>139.72914399999999</v>
      </c>
      <c r="F589" s="1">
        <v>446.27897899999999</v>
      </c>
      <c r="G589" s="1" t="s">
        <v>5048</v>
      </c>
      <c r="H589" s="1" t="s">
        <v>16</v>
      </c>
      <c r="I589">
        <v>70.624949999999998</v>
      </c>
      <c r="J589">
        <v>70</v>
      </c>
    </row>
    <row r="590" spans="1:10" x14ac:dyDescent="0.25">
      <c r="A590" s="1">
        <v>403</v>
      </c>
      <c r="B590" s="1">
        <v>18562.05199</v>
      </c>
      <c r="C590" s="1">
        <v>9213.3942669999997</v>
      </c>
      <c r="D590" s="1">
        <v>4872.5824510000002</v>
      </c>
      <c r="E590" s="1">
        <v>56.622200999999997</v>
      </c>
      <c r="F590" s="1">
        <v>4419.4530709999999</v>
      </c>
      <c r="G590" s="1" t="s">
        <v>5049</v>
      </c>
      <c r="H590" s="1" t="s">
        <v>8</v>
      </c>
      <c r="I590">
        <v>111.526515</v>
      </c>
      <c r="J590">
        <v>90</v>
      </c>
    </row>
    <row r="591" spans="1:10" x14ac:dyDescent="0.25">
      <c r="A591" s="1">
        <v>403</v>
      </c>
      <c r="B591" s="1">
        <v>14649.352582</v>
      </c>
      <c r="C591" s="1">
        <v>7362.6756679999999</v>
      </c>
      <c r="D591" s="1">
        <v>3644.0339159999999</v>
      </c>
      <c r="E591" s="1">
        <v>43.527822</v>
      </c>
      <c r="F591" s="1">
        <v>3599.1151749999999</v>
      </c>
      <c r="G591" s="1" t="s">
        <v>5050</v>
      </c>
      <c r="H591" s="1" t="s">
        <v>8</v>
      </c>
      <c r="I591">
        <v>116.564269</v>
      </c>
      <c r="J591">
        <v>90</v>
      </c>
    </row>
    <row r="592" spans="1:10" x14ac:dyDescent="0.25">
      <c r="A592" s="1">
        <v>404</v>
      </c>
      <c r="B592" s="1">
        <v>14649.352582</v>
      </c>
      <c r="C592" s="1">
        <v>7362.6756679999999</v>
      </c>
      <c r="D592" s="1">
        <v>3644.0339159999999</v>
      </c>
      <c r="E592" s="1">
        <v>43.527822</v>
      </c>
      <c r="F592" s="1">
        <v>3599.1151749999999</v>
      </c>
      <c r="G592" s="1" t="s">
        <v>5050</v>
      </c>
      <c r="H592" s="1" t="s">
        <v>8</v>
      </c>
      <c r="I592">
        <v>116.564269</v>
      </c>
      <c r="J592">
        <v>90</v>
      </c>
    </row>
    <row r="593" spans="1:10" x14ac:dyDescent="0.25">
      <c r="A593" s="1">
        <v>404</v>
      </c>
      <c r="B593" s="1">
        <v>18562.05199</v>
      </c>
      <c r="C593" s="1">
        <v>9213.3942669999997</v>
      </c>
      <c r="D593" s="1">
        <v>4872.5824510000002</v>
      </c>
      <c r="E593" s="1">
        <v>56.622200999999997</v>
      </c>
      <c r="F593" s="1">
        <v>4419.4530709999999</v>
      </c>
      <c r="G593" s="1" t="s">
        <v>5049</v>
      </c>
      <c r="H593" s="1" t="s">
        <v>8</v>
      </c>
      <c r="I593">
        <v>111.526515</v>
      </c>
      <c r="J593">
        <v>90</v>
      </c>
    </row>
    <row r="594" spans="1:10" x14ac:dyDescent="0.25">
      <c r="A594" s="1">
        <v>405</v>
      </c>
      <c r="B594" s="1">
        <v>25000</v>
      </c>
      <c r="C594" s="1">
        <v>9437.5653419999999</v>
      </c>
      <c r="D594" s="1">
        <v>5940.5272359999999</v>
      </c>
      <c r="E594" s="1">
        <v>47.877789</v>
      </c>
      <c r="F594" s="1">
        <v>9574.0296330000001</v>
      </c>
      <c r="G594" s="1" t="s">
        <v>5051</v>
      </c>
      <c r="H594" s="1" t="s">
        <v>8</v>
      </c>
      <c r="I594">
        <v>94.580523999999997</v>
      </c>
      <c r="J594">
        <v>90</v>
      </c>
    </row>
    <row r="595" spans="1:10" x14ac:dyDescent="0.25">
      <c r="A595" s="1">
        <v>405</v>
      </c>
      <c r="B595" s="1">
        <v>20217.052125999999</v>
      </c>
      <c r="C595" s="1">
        <v>7982.9087129999998</v>
      </c>
      <c r="D595" s="1">
        <v>4563.1136690000003</v>
      </c>
      <c r="E595" s="1">
        <v>38.491956000000002</v>
      </c>
      <c r="F595" s="1">
        <v>7632.5377879999996</v>
      </c>
      <c r="G595" s="1" t="s">
        <v>5052</v>
      </c>
      <c r="H595" s="1" t="s">
        <v>8</v>
      </c>
      <c r="I595">
        <v>108.409103</v>
      </c>
      <c r="J595">
        <v>90</v>
      </c>
    </row>
    <row r="596" spans="1:10" x14ac:dyDescent="0.25">
      <c r="A596" s="1">
        <v>406</v>
      </c>
      <c r="B596" s="1">
        <v>24999.580730000001</v>
      </c>
      <c r="C596" s="1">
        <v>9099.8521099999998</v>
      </c>
      <c r="D596" s="1">
        <v>7590.7315120000003</v>
      </c>
      <c r="E596" s="1">
        <v>64.590619000000004</v>
      </c>
      <c r="F596" s="1">
        <v>8244.4064890000009</v>
      </c>
      <c r="G596" s="1" t="s">
        <v>5053</v>
      </c>
      <c r="H596" s="1" t="s">
        <v>5053</v>
      </c>
      <c r="I596">
        <v>70.883679000000001</v>
      </c>
      <c r="J596">
        <v>70.883679000000001</v>
      </c>
    </row>
    <row r="597" spans="1:10" x14ac:dyDescent="0.25">
      <c r="A597" s="1">
        <v>406</v>
      </c>
      <c r="B597" s="1">
        <v>25000</v>
      </c>
      <c r="C597" s="1">
        <v>8995.5646890000007</v>
      </c>
      <c r="D597" s="1">
        <v>7640.9243729999998</v>
      </c>
      <c r="E597" s="1">
        <v>65.013070999999997</v>
      </c>
      <c r="F597" s="1">
        <v>8298.4978659999997</v>
      </c>
      <c r="G597" s="1" t="s">
        <v>5054</v>
      </c>
      <c r="H597" s="1" t="s">
        <v>5054</v>
      </c>
      <c r="I597">
        <v>72.000603999999996</v>
      </c>
      <c r="J597">
        <v>72.000603999999996</v>
      </c>
    </row>
    <row r="598" spans="1:10" x14ac:dyDescent="0.25">
      <c r="A598" s="1">
        <v>407</v>
      </c>
      <c r="B598" s="1">
        <v>1876.9866569999999</v>
      </c>
      <c r="C598" s="1">
        <v>218.66846100000001</v>
      </c>
      <c r="D598" s="1">
        <v>203.246623</v>
      </c>
      <c r="E598" s="1">
        <v>26.000803000000001</v>
      </c>
      <c r="F598" s="1">
        <v>1429.0707689999999</v>
      </c>
      <c r="G598" s="1" t="s">
        <v>67</v>
      </c>
      <c r="H598" s="1" t="s">
        <v>67</v>
      </c>
      <c r="I598">
        <v>89.972081000000003</v>
      </c>
      <c r="J598">
        <v>89.972081000000003</v>
      </c>
    </row>
    <row r="599" spans="1:10" x14ac:dyDescent="0.25">
      <c r="A599" s="1">
        <v>407</v>
      </c>
      <c r="B599" s="1">
        <v>1892.859471</v>
      </c>
      <c r="C599" s="1">
        <v>218.922192</v>
      </c>
      <c r="D599" s="1">
        <v>204.69147599999999</v>
      </c>
      <c r="E599" s="1">
        <v>26.001280999999999</v>
      </c>
      <c r="F599" s="1">
        <v>1443.244522</v>
      </c>
      <c r="G599" s="1" t="s">
        <v>68</v>
      </c>
      <c r="H599" s="1" t="s">
        <v>68</v>
      </c>
      <c r="I599">
        <v>89.971125000000001</v>
      </c>
      <c r="J599">
        <v>89.971125000000001</v>
      </c>
    </row>
    <row r="600" spans="1:10" x14ac:dyDescent="0.25">
      <c r="A600" s="1">
        <v>408</v>
      </c>
      <c r="B600" s="1">
        <v>1793.548714</v>
      </c>
      <c r="C600" s="1">
        <v>905.55529899999999</v>
      </c>
      <c r="D600" s="1">
        <v>280.45583099999999</v>
      </c>
      <c r="E600" s="1">
        <v>104.86703799999999</v>
      </c>
      <c r="F600" s="1">
        <v>502.670546</v>
      </c>
      <c r="G600" s="1" t="s">
        <v>5055</v>
      </c>
      <c r="H600" s="1" t="s">
        <v>5055</v>
      </c>
      <c r="I600">
        <v>59.993088999999998</v>
      </c>
      <c r="J600">
        <v>59.993088999999998</v>
      </c>
    </row>
    <row r="601" spans="1:10" x14ac:dyDescent="0.25">
      <c r="A601" s="1">
        <v>408</v>
      </c>
      <c r="B601" s="1">
        <v>1469.493563</v>
      </c>
      <c r="C601" s="1">
        <v>557.57969800000001</v>
      </c>
      <c r="D601" s="1">
        <v>280.22413599999999</v>
      </c>
      <c r="E601" s="1">
        <v>104.86703799999999</v>
      </c>
      <c r="F601" s="1">
        <v>526.82269099999996</v>
      </c>
      <c r="G601" s="1" t="s">
        <v>5056</v>
      </c>
      <c r="H601" s="1" t="s">
        <v>5056</v>
      </c>
      <c r="I601">
        <v>59.996825000000001</v>
      </c>
      <c r="J601">
        <v>59.996825000000001</v>
      </c>
    </row>
    <row r="602" spans="1:10" x14ac:dyDescent="0.25">
      <c r="A602" s="1">
        <v>409</v>
      </c>
      <c r="B602" s="1">
        <v>2252.6563120000001</v>
      </c>
      <c r="C602" s="1">
        <v>909.72167300000001</v>
      </c>
      <c r="D602" s="1">
        <v>700.25832500000001</v>
      </c>
      <c r="E602" s="1">
        <v>168.62232499999999</v>
      </c>
      <c r="F602" s="1">
        <v>474.053989</v>
      </c>
      <c r="G602" s="1" t="s">
        <v>5057</v>
      </c>
      <c r="H602" s="1" t="s">
        <v>5057</v>
      </c>
      <c r="I602">
        <v>49.977111000000001</v>
      </c>
      <c r="J602">
        <v>49.977111000000001</v>
      </c>
    </row>
    <row r="603" spans="1:10" x14ac:dyDescent="0.25">
      <c r="A603" s="1">
        <v>409</v>
      </c>
      <c r="B603" s="1">
        <v>2567.817626</v>
      </c>
      <c r="C603" s="1">
        <v>1257.762626</v>
      </c>
      <c r="D603" s="1">
        <v>689.76133100000004</v>
      </c>
      <c r="E603" s="1">
        <v>168.62232499999999</v>
      </c>
      <c r="F603" s="1">
        <v>451.67134399999998</v>
      </c>
      <c r="G603" s="1" t="s">
        <v>5058</v>
      </c>
      <c r="H603" s="1" t="s">
        <v>5058</v>
      </c>
      <c r="I603">
        <v>49.962246999999998</v>
      </c>
      <c r="J603">
        <v>49.962246999999998</v>
      </c>
    </row>
    <row r="604" spans="1:10" x14ac:dyDescent="0.25">
      <c r="A604" s="1">
        <v>410</v>
      </c>
      <c r="B604" s="1">
        <v>1325.1407999999999</v>
      </c>
      <c r="C604" s="1">
        <v>552.83364200000005</v>
      </c>
      <c r="D604" s="1">
        <v>492.10501699999998</v>
      </c>
      <c r="E604" s="1">
        <v>132.976731</v>
      </c>
      <c r="F604" s="1">
        <v>147.22541000000001</v>
      </c>
      <c r="G604" s="1" t="s">
        <v>5059</v>
      </c>
      <c r="H604" s="1" t="s">
        <v>5059</v>
      </c>
      <c r="I604">
        <v>68.792013999999995</v>
      </c>
      <c r="J604">
        <v>68.792013999999995</v>
      </c>
    </row>
    <row r="605" spans="1:10" x14ac:dyDescent="0.25">
      <c r="A605" s="1">
        <v>410</v>
      </c>
      <c r="B605" s="1">
        <v>1334.034637</v>
      </c>
      <c r="C605" s="1">
        <v>552.76828999999998</v>
      </c>
      <c r="D605" s="1">
        <v>502.83370600000001</v>
      </c>
      <c r="E605" s="1">
        <v>132.976731</v>
      </c>
      <c r="F605" s="1">
        <v>145.45590999999999</v>
      </c>
      <c r="G605" s="1" t="s">
        <v>5060</v>
      </c>
      <c r="H605" s="1" t="s">
        <v>5060</v>
      </c>
      <c r="I605">
        <v>68.776028999999994</v>
      </c>
      <c r="J605">
        <v>68.776028999999994</v>
      </c>
    </row>
    <row r="606" spans="1:10" x14ac:dyDescent="0.25">
      <c r="A606" s="1">
        <v>411</v>
      </c>
      <c r="B606" s="1">
        <v>3069.9332589999999</v>
      </c>
      <c r="C606" s="1">
        <v>207.93752699999999</v>
      </c>
      <c r="D606" s="1">
        <v>2383.1779729999998</v>
      </c>
      <c r="E606" s="1">
        <v>60.895015000000001</v>
      </c>
      <c r="F606" s="1">
        <v>417.92274400000002</v>
      </c>
      <c r="G606" s="1" t="s">
        <v>5061</v>
      </c>
      <c r="H606" s="1" t="s">
        <v>5061</v>
      </c>
      <c r="I606">
        <v>50.281362000000001</v>
      </c>
      <c r="J606">
        <v>50.281362000000001</v>
      </c>
    </row>
    <row r="607" spans="1:10" x14ac:dyDescent="0.25">
      <c r="A607" s="1">
        <v>411</v>
      </c>
      <c r="B607" s="1">
        <v>3211.0233020000001</v>
      </c>
      <c r="C607" s="1">
        <v>240.98960600000001</v>
      </c>
      <c r="D607" s="1">
        <v>2496.6337779999999</v>
      </c>
      <c r="E607" s="1">
        <v>40.408090999999999</v>
      </c>
      <c r="F607" s="1">
        <v>432.991828</v>
      </c>
      <c r="G607" s="1" t="s">
        <v>5062</v>
      </c>
      <c r="H607" s="1" t="s">
        <v>5062</v>
      </c>
      <c r="I607">
        <v>49.896506000000002</v>
      </c>
      <c r="J607">
        <v>49.896506000000002</v>
      </c>
    </row>
    <row r="608" spans="1:10" x14ac:dyDescent="0.25">
      <c r="A608" s="1">
        <v>412</v>
      </c>
      <c r="B608" s="1">
        <v>3851.1848669999999</v>
      </c>
      <c r="C608" s="1">
        <v>1275.9253100000001</v>
      </c>
      <c r="D608" s="1">
        <v>1841.490374</v>
      </c>
      <c r="E608" s="1">
        <v>384.06400100000002</v>
      </c>
      <c r="F608" s="1">
        <v>349.70518199999998</v>
      </c>
      <c r="G608" s="1" t="s">
        <v>5063</v>
      </c>
      <c r="H608" s="1" t="s">
        <v>5063</v>
      </c>
      <c r="I608">
        <v>57.390416000000002</v>
      </c>
      <c r="J608">
        <v>57.390416000000002</v>
      </c>
    </row>
    <row r="609" spans="1:10" x14ac:dyDescent="0.25">
      <c r="A609" s="1">
        <v>412</v>
      </c>
      <c r="B609" s="1">
        <v>3820.4057699999998</v>
      </c>
      <c r="C609" s="1">
        <v>1281.9814710000001</v>
      </c>
      <c r="D609" s="1">
        <v>1783.6636960000001</v>
      </c>
      <c r="E609" s="1">
        <v>406.99073099999998</v>
      </c>
      <c r="F609" s="1">
        <v>347.76987200000002</v>
      </c>
      <c r="G609" s="1" t="s">
        <v>5064</v>
      </c>
      <c r="H609" s="1" t="s">
        <v>5064</v>
      </c>
      <c r="I609">
        <v>57.535415999999998</v>
      </c>
      <c r="J609">
        <v>57.535415999999998</v>
      </c>
    </row>
    <row r="610" spans="1:10" x14ac:dyDescent="0.25">
      <c r="A610" s="1">
        <v>413</v>
      </c>
      <c r="B610" s="1">
        <v>2668.1310859999999</v>
      </c>
      <c r="C610" s="1">
        <v>1034.935704</v>
      </c>
      <c r="D610" s="1">
        <v>900.28186100000005</v>
      </c>
      <c r="E610" s="1">
        <v>343.65591000000001</v>
      </c>
      <c r="F610" s="1">
        <v>389.25761</v>
      </c>
      <c r="G610" s="1" t="s">
        <v>5065</v>
      </c>
      <c r="H610" s="1" t="s">
        <v>5065</v>
      </c>
      <c r="I610">
        <v>61.259140000000002</v>
      </c>
      <c r="J610">
        <v>61.259140000000002</v>
      </c>
    </row>
    <row r="611" spans="1:10" x14ac:dyDescent="0.25">
      <c r="A611" s="1">
        <v>413</v>
      </c>
      <c r="B611" s="1">
        <v>2727.5558299999998</v>
      </c>
      <c r="C611" s="1">
        <v>1074.043944</v>
      </c>
      <c r="D611" s="1">
        <v>907.59026900000003</v>
      </c>
      <c r="E611" s="1">
        <v>346.09571599999998</v>
      </c>
      <c r="F611" s="1">
        <v>399.82590099999999</v>
      </c>
      <c r="G611" s="1" t="s">
        <v>5066</v>
      </c>
      <c r="H611" s="1" t="s">
        <v>5066</v>
      </c>
      <c r="I611">
        <v>61.131439999999998</v>
      </c>
      <c r="J611">
        <v>61.131439999999998</v>
      </c>
    </row>
    <row r="612" spans="1:10" x14ac:dyDescent="0.25">
      <c r="A612" s="1">
        <v>414</v>
      </c>
      <c r="B612" s="1">
        <v>5296.1471739999997</v>
      </c>
      <c r="C612" s="1">
        <v>3877.43723</v>
      </c>
      <c r="D612" s="1">
        <v>469.15668599999998</v>
      </c>
      <c r="E612" s="1">
        <v>618.59061299999996</v>
      </c>
      <c r="F612" s="1">
        <v>330.96264500000001</v>
      </c>
      <c r="G612" s="1" t="s">
        <v>5067</v>
      </c>
      <c r="H612" s="1" t="s">
        <v>5067</v>
      </c>
      <c r="I612">
        <v>39.142372000000002</v>
      </c>
      <c r="J612">
        <v>39.142372000000002</v>
      </c>
    </row>
    <row r="613" spans="1:10" x14ac:dyDescent="0.25">
      <c r="A613" s="1">
        <v>414</v>
      </c>
      <c r="B613" s="1">
        <v>5357.4126969999998</v>
      </c>
      <c r="C613" s="1">
        <v>3919.7997890000001</v>
      </c>
      <c r="D613" s="1">
        <v>490.46284100000003</v>
      </c>
      <c r="E613" s="1">
        <v>618.59058800000003</v>
      </c>
      <c r="F613" s="1">
        <v>328.55947900000001</v>
      </c>
      <c r="G613" s="1" t="s">
        <v>5068</v>
      </c>
      <c r="H613" s="1" t="s">
        <v>5068</v>
      </c>
      <c r="I613">
        <v>38.944477999999997</v>
      </c>
      <c r="J613">
        <v>38.944477999999997</v>
      </c>
    </row>
    <row r="614" spans="1:10" x14ac:dyDescent="0.25">
      <c r="A614" s="1">
        <v>415</v>
      </c>
      <c r="B614" s="1">
        <v>5491.5593650000001</v>
      </c>
      <c r="C614" s="1">
        <v>0</v>
      </c>
      <c r="D614" s="1">
        <v>5491.5593650000001</v>
      </c>
      <c r="E614" s="1">
        <v>0</v>
      </c>
      <c r="F614" s="1">
        <v>0</v>
      </c>
      <c r="G614" s="1" t="s">
        <v>5069</v>
      </c>
      <c r="H614" s="1" t="s">
        <v>5069</v>
      </c>
      <c r="I614">
        <v>38.415078999999999</v>
      </c>
      <c r="J614">
        <v>38.415078999999999</v>
      </c>
    </row>
    <row r="615" spans="1:10" x14ac:dyDescent="0.25">
      <c r="A615" s="1">
        <v>415</v>
      </c>
      <c r="B615" s="1">
        <v>5497.1781339999998</v>
      </c>
      <c r="C615" s="1">
        <v>0</v>
      </c>
      <c r="D615" s="1">
        <v>5497.1781339999998</v>
      </c>
      <c r="E615" s="1">
        <v>0</v>
      </c>
      <c r="F615" s="1">
        <v>0</v>
      </c>
      <c r="G615" s="1" t="s">
        <v>5070</v>
      </c>
      <c r="H615" s="1" t="s">
        <v>5070</v>
      </c>
      <c r="I615">
        <v>38.396864000000001</v>
      </c>
      <c r="J615">
        <v>38.396864000000001</v>
      </c>
    </row>
    <row r="616" spans="1:10" x14ac:dyDescent="0.25">
      <c r="A616" s="1">
        <v>416</v>
      </c>
      <c r="B616" s="1">
        <v>1425.4879539999999</v>
      </c>
      <c r="C616" s="1">
        <v>1049.921165</v>
      </c>
      <c r="D616" s="1">
        <v>21.306155</v>
      </c>
      <c r="E616" s="1">
        <v>168.96473700000001</v>
      </c>
      <c r="F616" s="1">
        <v>185.295896</v>
      </c>
      <c r="G616" s="1" t="s">
        <v>5071</v>
      </c>
      <c r="H616" s="1" t="s">
        <v>16</v>
      </c>
      <c r="I616">
        <v>83.399676999999997</v>
      </c>
      <c r="J616">
        <v>70</v>
      </c>
    </row>
    <row r="617" spans="1:10" x14ac:dyDescent="0.25">
      <c r="A617" s="1">
        <v>416</v>
      </c>
      <c r="B617" s="1">
        <v>1390.3613</v>
      </c>
      <c r="C617" s="1">
        <v>1059.0878150000001</v>
      </c>
      <c r="D617" s="1">
        <v>0</v>
      </c>
      <c r="E617" s="1">
        <v>168.964732</v>
      </c>
      <c r="F617" s="1">
        <v>162.308753</v>
      </c>
      <c r="G617" s="1" t="s">
        <v>5072</v>
      </c>
      <c r="H617" s="1" t="s">
        <v>16</v>
      </c>
      <c r="I617">
        <v>83.483253000000005</v>
      </c>
      <c r="J617">
        <v>70</v>
      </c>
    </row>
    <row r="618" spans="1:10" x14ac:dyDescent="0.25">
      <c r="A618" s="1">
        <v>417</v>
      </c>
      <c r="B618" s="1">
        <v>6951.9874950000003</v>
      </c>
      <c r="C618" s="1">
        <v>1761.025075</v>
      </c>
      <c r="D618" s="1">
        <v>4410.5033670000003</v>
      </c>
      <c r="E618" s="1">
        <v>315.616376</v>
      </c>
      <c r="F618" s="1">
        <v>464.84267699999998</v>
      </c>
      <c r="G618" s="1" t="s">
        <v>5073</v>
      </c>
      <c r="H618" s="1" t="s">
        <v>5073</v>
      </c>
      <c r="I618">
        <v>44.172777000000004</v>
      </c>
      <c r="J618">
        <v>44.172777000000004</v>
      </c>
    </row>
    <row r="619" spans="1:10" x14ac:dyDescent="0.25">
      <c r="A619" s="1">
        <v>417</v>
      </c>
      <c r="B619" s="1">
        <v>6952.3292549999996</v>
      </c>
      <c r="C619" s="1">
        <v>1795.0555569999999</v>
      </c>
      <c r="D619" s="1">
        <v>4403.9442200000003</v>
      </c>
      <c r="E619" s="1">
        <v>315.36501199999998</v>
      </c>
      <c r="F619" s="1">
        <v>437.96446600000002</v>
      </c>
      <c r="G619" s="1" t="s">
        <v>5074</v>
      </c>
      <c r="H619" s="1" t="s">
        <v>5074</v>
      </c>
      <c r="I619">
        <v>44.142978999999997</v>
      </c>
      <c r="J619">
        <v>44.142978999999997</v>
      </c>
    </row>
    <row r="620" spans="1:10" x14ac:dyDescent="0.25">
      <c r="A620" s="1">
        <v>418</v>
      </c>
      <c r="B620" s="1">
        <v>5561.9679550000001</v>
      </c>
      <c r="C620" s="1">
        <v>735.96774200000004</v>
      </c>
      <c r="D620" s="1">
        <v>4403.9442200000003</v>
      </c>
      <c r="E620" s="1">
        <v>146.40028100000001</v>
      </c>
      <c r="F620" s="1">
        <v>275.65571199999999</v>
      </c>
      <c r="G620" s="1" t="s">
        <v>5075</v>
      </c>
      <c r="H620" s="1" t="s">
        <v>5075</v>
      </c>
      <c r="I620">
        <v>38.373404999999998</v>
      </c>
      <c r="J620">
        <v>38.373404999999998</v>
      </c>
    </row>
    <row r="621" spans="1:10" x14ac:dyDescent="0.25">
      <c r="A621" s="1">
        <v>418</v>
      </c>
      <c r="B621" s="1">
        <v>5526.4995419999996</v>
      </c>
      <c r="C621" s="1">
        <v>711.10390900000004</v>
      </c>
      <c r="D621" s="1">
        <v>4389.197212</v>
      </c>
      <c r="E621" s="1">
        <v>146.65163899999999</v>
      </c>
      <c r="F621" s="1">
        <v>279.54678100000001</v>
      </c>
      <c r="G621" s="1" t="s">
        <v>5076</v>
      </c>
      <c r="H621" s="1" t="s">
        <v>5076</v>
      </c>
      <c r="I621">
        <v>38.435415999999996</v>
      </c>
      <c r="J621">
        <v>38.435415999999996</v>
      </c>
    </row>
    <row r="622" spans="1:10" x14ac:dyDescent="0.25">
      <c r="A622" s="1">
        <v>419</v>
      </c>
      <c r="B622" s="1">
        <v>6747.7739970000002</v>
      </c>
      <c r="C622" s="1">
        <v>4978.8876039999996</v>
      </c>
      <c r="D622" s="1">
        <v>490.46284100000003</v>
      </c>
      <c r="E622" s="1">
        <v>787.55531900000005</v>
      </c>
      <c r="F622" s="1">
        <v>490.86823299999998</v>
      </c>
      <c r="G622" s="1" t="s">
        <v>5077</v>
      </c>
      <c r="H622" s="1" t="s">
        <v>5077</v>
      </c>
      <c r="I622">
        <v>51.878695</v>
      </c>
      <c r="J622">
        <v>51.878695</v>
      </c>
    </row>
    <row r="623" spans="1:10" x14ac:dyDescent="0.25">
      <c r="A623" s="1">
        <v>419</v>
      </c>
      <c r="B623" s="1">
        <v>6721.6351269999996</v>
      </c>
      <c r="C623" s="1">
        <v>4927.3583950000002</v>
      </c>
      <c r="D623" s="1">
        <v>490.46284100000003</v>
      </c>
      <c r="E623" s="1">
        <v>787.55534999999998</v>
      </c>
      <c r="F623" s="1">
        <v>516.25854100000004</v>
      </c>
      <c r="G623" s="1" t="s">
        <v>5078</v>
      </c>
      <c r="H623" s="1" t="s">
        <v>5078</v>
      </c>
      <c r="I623">
        <v>51.993419000000003</v>
      </c>
      <c r="J623">
        <v>51.993419000000003</v>
      </c>
    </row>
    <row r="624" spans="1:10" x14ac:dyDescent="0.25">
      <c r="A624" s="1">
        <v>420</v>
      </c>
      <c r="B624" s="1">
        <v>5000.4740680000004</v>
      </c>
      <c r="C624" s="1">
        <v>0</v>
      </c>
      <c r="D624" s="1">
        <v>5000.4740680000004</v>
      </c>
      <c r="E624" s="1">
        <v>0</v>
      </c>
      <c r="F624" s="1">
        <v>0</v>
      </c>
      <c r="G624" s="1" t="s">
        <v>5079</v>
      </c>
      <c r="H624" s="1" t="s">
        <v>5079</v>
      </c>
      <c r="I624">
        <v>51.998027999999998</v>
      </c>
      <c r="J624">
        <v>51.998027999999998</v>
      </c>
    </row>
    <row r="625" spans="1:10" x14ac:dyDescent="0.25">
      <c r="A625" s="1">
        <v>420</v>
      </c>
      <c r="B625" s="1">
        <v>5006.0188909999997</v>
      </c>
      <c r="C625" s="1">
        <v>0</v>
      </c>
      <c r="D625" s="1">
        <v>5006.0188909999997</v>
      </c>
      <c r="E625" s="1">
        <v>0</v>
      </c>
      <c r="F625" s="1">
        <v>0</v>
      </c>
      <c r="G625" s="1" t="s">
        <v>5080</v>
      </c>
      <c r="H625" s="1" t="s">
        <v>5080</v>
      </c>
      <c r="I625">
        <v>51.974958000000001</v>
      </c>
      <c r="J625">
        <v>51.974958000000001</v>
      </c>
    </row>
    <row r="626" spans="1:10" x14ac:dyDescent="0.25">
      <c r="A626" s="1">
        <v>422</v>
      </c>
      <c r="B626" s="1">
        <v>369.06096400000001</v>
      </c>
      <c r="C626" s="1">
        <v>369.06096400000001</v>
      </c>
      <c r="D626" s="1">
        <v>0</v>
      </c>
      <c r="E626" s="1">
        <v>0</v>
      </c>
      <c r="F626" s="1">
        <v>0</v>
      </c>
      <c r="G626" s="1" t="s">
        <v>5081</v>
      </c>
      <c r="H626" s="1" t="s">
        <v>5081</v>
      </c>
      <c r="I626">
        <v>64.934154000000007</v>
      </c>
      <c r="J626">
        <v>64.934154000000007</v>
      </c>
    </row>
    <row r="627" spans="1:10" x14ac:dyDescent="0.25">
      <c r="A627" s="1">
        <v>422</v>
      </c>
      <c r="B627" s="1">
        <v>381.71787899999998</v>
      </c>
      <c r="C627" s="1">
        <v>353.68582500000002</v>
      </c>
      <c r="D627" s="1">
        <v>0</v>
      </c>
      <c r="E627" s="1">
        <v>28.032053999999999</v>
      </c>
      <c r="F627" s="1">
        <v>0</v>
      </c>
      <c r="G627" s="1" t="s">
        <v>5082</v>
      </c>
      <c r="H627" s="1" t="s">
        <v>5082</v>
      </c>
      <c r="I627">
        <v>64.927908000000002</v>
      </c>
      <c r="J627">
        <v>64.927908000000002</v>
      </c>
    </row>
    <row r="628" spans="1:10" x14ac:dyDescent="0.25">
      <c r="A628" s="1">
        <v>423</v>
      </c>
      <c r="B628" s="1">
        <v>31.967489</v>
      </c>
      <c r="C628" s="1">
        <v>0</v>
      </c>
      <c r="D628" s="1">
        <v>0</v>
      </c>
      <c r="E628" s="1">
        <v>31.967489</v>
      </c>
      <c r="F628" s="1">
        <v>0</v>
      </c>
      <c r="G628" s="1" t="s">
        <v>69</v>
      </c>
      <c r="H628" s="1" t="s">
        <v>69</v>
      </c>
      <c r="I628">
        <v>64.999336</v>
      </c>
      <c r="J628">
        <v>64.999336</v>
      </c>
    </row>
    <row r="629" spans="1:10" x14ac:dyDescent="0.25">
      <c r="A629" s="1">
        <v>423</v>
      </c>
      <c r="B629" s="1">
        <v>101.22520400000001</v>
      </c>
      <c r="C629" s="1">
        <v>69.257715000000005</v>
      </c>
      <c r="D629" s="1">
        <v>0</v>
      </c>
      <c r="E629" s="1">
        <v>31.967489</v>
      </c>
      <c r="F629" s="1">
        <v>0</v>
      </c>
      <c r="G629" s="1" t="s">
        <v>70</v>
      </c>
      <c r="H629" s="1" t="s">
        <v>70</v>
      </c>
      <c r="I629">
        <v>64.993340000000003</v>
      </c>
      <c r="J629">
        <v>64.993340000000003</v>
      </c>
    </row>
    <row r="630" spans="1:10" x14ac:dyDescent="0.25">
      <c r="A630" s="1">
        <v>424</v>
      </c>
      <c r="B630" s="1">
        <v>470.28616799999998</v>
      </c>
      <c r="C630" s="1">
        <v>438.31867899999997</v>
      </c>
      <c r="D630" s="1">
        <v>0</v>
      </c>
      <c r="E630" s="1">
        <v>31.967489</v>
      </c>
      <c r="F630" s="1">
        <v>0</v>
      </c>
      <c r="G630" s="1" t="s">
        <v>5083</v>
      </c>
      <c r="H630" s="1" t="s">
        <v>5083</v>
      </c>
      <c r="I630">
        <v>64.885723999999996</v>
      </c>
      <c r="J630">
        <v>64.885723999999996</v>
      </c>
    </row>
    <row r="631" spans="1:10" x14ac:dyDescent="0.25">
      <c r="A631" s="1">
        <v>424</v>
      </c>
      <c r="B631" s="1">
        <v>413.68536799999998</v>
      </c>
      <c r="C631" s="1">
        <v>353.68582500000002</v>
      </c>
      <c r="D631" s="1">
        <v>0</v>
      </c>
      <c r="E631" s="1">
        <v>59.999543000000003</v>
      </c>
      <c r="F631" s="1">
        <v>0</v>
      </c>
      <c r="G631" s="1" t="s">
        <v>5084</v>
      </c>
      <c r="H631" s="1" t="s">
        <v>5084</v>
      </c>
      <c r="I631">
        <v>64.913432</v>
      </c>
      <c r="J631">
        <v>64.913432</v>
      </c>
    </row>
    <row r="632" spans="1:10" x14ac:dyDescent="0.25">
      <c r="A632" s="1">
        <v>425</v>
      </c>
      <c r="B632" s="1">
        <v>3450.2902340000001</v>
      </c>
      <c r="C632" s="1">
        <v>1846.929126</v>
      </c>
      <c r="D632" s="1">
        <v>1121.9239640000001</v>
      </c>
      <c r="E632" s="1">
        <v>155.92782299999999</v>
      </c>
      <c r="F632" s="1">
        <v>325.509321</v>
      </c>
      <c r="G632" s="1" t="s">
        <v>5085</v>
      </c>
      <c r="H632" s="1" t="s">
        <v>5085</v>
      </c>
      <c r="I632">
        <v>58.386775999999998</v>
      </c>
      <c r="J632">
        <v>58.386775999999998</v>
      </c>
    </row>
    <row r="633" spans="1:10" x14ac:dyDescent="0.25">
      <c r="A633" s="1">
        <v>425</v>
      </c>
      <c r="B633" s="1">
        <v>3519.1116000000002</v>
      </c>
      <c r="C633" s="1">
        <v>1932.5177679999999</v>
      </c>
      <c r="D633" s="1">
        <v>1126.2798789999999</v>
      </c>
      <c r="E633" s="1">
        <v>131.85744299999999</v>
      </c>
      <c r="F633" s="1">
        <v>328.45651099999998</v>
      </c>
      <c r="G633" s="1" t="s">
        <v>5086</v>
      </c>
      <c r="H633" s="1" t="s">
        <v>5086</v>
      </c>
      <c r="I633">
        <v>58.149937999999999</v>
      </c>
      <c r="J633">
        <v>58.149937999999999</v>
      </c>
    </row>
    <row r="634" spans="1:10" x14ac:dyDescent="0.25">
      <c r="A634" s="1">
        <v>426</v>
      </c>
      <c r="B634" s="1">
        <v>1256.291238</v>
      </c>
      <c r="C634" s="1">
        <v>82.714893000000004</v>
      </c>
      <c r="D634" s="1">
        <v>1126.2798789999999</v>
      </c>
      <c r="E634" s="1">
        <v>0</v>
      </c>
      <c r="F634" s="1">
        <v>47.296466000000002</v>
      </c>
      <c r="G634" s="1" t="s">
        <v>5087</v>
      </c>
      <c r="H634" s="1" t="s">
        <v>5087</v>
      </c>
      <c r="I634">
        <v>63.99635</v>
      </c>
      <c r="J634">
        <v>63.99635</v>
      </c>
    </row>
    <row r="635" spans="1:10" x14ac:dyDescent="0.25">
      <c r="A635" s="1">
        <v>426</v>
      </c>
      <c r="B635" s="1">
        <v>1181.7290949999999</v>
      </c>
      <c r="C635" s="1">
        <v>13.457178000000001</v>
      </c>
      <c r="D635" s="1">
        <v>1121.9239640000001</v>
      </c>
      <c r="E635" s="1">
        <v>0</v>
      </c>
      <c r="F635" s="1">
        <v>46.347954000000001</v>
      </c>
      <c r="G635" s="1" t="s">
        <v>5088</v>
      </c>
      <c r="H635" s="1" t="s">
        <v>5088</v>
      </c>
      <c r="I635">
        <v>64.110719000000003</v>
      </c>
      <c r="J635">
        <v>64.110719000000003</v>
      </c>
    </row>
    <row r="636" spans="1:10" x14ac:dyDescent="0.25">
      <c r="A636" s="1">
        <v>427</v>
      </c>
      <c r="B636" s="1">
        <v>2262.8203619999999</v>
      </c>
      <c r="C636" s="1">
        <v>1849.8028750000001</v>
      </c>
      <c r="D636" s="1">
        <v>0</v>
      </c>
      <c r="E636" s="1">
        <v>131.85744299999999</v>
      </c>
      <c r="F636" s="1">
        <v>281.16004500000003</v>
      </c>
      <c r="G636" s="1" t="s">
        <v>5089</v>
      </c>
      <c r="H636" s="1" t="s">
        <v>5089</v>
      </c>
      <c r="I636">
        <v>62.051380999999999</v>
      </c>
      <c r="J636">
        <v>62.051380999999999</v>
      </c>
    </row>
    <row r="637" spans="1:10" x14ac:dyDescent="0.25">
      <c r="A637" s="1">
        <v>427</v>
      </c>
      <c r="B637" s="1">
        <v>2268.5611389999999</v>
      </c>
      <c r="C637" s="1">
        <v>1833.471949</v>
      </c>
      <c r="D637" s="1">
        <v>0</v>
      </c>
      <c r="E637" s="1">
        <v>155.92782299999999</v>
      </c>
      <c r="F637" s="1">
        <v>279.16136699999998</v>
      </c>
      <c r="G637" s="1" t="s">
        <v>5090</v>
      </c>
      <c r="H637" s="1" t="s">
        <v>5090</v>
      </c>
      <c r="I637">
        <v>62.031050999999998</v>
      </c>
      <c r="J637">
        <v>62.031050999999998</v>
      </c>
    </row>
    <row r="638" spans="1:10" x14ac:dyDescent="0.25">
      <c r="A638" s="1">
        <v>431</v>
      </c>
      <c r="B638" s="1">
        <v>571.54718400000002</v>
      </c>
      <c r="C638" s="1">
        <v>218.36417499999999</v>
      </c>
      <c r="D638" s="1">
        <v>150.559461</v>
      </c>
      <c r="E638" s="1">
        <v>59.741278000000001</v>
      </c>
      <c r="F638" s="1">
        <v>142.88227000000001</v>
      </c>
      <c r="G638" s="1" t="s">
        <v>71</v>
      </c>
      <c r="H638" s="1" t="s">
        <v>71</v>
      </c>
      <c r="I638">
        <v>64.814899999999994</v>
      </c>
      <c r="J638">
        <v>64.814899999999994</v>
      </c>
    </row>
    <row r="639" spans="1:10" x14ac:dyDescent="0.25">
      <c r="A639" s="1">
        <v>431</v>
      </c>
      <c r="B639" s="1">
        <v>586.35577499999999</v>
      </c>
      <c r="C639" s="1">
        <v>233.952574</v>
      </c>
      <c r="D639" s="1">
        <v>150.559461</v>
      </c>
      <c r="E639" s="1">
        <v>58.986755000000002</v>
      </c>
      <c r="F639" s="1">
        <v>142.85698600000001</v>
      </c>
      <c r="G639" s="1" t="s">
        <v>5091</v>
      </c>
      <c r="H639" s="1" t="s">
        <v>5091</v>
      </c>
      <c r="I639">
        <v>64.804469999999995</v>
      </c>
      <c r="J639">
        <v>64.804469999999995</v>
      </c>
    </row>
    <row r="640" spans="1:10" x14ac:dyDescent="0.25">
      <c r="A640" s="1">
        <v>432</v>
      </c>
      <c r="B640" s="1">
        <v>292.70146199999999</v>
      </c>
      <c r="C640" s="1">
        <v>93.297166000000004</v>
      </c>
      <c r="D640" s="1">
        <v>132.896083</v>
      </c>
      <c r="E640" s="1">
        <v>41.679274999999997</v>
      </c>
      <c r="F640" s="1">
        <v>24.828938000000001</v>
      </c>
      <c r="G640" s="1" t="s">
        <v>5092</v>
      </c>
      <c r="H640" s="1" t="s">
        <v>5092</v>
      </c>
      <c r="I640">
        <v>54.958137000000001</v>
      </c>
      <c r="J640">
        <v>54.958137000000001</v>
      </c>
    </row>
    <row r="641" spans="1:10" x14ac:dyDescent="0.25">
      <c r="A641" s="1">
        <v>432</v>
      </c>
      <c r="B641" s="1">
        <v>282.72744499999999</v>
      </c>
      <c r="C641" s="1">
        <v>82.490184999999997</v>
      </c>
      <c r="D641" s="1">
        <v>133.89099999999999</v>
      </c>
      <c r="E641" s="1">
        <v>41.679274999999997</v>
      </c>
      <c r="F641" s="1">
        <v>24.666985</v>
      </c>
      <c r="G641" s="1" t="s">
        <v>5093</v>
      </c>
      <c r="H641" s="1" t="s">
        <v>5093</v>
      </c>
      <c r="I641">
        <v>54.959215999999998</v>
      </c>
      <c r="J641">
        <v>54.959215999999998</v>
      </c>
    </row>
    <row r="642" spans="1:10" x14ac:dyDescent="0.25">
      <c r="A642" s="1">
        <v>433</v>
      </c>
      <c r="B642" s="1">
        <v>1480.8785869999999</v>
      </c>
      <c r="C642" s="1">
        <v>690.95078699999999</v>
      </c>
      <c r="D642" s="1">
        <v>451.23747400000002</v>
      </c>
      <c r="E642" s="1">
        <v>240.483701</v>
      </c>
      <c r="F642" s="1">
        <v>98.206625000000003</v>
      </c>
      <c r="G642" s="1" t="s">
        <v>5094</v>
      </c>
      <c r="H642" s="1" t="s">
        <v>5094</v>
      </c>
      <c r="I642">
        <v>54.013489</v>
      </c>
      <c r="J642">
        <v>54.013489</v>
      </c>
    </row>
    <row r="643" spans="1:10" x14ac:dyDescent="0.25">
      <c r="A643" s="1">
        <v>433</v>
      </c>
      <c r="B643" s="1">
        <v>1432.1613890000001</v>
      </c>
      <c r="C643" s="1">
        <v>639.61137199999996</v>
      </c>
      <c r="D643" s="1">
        <v>453.60846299999997</v>
      </c>
      <c r="E643" s="1">
        <v>240.57297700000001</v>
      </c>
      <c r="F643" s="1">
        <v>98.368577999999999</v>
      </c>
      <c r="G643" s="1" t="s">
        <v>5095</v>
      </c>
      <c r="H643" s="1" t="s">
        <v>5095</v>
      </c>
      <c r="I643">
        <v>54.051234999999998</v>
      </c>
      <c r="J643">
        <v>54.051234999999998</v>
      </c>
    </row>
    <row r="644" spans="1:10" x14ac:dyDescent="0.25">
      <c r="A644" s="1">
        <v>434</v>
      </c>
      <c r="B644" s="1">
        <v>1600.0788809999999</v>
      </c>
      <c r="C644" s="1">
        <v>862.59968600000002</v>
      </c>
      <c r="D644" s="1">
        <v>384.92723799999999</v>
      </c>
      <c r="E644" s="1">
        <v>214.21123299999999</v>
      </c>
      <c r="F644" s="1">
        <v>138.34072399999999</v>
      </c>
      <c r="G644" s="1" t="s">
        <v>5096</v>
      </c>
      <c r="H644" s="1" t="s">
        <v>5096</v>
      </c>
      <c r="I644">
        <v>68.634196000000003</v>
      </c>
      <c r="J644">
        <v>68.634196000000003</v>
      </c>
    </row>
    <row r="645" spans="1:10" x14ac:dyDescent="0.25">
      <c r="A645" s="1">
        <v>434</v>
      </c>
      <c r="B645" s="1">
        <v>1661.2769229999999</v>
      </c>
      <c r="C645" s="1">
        <v>910.05993899999999</v>
      </c>
      <c r="D645" s="1">
        <v>398.79677199999998</v>
      </c>
      <c r="E645" s="1">
        <v>214.16560000000001</v>
      </c>
      <c r="F645" s="1">
        <v>138.25461200000001</v>
      </c>
      <c r="G645" s="1" t="s">
        <v>5097</v>
      </c>
      <c r="H645" s="1" t="s">
        <v>5097</v>
      </c>
      <c r="I645">
        <v>68.557338999999999</v>
      </c>
      <c r="J645">
        <v>68.557338999999999</v>
      </c>
    </row>
    <row r="646" spans="1:10" x14ac:dyDescent="0.25">
      <c r="A646" s="1">
        <v>435</v>
      </c>
      <c r="B646" s="1">
        <v>651.90898500000003</v>
      </c>
      <c r="C646" s="1">
        <v>160.58428699999999</v>
      </c>
      <c r="D646" s="1">
        <v>297.15841499999999</v>
      </c>
      <c r="E646" s="1">
        <v>126.130967</v>
      </c>
      <c r="F646" s="1">
        <v>68.035315999999995</v>
      </c>
      <c r="G646" s="1" t="s">
        <v>5098</v>
      </c>
      <c r="H646" s="1" t="s">
        <v>5098</v>
      </c>
      <c r="I646">
        <v>67.727490000000003</v>
      </c>
      <c r="J646">
        <v>67.727490000000003</v>
      </c>
    </row>
    <row r="647" spans="1:10" x14ac:dyDescent="0.25">
      <c r="A647" s="1">
        <v>435</v>
      </c>
      <c r="B647" s="1">
        <v>643.47416899999996</v>
      </c>
      <c r="C647" s="1">
        <v>160.58428699999999</v>
      </c>
      <c r="D647" s="1">
        <v>288.72359899999998</v>
      </c>
      <c r="E647" s="1">
        <v>126.130967</v>
      </c>
      <c r="F647" s="1">
        <v>68.035315999999995</v>
      </c>
      <c r="G647" s="1" t="s">
        <v>5099</v>
      </c>
      <c r="H647" s="1" t="s">
        <v>5099</v>
      </c>
      <c r="I647">
        <v>67.734661000000003</v>
      </c>
      <c r="J647">
        <v>67.734661000000003</v>
      </c>
    </row>
    <row r="648" spans="1:10" x14ac:dyDescent="0.25">
      <c r="A648" s="1">
        <v>436</v>
      </c>
      <c r="B648" s="1">
        <v>2650.9319030000001</v>
      </c>
      <c r="C648" s="1">
        <v>1134.9889639999999</v>
      </c>
      <c r="D648" s="1">
        <v>761.09880799999996</v>
      </c>
      <c r="E648" s="1">
        <v>344.724355</v>
      </c>
      <c r="F648" s="1">
        <v>410.119776</v>
      </c>
      <c r="G648" s="1" t="s">
        <v>5100</v>
      </c>
      <c r="H648" s="1" t="s">
        <v>5100</v>
      </c>
      <c r="I648">
        <v>61.53783</v>
      </c>
      <c r="J648">
        <v>61.53783</v>
      </c>
    </row>
    <row r="649" spans="1:10" x14ac:dyDescent="0.25">
      <c r="A649" s="1">
        <v>436</v>
      </c>
      <c r="B649" s="1">
        <v>2765.7257949999998</v>
      </c>
      <c r="C649" s="1">
        <v>1143.4318330000001</v>
      </c>
      <c r="D649" s="1">
        <v>785.19477300000005</v>
      </c>
      <c r="E649" s="1">
        <v>346.05257699999999</v>
      </c>
      <c r="F649" s="1">
        <v>491.04661099999998</v>
      </c>
      <c r="G649" s="1" t="s">
        <v>5101</v>
      </c>
      <c r="H649" s="1" t="s">
        <v>5101</v>
      </c>
      <c r="I649">
        <v>61.216673</v>
      </c>
      <c r="J649">
        <v>61.216673</v>
      </c>
    </row>
    <row r="650" spans="1:10" x14ac:dyDescent="0.25">
      <c r="A650" s="1">
        <v>437</v>
      </c>
      <c r="B650" s="1">
        <v>5847.9771209999999</v>
      </c>
      <c r="C650" s="1">
        <v>2778.5479359999999</v>
      </c>
      <c r="D650" s="1">
        <v>1526.0927799999999</v>
      </c>
      <c r="E650" s="1">
        <v>786.25754400000005</v>
      </c>
      <c r="F650" s="1">
        <v>757.07886099999996</v>
      </c>
      <c r="G650" s="1" t="s">
        <v>5102</v>
      </c>
      <c r="H650" s="1" t="s">
        <v>5102</v>
      </c>
      <c r="I650">
        <v>50.951633000000001</v>
      </c>
      <c r="J650">
        <v>50.951633000000001</v>
      </c>
    </row>
    <row r="651" spans="1:10" x14ac:dyDescent="0.25">
      <c r="A651" s="1">
        <v>437</v>
      </c>
      <c r="B651" s="1">
        <v>5692.7324429999999</v>
      </c>
      <c r="C651" s="1">
        <v>2752.1473649999998</v>
      </c>
      <c r="D651" s="1">
        <v>1485.49604</v>
      </c>
      <c r="E651" s="1">
        <v>782.45335</v>
      </c>
      <c r="F651" s="1">
        <v>672.63568799999996</v>
      </c>
      <c r="G651" s="1" t="s">
        <v>5103</v>
      </c>
      <c r="H651" s="1" t="s">
        <v>5103</v>
      </c>
      <c r="I651">
        <v>51.562548999999997</v>
      </c>
      <c r="J651">
        <v>51.562548999999997</v>
      </c>
    </row>
    <row r="652" spans="1:10" x14ac:dyDescent="0.25">
      <c r="A652" s="1">
        <v>438</v>
      </c>
      <c r="B652" s="1">
        <v>3041.8005400000002</v>
      </c>
      <c r="C652" s="1">
        <v>1617.158402</v>
      </c>
      <c r="D652" s="1">
        <v>724.39723300000003</v>
      </c>
      <c r="E652" s="1">
        <v>437.728995</v>
      </c>
      <c r="F652" s="1">
        <v>262.51591100000002</v>
      </c>
      <c r="G652" s="1" t="s">
        <v>5104</v>
      </c>
      <c r="H652" s="1" t="s">
        <v>5104</v>
      </c>
      <c r="I652">
        <v>51.177384000000004</v>
      </c>
      <c r="J652">
        <v>51.177384000000004</v>
      </c>
    </row>
    <row r="653" spans="1:10" x14ac:dyDescent="0.25">
      <c r="A653" s="1">
        <v>438</v>
      </c>
      <c r="B653" s="1">
        <v>3082.2513260000001</v>
      </c>
      <c r="C653" s="1">
        <v>1635.116102</v>
      </c>
      <c r="D653" s="1">
        <v>740.89800600000001</v>
      </c>
      <c r="E653" s="1">
        <v>440.20496600000001</v>
      </c>
      <c r="F653" s="1">
        <v>266.03224999999998</v>
      </c>
      <c r="G653" s="1" t="s">
        <v>5105</v>
      </c>
      <c r="H653" s="1" t="s">
        <v>5105</v>
      </c>
      <c r="I653">
        <v>51.09404</v>
      </c>
      <c r="J653">
        <v>51.09404</v>
      </c>
    </row>
    <row r="654" spans="1:10" x14ac:dyDescent="0.25">
      <c r="A654" s="1">
        <v>440</v>
      </c>
      <c r="B654" s="1">
        <v>5956.6891779999996</v>
      </c>
      <c r="C654" s="1">
        <v>3217.7887810000002</v>
      </c>
      <c r="D654" s="1">
        <v>1834.814584</v>
      </c>
      <c r="E654" s="1">
        <v>486.13673399999999</v>
      </c>
      <c r="F654" s="1">
        <v>417.94907899999998</v>
      </c>
      <c r="G654" s="1" t="s">
        <v>5106</v>
      </c>
      <c r="H654" s="1" t="s">
        <v>5106</v>
      </c>
      <c r="I654">
        <v>49.425338000000004</v>
      </c>
      <c r="J654">
        <v>49.425338000000004</v>
      </c>
    </row>
    <row r="655" spans="1:10" x14ac:dyDescent="0.25">
      <c r="A655" s="1">
        <v>440</v>
      </c>
      <c r="B655" s="1">
        <v>5830.3595850000002</v>
      </c>
      <c r="C655" s="1">
        <v>3097.196962</v>
      </c>
      <c r="D655" s="1">
        <v>1822.1714199999999</v>
      </c>
      <c r="E655" s="1">
        <v>488.36031700000001</v>
      </c>
      <c r="F655" s="1">
        <v>422.63088499999998</v>
      </c>
      <c r="G655" s="1" t="s">
        <v>5107</v>
      </c>
      <c r="H655" s="1" t="s">
        <v>5107</v>
      </c>
      <c r="I655">
        <v>49.793455000000002</v>
      </c>
      <c r="J655">
        <v>49.793455000000002</v>
      </c>
    </row>
    <row r="656" spans="1:10" x14ac:dyDescent="0.25">
      <c r="A656" s="1">
        <v>441</v>
      </c>
      <c r="B656" s="1">
        <v>2981.8317280000001</v>
      </c>
      <c r="C656" s="1">
        <v>1350.3654509999999</v>
      </c>
      <c r="D656" s="1">
        <v>1195.819624</v>
      </c>
      <c r="E656" s="1">
        <v>199.88933</v>
      </c>
      <c r="F656" s="1">
        <v>235.75732300000001</v>
      </c>
      <c r="G656" s="1" t="s">
        <v>5108</v>
      </c>
      <c r="H656" s="1" t="s">
        <v>5108</v>
      </c>
      <c r="I656">
        <v>69.270943000000003</v>
      </c>
      <c r="J656">
        <v>69.270943000000003</v>
      </c>
    </row>
    <row r="657" spans="1:10" x14ac:dyDescent="0.25">
      <c r="A657" s="1">
        <v>441</v>
      </c>
      <c r="B657" s="1">
        <v>2964.9489840000001</v>
      </c>
      <c r="C657" s="1">
        <v>1343.360091</v>
      </c>
      <c r="D657" s="1">
        <v>1184.3910659999999</v>
      </c>
      <c r="E657" s="1">
        <v>200.45048600000001</v>
      </c>
      <c r="F657" s="1">
        <v>236.74734100000001</v>
      </c>
      <c r="G657" s="1" t="s">
        <v>5109</v>
      </c>
      <c r="H657" s="1" t="s">
        <v>5109</v>
      </c>
      <c r="I657">
        <v>69.324920000000006</v>
      </c>
      <c r="J657">
        <v>69.324920000000006</v>
      </c>
    </row>
    <row r="658" spans="1:10" x14ac:dyDescent="0.25">
      <c r="A658" s="1">
        <v>442</v>
      </c>
      <c r="B658" s="1">
        <v>3231.6692670000002</v>
      </c>
      <c r="C658" s="1">
        <v>2005.0443499999999</v>
      </c>
      <c r="D658" s="1">
        <v>454.92161700000003</v>
      </c>
      <c r="E658" s="1">
        <v>510.11003899999997</v>
      </c>
      <c r="F658" s="1">
        <v>261.59326099999998</v>
      </c>
      <c r="G658" s="1" t="s">
        <v>5110</v>
      </c>
      <c r="H658" s="1" t="s">
        <v>5110</v>
      </c>
      <c r="I658">
        <v>60.168677000000002</v>
      </c>
      <c r="J658">
        <v>60.168677000000002</v>
      </c>
    </row>
    <row r="659" spans="1:10" x14ac:dyDescent="0.25">
      <c r="A659" s="1">
        <v>442</v>
      </c>
      <c r="B659" s="1">
        <v>3255.2373090000001</v>
      </c>
      <c r="C659" s="1">
        <v>2015.9966899999999</v>
      </c>
      <c r="D659" s="1">
        <v>459.99383399999999</v>
      </c>
      <c r="E659" s="1">
        <v>513.14716799999997</v>
      </c>
      <c r="F659" s="1">
        <v>266.09961700000002</v>
      </c>
      <c r="G659" s="1" t="s">
        <v>5111</v>
      </c>
      <c r="H659" s="1" t="s">
        <v>5111</v>
      </c>
      <c r="I659">
        <v>60.114297000000001</v>
      </c>
      <c r="J659">
        <v>60.114297000000001</v>
      </c>
    </row>
    <row r="660" spans="1:10" x14ac:dyDescent="0.25">
      <c r="A660" s="1">
        <v>443</v>
      </c>
      <c r="B660" s="1">
        <v>1415.5060329999999</v>
      </c>
      <c r="C660" s="1">
        <v>648.53300999999999</v>
      </c>
      <c r="D660" s="1">
        <v>442.49867599999999</v>
      </c>
      <c r="E660" s="1">
        <v>154.971732</v>
      </c>
      <c r="F660" s="1">
        <v>169.50261599999999</v>
      </c>
      <c r="G660" s="1" t="s">
        <v>5112</v>
      </c>
      <c r="H660" s="1" t="s">
        <v>5112</v>
      </c>
      <c r="I660">
        <v>54.007381000000002</v>
      </c>
      <c r="J660">
        <v>54.007381000000002</v>
      </c>
    </row>
    <row r="661" spans="1:10" x14ac:dyDescent="0.25">
      <c r="A661" s="1">
        <v>443</v>
      </c>
      <c r="B661" s="1">
        <v>1424.223158</v>
      </c>
      <c r="C661" s="1">
        <v>651.57255099999998</v>
      </c>
      <c r="D661" s="1">
        <v>443.57184899999999</v>
      </c>
      <c r="E661" s="1">
        <v>155.208033</v>
      </c>
      <c r="F661" s="1">
        <v>173.87072499999999</v>
      </c>
      <c r="G661" s="1" t="s">
        <v>5113</v>
      </c>
      <c r="H661" s="1" t="s">
        <v>5113</v>
      </c>
      <c r="I661">
        <v>53.996197000000002</v>
      </c>
      <c r="J661">
        <v>53.996197000000002</v>
      </c>
    </row>
    <row r="662" spans="1:10" x14ac:dyDescent="0.25">
      <c r="A662" s="1">
        <v>444</v>
      </c>
      <c r="B662" s="1">
        <v>683.76748499999997</v>
      </c>
      <c r="C662" s="1">
        <v>319.90619700000002</v>
      </c>
      <c r="D662" s="1">
        <v>229.73653300000001</v>
      </c>
      <c r="E662" s="1">
        <v>68.179142999999996</v>
      </c>
      <c r="F662" s="1">
        <v>65.945611999999997</v>
      </c>
      <c r="G662" s="1" t="s">
        <v>5114</v>
      </c>
      <c r="H662" s="1" t="s">
        <v>5114</v>
      </c>
      <c r="I662">
        <v>54.773544999999999</v>
      </c>
      <c r="J662">
        <v>54.773544999999999</v>
      </c>
    </row>
    <row r="663" spans="1:10" x14ac:dyDescent="0.25">
      <c r="A663" s="1">
        <v>444</v>
      </c>
      <c r="B663" s="1">
        <v>683.76748499999997</v>
      </c>
      <c r="C663" s="1">
        <v>319.90619700000002</v>
      </c>
      <c r="D663" s="1">
        <v>229.73653300000001</v>
      </c>
      <c r="E663" s="1">
        <v>68.179142999999996</v>
      </c>
      <c r="F663" s="1">
        <v>65.945611999999997</v>
      </c>
      <c r="G663" s="1" t="s">
        <v>5114</v>
      </c>
      <c r="H663" s="1" t="s">
        <v>5114</v>
      </c>
      <c r="I663">
        <v>54.773544999999999</v>
      </c>
      <c r="J663">
        <v>54.773544999999999</v>
      </c>
    </row>
    <row r="664" spans="1:10" x14ac:dyDescent="0.25">
      <c r="A664" s="1">
        <v>446</v>
      </c>
      <c r="B664" s="1">
        <v>449.71930700000001</v>
      </c>
      <c r="C664" s="1">
        <v>156.192218</v>
      </c>
      <c r="D664" s="1">
        <v>217.07368</v>
      </c>
      <c r="E664" s="1">
        <v>60.225124999999998</v>
      </c>
      <c r="F664" s="1">
        <v>16.228283999999999</v>
      </c>
      <c r="G664" s="1" t="s">
        <v>5115</v>
      </c>
      <c r="H664" s="1" t="s">
        <v>5115</v>
      </c>
      <c r="I664">
        <v>54.912497999999999</v>
      </c>
      <c r="J664">
        <v>54.912497999999999</v>
      </c>
    </row>
    <row r="665" spans="1:10" x14ac:dyDescent="0.25">
      <c r="A665" s="1">
        <v>446</v>
      </c>
      <c r="B665" s="1">
        <v>445.84781500000003</v>
      </c>
      <c r="C665" s="1">
        <v>156.192218</v>
      </c>
      <c r="D665" s="1">
        <v>213.20218800000001</v>
      </c>
      <c r="E665" s="1">
        <v>60.225124999999998</v>
      </c>
      <c r="F665" s="1">
        <v>16.228283999999999</v>
      </c>
      <c r="G665" s="1" t="s">
        <v>5116</v>
      </c>
      <c r="H665" s="1" t="s">
        <v>5116</v>
      </c>
      <c r="I665">
        <v>54.914183999999999</v>
      </c>
      <c r="J665">
        <v>54.914183999999999</v>
      </c>
    </row>
    <row r="666" spans="1:10" x14ac:dyDescent="0.25">
      <c r="A666" s="1">
        <v>447</v>
      </c>
      <c r="B666" s="1">
        <v>6744.2568369999999</v>
      </c>
      <c r="C666" s="1">
        <v>4874.0102509999997</v>
      </c>
      <c r="D666" s="1">
        <v>623.51925000000006</v>
      </c>
      <c r="E666" s="1">
        <v>411.69395200000002</v>
      </c>
      <c r="F666" s="1">
        <v>835.03338399999996</v>
      </c>
      <c r="G666" s="1" t="s">
        <v>5117</v>
      </c>
      <c r="H666" s="1" t="s">
        <v>5117</v>
      </c>
      <c r="I666">
        <v>45.131590000000003</v>
      </c>
      <c r="J666">
        <v>45.131590000000003</v>
      </c>
    </row>
    <row r="667" spans="1:10" x14ac:dyDescent="0.25">
      <c r="A667" s="1">
        <v>447</v>
      </c>
      <c r="B667" s="1">
        <v>5342.924188</v>
      </c>
      <c r="C667" s="1">
        <v>4118.5210100000004</v>
      </c>
      <c r="D667" s="1">
        <v>623.51925000000006</v>
      </c>
      <c r="E667" s="1">
        <v>258.47720299999997</v>
      </c>
      <c r="F667" s="1">
        <v>342.40672499999999</v>
      </c>
      <c r="G667" s="1" t="s">
        <v>5118</v>
      </c>
      <c r="H667" s="1" t="s">
        <v>5118</v>
      </c>
      <c r="I667">
        <v>50.952643999999999</v>
      </c>
      <c r="J667">
        <v>50.952643999999999</v>
      </c>
    </row>
    <row r="668" spans="1:10" x14ac:dyDescent="0.25">
      <c r="A668" s="1">
        <v>448</v>
      </c>
      <c r="B668" s="1">
        <v>1609.4517599999999</v>
      </c>
      <c r="C668" s="1">
        <v>791.14682600000003</v>
      </c>
      <c r="D668" s="1">
        <v>736.75410999999997</v>
      </c>
      <c r="E668" s="1">
        <v>40.835605999999999</v>
      </c>
      <c r="F668" s="1">
        <v>40.715218</v>
      </c>
      <c r="G668" s="1" t="s">
        <v>5119</v>
      </c>
      <c r="H668" s="1" t="s">
        <v>5119</v>
      </c>
      <c r="I668">
        <v>63.381995000000003</v>
      </c>
      <c r="J668">
        <v>63.381995000000003</v>
      </c>
    </row>
    <row r="669" spans="1:10" x14ac:dyDescent="0.25">
      <c r="A669" s="1">
        <v>448</v>
      </c>
      <c r="B669" s="1">
        <v>3016.7862829999999</v>
      </c>
      <c r="C669" s="1">
        <v>1546.6609089999999</v>
      </c>
      <c r="D669" s="1">
        <v>736.75410999999997</v>
      </c>
      <c r="E669" s="1">
        <v>194.180271</v>
      </c>
      <c r="F669" s="1">
        <v>539.19099300000005</v>
      </c>
      <c r="G669" s="1" t="s">
        <v>5120</v>
      </c>
      <c r="H669" s="1" t="s">
        <v>5120</v>
      </c>
      <c r="I669">
        <v>59.671790999999999</v>
      </c>
      <c r="J669">
        <v>59.671790999999999</v>
      </c>
    </row>
    <row r="670" spans="1:10" x14ac:dyDescent="0.25">
      <c r="A670" s="1">
        <v>449</v>
      </c>
      <c r="B670" s="1">
        <v>1302.9047169999999</v>
      </c>
      <c r="C670" s="1">
        <v>628.11262699999997</v>
      </c>
      <c r="D670" s="1">
        <v>486.46426600000001</v>
      </c>
      <c r="E670" s="1">
        <v>75.985135999999997</v>
      </c>
      <c r="F670" s="1">
        <v>112.342688</v>
      </c>
      <c r="G670" s="1" t="s">
        <v>5121</v>
      </c>
      <c r="H670" s="1" t="s">
        <v>5121</v>
      </c>
      <c r="I670">
        <v>54.109423</v>
      </c>
      <c r="J670">
        <v>54.109423</v>
      </c>
    </row>
    <row r="671" spans="1:10" x14ac:dyDescent="0.25">
      <c r="A671" s="1">
        <v>449</v>
      </c>
      <c r="B671" s="1">
        <v>1303.893716</v>
      </c>
      <c r="C671" s="1">
        <v>629.49423000000002</v>
      </c>
      <c r="D671" s="1">
        <v>486.55042800000001</v>
      </c>
      <c r="E671" s="1">
        <v>75.992419999999996</v>
      </c>
      <c r="F671" s="1">
        <v>111.856638</v>
      </c>
      <c r="G671" s="1" t="s">
        <v>5122</v>
      </c>
      <c r="H671" s="1" t="s">
        <v>5122</v>
      </c>
      <c r="I671">
        <v>54.108908999999997</v>
      </c>
      <c r="J671">
        <v>54.108908999999997</v>
      </c>
    </row>
    <row r="672" spans="1:10" x14ac:dyDescent="0.25">
      <c r="A672" s="1">
        <v>453</v>
      </c>
      <c r="B672" s="1">
        <v>908.43896900000004</v>
      </c>
      <c r="C672" s="1">
        <v>315.910324</v>
      </c>
      <c r="D672" s="1">
        <v>338.15795700000001</v>
      </c>
      <c r="E672" s="1">
        <v>152.10223999999999</v>
      </c>
      <c r="F672" s="1">
        <v>102.26844800000001</v>
      </c>
      <c r="G672" s="1" t="s">
        <v>5123</v>
      </c>
      <c r="H672" s="1" t="s">
        <v>16</v>
      </c>
      <c r="I672">
        <v>84.409632999999999</v>
      </c>
      <c r="J672">
        <v>70</v>
      </c>
    </row>
    <row r="673" spans="1:10" x14ac:dyDescent="0.25">
      <c r="A673" s="1">
        <v>453</v>
      </c>
      <c r="B673" s="1">
        <v>908.32542699999999</v>
      </c>
      <c r="C673" s="1">
        <v>315.910324</v>
      </c>
      <c r="D673" s="1">
        <v>339.14076899999998</v>
      </c>
      <c r="E673" s="1">
        <v>152.16142099999999</v>
      </c>
      <c r="F673" s="1">
        <v>101.11291300000001</v>
      </c>
      <c r="G673" s="1" t="s">
        <v>5124</v>
      </c>
      <c r="H673" s="1" t="s">
        <v>16</v>
      </c>
      <c r="I673">
        <v>84.409792999999993</v>
      </c>
      <c r="J673">
        <v>70</v>
      </c>
    </row>
    <row r="674" spans="1:10" x14ac:dyDescent="0.25">
      <c r="A674" s="1">
        <v>454</v>
      </c>
      <c r="B674" s="1">
        <v>819.82647599999996</v>
      </c>
      <c r="C674" s="1">
        <v>383.57260100000002</v>
      </c>
      <c r="D674" s="1">
        <v>228.47719000000001</v>
      </c>
      <c r="E674" s="1">
        <v>99.769222999999997</v>
      </c>
      <c r="F674" s="1">
        <v>108.007462</v>
      </c>
      <c r="G674" s="1" t="s">
        <v>5125</v>
      </c>
      <c r="H674" s="1" t="s">
        <v>5125</v>
      </c>
      <c r="I674">
        <v>64.664680000000004</v>
      </c>
      <c r="J674">
        <v>64.664680000000004</v>
      </c>
    </row>
    <row r="675" spans="1:10" x14ac:dyDescent="0.25">
      <c r="A675" s="1">
        <v>454</v>
      </c>
      <c r="B675" s="1">
        <v>823.87250600000004</v>
      </c>
      <c r="C675" s="1">
        <v>379.69343800000001</v>
      </c>
      <c r="D675" s="1">
        <v>236.28289799999999</v>
      </c>
      <c r="E675" s="1">
        <v>99.812866999999997</v>
      </c>
      <c r="F675" s="1">
        <v>108.083303</v>
      </c>
      <c r="G675" s="1" t="s">
        <v>5126</v>
      </c>
      <c r="H675" s="1" t="s">
        <v>5126</v>
      </c>
      <c r="I675">
        <v>64.660072999999997</v>
      </c>
      <c r="J675">
        <v>64.660072999999997</v>
      </c>
    </row>
    <row r="676" spans="1:10" x14ac:dyDescent="0.25">
      <c r="A676" s="1">
        <v>455</v>
      </c>
      <c r="B676" s="1">
        <v>1089.829976</v>
      </c>
      <c r="C676" s="1">
        <v>461.52252499999997</v>
      </c>
      <c r="D676" s="1">
        <v>344.077473</v>
      </c>
      <c r="E676" s="1">
        <v>141.420208</v>
      </c>
      <c r="F676" s="1">
        <v>142.80976899999999</v>
      </c>
      <c r="G676" s="1" t="s">
        <v>5127</v>
      </c>
      <c r="H676" s="1" t="s">
        <v>5127</v>
      </c>
      <c r="I676">
        <v>64.397869999999998</v>
      </c>
      <c r="J676">
        <v>64.397869999999998</v>
      </c>
    </row>
    <row r="677" spans="1:10" x14ac:dyDescent="0.25">
      <c r="A677" s="1">
        <v>455</v>
      </c>
      <c r="B677" s="1">
        <v>1086.93948</v>
      </c>
      <c r="C677" s="1">
        <v>465.40168799999998</v>
      </c>
      <c r="D677" s="1">
        <v>336.27176500000002</v>
      </c>
      <c r="E677" s="1">
        <v>141.376565</v>
      </c>
      <c r="F677" s="1">
        <v>143.88946300000001</v>
      </c>
      <c r="G677" s="1" t="s">
        <v>5128</v>
      </c>
      <c r="H677" s="1" t="s">
        <v>5128</v>
      </c>
      <c r="I677">
        <v>64.402550000000005</v>
      </c>
      <c r="J677">
        <v>64.402550000000005</v>
      </c>
    </row>
    <row r="678" spans="1:10" x14ac:dyDescent="0.25">
      <c r="A678" s="1">
        <v>457</v>
      </c>
      <c r="B678" s="1">
        <v>1518.152693</v>
      </c>
      <c r="C678" s="1">
        <v>674.23343599999998</v>
      </c>
      <c r="D678" s="1">
        <v>557.39445999999998</v>
      </c>
      <c r="E678" s="1">
        <v>230.74607599999999</v>
      </c>
      <c r="F678" s="1">
        <v>55.778722000000002</v>
      </c>
      <c r="G678" s="1" t="s">
        <v>72</v>
      </c>
      <c r="H678" s="1" t="s">
        <v>72</v>
      </c>
      <c r="I678">
        <v>63.638711999999998</v>
      </c>
      <c r="J678">
        <v>63.638711999999998</v>
      </c>
    </row>
    <row r="679" spans="1:10" x14ac:dyDescent="0.25">
      <c r="A679" s="1">
        <v>457</v>
      </c>
      <c r="B679" s="1">
        <v>1518.152693</v>
      </c>
      <c r="C679" s="1">
        <v>674.23343599999998</v>
      </c>
      <c r="D679" s="1">
        <v>557.39445999999998</v>
      </c>
      <c r="E679" s="1">
        <v>230.74607599999999</v>
      </c>
      <c r="F679" s="1">
        <v>55.778722000000002</v>
      </c>
      <c r="G679" s="1" t="s">
        <v>72</v>
      </c>
      <c r="H679" s="1" t="s">
        <v>72</v>
      </c>
      <c r="I679">
        <v>63.638711999999998</v>
      </c>
      <c r="J679">
        <v>63.638711999999998</v>
      </c>
    </row>
    <row r="680" spans="1:10" x14ac:dyDescent="0.25">
      <c r="A680" s="1">
        <v>458</v>
      </c>
      <c r="B680" s="1">
        <v>4092.0105509999999</v>
      </c>
      <c r="C680" s="1">
        <v>2191.1752980000001</v>
      </c>
      <c r="D680" s="1">
        <v>1265.5669330000001</v>
      </c>
      <c r="E680" s="1">
        <v>394.152739</v>
      </c>
      <c r="F680" s="1">
        <v>241.11557999999999</v>
      </c>
      <c r="G680" s="1" t="s">
        <v>5129</v>
      </c>
      <c r="H680" s="1" t="s">
        <v>5129</v>
      </c>
      <c r="I680">
        <v>56.987136</v>
      </c>
      <c r="J680">
        <v>56.987136</v>
      </c>
    </row>
    <row r="681" spans="1:10" x14ac:dyDescent="0.25">
      <c r="A681" s="1">
        <v>458</v>
      </c>
      <c r="B681" s="1">
        <v>4073.7216570000001</v>
      </c>
      <c r="C681" s="1">
        <v>2178.7610129999998</v>
      </c>
      <c r="D681" s="1">
        <v>1265.5669330000001</v>
      </c>
      <c r="E681" s="1">
        <v>393.91620999999998</v>
      </c>
      <c r="F681" s="1">
        <v>235.47750199999999</v>
      </c>
      <c r="G681" s="1" t="s">
        <v>5130</v>
      </c>
      <c r="H681" s="1" t="s">
        <v>5130</v>
      </c>
      <c r="I681">
        <v>57.042507000000001</v>
      </c>
      <c r="J681">
        <v>57.042507000000001</v>
      </c>
    </row>
    <row r="682" spans="1:10" x14ac:dyDescent="0.25">
      <c r="A682" s="1">
        <v>459</v>
      </c>
      <c r="B682" s="1">
        <v>996.82839100000001</v>
      </c>
      <c r="C682" s="1">
        <v>284.98491999999999</v>
      </c>
      <c r="D682" s="1">
        <v>455.30880300000001</v>
      </c>
      <c r="E682" s="1">
        <v>74.558142000000004</v>
      </c>
      <c r="F682" s="1">
        <v>181.97652500000001</v>
      </c>
      <c r="G682" s="1" t="s">
        <v>5131</v>
      </c>
      <c r="H682" s="1" t="s">
        <v>5131</v>
      </c>
      <c r="I682">
        <v>54.458860000000001</v>
      </c>
      <c r="J682">
        <v>54.458860000000001</v>
      </c>
    </row>
    <row r="683" spans="1:10" x14ac:dyDescent="0.25">
      <c r="A683" s="1">
        <v>459</v>
      </c>
      <c r="B683" s="1">
        <v>990.58206700000005</v>
      </c>
      <c r="C683" s="1">
        <v>284.99109600000003</v>
      </c>
      <c r="D683" s="1">
        <v>455.99680899999998</v>
      </c>
      <c r="E683" s="1">
        <v>62.476939000000002</v>
      </c>
      <c r="F683" s="1">
        <v>187.117223</v>
      </c>
      <c r="G683" s="1" t="s">
        <v>5132</v>
      </c>
      <c r="H683" s="1" t="s">
        <v>5132</v>
      </c>
      <c r="I683">
        <v>54.465555000000002</v>
      </c>
      <c r="J683">
        <v>54.465555000000002</v>
      </c>
    </row>
    <row r="684" spans="1:10" x14ac:dyDescent="0.25">
      <c r="A684" s="1">
        <v>460</v>
      </c>
      <c r="B684" s="1">
        <v>2552.5452089999999</v>
      </c>
      <c r="C684" s="1">
        <v>1337.8342150000001</v>
      </c>
      <c r="D684" s="1">
        <v>854.76431200000002</v>
      </c>
      <c r="E684" s="1">
        <v>207.02722399999999</v>
      </c>
      <c r="F684" s="1">
        <v>152.91945799999999</v>
      </c>
      <c r="G684" s="1" t="s">
        <v>5133</v>
      </c>
      <c r="H684" s="1" t="s">
        <v>5133</v>
      </c>
      <c r="I684">
        <v>61.296132</v>
      </c>
      <c r="J684">
        <v>61.296132</v>
      </c>
    </row>
    <row r="685" spans="1:10" x14ac:dyDescent="0.25">
      <c r="A685" s="1">
        <v>460</v>
      </c>
      <c r="B685" s="1">
        <v>2924.065885</v>
      </c>
      <c r="C685" s="1">
        <v>1572.1503290000001</v>
      </c>
      <c r="D685" s="1">
        <v>933.64992400000006</v>
      </c>
      <c r="E685" s="1">
        <v>252.264612</v>
      </c>
      <c r="F685" s="1">
        <v>166.00101900000001</v>
      </c>
      <c r="G685" s="1" t="s">
        <v>5134</v>
      </c>
      <c r="H685" s="1" t="s">
        <v>5134</v>
      </c>
      <c r="I685">
        <v>60.289163000000002</v>
      </c>
      <c r="J685">
        <v>60.289163000000002</v>
      </c>
    </row>
    <row r="686" spans="1:10" x14ac:dyDescent="0.25">
      <c r="A686" s="1">
        <v>461</v>
      </c>
      <c r="B686" s="1">
        <v>952.80986199999995</v>
      </c>
      <c r="C686" s="1">
        <v>81.103807000000003</v>
      </c>
      <c r="D686" s="1">
        <v>352.863225</v>
      </c>
      <c r="E686" s="1">
        <v>39.543574999999997</v>
      </c>
      <c r="F686" s="1">
        <v>479.29925400000002</v>
      </c>
      <c r="G686" s="1" t="s">
        <v>5135</v>
      </c>
      <c r="H686" s="1" t="s">
        <v>5135</v>
      </c>
      <c r="I686">
        <v>49.999676999999998</v>
      </c>
      <c r="J686">
        <v>49.999676999999998</v>
      </c>
    </row>
    <row r="687" spans="1:10" x14ac:dyDescent="0.25">
      <c r="A687" s="1">
        <v>461</v>
      </c>
      <c r="B687" s="1">
        <v>1029.160803</v>
      </c>
      <c r="C687" s="1">
        <v>110.682187</v>
      </c>
      <c r="D687" s="1">
        <v>383.82876399999998</v>
      </c>
      <c r="E687" s="1">
        <v>40.523204</v>
      </c>
      <c r="F687" s="1">
        <v>494.12664699999999</v>
      </c>
      <c r="G687" s="1" t="s">
        <v>5136</v>
      </c>
      <c r="H687" s="1" t="s">
        <v>5136</v>
      </c>
      <c r="I687">
        <v>49.999524999999998</v>
      </c>
      <c r="J687">
        <v>49.999524999999998</v>
      </c>
    </row>
    <row r="688" spans="1:10" x14ac:dyDescent="0.25">
      <c r="A688" s="1">
        <v>462</v>
      </c>
      <c r="B688" s="1">
        <v>2718.4272719999999</v>
      </c>
      <c r="C688" s="1">
        <v>1006.771379</v>
      </c>
      <c r="D688" s="1">
        <v>1619.7184629999999</v>
      </c>
      <c r="E688" s="1">
        <v>91.937430000000006</v>
      </c>
      <c r="F688" s="1">
        <v>0</v>
      </c>
      <c r="G688" s="1" t="s">
        <v>5137</v>
      </c>
      <c r="H688" s="1" t="s">
        <v>5137</v>
      </c>
      <c r="I688">
        <v>69.959889000000004</v>
      </c>
      <c r="J688">
        <v>69.959889000000004</v>
      </c>
    </row>
    <row r="689" spans="1:10" x14ac:dyDescent="0.25">
      <c r="A689" s="1">
        <v>462</v>
      </c>
      <c r="B689" s="1">
        <v>2737.8536399999998</v>
      </c>
      <c r="C689" s="1">
        <v>1024.051964</v>
      </c>
      <c r="D689" s="1">
        <v>1615.551682</v>
      </c>
      <c r="E689" s="1">
        <v>98.249994000000001</v>
      </c>
      <c r="F689" s="1">
        <v>0</v>
      </c>
      <c r="G689" s="1" t="s">
        <v>5138</v>
      </c>
      <c r="H689" s="1" t="s">
        <v>5138</v>
      </c>
      <c r="I689">
        <v>69.940645000000004</v>
      </c>
      <c r="J689">
        <v>69.940645000000004</v>
      </c>
    </row>
    <row r="690" spans="1:10" x14ac:dyDescent="0.25">
      <c r="A690" s="1">
        <v>463</v>
      </c>
      <c r="B690" s="1">
        <v>2447.000603</v>
      </c>
      <c r="C690" s="1">
        <v>214.61352299999999</v>
      </c>
      <c r="D690" s="1">
        <v>2011.311183</v>
      </c>
      <c r="E690" s="1">
        <v>108.815989</v>
      </c>
      <c r="F690" s="1">
        <v>112.259908</v>
      </c>
      <c r="G690" s="1" t="s">
        <v>5139</v>
      </c>
      <c r="H690" s="1" t="s">
        <v>5139</v>
      </c>
      <c r="I690">
        <v>51.938141000000002</v>
      </c>
      <c r="J690">
        <v>51.938141000000002</v>
      </c>
    </row>
    <row r="691" spans="1:10" x14ac:dyDescent="0.25">
      <c r="A691" s="1">
        <v>463</v>
      </c>
      <c r="B691" s="1">
        <v>2457.3337940000001</v>
      </c>
      <c r="C691" s="1">
        <v>215.30904200000001</v>
      </c>
      <c r="D691" s="1">
        <v>2025.553445</v>
      </c>
      <c r="E691" s="1">
        <v>104.70348</v>
      </c>
      <c r="F691" s="1">
        <v>111.767827</v>
      </c>
      <c r="G691" s="1" t="s">
        <v>5140</v>
      </c>
      <c r="H691" s="1" t="s">
        <v>5140</v>
      </c>
      <c r="I691">
        <v>51.913490000000003</v>
      </c>
      <c r="J691">
        <v>51.913490000000003</v>
      </c>
    </row>
    <row r="692" spans="1:10" x14ac:dyDescent="0.25">
      <c r="A692" s="1">
        <v>464</v>
      </c>
      <c r="B692" s="1">
        <v>2002.440239</v>
      </c>
      <c r="C692" s="1">
        <v>375.77711099999999</v>
      </c>
      <c r="D692" s="1">
        <v>1216.1874</v>
      </c>
      <c r="E692" s="1">
        <v>194.86579699999999</v>
      </c>
      <c r="F692" s="1">
        <v>215.60993099999999</v>
      </c>
      <c r="G692" s="1" t="s">
        <v>5141</v>
      </c>
      <c r="H692" s="1" t="s">
        <v>5141</v>
      </c>
      <c r="I692">
        <v>57.739314999999998</v>
      </c>
      <c r="J692">
        <v>57.739314999999998</v>
      </c>
    </row>
    <row r="693" spans="1:10" x14ac:dyDescent="0.25">
      <c r="A693" s="1">
        <v>464</v>
      </c>
      <c r="B693" s="1">
        <v>1972.3578620000001</v>
      </c>
      <c r="C693" s="1">
        <v>358.67338799999999</v>
      </c>
      <c r="D693" s="1">
        <v>1208.3295660000001</v>
      </c>
      <c r="E693" s="1">
        <v>188.873785</v>
      </c>
      <c r="F693" s="1">
        <v>216.481123</v>
      </c>
      <c r="G693" s="1" t="s">
        <v>5142</v>
      </c>
      <c r="H693" s="1" t="s">
        <v>5142</v>
      </c>
      <c r="I693">
        <v>57.774693999999997</v>
      </c>
      <c r="J693">
        <v>57.774693999999997</v>
      </c>
    </row>
    <row r="694" spans="1:10" x14ac:dyDescent="0.25">
      <c r="A694" s="1">
        <v>465</v>
      </c>
      <c r="B694" s="1">
        <v>3932.2751509999998</v>
      </c>
      <c r="C694" s="1">
        <v>1598.0343949999999</v>
      </c>
      <c r="D694" s="1">
        <v>1614.164548</v>
      </c>
      <c r="E694" s="1">
        <v>391.82725900000003</v>
      </c>
      <c r="F694" s="1">
        <v>328.24894899999998</v>
      </c>
      <c r="G694" s="1" t="s">
        <v>5143</v>
      </c>
      <c r="H694" s="1" t="s">
        <v>5143</v>
      </c>
      <c r="I694">
        <v>47.883277</v>
      </c>
      <c r="J694">
        <v>47.883277</v>
      </c>
    </row>
    <row r="695" spans="1:10" x14ac:dyDescent="0.25">
      <c r="A695" s="1">
        <v>465</v>
      </c>
      <c r="B695" s="1">
        <v>3932.5979689999999</v>
      </c>
      <c r="C695" s="1">
        <v>1597.1620129999999</v>
      </c>
      <c r="D695" s="1">
        <v>1611.9469019999999</v>
      </c>
      <c r="E695" s="1">
        <v>395.61921599999999</v>
      </c>
      <c r="F695" s="1">
        <v>327.86983800000002</v>
      </c>
      <c r="G695" s="1" t="s">
        <v>5144</v>
      </c>
      <c r="H695" s="1" t="s">
        <v>5144</v>
      </c>
      <c r="I695">
        <v>47.882238999999998</v>
      </c>
      <c r="J695">
        <v>47.882238999999998</v>
      </c>
    </row>
    <row r="696" spans="1:10" x14ac:dyDescent="0.25">
      <c r="A696" s="1">
        <v>466</v>
      </c>
      <c r="B696" s="1">
        <v>1930.1577299999999</v>
      </c>
      <c r="C696" s="1">
        <v>1221.384902</v>
      </c>
      <c r="D696" s="1">
        <v>395.759502</v>
      </c>
      <c r="E696" s="1">
        <v>200.75341800000001</v>
      </c>
      <c r="F696" s="1">
        <v>112.259908</v>
      </c>
      <c r="G696" s="1" t="s">
        <v>5145</v>
      </c>
      <c r="H696" s="1" t="s">
        <v>5145</v>
      </c>
      <c r="I696">
        <v>57.958454000000003</v>
      </c>
      <c r="J696">
        <v>57.958454000000003</v>
      </c>
    </row>
    <row r="697" spans="1:10" x14ac:dyDescent="0.25">
      <c r="A697" s="1">
        <v>466</v>
      </c>
      <c r="B697" s="1">
        <v>1959.917289</v>
      </c>
      <c r="C697" s="1">
        <v>1239.361007</v>
      </c>
      <c r="D697" s="1">
        <v>405.83498100000003</v>
      </c>
      <c r="E697" s="1">
        <v>202.953474</v>
      </c>
      <c r="F697" s="1">
        <v>111.767827</v>
      </c>
      <c r="G697" s="1" t="s">
        <v>5146</v>
      </c>
      <c r="H697" s="1" t="s">
        <v>5146</v>
      </c>
      <c r="I697">
        <v>57.925082000000003</v>
      </c>
      <c r="J697">
        <v>57.925082000000003</v>
      </c>
    </row>
    <row r="698" spans="1:10" x14ac:dyDescent="0.25">
      <c r="A698" s="1">
        <v>467</v>
      </c>
      <c r="B698" s="1">
        <v>6490.804564</v>
      </c>
      <c r="C698" s="1">
        <v>3598.4211770000002</v>
      </c>
      <c r="D698" s="1">
        <v>900.83921099999998</v>
      </c>
      <c r="E698" s="1">
        <v>924.37581999999998</v>
      </c>
      <c r="F698" s="1">
        <v>1067.168357</v>
      </c>
      <c r="G698" s="1" t="s">
        <v>5147</v>
      </c>
      <c r="H698" s="1" t="s">
        <v>5147</v>
      </c>
      <c r="I698">
        <v>43.591745000000003</v>
      </c>
      <c r="J698">
        <v>43.591745000000003</v>
      </c>
    </row>
    <row r="699" spans="1:10" x14ac:dyDescent="0.25">
      <c r="A699" s="1">
        <v>467</v>
      </c>
      <c r="B699" s="1">
        <v>6563.7781660000001</v>
      </c>
      <c r="C699" s="1">
        <v>3596.0094159999999</v>
      </c>
      <c r="D699" s="1">
        <v>913.58709299999998</v>
      </c>
      <c r="E699" s="1">
        <v>955.26383899999996</v>
      </c>
      <c r="F699" s="1">
        <v>1098.9178179999999</v>
      </c>
      <c r="G699" s="1" t="s">
        <v>5148</v>
      </c>
      <c r="H699" s="1" t="s">
        <v>5148</v>
      </c>
      <c r="I699">
        <v>43.327430999999997</v>
      </c>
      <c r="J699">
        <v>43.327430999999997</v>
      </c>
    </row>
    <row r="700" spans="1:10" x14ac:dyDescent="0.25">
      <c r="A700" s="1">
        <v>468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 t="s">
        <v>25</v>
      </c>
      <c r="H700" s="1" t="s">
        <v>25</v>
      </c>
      <c r="I700">
        <v>55</v>
      </c>
      <c r="J700">
        <v>55</v>
      </c>
    </row>
    <row r="701" spans="1:10" x14ac:dyDescent="0.25">
      <c r="A701" s="1">
        <v>468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 t="s">
        <v>25</v>
      </c>
      <c r="H701" s="1" t="s">
        <v>25</v>
      </c>
      <c r="I701">
        <v>55</v>
      </c>
      <c r="J701">
        <v>55</v>
      </c>
    </row>
    <row r="702" spans="1:10" x14ac:dyDescent="0.25">
      <c r="A702" s="1">
        <v>469</v>
      </c>
      <c r="B702" s="1">
        <v>3256.2083379999999</v>
      </c>
      <c r="C702" s="1">
        <v>0</v>
      </c>
      <c r="D702" s="1">
        <v>3256.2083379999999</v>
      </c>
      <c r="E702" s="1">
        <v>0</v>
      </c>
      <c r="F702" s="1">
        <v>0</v>
      </c>
      <c r="G702" s="1" t="s">
        <v>5149</v>
      </c>
      <c r="H702" s="1" t="s">
        <v>5149</v>
      </c>
      <c r="I702">
        <v>58.768805999999998</v>
      </c>
      <c r="J702">
        <v>58.768805999999998</v>
      </c>
    </row>
    <row r="703" spans="1:10" x14ac:dyDescent="0.25">
      <c r="A703" s="1">
        <v>469</v>
      </c>
      <c r="B703" s="1">
        <v>3257.2853</v>
      </c>
      <c r="C703" s="1">
        <v>0</v>
      </c>
      <c r="D703" s="1">
        <v>3257.2853</v>
      </c>
      <c r="E703" s="1">
        <v>0</v>
      </c>
      <c r="F703" s="1">
        <v>0</v>
      </c>
      <c r="G703" s="1" t="s">
        <v>5150</v>
      </c>
      <c r="H703" s="1" t="s">
        <v>5150</v>
      </c>
      <c r="I703">
        <v>58.765079</v>
      </c>
      <c r="J703">
        <v>58.765079</v>
      </c>
    </row>
    <row r="704" spans="1:10" x14ac:dyDescent="0.25">
      <c r="A704" s="1">
        <v>470</v>
      </c>
      <c r="B704" s="1">
        <v>3764.0438250000002</v>
      </c>
      <c r="C704" s="1">
        <v>739.44306200000005</v>
      </c>
      <c r="D704" s="1">
        <v>783.71458500000006</v>
      </c>
      <c r="E704" s="1">
        <v>168.840766</v>
      </c>
      <c r="F704" s="1">
        <v>2072.0454119999999</v>
      </c>
      <c r="G704" s="1" t="s">
        <v>5151</v>
      </c>
      <c r="H704" s="1" t="s">
        <v>5151</v>
      </c>
      <c r="I704">
        <v>39.813374000000003</v>
      </c>
      <c r="J704">
        <v>39.813374000000003</v>
      </c>
    </row>
    <row r="705" spans="1:10" x14ac:dyDescent="0.25">
      <c r="A705" s="1">
        <v>470</v>
      </c>
      <c r="B705" s="1">
        <v>3306.9816470000001</v>
      </c>
      <c r="C705" s="1">
        <v>426.63741499999998</v>
      </c>
      <c r="D705" s="1">
        <v>773.10989199999995</v>
      </c>
      <c r="E705" s="1">
        <v>95.510343000000006</v>
      </c>
      <c r="F705" s="1">
        <v>2011.7239970000001</v>
      </c>
      <c r="G705" s="1" t="s">
        <v>5152</v>
      </c>
      <c r="H705" s="1" t="s">
        <v>5152</v>
      </c>
      <c r="I705">
        <v>39.891396</v>
      </c>
      <c r="J705">
        <v>39.891396</v>
      </c>
    </row>
    <row r="706" spans="1:10" x14ac:dyDescent="0.25">
      <c r="A706" s="1">
        <v>471</v>
      </c>
      <c r="B706" s="1">
        <v>2493.3234870000001</v>
      </c>
      <c r="C706" s="1">
        <v>0</v>
      </c>
      <c r="D706" s="1">
        <v>2493.3234870000001</v>
      </c>
      <c r="E706" s="1">
        <v>0</v>
      </c>
      <c r="F706" s="1">
        <v>0</v>
      </c>
      <c r="G706" s="1" t="s">
        <v>5153</v>
      </c>
      <c r="H706" s="1" t="s">
        <v>5153</v>
      </c>
      <c r="I706">
        <v>39.968314999999997</v>
      </c>
      <c r="J706">
        <v>39.968314999999997</v>
      </c>
    </row>
    <row r="707" spans="1:10" x14ac:dyDescent="0.25">
      <c r="A707" s="1">
        <v>471</v>
      </c>
      <c r="B707" s="1">
        <v>2532.9577410000002</v>
      </c>
      <c r="C707" s="1">
        <v>0</v>
      </c>
      <c r="D707" s="1">
        <v>2532.9577410000002</v>
      </c>
      <c r="E707" s="1">
        <v>0</v>
      </c>
      <c r="F707" s="1">
        <v>0</v>
      </c>
      <c r="G707" s="1" t="s">
        <v>5154</v>
      </c>
      <c r="H707" s="1" t="s">
        <v>5154</v>
      </c>
      <c r="I707">
        <v>39.965718000000003</v>
      </c>
      <c r="J707">
        <v>39.965718000000003</v>
      </c>
    </row>
    <row r="708" spans="1:10" x14ac:dyDescent="0.25">
      <c r="A708" s="1">
        <v>472</v>
      </c>
      <c r="B708" s="1">
        <v>2533.8717550000001</v>
      </c>
      <c r="C708" s="1">
        <v>426.63741499999998</v>
      </c>
      <c r="D708" s="1">
        <v>0</v>
      </c>
      <c r="E708" s="1">
        <v>95.510343000000006</v>
      </c>
      <c r="F708" s="1">
        <v>2011.7239970000001</v>
      </c>
      <c r="G708" s="1" t="s">
        <v>5155</v>
      </c>
      <c r="H708" s="1" t="s">
        <v>5155</v>
      </c>
      <c r="I708">
        <v>39.972816000000002</v>
      </c>
      <c r="J708">
        <v>39.972816000000002</v>
      </c>
    </row>
    <row r="709" spans="1:10" x14ac:dyDescent="0.25">
      <c r="A709" s="1">
        <v>472</v>
      </c>
      <c r="B709" s="1">
        <v>2980.32924</v>
      </c>
      <c r="C709" s="1">
        <v>739.44306200000005</v>
      </c>
      <c r="D709" s="1">
        <v>0</v>
      </c>
      <c r="E709" s="1">
        <v>168.840766</v>
      </c>
      <c r="F709" s="1">
        <v>2072.0454119999999</v>
      </c>
      <c r="G709" s="1" t="s">
        <v>5156</v>
      </c>
      <c r="H709" s="1" t="s">
        <v>5156</v>
      </c>
      <c r="I709">
        <v>39.946043000000003</v>
      </c>
      <c r="J709">
        <v>39.946043000000003</v>
      </c>
    </row>
    <row r="710" spans="1:10" x14ac:dyDescent="0.25">
      <c r="A710" s="1">
        <v>473</v>
      </c>
      <c r="B710" s="1">
        <v>3065.8635920000002</v>
      </c>
      <c r="C710" s="1">
        <v>2180.6766600000001</v>
      </c>
      <c r="D710" s="1">
        <v>415.94232399999999</v>
      </c>
      <c r="E710" s="1">
        <v>328.73111699999998</v>
      </c>
      <c r="F710" s="1">
        <v>140.51349300000001</v>
      </c>
      <c r="G710" s="1" t="s">
        <v>5157</v>
      </c>
      <c r="H710" s="1" t="s">
        <v>5157</v>
      </c>
      <c r="I710">
        <v>60.477685000000001</v>
      </c>
      <c r="J710">
        <v>60.477685000000001</v>
      </c>
    </row>
    <row r="711" spans="1:10" x14ac:dyDescent="0.25">
      <c r="A711" s="1">
        <v>473</v>
      </c>
      <c r="B711" s="1">
        <v>3060.0477900000001</v>
      </c>
      <c r="C711" s="1">
        <v>2179.0581419999999</v>
      </c>
      <c r="D711" s="1">
        <v>411.78420599999998</v>
      </c>
      <c r="E711" s="1">
        <v>332.22335299999997</v>
      </c>
      <c r="F711" s="1">
        <v>136.982089</v>
      </c>
      <c r="G711" s="1" t="s">
        <v>5158</v>
      </c>
      <c r="H711" s="1" t="s">
        <v>5158</v>
      </c>
      <c r="I711">
        <v>60.494776000000002</v>
      </c>
      <c r="J711">
        <v>60.494776000000002</v>
      </c>
    </row>
    <row r="712" spans="1:10" x14ac:dyDescent="0.25">
      <c r="A712" s="1">
        <v>474</v>
      </c>
      <c r="B712" s="1">
        <v>8103.1993460000003</v>
      </c>
      <c r="C712" s="1">
        <v>5191.7340679999998</v>
      </c>
      <c r="D712" s="1">
        <v>959.67760899999996</v>
      </c>
      <c r="E712" s="1">
        <v>1167.9258279999999</v>
      </c>
      <c r="F712" s="1">
        <v>783.86184100000003</v>
      </c>
      <c r="G712" s="1" t="s">
        <v>5159</v>
      </c>
      <c r="H712" s="1" t="s">
        <v>5159</v>
      </c>
      <c r="I712">
        <v>35.513154999999998</v>
      </c>
      <c r="J712">
        <v>35.513154999999998</v>
      </c>
    </row>
    <row r="713" spans="1:10" x14ac:dyDescent="0.25">
      <c r="A713" s="1">
        <v>474</v>
      </c>
      <c r="B713" s="1">
        <v>8228.0441680000004</v>
      </c>
      <c r="C713" s="1">
        <v>5278.9189189999997</v>
      </c>
      <c r="D713" s="1">
        <v>964.44975499999998</v>
      </c>
      <c r="E713" s="1">
        <v>1180.7808</v>
      </c>
      <c r="F713" s="1">
        <v>803.89469499999996</v>
      </c>
      <c r="G713" s="1" t="s">
        <v>5160</v>
      </c>
      <c r="H713" s="1" t="s">
        <v>5160</v>
      </c>
      <c r="I713">
        <v>35.157794000000003</v>
      </c>
      <c r="J713">
        <v>35.157794000000003</v>
      </c>
    </row>
    <row r="714" spans="1:10" x14ac:dyDescent="0.25">
      <c r="A714" s="1">
        <v>477</v>
      </c>
      <c r="B714" s="1">
        <v>1472.498165</v>
      </c>
      <c r="C714" s="1">
        <v>0</v>
      </c>
      <c r="D714" s="1">
        <v>1464.1062460000001</v>
      </c>
      <c r="E714" s="1">
        <v>0</v>
      </c>
      <c r="F714" s="1">
        <v>8.3919189999999997</v>
      </c>
      <c r="G714" s="1" t="s">
        <v>73</v>
      </c>
      <c r="H714" s="1" t="s">
        <v>73</v>
      </c>
      <c r="I714">
        <v>49.997152999999997</v>
      </c>
      <c r="J714">
        <v>49.997152999999997</v>
      </c>
    </row>
    <row r="715" spans="1:10" x14ac:dyDescent="0.25">
      <c r="A715" s="1">
        <v>477</v>
      </c>
      <c r="B715" s="1">
        <v>1468.7765790000001</v>
      </c>
      <c r="C715" s="1">
        <v>0</v>
      </c>
      <c r="D715" s="1">
        <v>1460.3846599999999</v>
      </c>
      <c r="E715" s="1">
        <v>0</v>
      </c>
      <c r="F715" s="1">
        <v>8.3919189999999997</v>
      </c>
      <c r="G715" s="1" t="s">
        <v>74</v>
      </c>
      <c r="H715" s="1" t="s">
        <v>74</v>
      </c>
      <c r="I715">
        <v>49.997188000000001</v>
      </c>
      <c r="J715">
        <v>49.997188000000001</v>
      </c>
    </row>
    <row r="716" spans="1:10" x14ac:dyDescent="0.25">
      <c r="A716" s="1">
        <v>478</v>
      </c>
      <c r="B716" s="1">
        <v>2433.5429469999999</v>
      </c>
      <c r="C716" s="1">
        <v>0</v>
      </c>
      <c r="D716" s="1">
        <v>2425.1510280000002</v>
      </c>
      <c r="E716" s="1">
        <v>0</v>
      </c>
      <c r="F716" s="1">
        <v>8.3919189999999997</v>
      </c>
      <c r="G716" s="1" t="s">
        <v>5161</v>
      </c>
      <c r="H716" s="1" t="s">
        <v>5161</v>
      </c>
      <c r="I716">
        <v>39.971933</v>
      </c>
      <c r="J716">
        <v>39.971933</v>
      </c>
    </row>
    <row r="717" spans="1:10" x14ac:dyDescent="0.25">
      <c r="A717" s="1">
        <v>478</v>
      </c>
      <c r="B717" s="1">
        <v>2396.1798680000002</v>
      </c>
      <c r="C717" s="1">
        <v>0</v>
      </c>
      <c r="D717" s="1">
        <v>2387.787949</v>
      </c>
      <c r="E717" s="1">
        <v>0</v>
      </c>
      <c r="F717" s="1">
        <v>8.3919189999999997</v>
      </c>
      <c r="G717" s="1" t="s">
        <v>5162</v>
      </c>
      <c r="H717" s="1" t="s">
        <v>5162</v>
      </c>
      <c r="I717">
        <v>39.974021</v>
      </c>
      <c r="J717">
        <v>39.974021</v>
      </c>
    </row>
    <row r="718" spans="1:10" x14ac:dyDescent="0.25">
      <c r="A718" s="1">
        <v>480</v>
      </c>
      <c r="B718" s="1">
        <v>1348.299573</v>
      </c>
      <c r="C718" s="1">
        <v>0</v>
      </c>
      <c r="D718" s="1">
        <v>1348.299573</v>
      </c>
      <c r="E718" s="1">
        <v>0</v>
      </c>
      <c r="F718" s="1">
        <v>0</v>
      </c>
      <c r="G718" s="1" t="s">
        <v>5163</v>
      </c>
      <c r="H718" s="1" t="s">
        <v>5163</v>
      </c>
      <c r="I718">
        <v>56.964436999999997</v>
      </c>
      <c r="J718">
        <v>56.964436999999997</v>
      </c>
    </row>
    <row r="719" spans="1:10" x14ac:dyDescent="0.25">
      <c r="A719" s="1">
        <v>480</v>
      </c>
      <c r="B719" s="1">
        <v>1422.6511459999999</v>
      </c>
      <c r="C719" s="1">
        <v>0</v>
      </c>
      <c r="D719" s="1">
        <v>1422.6511459999999</v>
      </c>
      <c r="E719" s="1">
        <v>0</v>
      </c>
      <c r="F719" s="1">
        <v>0</v>
      </c>
      <c r="G719" s="1" t="s">
        <v>5164</v>
      </c>
      <c r="H719" s="1" t="s">
        <v>5164</v>
      </c>
      <c r="I719">
        <v>56.849404</v>
      </c>
      <c r="J719">
        <v>56.849404</v>
      </c>
    </row>
    <row r="720" spans="1:10" x14ac:dyDescent="0.25">
      <c r="A720" s="1">
        <v>481</v>
      </c>
      <c r="B720" s="1">
        <v>2106.2703740000002</v>
      </c>
      <c r="C720" s="1">
        <v>0</v>
      </c>
      <c r="D720" s="1">
        <v>1708.647183</v>
      </c>
      <c r="E720" s="1">
        <v>0</v>
      </c>
      <c r="F720" s="1">
        <v>397.62319100000002</v>
      </c>
      <c r="G720" s="1" t="s">
        <v>5165</v>
      </c>
      <c r="H720" s="1" t="s">
        <v>5165</v>
      </c>
      <c r="I720">
        <v>62.238850999999997</v>
      </c>
      <c r="J720">
        <v>62.238850999999997</v>
      </c>
    </row>
    <row r="721" spans="1:10" x14ac:dyDescent="0.25">
      <c r="A721" s="1">
        <v>481</v>
      </c>
      <c r="B721" s="1">
        <v>2111.3966519999999</v>
      </c>
      <c r="C721" s="1">
        <v>0</v>
      </c>
      <c r="D721" s="1">
        <v>1709.920586</v>
      </c>
      <c r="E721" s="1">
        <v>0</v>
      </c>
      <c r="F721" s="1">
        <v>401.476066</v>
      </c>
      <c r="G721" s="1" t="s">
        <v>5166</v>
      </c>
      <c r="H721" s="1" t="s">
        <v>5166</v>
      </c>
      <c r="I721">
        <v>62.225968999999999</v>
      </c>
      <c r="J721">
        <v>62.225968999999999</v>
      </c>
    </row>
    <row r="722" spans="1:10" x14ac:dyDescent="0.25">
      <c r="A722" s="1">
        <v>482</v>
      </c>
      <c r="B722" s="1">
        <v>2508.2009939999998</v>
      </c>
      <c r="C722" s="1">
        <v>0</v>
      </c>
      <c r="D722" s="1">
        <v>2508.2009939999998</v>
      </c>
      <c r="E722" s="1">
        <v>0</v>
      </c>
      <c r="F722" s="1">
        <v>0</v>
      </c>
      <c r="G722" s="1" t="s">
        <v>5167</v>
      </c>
      <c r="H722" s="1" t="s">
        <v>5167</v>
      </c>
      <c r="I722">
        <v>51.744703000000001</v>
      </c>
      <c r="J722">
        <v>51.744703000000001</v>
      </c>
    </row>
    <row r="723" spans="1:10" x14ac:dyDescent="0.25">
      <c r="A723" s="1">
        <v>482</v>
      </c>
      <c r="B723" s="1">
        <v>2532.7749690000001</v>
      </c>
      <c r="C723" s="1">
        <v>0</v>
      </c>
      <c r="D723" s="1">
        <v>2532.7749690000001</v>
      </c>
      <c r="E723" s="1">
        <v>0</v>
      </c>
      <c r="F723" s="1">
        <v>0</v>
      </c>
      <c r="G723" s="1" t="s">
        <v>5168</v>
      </c>
      <c r="H723" s="1" t="s">
        <v>5168</v>
      </c>
      <c r="I723">
        <v>51.684468000000003</v>
      </c>
      <c r="J723">
        <v>51.684468000000003</v>
      </c>
    </row>
    <row r="724" spans="1:10" x14ac:dyDescent="0.25">
      <c r="A724" s="1">
        <v>483</v>
      </c>
      <c r="B724" s="1">
        <v>991.59430699999996</v>
      </c>
      <c r="C724" s="1">
        <v>0</v>
      </c>
      <c r="D724" s="1">
        <v>991.59430699999996</v>
      </c>
      <c r="E724" s="1">
        <v>0</v>
      </c>
      <c r="F724" s="1">
        <v>0</v>
      </c>
      <c r="G724" s="1" t="s">
        <v>5169</v>
      </c>
      <c r="H724" s="1" t="s">
        <v>5169</v>
      </c>
      <c r="I724">
        <v>64.367103999999998</v>
      </c>
      <c r="J724">
        <v>64.367103999999998</v>
      </c>
    </row>
    <row r="725" spans="1:10" x14ac:dyDescent="0.25">
      <c r="A725" s="1">
        <v>483</v>
      </c>
      <c r="B725" s="1">
        <v>1084.090829</v>
      </c>
      <c r="C725" s="1">
        <v>0</v>
      </c>
      <c r="D725" s="1">
        <v>1084.090829</v>
      </c>
      <c r="E725" s="1">
        <v>0</v>
      </c>
      <c r="F725" s="1">
        <v>0</v>
      </c>
      <c r="G725" s="1" t="s">
        <v>5170</v>
      </c>
      <c r="H725" s="1" t="s">
        <v>5170</v>
      </c>
      <c r="I725">
        <v>64.244958999999994</v>
      </c>
      <c r="J725">
        <v>64.244958999999994</v>
      </c>
    </row>
    <row r="726" spans="1:10" x14ac:dyDescent="0.25">
      <c r="A726" s="1">
        <v>487</v>
      </c>
      <c r="B726" s="1">
        <v>538.98165500000005</v>
      </c>
      <c r="C726" s="1">
        <v>0</v>
      </c>
      <c r="D726" s="1">
        <v>538.98165500000005</v>
      </c>
      <c r="E726" s="1">
        <v>0</v>
      </c>
      <c r="F726" s="1">
        <v>0</v>
      </c>
      <c r="G726" s="1" t="s">
        <v>5171</v>
      </c>
      <c r="H726" s="1" t="s">
        <v>5171</v>
      </c>
      <c r="I726">
        <v>51.849376999999997</v>
      </c>
      <c r="J726">
        <v>51.849376999999997</v>
      </c>
    </row>
    <row r="727" spans="1:10" x14ac:dyDescent="0.25">
      <c r="A727" s="1">
        <v>487</v>
      </c>
      <c r="B727" s="1">
        <v>539.24825399999997</v>
      </c>
      <c r="C727" s="1">
        <v>0</v>
      </c>
      <c r="D727" s="1">
        <v>539.24825399999997</v>
      </c>
      <c r="E727" s="1">
        <v>0</v>
      </c>
      <c r="F727" s="1">
        <v>0</v>
      </c>
      <c r="G727" s="1" t="s">
        <v>5172</v>
      </c>
      <c r="H727" s="1" t="s">
        <v>5172</v>
      </c>
      <c r="I727">
        <v>51.849227999999997</v>
      </c>
      <c r="J727">
        <v>51.849227999999997</v>
      </c>
    </row>
    <row r="728" spans="1:10" x14ac:dyDescent="0.25">
      <c r="A728" s="1">
        <v>488</v>
      </c>
      <c r="B728" s="1">
        <v>1142.7528930000001</v>
      </c>
      <c r="C728" s="1">
        <v>0</v>
      </c>
      <c r="D728" s="1">
        <v>1096.889782</v>
      </c>
      <c r="E728" s="1">
        <v>0</v>
      </c>
      <c r="F728" s="1">
        <v>45.863111000000004</v>
      </c>
      <c r="G728" s="1" t="s">
        <v>5173</v>
      </c>
      <c r="H728" s="1" t="s">
        <v>5173</v>
      </c>
      <c r="I728">
        <v>49.355474999999998</v>
      </c>
      <c r="J728">
        <v>49.355474999999998</v>
      </c>
    </row>
    <row r="729" spans="1:10" x14ac:dyDescent="0.25">
      <c r="A729" s="1">
        <v>488</v>
      </c>
      <c r="B729" s="1">
        <v>1209.497443</v>
      </c>
      <c r="C729" s="1">
        <v>0</v>
      </c>
      <c r="D729" s="1">
        <v>1166.0553600000001</v>
      </c>
      <c r="E729" s="1">
        <v>0</v>
      </c>
      <c r="F729" s="1">
        <v>43.442082999999997</v>
      </c>
      <c r="G729" s="1" t="s">
        <v>5174</v>
      </c>
      <c r="H729" s="1" t="s">
        <v>5174</v>
      </c>
      <c r="I729">
        <v>26.101327000000001</v>
      </c>
      <c r="J729">
        <v>26.101327000000001</v>
      </c>
    </row>
    <row r="730" spans="1:10" x14ac:dyDescent="0.25">
      <c r="A730" s="1">
        <v>489</v>
      </c>
      <c r="B730" s="1">
        <v>5375.4027260000003</v>
      </c>
      <c r="C730" s="1">
        <v>3029.6324770000001</v>
      </c>
      <c r="D730" s="1">
        <v>1735.5193079999999</v>
      </c>
      <c r="E730" s="1">
        <v>415.495499</v>
      </c>
      <c r="F730" s="1">
        <v>194.75544199999999</v>
      </c>
      <c r="G730" s="1" t="s">
        <v>5175</v>
      </c>
      <c r="H730" s="1" t="s">
        <v>5175</v>
      </c>
      <c r="I730">
        <v>44.544747000000001</v>
      </c>
      <c r="J730">
        <v>44.544747000000001</v>
      </c>
    </row>
    <row r="731" spans="1:10" x14ac:dyDescent="0.25">
      <c r="A731" s="1">
        <v>489</v>
      </c>
      <c r="B731" s="1">
        <v>5603.4734250000001</v>
      </c>
      <c r="C731" s="1">
        <v>3047.542246</v>
      </c>
      <c r="D731" s="1">
        <v>1945.539822</v>
      </c>
      <c r="E731" s="1">
        <v>415.63591500000001</v>
      </c>
      <c r="F731" s="1">
        <v>194.75544199999999</v>
      </c>
      <c r="G731" s="1" t="s">
        <v>5176</v>
      </c>
      <c r="H731" s="1" t="s">
        <v>5176</v>
      </c>
      <c r="I731">
        <v>44.110985999999997</v>
      </c>
      <c r="J731">
        <v>44.110985999999997</v>
      </c>
    </row>
    <row r="732" spans="1:10" x14ac:dyDescent="0.25">
      <c r="A732" s="1">
        <v>490</v>
      </c>
      <c r="B732" s="1">
        <v>4072.2769029999999</v>
      </c>
      <c r="C732" s="1">
        <v>2176.9254660000001</v>
      </c>
      <c r="D732" s="1">
        <v>1315.7949309999999</v>
      </c>
      <c r="E732" s="1">
        <v>384.801064</v>
      </c>
      <c r="F732" s="1">
        <v>194.75544199999999</v>
      </c>
      <c r="G732" s="1" t="s">
        <v>5177</v>
      </c>
      <c r="H732" s="1" t="s">
        <v>5177</v>
      </c>
      <c r="I732">
        <v>89.627046000000007</v>
      </c>
      <c r="J732">
        <v>89.627046000000007</v>
      </c>
    </row>
    <row r="733" spans="1:10" x14ac:dyDescent="0.25">
      <c r="A733" s="1">
        <v>490</v>
      </c>
      <c r="B733" s="1">
        <v>4439.416534</v>
      </c>
      <c r="C733" s="1">
        <v>2544.2055129999999</v>
      </c>
      <c r="D733" s="1">
        <v>1315.7949309999999</v>
      </c>
      <c r="E733" s="1">
        <v>384.66064799999998</v>
      </c>
      <c r="F733" s="1">
        <v>194.75544199999999</v>
      </c>
      <c r="G733" s="1" t="s">
        <v>5178</v>
      </c>
      <c r="H733" s="1" t="s">
        <v>5178</v>
      </c>
      <c r="I733">
        <v>89.447646000000006</v>
      </c>
      <c r="J733">
        <v>89.447646000000006</v>
      </c>
    </row>
    <row r="734" spans="1:10" x14ac:dyDescent="0.25">
      <c r="A734" s="1">
        <v>492</v>
      </c>
      <c r="B734" s="1">
        <v>997.48940900000002</v>
      </c>
      <c r="C734" s="1">
        <v>203.62533300000001</v>
      </c>
      <c r="D734" s="1">
        <v>656.16708300000005</v>
      </c>
      <c r="E734" s="1">
        <v>51.735810000000001</v>
      </c>
      <c r="F734" s="1">
        <v>85.961181999999994</v>
      </c>
      <c r="G734" s="1" t="s">
        <v>5179</v>
      </c>
      <c r="H734" s="1" t="s">
        <v>5179</v>
      </c>
      <c r="I734">
        <v>64.420957000000001</v>
      </c>
      <c r="J734">
        <v>64.420957000000001</v>
      </c>
    </row>
    <row r="735" spans="1:10" x14ac:dyDescent="0.25">
      <c r="A735" s="1">
        <v>492</v>
      </c>
      <c r="B735" s="1">
        <v>979.41808300000002</v>
      </c>
      <c r="C735" s="1">
        <v>189.02638999999999</v>
      </c>
      <c r="D735" s="1">
        <v>656.33044500000005</v>
      </c>
      <c r="E735" s="1">
        <v>50.043685000000004</v>
      </c>
      <c r="F735" s="1">
        <v>84.017561999999998</v>
      </c>
      <c r="G735" s="1" t="s">
        <v>5180</v>
      </c>
      <c r="H735" s="1" t="s">
        <v>5180</v>
      </c>
      <c r="I735">
        <v>64.440135999999995</v>
      </c>
      <c r="J735">
        <v>64.440135999999995</v>
      </c>
    </row>
    <row r="736" spans="1:10" x14ac:dyDescent="0.25">
      <c r="A736" s="1">
        <v>493</v>
      </c>
      <c r="B736" s="1">
        <v>1971.5290150000001</v>
      </c>
      <c r="C736" s="1">
        <v>1315.118203</v>
      </c>
      <c r="D736" s="1">
        <v>0</v>
      </c>
      <c r="E736" s="1">
        <v>286.39572099999998</v>
      </c>
      <c r="F736" s="1">
        <v>370.01509099999998</v>
      </c>
      <c r="G736" s="1" t="s">
        <v>5181</v>
      </c>
      <c r="H736" s="1" t="s">
        <v>5181</v>
      </c>
      <c r="I736">
        <v>63.014507999999999</v>
      </c>
      <c r="J736">
        <v>63.014507999999999</v>
      </c>
    </row>
    <row r="737" spans="1:10" x14ac:dyDescent="0.25">
      <c r="A737" s="1">
        <v>493</v>
      </c>
      <c r="B737" s="1">
        <v>2049.181724</v>
      </c>
      <c r="C737" s="1">
        <v>1363.828501</v>
      </c>
      <c r="D737" s="1">
        <v>0</v>
      </c>
      <c r="E737" s="1">
        <v>293.69447700000001</v>
      </c>
      <c r="F737" s="1">
        <v>391.65874600000001</v>
      </c>
      <c r="G737" s="1" t="s">
        <v>5182</v>
      </c>
      <c r="H737" s="1" t="s">
        <v>5182</v>
      </c>
      <c r="I737">
        <v>62.874434999999998</v>
      </c>
      <c r="J737">
        <v>62.874434999999998</v>
      </c>
    </row>
    <row r="738" spans="1:10" x14ac:dyDescent="0.25">
      <c r="A738" s="1">
        <v>494</v>
      </c>
      <c r="B738" s="1">
        <v>1689.0752930000001</v>
      </c>
      <c r="C738" s="1">
        <v>726.84452099999999</v>
      </c>
      <c r="D738" s="1">
        <v>861.45248400000003</v>
      </c>
      <c r="E738" s="1">
        <v>67.561227000000002</v>
      </c>
      <c r="F738" s="1">
        <v>33.217061999999999</v>
      </c>
      <c r="G738" s="1" t="s">
        <v>5183</v>
      </c>
      <c r="H738" s="1" t="s">
        <v>5183</v>
      </c>
      <c r="I738">
        <v>63.213298999999999</v>
      </c>
      <c r="J738">
        <v>63.213298999999999</v>
      </c>
    </row>
    <row r="739" spans="1:10" x14ac:dyDescent="0.25">
      <c r="A739" s="1">
        <v>494</v>
      </c>
      <c r="B739" s="1">
        <v>1693.088978</v>
      </c>
      <c r="C739" s="1">
        <v>738.81958499999996</v>
      </c>
      <c r="D739" s="1">
        <v>853.49110399999995</v>
      </c>
      <c r="E739" s="1">
        <v>67.561227000000002</v>
      </c>
      <c r="F739" s="1">
        <v>33.217061999999999</v>
      </c>
      <c r="G739" s="1" t="s">
        <v>5184</v>
      </c>
      <c r="H739" s="1" t="s">
        <v>5184</v>
      </c>
      <c r="I739">
        <v>63.215985000000003</v>
      </c>
      <c r="J739">
        <v>63.215985000000003</v>
      </c>
    </row>
    <row r="740" spans="1:10" x14ac:dyDescent="0.25">
      <c r="A740" s="1">
        <v>495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 t="s">
        <v>75</v>
      </c>
      <c r="H740" s="1" t="s">
        <v>16</v>
      </c>
      <c r="I740">
        <v>75</v>
      </c>
      <c r="J740">
        <v>70</v>
      </c>
    </row>
    <row r="741" spans="1:10" x14ac:dyDescent="0.25">
      <c r="A741" s="1">
        <v>495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 t="s">
        <v>75</v>
      </c>
      <c r="H741" s="1" t="s">
        <v>16</v>
      </c>
      <c r="I741">
        <v>75</v>
      </c>
      <c r="J741">
        <v>70</v>
      </c>
    </row>
    <row r="742" spans="1:10" x14ac:dyDescent="0.25">
      <c r="A742" s="1">
        <v>496</v>
      </c>
      <c r="B742" s="1">
        <v>337.653524</v>
      </c>
      <c r="C742" s="1">
        <v>0</v>
      </c>
      <c r="D742" s="1">
        <v>337.653524</v>
      </c>
      <c r="E742" s="1">
        <v>0</v>
      </c>
      <c r="F742" s="1">
        <v>0</v>
      </c>
      <c r="G742" s="1" t="s">
        <v>5185</v>
      </c>
      <c r="H742" s="1" t="s">
        <v>16</v>
      </c>
      <c r="I742">
        <v>74.914590000000004</v>
      </c>
      <c r="J742">
        <v>70</v>
      </c>
    </row>
    <row r="743" spans="1:10" x14ac:dyDescent="0.25">
      <c r="A743" s="1">
        <v>496</v>
      </c>
      <c r="B743" s="1">
        <v>342.35994299999999</v>
      </c>
      <c r="C743" s="1">
        <v>0</v>
      </c>
      <c r="D743" s="1">
        <v>342.35994299999999</v>
      </c>
      <c r="E743" s="1">
        <v>0</v>
      </c>
      <c r="F743" s="1">
        <v>0</v>
      </c>
      <c r="G743" s="1" t="s">
        <v>5186</v>
      </c>
      <c r="H743" s="1" t="s">
        <v>16</v>
      </c>
      <c r="I743">
        <v>74.912194999999997</v>
      </c>
      <c r="J743">
        <v>70</v>
      </c>
    </row>
    <row r="744" spans="1:10" x14ac:dyDescent="0.25">
      <c r="A744" s="1">
        <v>497</v>
      </c>
      <c r="B744" s="1">
        <v>977.34244000000001</v>
      </c>
      <c r="C744" s="1">
        <v>577.18680500000005</v>
      </c>
      <c r="D744" s="1">
        <v>337.653524</v>
      </c>
      <c r="E744" s="1">
        <v>39.210720999999999</v>
      </c>
      <c r="F744" s="1">
        <v>23.29139</v>
      </c>
      <c r="G744" s="1" t="s">
        <v>76</v>
      </c>
      <c r="H744" s="1" t="s">
        <v>76</v>
      </c>
      <c r="I744">
        <v>49.999735000000001</v>
      </c>
      <c r="J744">
        <v>49.999735000000001</v>
      </c>
    </row>
    <row r="745" spans="1:10" x14ac:dyDescent="0.25">
      <c r="A745" s="1">
        <v>497</v>
      </c>
      <c r="B745" s="1">
        <v>999.88392399999998</v>
      </c>
      <c r="C745" s="1">
        <v>589.11013400000002</v>
      </c>
      <c r="D745" s="1">
        <v>342.35994299999999</v>
      </c>
      <c r="E745" s="1">
        <v>40.127654999999997</v>
      </c>
      <c r="F745" s="1">
        <v>28.286192</v>
      </c>
      <c r="G745" s="1" t="s">
        <v>5187</v>
      </c>
      <c r="H745" s="1" t="s">
        <v>5187</v>
      </c>
      <c r="I745">
        <v>49.999706000000003</v>
      </c>
      <c r="J745">
        <v>49.999706000000003</v>
      </c>
    </row>
    <row r="746" spans="1:10" x14ac:dyDescent="0.25">
      <c r="A746" s="1">
        <v>498</v>
      </c>
      <c r="B746" s="1">
        <v>6.8872000000000003E-2</v>
      </c>
      <c r="C746" s="1">
        <v>0</v>
      </c>
      <c r="D746" s="1">
        <v>6.8872000000000003E-2</v>
      </c>
      <c r="E746" s="1">
        <v>0</v>
      </c>
      <c r="F746" s="1">
        <v>0</v>
      </c>
      <c r="G746" s="1" t="s">
        <v>77</v>
      </c>
      <c r="H746" s="1" t="s">
        <v>77</v>
      </c>
      <c r="I746">
        <v>65</v>
      </c>
      <c r="J746">
        <v>65</v>
      </c>
    </row>
    <row r="747" spans="1:10" x14ac:dyDescent="0.25">
      <c r="A747" s="1">
        <v>498</v>
      </c>
      <c r="B747" s="1">
        <v>6.8872000000000003E-2</v>
      </c>
      <c r="C747" s="1">
        <v>0</v>
      </c>
      <c r="D747" s="1">
        <v>6.8872000000000003E-2</v>
      </c>
      <c r="E747" s="1">
        <v>0</v>
      </c>
      <c r="F747" s="1">
        <v>0</v>
      </c>
      <c r="G747" s="1" t="s">
        <v>77</v>
      </c>
      <c r="H747" s="1" t="s">
        <v>77</v>
      </c>
      <c r="I747">
        <v>65</v>
      </c>
      <c r="J747">
        <v>65</v>
      </c>
    </row>
    <row r="748" spans="1:10" x14ac:dyDescent="0.25">
      <c r="A748" s="1">
        <v>501</v>
      </c>
      <c r="B748" s="1">
        <v>1675.964862</v>
      </c>
      <c r="C748" s="1">
        <v>0</v>
      </c>
      <c r="D748" s="1">
        <v>1675.964862</v>
      </c>
      <c r="E748" s="1">
        <v>0</v>
      </c>
      <c r="F748" s="1">
        <v>0</v>
      </c>
      <c r="G748" s="1" t="s">
        <v>5188</v>
      </c>
      <c r="H748" s="1" t="s">
        <v>20</v>
      </c>
      <c r="I748">
        <v>48.633941999999998</v>
      </c>
      <c r="J748">
        <v>45</v>
      </c>
    </row>
    <row r="749" spans="1:10" x14ac:dyDescent="0.25">
      <c r="A749" s="1">
        <v>501</v>
      </c>
      <c r="B749" s="1">
        <v>1740.452569</v>
      </c>
      <c r="C749" s="1">
        <v>0</v>
      </c>
      <c r="D749" s="1">
        <v>1740.452569</v>
      </c>
      <c r="E749" s="1">
        <v>0</v>
      </c>
      <c r="F749" s="1">
        <v>0</v>
      </c>
      <c r="G749" s="1" t="s">
        <v>5189</v>
      </c>
      <c r="H749" s="1" t="s">
        <v>20</v>
      </c>
      <c r="I749">
        <v>48.529943000000003</v>
      </c>
      <c r="J749">
        <v>45</v>
      </c>
    </row>
    <row r="750" spans="1:10" x14ac:dyDescent="0.25">
      <c r="A750" s="1">
        <v>502</v>
      </c>
      <c r="B750" s="1">
        <v>3405.9872869999999</v>
      </c>
      <c r="C750" s="1">
        <v>2174.478607</v>
      </c>
      <c r="D750" s="1">
        <v>488.706479</v>
      </c>
      <c r="E750" s="1">
        <v>414.72340100000002</v>
      </c>
      <c r="F750" s="1">
        <v>328.0788</v>
      </c>
      <c r="G750" s="1" t="s">
        <v>5190</v>
      </c>
      <c r="H750" s="1" t="s">
        <v>5190</v>
      </c>
      <c r="I750">
        <v>50.299374999999998</v>
      </c>
      <c r="J750">
        <v>50.299374999999998</v>
      </c>
    </row>
    <row r="751" spans="1:10" x14ac:dyDescent="0.25">
      <c r="A751" s="1">
        <v>502</v>
      </c>
      <c r="B751" s="1">
        <v>3526.8879219999999</v>
      </c>
      <c r="C751" s="1">
        <v>2252.9521530000002</v>
      </c>
      <c r="D751" s="1">
        <v>488.706479</v>
      </c>
      <c r="E751" s="1">
        <v>423.84057899999999</v>
      </c>
      <c r="F751" s="1">
        <v>361.388711</v>
      </c>
      <c r="G751" s="1" t="s">
        <v>5191</v>
      </c>
      <c r="H751" s="1" t="s">
        <v>5191</v>
      </c>
      <c r="I751">
        <v>50.012377999999998</v>
      </c>
      <c r="J751">
        <v>50.012377999999998</v>
      </c>
    </row>
    <row r="752" spans="1:10" x14ac:dyDescent="0.25">
      <c r="A752" s="1">
        <v>503</v>
      </c>
      <c r="B752" s="1">
        <v>2764.54972</v>
      </c>
      <c r="C752" s="1">
        <v>0</v>
      </c>
      <c r="D752" s="1">
        <v>2470.7340629999999</v>
      </c>
      <c r="E752" s="1">
        <v>0</v>
      </c>
      <c r="F752" s="1">
        <v>293.81565699999999</v>
      </c>
      <c r="G752" s="1" t="s">
        <v>5192</v>
      </c>
      <c r="H752" s="1" t="s">
        <v>5192</v>
      </c>
      <c r="I752">
        <v>60.384939000000003</v>
      </c>
      <c r="J752">
        <v>60.384939000000003</v>
      </c>
    </row>
    <row r="753" spans="1:10" x14ac:dyDescent="0.25">
      <c r="A753" s="1">
        <v>503</v>
      </c>
      <c r="B753" s="1">
        <v>2716.920048</v>
      </c>
      <c r="C753" s="1">
        <v>0</v>
      </c>
      <c r="D753" s="1">
        <v>2423.1043909999999</v>
      </c>
      <c r="E753" s="1">
        <v>0</v>
      </c>
      <c r="F753" s="1">
        <v>293.81565699999999</v>
      </c>
      <c r="G753" s="1" t="s">
        <v>5193</v>
      </c>
      <c r="H753" s="1" t="s">
        <v>5193</v>
      </c>
      <c r="I753">
        <v>60.531754999999997</v>
      </c>
      <c r="J753">
        <v>60.531754999999997</v>
      </c>
    </row>
    <row r="754" spans="1:10" x14ac:dyDescent="0.25">
      <c r="A754" s="1">
        <v>504</v>
      </c>
      <c r="B754" s="1">
        <v>2050.1050639999999</v>
      </c>
      <c r="C754" s="1">
        <v>0</v>
      </c>
      <c r="D754" s="1">
        <v>2050.1050639999999</v>
      </c>
      <c r="E754" s="1">
        <v>0</v>
      </c>
      <c r="F754" s="1">
        <v>0</v>
      </c>
      <c r="G754" s="1" t="s">
        <v>5194</v>
      </c>
      <c r="H754" s="1" t="s">
        <v>16</v>
      </c>
      <c r="I754">
        <v>71.974942999999996</v>
      </c>
      <c r="J754">
        <v>70</v>
      </c>
    </row>
    <row r="755" spans="1:10" x14ac:dyDescent="0.25">
      <c r="A755" s="1">
        <v>504</v>
      </c>
      <c r="B755" s="1">
        <v>2070.7292950000001</v>
      </c>
      <c r="C755" s="1">
        <v>0</v>
      </c>
      <c r="D755" s="1">
        <v>2070.7292950000001</v>
      </c>
      <c r="E755" s="1">
        <v>0</v>
      </c>
      <c r="F755" s="1">
        <v>0</v>
      </c>
      <c r="G755" s="1" t="s">
        <v>5195</v>
      </c>
      <c r="H755" s="1" t="s">
        <v>16</v>
      </c>
      <c r="I755">
        <v>71.916286999999997</v>
      </c>
      <c r="J755">
        <v>70</v>
      </c>
    </row>
    <row r="756" spans="1:10" x14ac:dyDescent="0.25">
      <c r="A756" s="1">
        <v>506</v>
      </c>
      <c r="B756" s="1">
        <v>690.345551</v>
      </c>
      <c r="C756" s="1">
        <v>0</v>
      </c>
      <c r="D756" s="1">
        <v>690.345551</v>
      </c>
      <c r="E756" s="1">
        <v>0</v>
      </c>
      <c r="F756" s="1">
        <v>0</v>
      </c>
      <c r="G756" s="1" t="s">
        <v>78</v>
      </c>
      <c r="H756" s="1" t="s">
        <v>78</v>
      </c>
      <c r="I756">
        <v>34.999955</v>
      </c>
      <c r="J756">
        <v>34.999955</v>
      </c>
    </row>
    <row r="757" spans="1:10" x14ac:dyDescent="0.25">
      <c r="A757" s="1">
        <v>506</v>
      </c>
      <c r="B757" s="1">
        <v>690.345551</v>
      </c>
      <c r="C757" s="1">
        <v>0</v>
      </c>
      <c r="D757" s="1">
        <v>690.345551</v>
      </c>
      <c r="E757" s="1">
        <v>0</v>
      </c>
      <c r="F757" s="1">
        <v>0</v>
      </c>
      <c r="G757" s="1" t="s">
        <v>78</v>
      </c>
      <c r="H757" s="1" t="s">
        <v>78</v>
      </c>
      <c r="I757">
        <v>34.999955</v>
      </c>
      <c r="J757">
        <v>34.999955</v>
      </c>
    </row>
    <row r="758" spans="1:10" x14ac:dyDescent="0.25">
      <c r="A758" s="1">
        <v>507</v>
      </c>
      <c r="B758" s="1">
        <v>1017.490217</v>
      </c>
      <c r="C758" s="1">
        <v>0</v>
      </c>
      <c r="D758" s="1">
        <v>0</v>
      </c>
      <c r="E758" s="1">
        <v>407.80115699999999</v>
      </c>
      <c r="F758" s="1">
        <v>609.68906000000004</v>
      </c>
      <c r="G758" s="1" t="s">
        <v>5196</v>
      </c>
      <c r="H758" s="1" t="s">
        <v>20</v>
      </c>
      <c r="I758">
        <v>49.487661000000003</v>
      </c>
      <c r="J758">
        <v>45</v>
      </c>
    </row>
    <row r="759" spans="1:10" x14ac:dyDescent="0.25">
      <c r="A759" s="1">
        <v>507</v>
      </c>
      <c r="B759" s="1">
        <v>1244.946727</v>
      </c>
      <c r="C759" s="1">
        <v>0</v>
      </c>
      <c r="D759" s="1">
        <v>0</v>
      </c>
      <c r="E759" s="1">
        <v>635.25766699999997</v>
      </c>
      <c r="F759" s="1">
        <v>609.68906000000004</v>
      </c>
      <c r="G759" s="1" t="s">
        <v>5197</v>
      </c>
      <c r="H759" s="1" t="s">
        <v>20</v>
      </c>
      <c r="I759">
        <v>49.236880999999997</v>
      </c>
      <c r="J759">
        <v>45</v>
      </c>
    </row>
    <row r="760" spans="1:10" x14ac:dyDescent="0.25">
      <c r="A760" s="1">
        <v>508</v>
      </c>
      <c r="B760" s="1">
        <v>8474.5291429999997</v>
      </c>
      <c r="C760" s="1">
        <v>4457.6628469999996</v>
      </c>
      <c r="D760" s="1">
        <v>1886.006312</v>
      </c>
      <c r="E760" s="1">
        <v>1057.298227</v>
      </c>
      <c r="F760" s="1">
        <v>1073.5617560000001</v>
      </c>
      <c r="G760" s="1" t="s">
        <v>79</v>
      </c>
      <c r="H760" s="1" t="s">
        <v>79</v>
      </c>
      <c r="I760">
        <v>39.989418000000001</v>
      </c>
      <c r="J760">
        <v>39.989418000000001</v>
      </c>
    </row>
    <row r="761" spans="1:10" x14ac:dyDescent="0.25">
      <c r="A761" s="1">
        <v>508</v>
      </c>
      <c r="B761" s="1">
        <v>8413.5155969999996</v>
      </c>
      <c r="C761" s="1">
        <v>4437.5018040000004</v>
      </c>
      <c r="D761" s="1">
        <v>1872.836712</v>
      </c>
      <c r="E761" s="1">
        <v>1055.67345</v>
      </c>
      <c r="F761" s="1">
        <v>1047.5036299999999</v>
      </c>
      <c r="G761" s="1" t="s">
        <v>5198</v>
      </c>
      <c r="H761" s="1" t="s">
        <v>5198</v>
      </c>
      <c r="I761">
        <v>39.989780000000003</v>
      </c>
      <c r="J761">
        <v>39.989780000000003</v>
      </c>
    </row>
    <row r="762" spans="1:10" x14ac:dyDescent="0.25">
      <c r="A762" s="1">
        <v>509</v>
      </c>
      <c r="B762" s="1">
        <v>7242.7232210000002</v>
      </c>
      <c r="C762" s="1">
        <v>4305.6025</v>
      </c>
      <c r="D762" s="1">
        <v>1892.3276249999999</v>
      </c>
      <c r="E762" s="1">
        <v>627.77565200000004</v>
      </c>
      <c r="F762" s="1">
        <v>417.01744500000001</v>
      </c>
      <c r="G762" s="1" t="s">
        <v>5199</v>
      </c>
      <c r="H762" s="1" t="s">
        <v>5199</v>
      </c>
      <c r="I762">
        <v>41.097530999999996</v>
      </c>
      <c r="J762">
        <v>41.097530999999996</v>
      </c>
    </row>
    <row r="763" spans="1:10" x14ac:dyDescent="0.25">
      <c r="A763" s="1">
        <v>509</v>
      </c>
      <c r="B763" s="1">
        <v>7095.2592590000004</v>
      </c>
      <c r="C763" s="1">
        <v>4325.763543</v>
      </c>
      <c r="D763" s="1">
        <v>1905.4972250000001</v>
      </c>
      <c r="E763" s="1">
        <v>401.943918</v>
      </c>
      <c r="F763" s="1">
        <v>462.054573</v>
      </c>
      <c r="G763" s="1" t="s">
        <v>5200</v>
      </c>
      <c r="H763" s="1" t="s">
        <v>5200</v>
      </c>
      <c r="I763">
        <v>41.683439999999997</v>
      </c>
      <c r="J763">
        <v>41.683439999999997</v>
      </c>
    </row>
    <row r="764" spans="1:10" x14ac:dyDescent="0.25">
      <c r="A764" s="1">
        <v>510</v>
      </c>
      <c r="B764" s="1">
        <v>6664.8493250000001</v>
      </c>
      <c r="C764" s="1">
        <v>2296.3452590000002</v>
      </c>
      <c r="D764" s="1">
        <v>3535.0346650000001</v>
      </c>
      <c r="E764" s="1">
        <v>371.87374699999998</v>
      </c>
      <c r="F764" s="1">
        <v>461.59565400000002</v>
      </c>
      <c r="G764" s="1" t="s">
        <v>5201</v>
      </c>
      <c r="H764" s="1" t="s">
        <v>5201</v>
      </c>
      <c r="I764">
        <v>45.175984999999997</v>
      </c>
      <c r="J764">
        <v>45.175984999999997</v>
      </c>
    </row>
    <row r="765" spans="1:10" x14ac:dyDescent="0.25">
      <c r="A765" s="1">
        <v>510</v>
      </c>
      <c r="B765" s="1">
        <v>6671.4413039999999</v>
      </c>
      <c r="C765" s="1">
        <v>2296.3452590000002</v>
      </c>
      <c r="D765" s="1">
        <v>3541.6266439999999</v>
      </c>
      <c r="E765" s="1">
        <v>371.87374699999998</v>
      </c>
      <c r="F765" s="1">
        <v>461.59565400000002</v>
      </c>
      <c r="G765" s="1" t="s">
        <v>5202</v>
      </c>
      <c r="H765" s="1" t="s">
        <v>5202</v>
      </c>
      <c r="I765">
        <v>45.148566000000002</v>
      </c>
      <c r="J765">
        <v>45.148566000000002</v>
      </c>
    </row>
    <row r="766" spans="1:10" x14ac:dyDescent="0.25">
      <c r="A766" s="1">
        <v>511</v>
      </c>
      <c r="B766" s="1">
        <v>5935.9346869999999</v>
      </c>
      <c r="C766" s="1">
        <v>2296.3452590000002</v>
      </c>
      <c r="D766" s="1">
        <v>3256.7032899999999</v>
      </c>
      <c r="E766" s="1">
        <v>371.87374699999998</v>
      </c>
      <c r="F766" s="1">
        <v>11.012390999999999</v>
      </c>
      <c r="G766" s="1" t="s">
        <v>5203</v>
      </c>
      <c r="H766" s="1" t="s">
        <v>5203</v>
      </c>
      <c r="I766">
        <v>64.108737000000005</v>
      </c>
      <c r="J766">
        <v>64.108737000000005</v>
      </c>
    </row>
    <row r="767" spans="1:10" x14ac:dyDescent="0.25">
      <c r="A767" s="1">
        <v>511</v>
      </c>
      <c r="B767" s="1">
        <v>5949.1042870000001</v>
      </c>
      <c r="C767" s="1">
        <v>2296.3452590000002</v>
      </c>
      <c r="D767" s="1">
        <v>3269.8728900000001</v>
      </c>
      <c r="E767" s="1">
        <v>371.87374699999998</v>
      </c>
      <c r="F767" s="1">
        <v>11.012390999999999</v>
      </c>
      <c r="G767" s="1" t="s">
        <v>5204</v>
      </c>
      <c r="H767" s="1" t="s">
        <v>5204</v>
      </c>
      <c r="I767">
        <v>64.104804999999999</v>
      </c>
      <c r="J767">
        <v>64.104804999999999</v>
      </c>
    </row>
    <row r="768" spans="1:10" x14ac:dyDescent="0.25">
      <c r="A768" s="1">
        <v>512</v>
      </c>
      <c r="B768" s="1">
        <v>1276.537208</v>
      </c>
      <c r="C768" s="1">
        <v>131.899304</v>
      </c>
      <c r="D768" s="1">
        <v>19.490912000000002</v>
      </c>
      <c r="E768" s="1">
        <v>427.89779800000002</v>
      </c>
      <c r="F768" s="1">
        <v>697.24919299999999</v>
      </c>
      <c r="G768" s="1" t="s">
        <v>5205</v>
      </c>
      <c r="H768" s="1" t="s">
        <v>16</v>
      </c>
      <c r="I768">
        <v>74.695700000000002</v>
      </c>
      <c r="J768">
        <v>70</v>
      </c>
    </row>
    <row r="769" spans="1:10" x14ac:dyDescent="0.25">
      <c r="A769" s="1">
        <v>512</v>
      </c>
      <c r="B769" s="1">
        <v>1485.0147159999999</v>
      </c>
      <c r="C769" s="1">
        <v>131.899304</v>
      </c>
      <c r="D769" s="1">
        <v>19.490912000000002</v>
      </c>
      <c r="E769" s="1">
        <v>655.35430899999994</v>
      </c>
      <c r="F769" s="1">
        <v>678.27019099999995</v>
      </c>
      <c r="G769" s="1" t="s">
        <v>5206</v>
      </c>
      <c r="H769" s="1" t="s">
        <v>16</v>
      </c>
      <c r="I769">
        <v>74.588779000000002</v>
      </c>
      <c r="J769">
        <v>70</v>
      </c>
    </row>
    <row r="770" spans="1:10" x14ac:dyDescent="0.25">
      <c r="A770" s="1">
        <v>513</v>
      </c>
      <c r="B770" s="1">
        <v>2161.667927</v>
      </c>
      <c r="C770" s="1">
        <v>0</v>
      </c>
      <c r="D770" s="1">
        <v>2161.667927</v>
      </c>
      <c r="E770" s="1">
        <v>0</v>
      </c>
      <c r="F770" s="1">
        <v>0</v>
      </c>
      <c r="G770" s="1" t="s">
        <v>5207</v>
      </c>
      <c r="H770" s="1" t="s">
        <v>20</v>
      </c>
      <c r="I770">
        <v>49.906717999999998</v>
      </c>
      <c r="J770">
        <v>45</v>
      </c>
    </row>
    <row r="771" spans="1:10" x14ac:dyDescent="0.25">
      <c r="A771" s="1">
        <v>513</v>
      </c>
      <c r="B771" s="1">
        <v>2161.667927</v>
      </c>
      <c r="C771" s="1">
        <v>0</v>
      </c>
      <c r="D771" s="1">
        <v>2161.667927</v>
      </c>
      <c r="E771" s="1">
        <v>0</v>
      </c>
      <c r="F771" s="1">
        <v>0</v>
      </c>
      <c r="G771" s="1" t="s">
        <v>5207</v>
      </c>
      <c r="H771" s="1" t="s">
        <v>20</v>
      </c>
      <c r="I771">
        <v>49.906717999999998</v>
      </c>
      <c r="J771">
        <v>45</v>
      </c>
    </row>
    <row r="772" spans="1:10" x14ac:dyDescent="0.25">
      <c r="A772" s="1">
        <v>516</v>
      </c>
      <c r="B772" s="1">
        <v>5825.6938730000002</v>
      </c>
      <c r="C772" s="1">
        <v>3236.3935799999999</v>
      </c>
      <c r="D772" s="1">
        <v>1669.001209</v>
      </c>
      <c r="E772" s="1">
        <v>590.136977</v>
      </c>
      <c r="F772" s="1">
        <v>330.16210699999999</v>
      </c>
      <c r="G772" s="1" t="s">
        <v>5208</v>
      </c>
      <c r="H772" s="1" t="s">
        <v>5208</v>
      </c>
      <c r="I772">
        <v>38.510542999999998</v>
      </c>
      <c r="J772">
        <v>38.510542999999998</v>
      </c>
    </row>
    <row r="773" spans="1:10" x14ac:dyDescent="0.25">
      <c r="A773" s="1">
        <v>516</v>
      </c>
      <c r="B773" s="1">
        <v>5827.2654519999996</v>
      </c>
      <c r="C773" s="1">
        <v>3292.4028269999999</v>
      </c>
      <c r="D773" s="1">
        <v>1576.489462</v>
      </c>
      <c r="E773" s="1">
        <v>603.35606099999995</v>
      </c>
      <c r="F773" s="1">
        <v>355.01710200000002</v>
      </c>
      <c r="G773" s="1" t="s">
        <v>5209</v>
      </c>
      <c r="H773" s="1" t="s">
        <v>5209</v>
      </c>
      <c r="I773">
        <v>38.529052999999998</v>
      </c>
      <c r="J773">
        <v>38.529052999999998</v>
      </c>
    </row>
    <row r="774" spans="1:10" x14ac:dyDescent="0.25">
      <c r="A774" s="1">
        <v>517</v>
      </c>
      <c r="B774" s="1">
        <v>858.99418900000001</v>
      </c>
      <c r="C774" s="1">
        <v>271.17315100000002</v>
      </c>
      <c r="D774" s="1">
        <v>520.91145900000004</v>
      </c>
      <c r="E774" s="1">
        <v>28.965399999999999</v>
      </c>
      <c r="F774" s="1">
        <v>37.944178999999998</v>
      </c>
      <c r="G774" s="1" t="s">
        <v>5210</v>
      </c>
      <c r="H774" s="1" t="s">
        <v>5210</v>
      </c>
      <c r="I774">
        <v>59.999769000000001</v>
      </c>
      <c r="J774">
        <v>59.999769000000001</v>
      </c>
    </row>
    <row r="775" spans="1:10" x14ac:dyDescent="0.25">
      <c r="A775" s="1">
        <v>517</v>
      </c>
      <c r="B775" s="1">
        <v>864.34027000000003</v>
      </c>
      <c r="C775" s="1">
        <v>276.51923099999999</v>
      </c>
      <c r="D775" s="1">
        <v>520.91145900000004</v>
      </c>
      <c r="E775" s="1">
        <v>28.965399999999999</v>
      </c>
      <c r="F775" s="1">
        <v>37.944178999999998</v>
      </c>
      <c r="G775" s="1" t="s">
        <v>81</v>
      </c>
      <c r="H775" s="1" t="s">
        <v>81</v>
      </c>
      <c r="I775">
        <v>59.999761999999997</v>
      </c>
      <c r="J775">
        <v>59.999761999999997</v>
      </c>
    </row>
    <row r="776" spans="1:10" x14ac:dyDescent="0.25">
      <c r="A776" s="1">
        <v>518</v>
      </c>
      <c r="B776" s="1">
        <v>2606.391474</v>
      </c>
      <c r="C776" s="1">
        <v>0</v>
      </c>
      <c r="D776" s="1">
        <v>2606.391474</v>
      </c>
      <c r="E776" s="1">
        <v>0</v>
      </c>
      <c r="F776" s="1">
        <v>0</v>
      </c>
      <c r="G776" s="1" t="s">
        <v>5211</v>
      </c>
      <c r="H776" s="1" t="s">
        <v>18</v>
      </c>
      <c r="I776">
        <v>61.938707999999998</v>
      </c>
      <c r="J776">
        <v>60</v>
      </c>
    </row>
    <row r="777" spans="1:10" x14ac:dyDescent="0.25">
      <c r="A777" s="1">
        <v>518</v>
      </c>
      <c r="B777" s="1">
        <v>2735.9118039999998</v>
      </c>
      <c r="C777" s="1">
        <v>0</v>
      </c>
      <c r="D777" s="1">
        <v>2735.9118039999998</v>
      </c>
      <c r="E777" s="1">
        <v>0</v>
      </c>
      <c r="F777" s="1">
        <v>0</v>
      </c>
      <c r="G777" s="1" t="s">
        <v>5212</v>
      </c>
      <c r="H777" s="1" t="s">
        <v>18</v>
      </c>
      <c r="I777">
        <v>61.921909999999997</v>
      </c>
      <c r="J777">
        <v>60</v>
      </c>
    </row>
    <row r="778" spans="1:10" x14ac:dyDescent="0.25">
      <c r="A778" s="1">
        <v>519</v>
      </c>
      <c r="B778" s="1">
        <v>3521.0834300000001</v>
      </c>
      <c r="C778" s="1">
        <v>1824.318307</v>
      </c>
      <c r="D778" s="1">
        <v>1200.7876719999999</v>
      </c>
      <c r="E778" s="1">
        <v>495.97745099999997</v>
      </c>
      <c r="F778" s="1">
        <v>0</v>
      </c>
      <c r="G778" s="1" t="s">
        <v>5213</v>
      </c>
      <c r="H778" s="1" t="s">
        <v>17</v>
      </c>
      <c r="I778">
        <v>27.135504000000001</v>
      </c>
      <c r="J778">
        <v>0</v>
      </c>
    </row>
    <row r="779" spans="1:10" x14ac:dyDescent="0.25">
      <c r="A779" s="1">
        <v>519</v>
      </c>
      <c r="B779" s="1">
        <v>3219.9369200000001</v>
      </c>
      <c r="C779" s="1">
        <v>1921.6767609999999</v>
      </c>
      <c r="D779" s="1">
        <v>1118.081903</v>
      </c>
      <c r="E779" s="1">
        <v>180.178256</v>
      </c>
      <c r="F779" s="1">
        <v>0</v>
      </c>
      <c r="G779" s="1" t="s">
        <v>5214</v>
      </c>
      <c r="H779" s="1" t="s">
        <v>17</v>
      </c>
      <c r="I779">
        <v>63.803702999999999</v>
      </c>
      <c r="J779">
        <v>0</v>
      </c>
    </row>
    <row r="780" spans="1:10" x14ac:dyDescent="0.25">
      <c r="A780" s="1">
        <v>520</v>
      </c>
      <c r="B780" s="1">
        <v>2733.925452</v>
      </c>
      <c r="C780" s="1">
        <v>1744.8284699999999</v>
      </c>
      <c r="D780" s="1">
        <v>870.32685500000002</v>
      </c>
      <c r="E780" s="1">
        <v>118.770127</v>
      </c>
      <c r="F780" s="1">
        <v>0</v>
      </c>
      <c r="G780" s="1" t="s">
        <v>5215</v>
      </c>
      <c r="H780" s="1" t="s">
        <v>17</v>
      </c>
      <c r="I780">
        <v>65.404450999999995</v>
      </c>
      <c r="J780">
        <v>0</v>
      </c>
    </row>
    <row r="781" spans="1:10" x14ac:dyDescent="0.25">
      <c r="A781" s="1">
        <v>520</v>
      </c>
      <c r="B781" s="1">
        <v>2746.5726009999998</v>
      </c>
      <c r="C781" s="1">
        <v>1495.5069659999999</v>
      </c>
      <c r="D781" s="1">
        <v>858.41553099999999</v>
      </c>
      <c r="E781" s="1">
        <v>392.650104</v>
      </c>
      <c r="F781" s="1">
        <v>0</v>
      </c>
      <c r="G781" s="1" t="s">
        <v>5216</v>
      </c>
      <c r="H781" s="1" t="s">
        <v>17</v>
      </c>
      <c r="I781">
        <v>23.775618999999999</v>
      </c>
      <c r="J781">
        <v>0</v>
      </c>
    </row>
    <row r="782" spans="1:10" x14ac:dyDescent="0.25">
      <c r="A782" s="1">
        <v>521</v>
      </c>
      <c r="B782" s="1">
        <v>787.56652599999995</v>
      </c>
      <c r="C782" s="1">
        <v>237.406194</v>
      </c>
      <c r="D782" s="1">
        <v>459.90778699999998</v>
      </c>
      <c r="E782" s="1">
        <v>90.252544</v>
      </c>
      <c r="F782" s="1">
        <v>0</v>
      </c>
      <c r="G782" s="1" t="s">
        <v>5217</v>
      </c>
      <c r="H782" s="1" t="s">
        <v>5217</v>
      </c>
      <c r="I782">
        <v>60.478309000000003</v>
      </c>
      <c r="J782">
        <v>60.478309000000003</v>
      </c>
    </row>
    <row r="783" spans="1:10" x14ac:dyDescent="0.25">
      <c r="A783" s="1">
        <v>521</v>
      </c>
      <c r="B783" s="1">
        <v>760.15769499999999</v>
      </c>
      <c r="C783" s="1">
        <v>223.95188999999999</v>
      </c>
      <c r="D783" s="1">
        <v>447.46489400000002</v>
      </c>
      <c r="E783" s="1">
        <v>88.740910999999997</v>
      </c>
      <c r="F783" s="1">
        <v>0</v>
      </c>
      <c r="G783" s="1" t="s">
        <v>5218</v>
      </c>
      <c r="H783" s="1" t="s">
        <v>16</v>
      </c>
      <c r="I783">
        <v>74.603458000000003</v>
      </c>
      <c r="J783">
        <v>70</v>
      </c>
    </row>
    <row r="784" spans="1:10" x14ac:dyDescent="0.25">
      <c r="A784" s="1">
        <v>524</v>
      </c>
      <c r="B784" s="1">
        <v>1582.9547849999999</v>
      </c>
      <c r="C784" s="1">
        <v>0</v>
      </c>
      <c r="D784" s="1">
        <v>1582.9547849999999</v>
      </c>
      <c r="E784" s="1">
        <v>0</v>
      </c>
      <c r="F784" s="1">
        <v>0</v>
      </c>
      <c r="G784" s="1" t="s">
        <v>5219</v>
      </c>
      <c r="H784" s="1" t="s">
        <v>5219</v>
      </c>
      <c r="I784">
        <v>53.655529000000001</v>
      </c>
      <c r="J784">
        <v>53.655529000000001</v>
      </c>
    </row>
    <row r="785" spans="1:10" x14ac:dyDescent="0.25">
      <c r="A785" s="1">
        <v>524</v>
      </c>
      <c r="B785" s="1">
        <v>1572.696197</v>
      </c>
      <c r="C785" s="1">
        <v>0</v>
      </c>
      <c r="D785" s="1">
        <v>1572.696197</v>
      </c>
      <c r="E785" s="1">
        <v>0</v>
      </c>
      <c r="F785" s="1">
        <v>0</v>
      </c>
      <c r="G785" s="1" t="s">
        <v>5220</v>
      </c>
      <c r="H785" s="1" t="s">
        <v>5220</v>
      </c>
      <c r="I785">
        <v>53.672479000000003</v>
      </c>
      <c r="J785">
        <v>53.672479000000003</v>
      </c>
    </row>
    <row r="786" spans="1:10" x14ac:dyDescent="0.25">
      <c r="A786" s="1">
        <v>525</v>
      </c>
      <c r="B786" s="1">
        <v>2932.3429580000002</v>
      </c>
      <c r="C786" s="1">
        <v>0</v>
      </c>
      <c r="D786" s="1">
        <v>2932.3429580000002</v>
      </c>
      <c r="E786" s="1">
        <v>0</v>
      </c>
      <c r="F786" s="1">
        <v>0</v>
      </c>
      <c r="G786" s="1" t="s">
        <v>5221</v>
      </c>
      <c r="H786" s="1" t="s">
        <v>5221</v>
      </c>
      <c r="I786">
        <v>64.457532</v>
      </c>
      <c r="J786">
        <v>64.457532</v>
      </c>
    </row>
    <row r="787" spans="1:10" x14ac:dyDescent="0.25">
      <c r="A787" s="1">
        <v>525</v>
      </c>
      <c r="B787" s="1">
        <v>2847.116943</v>
      </c>
      <c r="C787" s="1">
        <v>0</v>
      </c>
      <c r="D787" s="1">
        <v>2847.116943</v>
      </c>
      <c r="E787" s="1">
        <v>0</v>
      </c>
      <c r="F787" s="1">
        <v>0</v>
      </c>
      <c r="G787" s="1" t="s">
        <v>5222</v>
      </c>
      <c r="H787" s="1" t="s">
        <v>5222</v>
      </c>
      <c r="I787">
        <v>64.751217999999994</v>
      </c>
      <c r="J787">
        <v>64.751217999999994</v>
      </c>
    </row>
    <row r="788" spans="1:10" x14ac:dyDescent="0.25">
      <c r="A788" s="1">
        <v>526</v>
      </c>
      <c r="B788" s="1">
        <v>196.424688</v>
      </c>
      <c r="C788" s="1">
        <v>0</v>
      </c>
      <c r="D788" s="1">
        <v>196.424688</v>
      </c>
      <c r="E788" s="1">
        <v>0</v>
      </c>
      <c r="F788" s="1">
        <v>0</v>
      </c>
      <c r="G788" s="1" t="s">
        <v>5223</v>
      </c>
      <c r="H788" s="1" t="s">
        <v>16</v>
      </c>
      <c r="I788">
        <v>74.971074000000002</v>
      </c>
      <c r="J788">
        <v>70</v>
      </c>
    </row>
    <row r="789" spans="1:10" x14ac:dyDescent="0.25">
      <c r="A789" s="1">
        <v>526</v>
      </c>
      <c r="B789" s="1">
        <v>196.44094899999999</v>
      </c>
      <c r="C789" s="1">
        <v>0</v>
      </c>
      <c r="D789" s="1">
        <v>196.44094899999999</v>
      </c>
      <c r="E789" s="1">
        <v>0</v>
      </c>
      <c r="F789" s="1">
        <v>0</v>
      </c>
      <c r="G789" s="1" t="s">
        <v>5224</v>
      </c>
      <c r="H789" s="1" t="s">
        <v>16</v>
      </c>
      <c r="I789">
        <v>74.971069</v>
      </c>
      <c r="J789">
        <v>70</v>
      </c>
    </row>
    <row r="790" spans="1:10" x14ac:dyDescent="0.25">
      <c r="A790" s="1">
        <v>527</v>
      </c>
      <c r="B790" s="1">
        <v>3372.2769979999998</v>
      </c>
      <c r="C790" s="1">
        <v>0</v>
      </c>
      <c r="D790" s="1">
        <v>3372.2769979999998</v>
      </c>
      <c r="E790" s="1">
        <v>0</v>
      </c>
      <c r="F790" s="1">
        <v>0</v>
      </c>
      <c r="G790" s="1" t="s">
        <v>5225</v>
      </c>
      <c r="H790" s="1" t="s">
        <v>5225</v>
      </c>
      <c r="I790">
        <v>58.362831999999997</v>
      </c>
      <c r="J790">
        <v>58.362831999999997</v>
      </c>
    </row>
    <row r="791" spans="1:10" x14ac:dyDescent="0.25">
      <c r="A791" s="1">
        <v>527</v>
      </c>
      <c r="B791" s="1">
        <v>3372.5804819999998</v>
      </c>
      <c r="C791" s="1">
        <v>0</v>
      </c>
      <c r="D791" s="1">
        <v>3372.5804819999998</v>
      </c>
      <c r="E791" s="1">
        <v>0</v>
      </c>
      <c r="F791" s="1">
        <v>0</v>
      </c>
      <c r="G791" s="1" t="s">
        <v>5226</v>
      </c>
      <c r="H791" s="1" t="s">
        <v>5226</v>
      </c>
      <c r="I791">
        <v>58.361758999999999</v>
      </c>
      <c r="J791">
        <v>58.361758999999999</v>
      </c>
    </row>
    <row r="792" spans="1:10" x14ac:dyDescent="0.25">
      <c r="A792" s="1">
        <v>528</v>
      </c>
      <c r="B792" s="1">
        <v>274.62012900000002</v>
      </c>
      <c r="C792" s="1">
        <v>12.349209999999999</v>
      </c>
      <c r="D792" s="1">
        <v>257.41298399999999</v>
      </c>
      <c r="E792" s="1">
        <v>4.7328159999999997</v>
      </c>
      <c r="F792" s="1">
        <v>0.12511900000000001</v>
      </c>
      <c r="G792" s="1" t="s">
        <v>5227</v>
      </c>
      <c r="H792" s="1" t="s">
        <v>5227</v>
      </c>
      <c r="I792">
        <v>59.954783999999997</v>
      </c>
      <c r="J792">
        <v>59.954783999999997</v>
      </c>
    </row>
    <row r="793" spans="1:10" x14ac:dyDescent="0.25">
      <c r="A793" s="1">
        <v>528</v>
      </c>
      <c r="B793" s="1">
        <v>279.43623300000002</v>
      </c>
      <c r="C793" s="1">
        <v>12.349209999999999</v>
      </c>
      <c r="D793" s="1">
        <v>262.22908799999999</v>
      </c>
      <c r="E793" s="1">
        <v>4.7328159999999997</v>
      </c>
      <c r="F793" s="1">
        <v>0.12511900000000001</v>
      </c>
      <c r="G793" s="1" t="s">
        <v>5228</v>
      </c>
      <c r="H793" s="1" t="s">
        <v>5228</v>
      </c>
      <c r="I793">
        <v>59.953186000000002</v>
      </c>
      <c r="J793">
        <v>59.953186000000002</v>
      </c>
    </row>
    <row r="794" spans="1:10" x14ac:dyDescent="0.25">
      <c r="A794" s="1">
        <v>529</v>
      </c>
      <c r="B794" s="1">
        <v>532.18816400000003</v>
      </c>
      <c r="C794" s="1">
        <v>0</v>
      </c>
      <c r="D794" s="1">
        <v>279.629727</v>
      </c>
      <c r="E794" s="1">
        <v>0</v>
      </c>
      <c r="F794" s="1">
        <v>252.558438</v>
      </c>
      <c r="G794" s="1" t="s">
        <v>5229</v>
      </c>
      <c r="H794" s="1" t="s">
        <v>16</v>
      </c>
      <c r="I794">
        <v>79.774061000000003</v>
      </c>
      <c r="J794">
        <v>70</v>
      </c>
    </row>
    <row r="795" spans="1:10" x14ac:dyDescent="0.25">
      <c r="A795" s="1">
        <v>529</v>
      </c>
      <c r="B795" s="1">
        <v>508.37601599999999</v>
      </c>
      <c r="C795" s="1">
        <v>0</v>
      </c>
      <c r="D795" s="1">
        <v>274.81362300000001</v>
      </c>
      <c r="E795" s="1">
        <v>0</v>
      </c>
      <c r="F795" s="1">
        <v>233.56239299999999</v>
      </c>
      <c r="G795" s="1" t="s">
        <v>5230</v>
      </c>
      <c r="H795" s="1" t="s">
        <v>16</v>
      </c>
      <c r="I795">
        <v>79.793775999999994</v>
      </c>
      <c r="J795">
        <v>70</v>
      </c>
    </row>
    <row r="796" spans="1:10" x14ac:dyDescent="0.25">
      <c r="A796" s="1">
        <v>530</v>
      </c>
      <c r="B796" s="1">
        <v>695.66347900000005</v>
      </c>
      <c r="C796" s="1">
        <v>151.190922</v>
      </c>
      <c r="D796" s="1">
        <v>345.12959599999999</v>
      </c>
      <c r="E796" s="1">
        <v>88.232196000000002</v>
      </c>
      <c r="F796" s="1">
        <v>111.110764</v>
      </c>
      <c r="G796" s="1" t="s">
        <v>5231</v>
      </c>
      <c r="H796" s="1" t="s">
        <v>5231</v>
      </c>
      <c r="I796">
        <v>61.721471999999999</v>
      </c>
      <c r="J796">
        <v>61.721471999999999</v>
      </c>
    </row>
    <row r="797" spans="1:10" x14ac:dyDescent="0.25">
      <c r="A797" s="1">
        <v>530</v>
      </c>
      <c r="B797" s="1">
        <v>686.49109399999998</v>
      </c>
      <c r="C797" s="1">
        <v>151.051502</v>
      </c>
      <c r="D797" s="1">
        <v>340.14112599999999</v>
      </c>
      <c r="E797" s="1">
        <v>88.232196000000002</v>
      </c>
      <c r="F797" s="1">
        <v>107.066271</v>
      </c>
      <c r="G797" s="1" t="s">
        <v>5232</v>
      </c>
      <c r="H797" s="1" t="s">
        <v>5232</v>
      </c>
      <c r="I797">
        <v>61.728993000000003</v>
      </c>
      <c r="J797">
        <v>61.728993000000003</v>
      </c>
    </row>
    <row r="798" spans="1:10" x14ac:dyDescent="0.25">
      <c r="A798" s="1">
        <v>531</v>
      </c>
      <c r="B798" s="1">
        <v>3907.588878</v>
      </c>
      <c r="C798" s="1">
        <v>0</v>
      </c>
      <c r="D798" s="1">
        <v>3907.588878</v>
      </c>
      <c r="E798" s="1">
        <v>0</v>
      </c>
      <c r="F798" s="1">
        <v>0</v>
      </c>
      <c r="G798" s="1" t="s">
        <v>5233</v>
      </c>
      <c r="H798" s="1" t="s">
        <v>5233</v>
      </c>
      <c r="I798">
        <v>56.389713</v>
      </c>
      <c r="J798">
        <v>56.389713</v>
      </c>
    </row>
    <row r="799" spans="1:10" x14ac:dyDescent="0.25">
      <c r="A799" s="1">
        <v>531</v>
      </c>
      <c r="B799" s="1">
        <v>4058.3202489999999</v>
      </c>
      <c r="C799" s="1">
        <v>0</v>
      </c>
      <c r="D799" s="1">
        <v>4058.3202489999999</v>
      </c>
      <c r="E799" s="1">
        <v>0</v>
      </c>
      <c r="F799" s="1">
        <v>0</v>
      </c>
      <c r="G799" s="1" t="s">
        <v>5234</v>
      </c>
      <c r="H799" s="1" t="s">
        <v>5234</v>
      </c>
      <c r="I799">
        <v>55.80838</v>
      </c>
      <c r="J799">
        <v>55.80838</v>
      </c>
    </row>
    <row r="800" spans="1:10" x14ac:dyDescent="0.25">
      <c r="A800" s="1">
        <v>532</v>
      </c>
      <c r="B800" s="1">
        <v>991.59430699999996</v>
      </c>
      <c r="C800" s="1">
        <v>0</v>
      </c>
      <c r="D800" s="1">
        <v>991.59430699999996</v>
      </c>
      <c r="E800" s="1">
        <v>0</v>
      </c>
      <c r="F800" s="1">
        <v>0</v>
      </c>
      <c r="G800" s="1" t="s">
        <v>82</v>
      </c>
      <c r="H800" s="1" t="s">
        <v>82</v>
      </c>
      <c r="I800">
        <v>39.999684999999999</v>
      </c>
      <c r="J800">
        <v>39.999684999999999</v>
      </c>
    </row>
    <row r="801" spans="1:10" x14ac:dyDescent="0.25">
      <c r="A801" s="1">
        <v>532</v>
      </c>
      <c r="B801" s="1">
        <v>1084.090829</v>
      </c>
      <c r="C801" s="1">
        <v>0</v>
      </c>
      <c r="D801" s="1">
        <v>1084.090829</v>
      </c>
      <c r="E801" s="1">
        <v>0</v>
      </c>
      <c r="F801" s="1">
        <v>0</v>
      </c>
      <c r="G801" s="1" t="s">
        <v>5235</v>
      </c>
      <c r="H801" s="1" t="s">
        <v>5235</v>
      </c>
      <c r="I801">
        <v>39.999507000000001</v>
      </c>
      <c r="J801">
        <v>39.999507000000001</v>
      </c>
    </row>
    <row r="802" spans="1:10" x14ac:dyDescent="0.25">
      <c r="A802" s="1">
        <v>533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 t="s">
        <v>18</v>
      </c>
      <c r="H802" s="1" t="s">
        <v>18</v>
      </c>
      <c r="I802">
        <v>60</v>
      </c>
      <c r="J802">
        <v>60</v>
      </c>
    </row>
    <row r="803" spans="1:10" x14ac:dyDescent="0.25">
      <c r="A803" s="1">
        <v>533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 t="s">
        <v>18</v>
      </c>
      <c r="H803" s="1" t="s">
        <v>18</v>
      </c>
      <c r="I803">
        <v>60</v>
      </c>
      <c r="J803">
        <v>60</v>
      </c>
    </row>
    <row r="804" spans="1:10" x14ac:dyDescent="0.25">
      <c r="A804" s="1">
        <v>534</v>
      </c>
      <c r="B804" s="1">
        <v>1622.3845470000001</v>
      </c>
      <c r="C804" s="1">
        <v>818.39057300000002</v>
      </c>
      <c r="D804" s="1">
        <v>417.32409899999999</v>
      </c>
      <c r="E804" s="1">
        <v>198.79479000000001</v>
      </c>
      <c r="F804" s="1">
        <v>187.87508399999999</v>
      </c>
      <c r="G804" s="1" t="s">
        <v>5236</v>
      </c>
      <c r="H804" s="1" t="s">
        <v>5236</v>
      </c>
      <c r="I804">
        <v>53.928182</v>
      </c>
      <c r="J804">
        <v>53.928182</v>
      </c>
    </row>
    <row r="805" spans="1:10" x14ac:dyDescent="0.25">
      <c r="A805" s="1">
        <v>534</v>
      </c>
      <c r="B805" s="1">
        <v>1227.3372280000001</v>
      </c>
      <c r="C805" s="1">
        <v>470.922012</v>
      </c>
      <c r="D805" s="1">
        <v>405.37726199999997</v>
      </c>
      <c r="E805" s="1">
        <v>179.23312200000001</v>
      </c>
      <c r="F805" s="1">
        <v>171.804832</v>
      </c>
      <c r="G805" s="1" t="s">
        <v>5237</v>
      </c>
      <c r="H805" s="1" t="s">
        <v>5237</v>
      </c>
      <c r="I805">
        <v>54.329113999999997</v>
      </c>
      <c r="J805">
        <v>54.329113999999997</v>
      </c>
    </row>
    <row r="806" spans="1:10" x14ac:dyDescent="0.25">
      <c r="A806" s="1">
        <v>535</v>
      </c>
      <c r="B806" s="1">
        <v>2501.8921719999998</v>
      </c>
      <c r="C806" s="1">
        <v>0</v>
      </c>
      <c r="D806" s="1">
        <v>2501.8921719999998</v>
      </c>
      <c r="E806" s="1">
        <v>0</v>
      </c>
      <c r="F806" s="1">
        <v>0</v>
      </c>
      <c r="G806" s="1" t="s">
        <v>5238</v>
      </c>
      <c r="H806" s="1" t="s">
        <v>5238</v>
      </c>
      <c r="I806">
        <v>51.760095</v>
      </c>
      <c r="J806">
        <v>51.760095</v>
      </c>
    </row>
    <row r="807" spans="1:10" x14ac:dyDescent="0.25">
      <c r="A807" s="1">
        <v>535</v>
      </c>
      <c r="B807" s="1">
        <v>2004.9386549999999</v>
      </c>
      <c r="C807" s="1">
        <v>0</v>
      </c>
      <c r="D807" s="1">
        <v>2004.9386549999999</v>
      </c>
      <c r="E807" s="1">
        <v>0</v>
      </c>
      <c r="F807" s="1">
        <v>0</v>
      </c>
      <c r="G807" s="1" t="s">
        <v>5239</v>
      </c>
      <c r="H807" s="1" t="s">
        <v>5239</v>
      </c>
      <c r="I807">
        <v>52.874560000000002</v>
      </c>
      <c r="J807">
        <v>52.874560000000002</v>
      </c>
    </row>
    <row r="808" spans="1:10" x14ac:dyDescent="0.25">
      <c r="A808" s="1">
        <v>537</v>
      </c>
      <c r="B808" s="1">
        <v>2695.7716770000002</v>
      </c>
      <c r="C808" s="1">
        <v>312.18844999999999</v>
      </c>
      <c r="D808" s="1">
        <v>2039.6714010000001</v>
      </c>
      <c r="E808" s="1">
        <v>144.083899</v>
      </c>
      <c r="F808" s="1">
        <v>199.82792599999999</v>
      </c>
      <c r="G808" s="1" t="s">
        <v>5240</v>
      </c>
      <c r="H808" s="1" t="s">
        <v>5240</v>
      </c>
      <c r="I808">
        <v>51.459314999999997</v>
      </c>
      <c r="J808">
        <v>51.459314999999997</v>
      </c>
    </row>
    <row r="809" spans="1:10" x14ac:dyDescent="0.25">
      <c r="A809" s="1">
        <v>537</v>
      </c>
      <c r="B809" s="1">
        <v>1999.681961</v>
      </c>
      <c r="C809" s="1">
        <v>368.96153099999998</v>
      </c>
      <c r="D809" s="1">
        <v>1269.8825939999999</v>
      </c>
      <c r="E809" s="1">
        <v>150.94267400000001</v>
      </c>
      <c r="F809" s="1">
        <v>209.895161</v>
      </c>
      <c r="G809" s="1" t="s">
        <v>5241</v>
      </c>
      <c r="H809" s="1" t="s">
        <v>5241</v>
      </c>
      <c r="I809">
        <v>53.065002</v>
      </c>
      <c r="J809">
        <v>53.065002</v>
      </c>
    </row>
    <row r="810" spans="1:10" x14ac:dyDescent="0.25">
      <c r="A810" s="1">
        <v>538</v>
      </c>
      <c r="B810" s="1">
        <v>881.77285099999995</v>
      </c>
      <c r="C810" s="1">
        <v>368.96153099999998</v>
      </c>
      <c r="D810" s="1">
        <v>151.97348400000001</v>
      </c>
      <c r="E810" s="1">
        <v>150.94267400000001</v>
      </c>
      <c r="F810" s="1">
        <v>209.895161</v>
      </c>
      <c r="G810" s="1" t="s">
        <v>5242</v>
      </c>
      <c r="H810" s="1" t="s">
        <v>5242</v>
      </c>
      <c r="I810">
        <v>69.564020999999997</v>
      </c>
      <c r="J810">
        <v>69.564020999999997</v>
      </c>
    </row>
    <row r="811" spans="1:10" x14ac:dyDescent="0.25">
      <c r="A811" s="1">
        <v>538</v>
      </c>
      <c r="B811" s="1">
        <v>807.63108499999998</v>
      </c>
      <c r="C811" s="1">
        <v>312.18844999999999</v>
      </c>
      <c r="D811" s="1">
        <v>151.53081</v>
      </c>
      <c r="E811" s="1">
        <v>144.083899</v>
      </c>
      <c r="F811" s="1">
        <v>199.82792599999999</v>
      </c>
      <c r="G811" s="1" t="s">
        <v>5243</v>
      </c>
      <c r="H811" s="1" t="s">
        <v>5243</v>
      </c>
      <c r="I811">
        <v>69.623936</v>
      </c>
      <c r="J811">
        <v>69.623936</v>
      </c>
    </row>
    <row r="812" spans="1:10" x14ac:dyDescent="0.25">
      <c r="A812" s="1">
        <v>539</v>
      </c>
      <c r="B812" s="1">
        <v>214.49716900000001</v>
      </c>
      <c r="C812" s="1">
        <v>45.222602000000002</v>
      </c>
      <c r="D812" s="1">
        <v>137.57298</v>
      </c>
      <c r="E812" s="1">
        <v>30.476987999999999</v>
      </c>
      <c r="F812" s="1">
        <v>1.224599</v>
      </c>
      <c r="G812" s="1" t="s">
        <v>26</v>
      </c>
      <c r="H812" s="1" t="s">
        <v>26</v>
      </c>
      <c r="I812">
        <v>50</v>
      </c>
      <c r="J812">
        <v>50</v>
      </c>
    </row>
    <row r="813" spans="1:10" x14ac:dyDescent="0.25">
      <c r="A813" s="1">
        <v>539</v>
      </c>
      <c r="B813" s="1">
        <v>213.929258</v>
      </c>
      <c r="C813" s="1">
        <v>45.520626999999998</v>
      </c>
      <c r="D813" s="1">
        <v>136.69967800000001</v>
      </c>
      <c r="E813" s="1">
        <v>30.484355000000001</v>
      </c>
      <c r="F813" s="1">
        <v>1.224599</v>
      </c>
      <c r="G813" s="1" t="s">
        <v>26</v>
      </c>
      <c r="H813" s="1" t="s">
        <v>26</v>
      </c>
      <c r="I813">
        <v>50</v>
      </c>
      <c r="J813">
        <v>50</v>
      </c>
    </row>
    <row r="814" spans="1:10" x14ac:dyDescent="0.25">
      <c r="A814" s="1">
        <v>540</v>
      </c>
      <c r="B814" s="1">
        <v>323.23165899999998</v>
      </c>
      <c r="C814" s="1">
        <v>70.290332000000006</v>
      </c>
      <c r="D814" s="1">
        <v>203.71558999999999</v>
      </c>
      <c r="E814" s="1">
        <v>47.294625000000003</v>
      </c>
      <c r="F814" s="1">
        <v>1.931111</v>
      </c>
      <c r="G814" s="1" t="s">
        <v>83</v>
      </c>
      <c r="H814" s="1" t="s">
        <v>83</v>
      </c>
      <c r="I814">
        <v>54.948737000000001</v>
      </c>
      <c r="J814">
        <v>54.948737000000001</v>
      </c>
    </row>
    <row r="815" spans="1:10" x14ac:dyDescent="0.25">
      <c r="A815" s="1">
        <v>540</v>
      </c>
      <c r="B815" s="1">
        <v>324.28111100000001</v>
      </c>
      <c r="C815" s="1">
        <v>69.992307999999994</v>
      </c>
      <c r="D815" s="1">
        <v>205.07043400000001</v>
      </c>
      <c r="E815" s="1">
        <v>47.287258000000001</v>
      </c>
      <c r="F815" s="1">
        <v>1.931111</v>
      </c>
      <c r="G815" s="1" t="s">
        <v>84</v>
      </c>
      <c r="H815" s="1" t="s">
        <v>84</v>
      </c>
      <c r="I815">
        <v>54.948340000000002</v>
      </c>
      <c r="J815">
        <v>54.948340000000002</v>
      </c>
    </row>
    <row r="816" spans="1:10" x14ac:dyDescent="0.25">
      <c r="A816" s="1">
        <v>542</v>
      </c>
      <c r="B816" s="1">
        <v>3873.0578540000001</v>
      </c>
      <c r="C816" s="1">
        <v>1824.6187070000001</v>
      </c>
      <c r="D816" s="1">
        <v>1164.6615569999999</v>
      </c>
      <c r="E816" s="1">
        <v>268.41679900000003</v>
      </c>
      <c r="F816" s="1">
        <v>615.36078999999995</v>
      </c>
      <c r="G816" s="1" t="s">
        <v>5244</v>
      </c>
      <c r="H816" s="1" t="s">
        <v>16</v>
      </c>
      <c r="I816">
        <v>76.168398999999994</v>
      </c>
      <c r="J816">
        <v>70</v>
      </c>
    </row>
    <row r="817" spans="1:10" x14ac:dyDescent="0.25">
      <c r="A817" s="1">
        <v>542</v>
      </c>
      <c r="B817" s="1">
        <v>3899.081643</v>
      </c>
      <c r="C817" s="1">
        <v>1845.645685</v>
      </c>
      <c r="D817" s="1">
        <v>1166.8496279999999</v>
      </c>
      <c r="E817" s="1">
        <v>267.68205399999999</v>
      </c>
      <c r="F817" s="1">
        <v>618.90427599999998</v>
      </c>
      <c r="G817" s="1" t="s">
        <v>5245</v>
      </c>
      <c r="H817" s="1" t="s">
        <v>16</v>
      </c>
      <c r="I817">
        <v>76.082080000000005</v>
      </c>
      <c r="J817">
        <v>70</v>
      </c>
    </row>
    <row r="818" spans="1:10" x14ac:dyDescent="0.25">
      <c r="A818" s="1">
        <v>543</v>
      </c>
      <c r="B818" s="1">
        <v>109.302401</v>
      </c>
      <c r="C818" s="1">
        <v>24.769705999999999</v>
      </c>
      <c r="D818" s="1">
        <v>67.015912</v>
      </c>
      <c r="E818" s="1">
        <v>16.810269999999999</v>
      </c>
      <c r="F818" s="1">
        <v>0.70651200000000003</v>
      </c>
      <c r="G818" s="1" t="s">
        <v>85</v>
      </c>
      <c r="H818" s="1" t="s">
        <v>85</v>
      </c>
      <c r="I818">
        <v>54.994010000000003</v>
      </c>
      <c r="J818">
        <v>54.994010000000003</v>
      </c>
    </row>
    <row r="819" spans="1:10" x14ac:dyDescent="0.25">
      <c r="A819" s="1">
        <v>543</v>
      </c>
      <c r="B819" s="1">
        <v>109.783942</v>
      </c>
      <c r="C819" s="1">
        <v>24.769705999999999</v>
      </c>
      <c r="D819" s="1">
        <v>67.497454000000005</v>
      </c>
      <c r="E819" s="1">
        <v>16.810269999999999</v>
      </c>
      <c r="F819" s="1">
        <v>0.70651200000000003</v>
      </c>
      <c r="G819" s="1" t="s">
        <v>86</v>
      </c>
      <c r="H819" s="1" t="s">
        <v>86</v>
      </c>
      <c r="I819">
        <v>54.993954000000002</v>
      </c>
      <c r="J819">
        <v>54.993954000000002</v>
      </c>
    </row>
    <row r="820" spans="1:10" x14ac:dyDescent="0.25">
      <c r="A820" s="1">
        <v>544</v>
      </c>
      <c r="B820" s="1">
        <v>519.36452199999997</v>
      </c>
      <c r="C820" s="1">
        <v>109.16248899999999</v>
      </c>
      <c r="D820" s="1">
        <v>343.64136400000001</v>
      </c>
      <c r="E820" s="1">
        <v>24.318355</v>
      </c>
      <c r="F820" s="1">
        <v>42.242313000000003</v>
      </c>
      <c r="G820" s="1" t="s">
        <v>5246</v>
      </c>
      <c r="H820" s="1" t="s">
        <v>16</v>
      </c>
      <c r="I820">
        <v>74.802521999999996</v>
      </c>
      <c r="J820">
        <v>70</v>
      </c>
    </row>
    <row r="821" spans="1:10" x14ac:dyDescent="0.25">
      <c r="A821" s="1">
        <v>544</v>
      </c>
      <c r="B821" s="1">
        <v>513.51829699999996</v>
      </c>
      <c r="C821" s="1">
        <v>109.212958</v>
      </c>
      <c r="D821" s="1">
        <v>343.49414300000001</v>
      </c>
      <c r="E821" s="1">
        <v>19.278061000000001</v>
      </c>
      <c r="F821" s="1">
        <v>41.533133999999997</v>
      </c>
      <c r="G821" s="1" t="s">
        <v>5247</v>
      </c>
      <c r="H821" s="1" t="s">
        <v>16</v>
      </c>
      <c r="I821">
        <v>74.807001999999997</v>
      </c>
      <c r="J821">
        <v>70</v>
      </c>
    </row>
    <row r="822" spans="1:10" x14ac:dyDescent="0.25">
      <c r="A822" s="1">
        <v>546</v>
      </c>
      <c r="B822" s="1">
        <v>7079.3263630000001</v>
      </c>
      <c r="C822" s="1">
        <v>537.49811199999999</v>
      </c>
      <c r="D822" s="1">
        <v>120.150997</v>
      </c>
      <c r="E822" s="1">
        <v>80.357211000000007</v>
      </c>
      <c r="F822" s="1">
        <v>6341.3200440000001</v>
      </c>
      <c r="G822" s="1" t="s">
        <v>5248</v>
      </c>
      <c r="H822" s="1" t="s">
        <v>8</v>
      </c>
      <c r="I822">
        <v>119.807411</v>
      </c>
      <c r="J822">
        <v>90</v>
      </c>
    </row>
    <row r="823" spans="1:10" x14ac:dyDescent="0.25">
      <c r="A823" s="1">
        <v>546</v>
      </c>
      <c r="B823" s="1">
        <v>7232.8437000000004</v>
      </c>
      <c r="C823" s="1">
        <v>526.436151</v>
      </c>
      <c r="D823" s="1">
        <v>121.101168</v>
      </c>
      <c r="E823" s="1">
        <v>80.362126000000004</v>
      </c>
      <c r="F823" s="1">
        <v>6504.9442550000003</v>
      </c>
      <c r="G823" s="1" t="s">
        <v>5249</v>
      </c>
      <c r="H823" s="1" t="s">
        <v>8</v>
      </c>
      <c r="I823">
        <v>119.79018499999999</v>
      </c>
      <c r="J823">
        <v>90</v>
      </c>
    </row>
    <row r="824" spans="1:10" x14ac:dyDescent="0.25">
      <c r="A824" s="1">
        <v>547</v>
      </c>
      <c r="B824" s="1">
        <v>1983.5335600000001</v>
      </c>
      <c r="C824" s="1">
        <v>49.466042000000002</v>
      </c>
      <c r="D824" s="1">
        <v>103.997073</v>
      </c>
      <c r="E824" s="1">
        <v>16.579488999999999</v>
      </c>
      <c r="F824" s="1">
        <v>1813.490957</v>
      </c>
      <c r="G824" s="1" t="s">
        <v>87</v>
      </c>
      <c r="H824" s="1" t="s">
        <v>8</v>
      </c>
      <c r="I824">
        <v>119.998811</v>
      </c>
      <c r="J824">
        <v>90</v>
      </c>
    </row>
    <row r="825" spans="1:10" x14ac:dyDescent="0.25">
      <c r="A825" s="1">
        <v>547</v>
      </c>
      <c r="B825" s="1">
        <v>1937.465089</v>
      </c>
      <c r="C825" s="1">
        <v>49.671579999999999</v>
      </c>
      <c r="D825" s="1">
        <v>103.071472</v>
      </c>
      <c r="E825" s="1">
        <v>16.575834</v>
      </c>
      <c r="F825" s="1">
        <v>1768.1462019999999</v>
      </c>
      <c r="G825" s="1" t="s">
        <v>88</v>
      </c>
      <c r="H825" s="1" t="s">
        <v>8</v>
      </c>
      <c r="I825">
        <v>119.998918</v>
      </c>
      <c r="J825">
        <v>90</v>
      </c>
    </row>
    <row r="826" spans="1:10" x14ac:dyDescent="0.25">
      <c r="A826" s="1">
        <v>548</v>
      </c>
      <c r="B826" s="1">
        <v>4126.2114769999998</v>
      </c>
      <c r="C826" s="1">
        <v>131.05579499999999</v>
      </c>
      <c r="D826" s="1">
        <v>304.41313100000002</v>
      </c>
      <c r="E826" s="1">
        <v>36.325093000000003</v>
      </c>
      <c r="F826" s="1">
        <v>3654.417457</v>
      </c>
      <c r="G826" s="1" t="s">
        <v>5250</v>
      </c>
      <c r="H826" s="1" t="s">
        <v>8</v>
      </c>
      <c r="I826">
        <v>119.97774200000001</v>
      </c>
      <c r="J826">
        <v>90</v>
      </c>
    </row>
    <row r="827" spans="1:10" x14ac:dyDescent="0.25">
      <c r="A827" s="1">
        <v>548</v>
      </c>
      <c r="B827" s="1">
        <v>4143.5134550000002</v>
      </c>
      <c r="C827" s="1">
        <v>124.706508</v>
      </c>
      <c r="D827" s="1">
        <v>301.32758100000001</v>
      </c>
      <c r="E827" s="1">
        <v>36.052168999999999</v>
      </c>
      <c r="F827" s="1">
        <v>3681.4271979999999</v>
      </c>
      <c r="G827" s="1" t="s">
        <v>5251</v>
      </c>
      <c r="H827" s="1" t="s">
        <v>8</v>
      </c>
      <c r="I827">
        <v>119.977366</v>
      </c>
      <c r="J827">
        <v>90</v>
      </c>
    </row>
    <row r="828" spans="1:10" x14ac:dyDescent="0.25">
      <c r="A828" s="1">
        <v>549</v>
      </c>
      <c r="B828" s="1">
        <v>8503.0241850000002</v>
      </c>
      <c r="C828" s="1">
        <v>678.29239199999995</v>
      </c>
      <c r="D828" s="1">
        <v>359.21282000000002</v>
      </c>
      <c r="E828" s="1">
        <v>107.56290199999999</v>
      </c>
      <c r="F828" s="1">
        <v>7357.9560719999999</v>
      </c>
      <c r="G828" s="1" t="s">
        <v>5252</v>
      </c>
      <c r="H828" s="1" t="s">
        <v>8</v>
      </c>
      <c r="I828">
        <v>119.599867</v>
      </c>
      <c r="J828">
        <v>90</v>
      </c>
    </row>
    <row r="829" spans="1:10" x14ac:dyDescent="0.25">
      <c r="A829" s="1">
        <v>549</v>
      </c>
      <c r="B829" s="1">
        <v>8238.7651989999995</v>
      </c>
      <c r="C829" s="1">
        <v>694.64661100000001</v>
      </c>
      <c r="D829" s="1">
        <v>361.99858999999998</v>
      </c>
      <c r="E829" s="1">
        <v>107.825389</v>
      </c>
      <c r="F829" s="1">
        <v>7074.2946099999999</v>
      </c>
      <c r="G829" s="1" t="s">
        <v>5253</v>
      </c>
      <c r="H829" s="1" t="s">
        <v>8</v>
      </c>
      <c r="I829">
        <v>119.647198</v>
      </c>
      <c r="J829">
        <v>90</v>
      </c>
    </row>
    <row r="830" spans="1:10" x14ac:dyDescent="0.25">
      <c r="A830" s="1">
        <v>550</v>
      </c>
      <c r="B830" s="1">
        <v>6039.8577059999998</v>
      </c>
      <c r="C830" s="1">
        <v>669.57545200000004</v>
      </c>
      <c r="D830" s="1">
        <v>434.19293599999997</v>
      </c>
      <c r="E830" s="1">
        <v>63.579731000000002</v>
      </c>
      <c r="F830" s="1">
        <v>4872.5095879999999</v>
      </c>
      <c r="G830" s="1" t="s">
        <v>5254</v>
      </c>
      <c r="H830" s="1" t="s">
        <v>8</v>
      </c>
      <c r="I830">
        <v>119.89788299999999</v>
      </c>
      <c r="J830">
        <v>90</v>
      </c>
    </row>
    <row r="831" spans="1:10" x14ac:dyDescent="0.25">
      <c r="A831" s="1">
        <v>550</v>
      </c>
      <c r="B831" s="1">
        <v>5759.8007889999999</v>
      </c>
      <c r="C831" s="1">
        <v>679.90400399999999</v>
      </c>
      <c r="D831" s="1">
        <v>432.52894199999997</v>
      </c>
      <c r="E831" s="1">
        <v>63.661617</v>
      </c>
      <c r="F831" s="1">
        <v>4583.7062260000002</v>
      </c>
      <c r="G831" s="1" t="s">
        <v>89</v>
      </c>
      <c r="H831" s="1" t="s">
        <v>8</v>
      </c>
      <c r="I831">
        <v>119.915533</v>
      </c>
      <c r="J831">
        <v>90</v>
      </c>
    </row>
    <row r="832" spans="1:10" x14ac:dyDescent="0.25">
      <c r="A832" s="1">
        <v>551</v>
      </c>
      <c r="B832" s="1">
        <v>5141.8612750000002</v>
      </c>
      <c r="C832" s="1">
        <v>487.82653199999999</v>
      </c>
      <c r="D832" s="1">
        <v>17.079525</v>
      </c>
      <c r="E832" s="1">
        <v>63.781376000000002</v>
      </c>
      <c r="F832" s="1">
        <v>4573.1738420000001</v>
      </c>
      <c r="G832" s="1" t="s">
        <v>90</v>
      </c>
      <c r="H832" s="1" t="s">
        <v>8</v>
      </c>
      <c r="I832">
        <v>119.94634000000001</v>
      </c>
      <c r="J832">
        <v>90</v>
      </c>
    </row>
    <row r="833" spans="1:10" x14ac:dyDescent="0.25">
      <c r="A833" s="1">
        <v>551</v>
      </c>
      <c r="B833" s="1">
        <v>5249.3101390000002</v>
      </c>
      <c r="C833" s="1">
        <v>476.97010899999998</v>
      </c>
      <c r="D833" s="1">
        <v>17.104095999999998</v>
      </c>
      <c r="E833" s="1">
        <v>63.782637000000001</v>
      </c>
      <c r="F833" s="1">
        <v>4691.4532980000004</v>
      </c>
      <c r="G833" s="1" t="s">
        <v>5255</v>
      </c>
      <c r="H833" s="1" t="s">
        <v>8</v>
      </c>
      <c r="I833">
        <v>119.941715</v>
      </c>
      <c r="J833">
        <v>90</v>
      </c>
    </row>
    <row r="834" spans="1:10" x14ac:dyDescent="0.25">
      <c r="A834" s="1">
        <v>552</v>
      </c>
      <c r="B834" s="1">
        <v>4956.3874859999996</v>
      </c>
      <c r="C834" s="1">
        <v>419.54811799999999</v>
      </c>
      <c r="D834" s="1">
        <v>115.203799</v>
      </c>
      <c r="E834" s="1">
        <v>14.737382</v>
      </c>
      <c r="F834" s="1">
        <v>4406.8981880000001</v>
      </c>
      <c r="G834" s="1" t="s">
        <v>5256</v>
      </c>
      <c r="H834" s="1" t="s">
        <v>8</v>
      </c>
      <c r="I834">
        <v>119.953671</v>
      </c>
      <c r="J834">
        <v>90</v>
      </c>
    </row>
    <row r="835" spans="1:10" x14ac:dyDescent="0.25">
      <c r="A835" s="1">
        <v>552</v>
      </c>
      <c r="B835" s="1">
        <v>5019.2969030000004</v>
      </c>
      <c r="C835" s="1">
        <v>406.28673099999997</v>
      </c>
      <c r="D835" s="1">
        <v>96.936901000000006</v>
      </c>
      <c r="E835" s="1">
        <v>14.674759999999999</v>
      </c>
      <c r="F835" s="1">
        <v>4501.3985119999998</v>
      </c>
      <c r="G835" s="1" t="s">
        <v>91</v>
      </c>
      <c r="H835" s="1" t="s">
        <v>8</v>
      </c>
      <c r="I835">
        <v>119.951274</v>
      </c>
      <c r="J835">
        <v>90</v>
      </c>
    </row>
    <row r="836" spans="1:10" x14ac:dyDescent="0.25">
      <c r="A836" s="1">
        <v>553</v>
      </c>
      <c r="B836" s="1">
        <v>9921.5320890000003</v>
      </c>
      <c r="C836" s="1">
        <v>459.39949200000001</v>
      </c>
      <c r="D836" s="1">
        <v>117.110203</v>
      </c>
      <c r="E836" s="1">
        <v>68.085198000000005</v>
      </c>
      <c r="F836" s="1">
        <v>9276.9371960000008</v>
      </c>
      <c r="G836" s="1" t="s">
        <v>5257</v>
      </c>
      <c r="H836" s="1" t="s">
        <v>8</v>
      </c>
      <c r="I836">
        <v>119.26040999999999</v>
      </c>
      <c r="J836">
        <v>90</v>
      </c>
    </row>
    <row r="837" spans="1:10" x14ac:dyDescent="0.25">
      <c r="A837" s="1">
        <v>553</v>
      </c>
      <c r="B837" s="1">
        <v>9894.0200789999999</v>
      </c>
      <c r="C837" s="1">
        <v>483.75086199999998</v>
      </c>
      <c r="D837" s="1">
        <v>148.822934</v>
      </c>
      <c r="E837" s="1">
        <v>69.308981000000003</v>
      </c>
      <c r="F837" s="1">
        <v>9192.1373029999995</v>
      </c>
      <c r="G837" s="1" t="s">
        <v>5258</v>
      </c>
      <c r="H837" s="1" t="s">
        <v>8</v>
      </c>
      <c r="I837">
        <v>119.268529</v>
      </c>
      <c r="J837">
        <v>90</v>
      </c>
    </row>
    <row r="838" spans="1:10" x14ac:dyDescent="0.25">
      <c r="A838" s="1">
        <v>554</v>
      </c>
      <c r="B838" s="1">
        <v>2066.7414159999998</v>
      </c>
      <c r="C838" s="1">
        <v>50.297853000000003</v>
      </c>
      <c r="D838" s="1">
        <v>223.762282</v>
      </c>
      <c r="E838" s="1">
        <v>8.1582559999999997</v>
      </c>
      <c r="F838" s="1">
        <v>1784.523025</v>
      </c>
      <c r="G838" s="1" t="s">
        <v>92</v>
      </c>
      <c r="H838" s="1" t="s">
        <v>8</v>
      </c>
      <c r="I838">
        <v>119.998599</v>
      </c>
      <c r="J838">
        <v>90</v>
      </c>
    </row>
    <row r="839" spans="1:10" x14ac:dyDescent="0.25">
      <c r="A839" s="1">
        <v>554</v>
      </c>
      <c r="B839" s="1">
        <v>2066.3144539999998</v>
      </c>
      <c r="C839" s="1">
        <v>50.297853000000003</v>
      </c>
      <c r="D839" s="1">
        <v>223.335319</v>
      </c>
      <c r="E839" s="1">
        <v>8.1582559999999997</v>
      </c>
      <c r="F839" s="1">
        <v>1784.523025</v>
      </c>
      <c r="G839" s="1" t="s">
        <v>93</v>
      </c>
      <c r="H839" s="1" t="s">
        <v>8</v>
      </c>
      <c r="I839">
        <v>119.9986</v>
      </c>
      <c r="J839">
        <v>90</v>
      </c>
    </row>
    <row r="840" spans="1:10" x14ac:dyDescent="0.25">
      <c r="A840" s="1">
        <v>555</v>
      </c>
      <c r="B840" s="1">
        <v>11960.334532999999</v>
      </c>
      <c r="C840" s="1">
        <v>534.04871500000002</v>
      </c>
      <c r="D840" s="1">
        <v>372.158253</v>
      </c>
      <c r="E840" s="1">
        <v>77.467236999999997</v>
      </c>
      <c r="F840" s="1">
        <v>10976.660328</v>
      </c>
      <c r="G840" s="1" t="s">
        <v>5259</v>
      </c>
      <c r="H840" s="1" t="s">
        <v>8</v>
      </c>
      <c r="I840">
        <v>118.44874299999999</v>
      </c>
      <c r="J840">
        <v>90</v>
      </c>
    </row>
    <row r="841" spans="1:10" x14ac:dyDescent="0.25">
      <c r="A841" s="1">
        <v>555</v>
      </c>
      <c r="B841" s="1">
        <v>11988.273504999999</v>
      </c>
      <c r="C841" s="1">
        <v>509.69734499999998</v>
      </c>
      <c r="D841" s="1">
        <v>340.87248399999999</v>
      </c>
      <c r="E841" s="1">
        <v>76.243454</v>
      </c>
      <c r="F841" s="1">
        <v>11061.460220999999</v>
      </c>
      <c r="G841" s="1" t="s">
        <v>5260</v>
      </c>
      <c r="H841" s="1" t="s">
        <v>8</v>
      </c>
      <c r="I841">
        <v>118.434387</v>
      </c>
      <c r="J841">
        <v>90</v>
      </c>
    </row>
    <row r="842" spans="1:10" x14ac:dyDescent="0.25">
      <c r="A842" s="1">
        <v>556</v>
      </c>
      <c r="B842" s="1">
        <v>3013.42209</v>
      </c>
      <c r="C842" s="1">
        <v>155.807365</v>
      </c>
      <c r="D842" s="1">
        <v>366.84785699999998</v>
      </c>
      <c r="E842" s="1">
        <v>23.656507000000001</v>
      </c>
      <c r="F842" s="1">
        <v>2467.1103600000001</v>
      </c>
      <c r="G842" s="1" t="s">
        <v>5261</v>
      </c>
      <c r="H842" s="1" t="s">
        <v>5261</v>
      </c>
      <c r="I842">
        <v>50.421379000000002</v>
      </c>
      <c r="J842">
        <v>50.421379000000002</v>
      </c>
    </row>
    <row r="843" spans="1:10" x14ac:dyDescent="0.25">
      <c r="A843" s="1">
        <v>556</v>
      </c>
      <c r="B843" s="1">
        <v>3016.5881899999999</v>
      </c>
      <c r="C843" s="1">
        <v>158.573939</v>
      </c>
      <c r="D843" s="1">
        <v>367.08671600000002</v>
      </c>
      <c r="E843" s="1">
        <v>23.658422999999999</v>
      </c>
      <c r="F843" s="1">
        <v>2467.2691110000001</v>
      </c>
      <c r="G843" s="1" t="s">
        <v>5262</v>
      </c>
      <c r="H843" s="1" t="s">
        <v>5262</v>
      </c>
      <c r="I843">
        <v>50.412556000000002</v>
      </c>
      <c r="J843">
        <v>50.412556000000002</v>
      </c>
    </row>
    <row r="844" spans="1:10" x14ac:dyDescent="0.25">
      <c r="A844" s="1">
        <v>557</v>
      </c>
      <c r="B844" s="1">
        <v>2335.0585609999998</v>
      </c>
      <c r="C844" s="1">
        <v>1005.680956</v>
      </c>
      <c r="D844" s="1">
        <v>649.62589700000001</v>
      </c>
      <c r="E844" s="1">
        <v>33.390188000000002</v>
      </c>
      <c r="F844" s="1">
        <v>646.36152000000004</v>
      </c>
      <c r="G844" s="1" t="s">
        <v>5263</v>
      </c>
      <c r="H844" s="1" t="s">
        <v>16</v>
      </c>
      <c r="I844">
        <v>71.122069999999994</v>
      </c>
      <c r="J844">
        <v>70</v>
      </c>
    </row>
    <row r="845" spans="1:10" x14ac:dyDescent="0.25">
      <c r="A845" s="1">
        <v>557</v>
      </c>
      <c r="B845" s="1">
        <v>2488.6993400000001</v>
      </c>
      <c r="C845" s="1">
        <v>1077.524862</v>
      </c>
      <c r="D845" s="1">
        <v>688.06585199999995</v>
      </c>
      <c r="E845" s="1">
        <v>34.688502999999997</v>
      </c>
      <c r="F845" s="1">
        <v>688.42012299999999</v>
      </c>
      <c r="G845" s="1" t="s">
        <v>5264</v>
      </c>
      <c r="H845" s="1" t="s">
        <v>16</v>
      </c>
      <c r="I845">
        <v>70.625709000000001</v>
      </c>
      <c r="J845">
        <v>70</v>
      </c>
    </row>
    <row r="846" spans="1:10" x14ac:dyDescent="0.25">
      <c r="A846" s="1">
        <v>558</v>
      </c>
      <c r="B846" s="1">
        <v>1738.2409789999999</v>
      </c>
      <c r="C846" s="1">
        <v>262.89075000000003</v>
      </c>
      <c r="D846" s="1">
        <v>246.43868900000001</v>
      </c>
      <c r="E846" s="1">
        <v>16.787922999999999</v>
      </c>
      <c r="F846" s="1">
        <v>1212.123617</v>
      </c>
      <c r="G846" s="1" t="s">
        <v>5265</v>
      </c>
      <c r="H846" s="1" t="s">
        <v>16</v>
      </c>
      <c r="I846">
        <v>72.800351000000006</v>
      </c>
      <c r="J846">
        <v>70</v>
      </c>
    </row>
    <row r="847" spans="1:10" x14ac:dyDescent="0.25">
      <c r="A847" s="1">
        <v>558</v>
      </c>
      <c r="B847" s="1">
        <v>1678.0992020000001</v>
      </c>
      <c r="C847" s="1">
        <v>235.07053400000001</v>
      </c>
      <c r="D847" s="1">
        <v>230.22035500000001</v>
      </c>
      <c r="E847" s="1">
        <v>16.145237000000002</v>
      </c>
      <c r="F847" s="1">
        <v>1196.6630769999999</v>
      </c>
      <c r="G847" s="1" t="s">
        <v>5266</v>
      </c>
      <c r="H847" s="1" t="s">
        <v>16</v>
      </c>
      <c r="I847">
        <v>72.945832999999993</v>
      </c>
      <c r="J847">
        <v>70</v>
      </c>
    </row>
    <row r="848" spans="1:10" x14ac:dyDescent="0.25">
      <c r="A848" s="1">
        <v>559</v>
      </c>
      <c r="B848" s="1">
        <v>3491.9774739999998</v>
      </c>
      <c r="C848" s="1">
        <v>64.872438000000002</v>
      </c>
      <c r="D848" s="1">
        <v>313.55960599999997</v>
      </c>
      <c r="E848" s="1">
        <v>21.533594999999998</v>
      </c>
      <c r="F848" s="1">
        <v>3092.0118349999998</v>
      </c>
      <c r="G848" s="1" t="s">
        <v>5267</v>
      </c>
      <c r="H848" s="1" t="s">
        <v>5267</v>
      </c>
      <c r="I848">
        <v>57.935409999999997</v>
      </c>
      <c r="J848">
        <v>57.935409999999997</v>
      </c>
    </row>
    <row r="849" spans="1:10" x14ac:dyDescent="0.25">
      <c r="A849" s="1">
        <v>559</v>
      </c>
      <c r="B849" s="1">
        <v>3495.2901689999999</v>
      </c>
      <c r="C849" s="1">
        <v>67.617794000000004</v>
      </c>
      <c r="D849" s="1">
        <v>314.08472699999999</v>
      </c>
      <c r="E849" s="1">
        <v>21.533594999999998</v>
      </c>
      <c r="F849" s="1">
        <v>3092.0540529999998</v>
      </c>
      <c r="G849" s="1" t="s">
        <v>5268</v>
      </c>
      <c r="H849" s="1" t="s">
        <v>5268</v>
      </c>
      <c r="I849">
        <v>57.923459999999999</v>
      </c>
      <c r="J849">
        <v>57.923459999999999</v>
      </c>
    </row>
    <row r="850" spans="1:10" x14ac:dyDescent="0.25">
      <c r="A850" s="1">
        <v>560</v>
      </c>
      <c r="B850" s="1">
        <v>1425.66302</v>
      </c>
      <c r="C850" s="1">
        <v>14.574585000000001</v>
      </c>
      <c r="D850" s="1">
        <v>90.224287000000004</v>
      </c>
      <c r="E850" s="1">
        <v>13.375339</v>
      </c>
      <c r="F850" s="1">
        <v>1307.4888100000001</v>
      </c>
      <c r="G850" s="1" t="s">
        <v>5269</v>
      </c>
      <c r="H850" s="1" t="s">
        <v>5269</v>
      </c>
      <c r="I850">
        <v>63.705182999999998</v>
      </c>
      <c r="J850">
        <v>63.705182999999998</v>
      </c>
    </row>
    <row r="851" spans="1:10" x14ac:dyDescent="0.25">
      <c r="A851" s="1">
        <v>560</v>
      </c>
      <c r="B851" s="1">
        <v>1428.548753</v>
      </c>
      <c r="C851" s="1">
        <v>17.319941</v>
      </c>
      <c r="D851" s="1">
        <v>90.322445999999999</v>
      </c>
      <c r="E851" s="1">
        <v>13.375339</v>
      </c>
      <c r="F851" s="1">
        <v>1307.5310280000001</v>
      </c>
      <c r="G851" s="1" t="s">
        <v>5270</v>
      </c>
      <c r="H851" s="1" t="s">
        <v>5270</v>
      </c>
      <c r="I851">
        <v>63.700040000000001</v>
      </c>
      <c r="J851">
        <v>63.700040000000001</v>
      </c>
    </row>
    <row r="852" spans="1:10" x14ac:dyDescent="0.25">
      <c r="A852" s="1">
        <v>561</v>
      </c>
      <c r="B852" s="1">
        <v>3121.6889139999998</v>
      </c>
      <c r="C852" s="1">
        <v>129.31865999999999</v>
      </c>
      <c r="D852" s="1">
        <v>161.474074</v>
      </c>
      <c r="E852" s="1">
        <v>26.385204999999999</v>
      </c>
      <c r="F852" s="1">
        <v>2804.510976</v>
      </c>
      <c r="G852" s="1" t="s">
        <v>5271</v>
      </c>
      <c r="H852" s="1" t="s">
        <v>20</v>
      </c>
      <c r="I852">
        <v>45.560186000000002</v>
      </c>
      <c r="J852">
        <v>45</v>
      </c>
    </row>
    <row r="853" spans="1:10" x14ac:dyDescent="0.25">
      <c r="A853" s="1">
        <v>561</v>
      </c>
      <c r="B853" s="1">
        <v>3142.1569930000001</v>
      </c>
      <c r="C853" s="1">
        <v>125.735946</v>
      </c>
      <c r="D853" s="1">
        <v>158.62738200000001</v>
      </c>
      <c r="E853" s="1">
        <v>26.114196</v>
      </c>
      <c r="F853" s="1">
        <v>2831.6794679999998</v>
      </c>
      <c r="G853" s="1" t="s">
        <v>5272</v>
      </c>
      <c r="H853" s="1" t="s">
        <v>20</v>
      </c>
      <c r="I853">
        <v>45.507022999999997</v>
      </c>
      <c r="J853">
        <v>45</v>
      </c>
    </row>
    <row r="854" spans="1:10" x14ac:dyDescent="0.25">
      <c r="A854" s="1">
        <v>563</v>
      </c>
      <c r="B854" s="1">
        <v>7357.0754939999997</v>
      </c>
      <c r="C854" s="1">
        <v>458.47913999999997</v>
      </c>
      <c r="D854" s="1">
        <v>184.752261</v>
      </c>
      <c r="E854" s="1">
        <v>65.513525999999999</v>
      </c>
      <c r="F854" s="1">
        <v>6648.330567</v>
      </c>
      <c r="G854" s="1" t="s">
        <v>5273</v>
      </c>
      <c r="H854" s="1" t="s">
        <v>8</v>
      </c>
      <c r="I854">
        <v>119.77542099999999</v>
      </c>
      <c r="J854">
        <v>90</v>
      </c>
    </row>
    <row r="855" spans="1:10" x14ac:dyDescent="0.25">
      <c r="A855" s="1">
        <v>563</v>
      </c>
      <c r="B855" s="1">
        <v>7402.8945249999997</v>
      </c>
      <c r="C855" s="1">
        <v>554.27005999999994</v>
      </c>
      <c r="D855" s="1">
        <v>184.59640300000001</v>
      </c>
      <c r="E855" s="1">
        <v>65.533721</v>
      </c>
      <c r="F855" s="1">
        <v>6598.4943409999996</v>
      </c>
      <c r="G855" s="1" t="s">
        <v>5274</v>
      </c>
      <c r="H855" s="1" t="s">
        <v>8</v>
      </c>
      <c r="I855">
        <v>119.769785</v>
      </c>
      <c r="J855">
        <v>90</v>
      </c>
    </row>
    <row r="856" spans="1:10" x14ac:dyDescent="0.25">
      <c r="A856" s="1">
        <v>564</v>
      </c>
      <c r="B856" s="1">
        <v>1317.1684170000001</v>
      </c>
      <c r="C856" s="1">
        <v>342.14684599999998</v>
      </c>
      <c r="D856" s="1">
        <v>189.067441</v>
      </c>
      <c r="E856" s="1">
        <v>107.371921</v>
      </c>
      <c r="F856" s="1">
        <v>678.58221000000003</v>
      </c>
      <c r="G856" s="1" t="s">
        <v>94</v>
      </c>
      <c r="H856" s="1" t="s">
        <v>8</v>
      </c>
      <c r="I856">
        <v>119.999769</v>
      </c>
      <c r="J856">
        <v>90</v>
      </c>
    </row>
    <row r="857" spans="1:10" x14ac:dyDescent="0.25">
      <c r="A857" s="1">
        <v>564</v>
      </c>
      <c r="B857" s="1">
        <v>1575.278685</v>
      </c>
      <c r="C857" s="1">
        <v>536.51826300000005</v>
      </c>
      <c r="D857" s="1">
        <v>189.28549699999999</v>
      </c>
      <c r="E857" s="1">
        <v>111.638274</v>
      </c>
      <c r="F857" s="1">
        <v>737.83664999999996</v>
      </c>
      <c r="G857" s="1" t="s">
        <v>5275</v>
      </c>
      <c r="H857" s="1" t="s">
        <v>8</v>
      </c>
      <c r="I857">
        <v>119.999527</v>
      </c>
      <c r="J857">
        <v>90</v>
      </c>
    </row>
    <row r="858" spans="1:10" x14ac:dyDescent="0.25">
      <c r="A858" s="1">
        <v>565</v>
      </c>
      <c r="B858" s="1">
        <v>4127.7742200000002</v>
      </c>
      <c r="C858" s="1">
        <v>0</v>
      </c>
      <c r="D858" s="1">
        <v>60.755296999999999</v>
      </c>
      <c r="E858" s="1">
        <v>0</v>
      </c>
      <c r="F858" s="1">
        <v>4067.0189230000001</v>
      </c>
      <c r="G858" s="1" t="s">
        <v>5276</v>
      </c>
      <c r="H858" s="1" t="s">
        <v>5276</v>
      </c>
      <c r="I858">
        <v>64.081467000000004</v>
      </c>
      <c r="J858">
        <v>64.081467000000004</v>
      </c>
    </row>
    <row r="859" spans="1:10" x14ac:dyDescent="0.25">
      <c r="A859" s="1">
        <v>565</v>
      </c>
      <c r="B859" s="1">
        <v>4076.9735879999998</v>
      </c>
      <c r="C859" s="1">
        <v>0</v>
      </c>
      <c r="D859" s="1">
        <v>60.484192999999998</v>
      </c>
      <c r="E859" s="1">
        <v>0</v>
      </c>
      <c r="F859" s="1">
        <v>4016.4893950000001</v>
      </c>
      <c r="G859" s="1" t="s">
        <v>5277</v>
      </c>
      <c r="H859" s="1" t="s">
        <v>5277</v>
      </c>
      <c r="I859">
        <v>64.310494000000006</v>
      </c>
      <c r="J859">
        <v>64.310494000000006</v>
      </c>
    </row>
    <row r="860" spans="1:10" x14ac:dyDescent="0.25">
      <c r="A860" s="1">
        <v>566</v>
      </c>
      <c r="B860" s="1">
        <v>891.18437400000005</v>
      </c>
      <c r="C860" s="1">
        <v>23.887042000000001</v>
      </c>
      <c r="D860" s="1">
        <v>210.61819499999999</v>
      </c>
      <c r="E860" s="1">
        <v>24.613256</v>
      </c>
      <c r="F860" s="1">
        <v>632.06587999999999</v>
      </c>
      <c r="G860" s="1" t="s">
        <v>5278</v>
      </c>
      <c r="H860" s="1" t="s">
        <v>5278</v>
      </c>
      <c r="I860">
        <v>64.487831</v>
      </c>
      <c r="J860">
        <v>64.487831</v>
      </c>
    </row>
    <row r="861" spans="1:10" x14ac:dyDescent="0.25">
      <c r="A861" s="1">
        <v>566</v>
      </c>
      <c r="B861" s="1">
        <v>890.47435599999994</v>
      </c>
      <c r="C861" s="1">
        <v>23.887042000000001</v>
      </c>
      <c r="D861" s="1">
        <v>210.825661</v>
      </c>
      <c r="E861" s="1">
        <v>24.613256</v>
      </c>
      <c r="F861" s="1">
        <v>631.14839800000004</v>
      </c>
      <c r="G861" s="1" t="s">
        <v>5279</v>
      </c>
      <c r="H861" s="1" t="s">
        <v>5279</v>
      </c>
      <c r="I861">
        <v>64.488641000000001</v>
      </c>
      <c r="J861">
        <v>64.488641000000001</v>
      </c>
    </row>
    <row r="862" spans="1:10" x14ac:dyDescent="0.25">
      <c r="A862" s="1">
        <v>568</v>
      </c>
      <c r="B862" s="1">
        <v>327.52508999999998</v>
      </c>
      <c r="C862" s="1">
        <v>65.981438999999995</v>
      </c>
      <c r="D862" s="1">
        <v>127.300517</v>
      </c>
      <c r="E862" s="1">
        <v>11.024667000000001</v>
      </c>
      <c r="F862" s="1">
        <v>123.218467</v>
      </c>
      <c r="G862" s="1" t="s">
        <v>5280</v>
      </c>
      <c r="H862" s="1" t="s">
        <v>5280</v>
      </c>
      <c r="I862">
        <v>64.930346999999998</v>
      </c>
      <c r="J862">
        <v>64.930346999999998</v>
      </c>
    </row>
    <row r="863" spans="1:10" x14ac:dyDescent="0.25">
      <c r="A863" s="1">
        <v>568</v>
      </c>
      <c r="B863" s="1">
        <v>251.34443899999999</v>
      </c>
      <c r="C863" s="1">
        <v>36.403058999999999</v>
      </c>
      <c r="D863" s="1">
        <v>95.587785999999994</v>
      </c>
      <c r="E863" s="1">
        <v>10.045038</v>
      </c>
      <c r="F863" s="1">
        <v>109.308556</v>
      </c>
      <c r="G863" s="1" t="s">
        <v>5281</v>
      </c>
      <c r="H863" s="1" t="s">
        <v>5281</v>
      </c>
      <c r="I863">
        <v>64.958962999999997</v>
      </c>
      <c r="J863">
        <v>64.958962999999997</v>
      </c>
    </row>
    <row r="864" spans="1:10" x14ac:dyDescent="0.25">
      <c r="A864" s="1">
        <v>569</v>
      </c>
      <c r="B864" s="1">
        <v>1625.0654059999999</v>
      </c>
      <c r="C864" s="1">
        <v>435.16069800000002</v>
      </c>
      <c r="D864" s="1">
        <v>364.26525400000003</v>
      </c>
      <c r="E864" s="1">
        <v>2.9424630000000001</v>
      </c>
      <c r="F864" s="1">
        <v>822.69699100000003</v>
      </c>
      <c r="G864" s="1" t="s">
        <v>5282</v>
      </c>
      <c r="H864" s="1" t="s">
        <v>16</v>
      </c>
      <c r="I864">
        <v>82.813041999999996</v>
      </c>
      <c r="J864">
        <v>70</v>
      </c>
    </row>
    <row r="865" spans="1:10" x14ac:dyDescent="0.25">
      <c r="A865" s="1">
        <v>569</v>
      </c>
      <c r="B865" s="1">
        <v>1625.0654059999999</v>
      </c>
      <c r="C865" s="1">
        <v>435.16069800000002</v>
      </c>
      <c r="D865" s="1">
        <v>364.26525400000003</v>
      </c>
      <c r="E865" s="1">
        <v>2.9424630000000001</v>
      </c>
      <c r="F865" s="1">
        <v>822.69699100000003</v>
      </c>
      <c r="G865" s="1" t="s">
        <v>5282</v>
      </c>
      <c r="H865" s="1" t="s">
        <v>16</v>
      </c>
      <c r="I865">
        <v>82.813041999999996</v>
      </c>
      <c r="J865">
        <v>70</v>
      </c>
    </row>
    <row r="866" spans="1:10" x14ac:dyDescent="0.25">
      <c r="A866" s="1">
        <v>570</v>
      </c>
      <c r="B866" s="1">
        <v>1586.825251</v>
      </c>
      <c r="C866" s="1">
        <v>210.293722</v>
      </c>
      <c r="D866" s="1">
        <v>191.15395699999999</v>
      </c>
      <c r="E866" s="1">
        <v>25.876069999999999</v>
      </c>
      <c r="F866" s="1">
        <v>1159.501501</v>
      </c>
      <c r="G866" s="1" t="s">
        <v>5283</v>
      </c>
      <c r="H866" s="1" t="s">
        <v>16</v>
      </c>
      <c r="I866">
        <v>73.157874000000007</v>
      </c>
      <c r="J866">
        <v>70</v>
      </c>
    </row>
    <row r="867" spans="1:10" x14ac:dyDescent="0.25">
      <c r="A867" s="1">
        <v>570</v>
      </c>
      <c r="B867" s="1">
        <v>1573.6408240000001</v>
      </c>
      <c r="C867" s="1">
        <v>210.14695800000001</v>
      </c>
      <c r="D867" s="1">
        <v>190.55247800000001</v>
      </c>
      <c r="E867" s="1">
        <v>25.875596000000002</v>
      </c>
      <c r="F867" s="1">
        <v>1147.0657920000001</v>
      </c>
      <c r="G867" s="1" t="s">
        <v>5284</v>
      </c>
      <c r="H867" s="1" t="s">
        <v>16</v>
      </c>
      <c r="I867">
        <v>73.187622000000005</v>
      </c>
      <c r="J867">
        <v>70</v>
      </c>
    </row>
    <row r="868" spans="1:10" x14ac:dyDescent="0.25">
      <c r="A868" s="1">
        <v>571</v>
      </c>
      <c r="B868" s="1">
        <v>2471.7881739999998</v>
      </c>
      <c r="C868" s="1">
        <v>32.909733000000003</v>
      </c>
      <c r="D868" s="1">
        <v>31.971848000000001</v>
      </c>
      <c r="E868" s="1">
        <v>17.974643</v>
      </c>
      <c r="F868" s="1">
        <v>2388.9319500000001</v>
      </c>
      <c r="G868" s="1" t="s">
        <v>95</v>
      </c>
      <c r="H868" s="1" t="s">
        <v>95</v>
      </c>
      <c r="I868">
        <v>89.916088000000002</v>
      </c>
      <c r="J868">
        <v>89.916088000000002</v>
      </c>
    </row>
    <row r="869" spans="1:10" x14ac:dyDescent="0.25">
      <c r="A869" s="1">
        <v>571</v>
      </c>
      <c r="B869" s="1">
        <v>2459.8315280000002</v>
      </c>
      <c r="C869" s="1">
        <v>32.832821000000003</v>
      </c>
      <c r="D869" s="1">
        <v>31.933586999999999</v>
      </c>
      <c r="E869" s="1">
        <v>17.974643</v>
      </c>
      <c r="F869" s="1">
        <v>2377.0904759999999</v>
      </c>
      <c r="G869" s="1" t="s">
        <v>96</v>
      </c>
      <c r="H869" s="1" t="s">
        <v>96</v>
      </c>
      <c r="I869">
        <v>89.917698999999999</v>
      </c>
      <c r="J869">
        <v>89.917698999999999</v>
      </c>
    </row>
    <row r="870" spans="1:10" x14ac:dyDescent="0.25">
      <c r="A870" s="1">
        <v>572</v>
      </c>
      <c r="B870" s="1">
        <v>1297.165129</v>
      </c>
      <c r="C870" s="1">
        <v>10.346647000000001</v>
      </c>
      <c r="D870" s="1">
        <v>96.974243000000001</v>
      </c>
      <c r="E870" s="1">
        <v>6.643713</v>
      </c>
      <c r="F870" s="1">
        <v>1183.2005260000001</v>
      </c>
      <c r="G870" s="1" t="s">
        <v>5285</v>
      </c>
      <c r="H870" s="1" t="s">
        <v>16</v>
      </c>
      <c r="I870">
        <v>73.758904999999999</v>
      </c>
      <c r="J870">
        <v>70</v>
      </c>
    </row>
    <row r="871" spans="1:10" x14ac:dyDescent="0.25">
      <c r="A871" s="1">
        <v>572</v>
      </c>
      <c r="B871" s="1">
        <v>1327.4920239999999</v>
      </c>
      <c r="C871" s="1">
        <v>13.274049</v>
      </c>
      <c r="D871" s="1">
        <v>115.241142</v>
      </c>
      <c r="E871" s="1">
        <v>6.6846759999999996</v>
      </c>
      <c r="F871" s="1">
        <v>1192.2921570000001</v>
      </c>
      <c r="G871" s="1" t="s">
        <v>5286</v>
      </c>
      <c r="H871" s="1" t="s">
        <v>16</v>
      </c>
      <c r="I871">
        <v>73.701211000000001</v>
      </c>
      <c r="J871">
        <v>70</v>
      </c>
    </row>
    <row r="872" spans="1:10" x14ac:dyDescent="0.25">
      <c r="A872" s="1">
        <v>573</v>
      </c>
      <c r="B872" s="1">
        <v>2872.3972640000002</v>
      </c>
      <c r="C872" s="1">
        <v>167.330175</v>
      </c>
      <c r="D872" s="1">
        <v>67.205995999999999</v>
      </c>
      <c r="E872" s="1">
        <v>61.339672</v>
      </c>
      <c r="F872" s="1">
        <v>2576.5214209999999</v>
      </c>
      <c r="G872" s="1" t="s">
        <v>97</v>
      </c>
      <c r="H872" s="1" t="s">
        <v>8</v>
      </c>
      <c r="I872">
        <v>119.994772</v>
      </c>
      <c r="J872">
        <v>90</v>
      </c>
    </row>
    <row r="873" spans="1:10" x14ac:dyDescent="0.25">
      <c r="A873" s="1">
        <v>573</v>
      </c>
      <c r="B873" s="1">
        <v>2856.5747040000001</v>
      </c>
      <c r="C873" s="1">
        <v>167.253005</v>
      </c>
      <c r="D873" s="1">
        <v>81.277163999999999</v>
      </c>
      <c r="E873" s="1">
        <v>61.339672</v>
      </c>
      <c r="F873" s="1">
        <v>2546.7048629999999</v>
      </c>
      <c r="G873" s="1" t="s">
        <v>98</v>
      </c>
      <c r="H873" s="1" t="s">
        <v>8</v>
      </c>
      <c r="I873">
        <v>119.99488599999999</v>
      </c>
      <c r="J873">
        <v>90</v>
      </c>
    </row>
    <row r="874" spans="1:10" x14ac:dyDescent="0.25">
      <c r="A874" s="1">
        <v>575</v>
      </c>
      <c r="B874" s="1">
        <v>2974.5637059999999</v>
      </c>
      <c r="C874" s="1">
        <v>49.641438999999998</v>
      </c>
      <c r="D874" s="1">
        <v>40.943576999999998</v>
      </c>
      <c r="E874" s="1">
        <v>11.417327999999999</v>
      </c>
      <c r="F874" s="1">
        <v>2872.5613619999999</v>
      </c>
      <c r="G874" s="1" t="s">
        <v>5287</v>
      </c>
      <c r="H874" s="1" t="s">
        <v>5287</v>
      </c>
      <c r="I874">
        <v>89.995491000000001</v>
      </c>
      <c r="J874">
        <v>89.995491000000001</v>
      </c>
    </row>
    <row r="875" spans="1:10" x14ac:dyDescent="0.25">
      <c r="A875" s="1">
        <v>575</v>
      </c>
      <c r="B875" s="1">
        <v>2616.8212749999998</v>
      </c>
      <c r="C875" s="1">
        <v>48.180961000000003</v>
      </c>
      <c r="D875" s="1">
        <v>39.111347000000002</v>
      </c>
      <c r="E875" s="1">
        <v>11.424198000000001</v>
      </c>
      <c r="F875" s="1">
        <v>2518.104769</v>
      </c>
      <c r="G875" s="1" t="s">
        <v>99</v>
      </c>
      <c r="H875" s="1" t="s">
        <v>99</v>
      </c>
      <c r="I875">
        <v>89.997298999999998</v>
      </c>
      <c r="J875">
        <v>89.997298999999998</v>
      </c>
    </row>
    <row r="876" spans="1:10" x14ac:dyDescent="0.25">
      <c r="A876" s="1">
        <v>576</v>
      </c>
      <c r="B876" s="1">
        <v>3729.607892</v>
      </c>
      <c r="C876" s="1">
        <v>377.53311300000001</v>
      </c>
      <c r="D876" s="1">
        <v>229.00324599999999</v>
      </c>
      <c r="E876" s="1">
        <v>13.959350000000001</v>
      </c>
      <c r="F876" s="1">
        <v>3109.1121830000002</v>
      </c>
      <c r="G876" s="1" t="s">
        <v>100</v>
      </c>
      <c r="H876" s="1" t="s">
        <v>100</v>
      </c>
      <c r="I876">
        <v>89.988856999999996</v>
      </c>
      <c r="J876">
        <v>89.988856999999996</v>
      </c>
    </row>
    <row r="877" spans="1:10" x14ac:dyDescent="0.25">
      <c r="A877" s="1">
        <v>576</v>
      </c>
      <c r="B877" s="1">
        <v>3786.4137529999998</v>
      </c>
      <c r="C877" s="1">
        <v>377.672573</v>
      </c>
      <c r="D877" s="1">
        <v>229.040109</v>
      </c>
      <c r="E877" s="1">
        <v>13.967832</v>
      </c>
      <c r="F877" s="1">
        <v>3165.73324</v>
      </c>
      <c r="G877" s="1" t="s">
        <v>101</v>
      </c>
      <c r="H877" s="1" t="s">
        <v>101</v>
      </c>
      <c r="I877">
        <v>89.988162000000003</v>
      </c>
      <c r="J877">
        <v>89.988162000000003</v>
      </c>
    </row>
    <row r="878" spans="1:10" x14ac:dyDescent="0.25">
      <c r="A878" s="1">
        <v>577</v>
      </c>
      <c r="B878" s="1">
        <v>3827.521835</v>
      </c>
      <c r="C878" s="1">
        <v>74.645460999999997</v>
      </c>
      <c r="D878" s="1">
        <v>60.829346000000001</v>
      </c>
      <c r="E878" s="1">
        <v>99.212028000000004</v>
      </c>
      <c r="F878" s="1">
        <v>3592.835</v>
      </c>
      <c r="G878" s="1" t="s">
        <v>5288</v>
      </c>
      <c r="H878" s="1" t="s">
        <v>8</v>
      </c>
      <c r="I878">
        <v>119.983519</v>
      </c>
      <c r="J878">
        <v>90</v>
      </c>
    </row>
    <row r="879" spans="1:10" x14ac:dyDescent="0.25">
      <c r="A879" s="1">
        <v>577</v>
      </c>
      <c r="B879" s="1">
        <v>4283.5324799999999</v>
      </c>
      <c r="C879" s="1">
        <v>77.736647000000005</v>
      </c>
      <c r="D879" s="1">
        <v>63.819173999999997</v>
      </c>
      <c r="E879" s="1">
        <v>99.205190999999999</v>
      </c>
      <c r="F879" s="1">
        <v>4042.7714689999998</v>
      </c>
      <c r="G879" s="1" t="s">
        <v>5289</v>
      </c>
      <c r="H879" s="1" t="s">
        <v>8</v>
      </c>
      <c r="I879">
        <v>119.974149</v>
      </c>
      <c r="J879">
        <v>90</v>
      </c>
    </row>
    <row r="880" spans="1:10" x14ac:dyDescent="0.25">
      <c r="A880" s="1">
        <v>578</v>
      </c>
      <c r="B880" s="1">
        <v>6430.2585650000001</v>
      </c>
      <c r="C880" s="1">
        <v>90.434962999999996</v>
      </c>
      <c r="D880" s="1">
        <v>79.073785000000001</v>
      </c>
      <c r="E880" s="1">
        <v>0.83845599999999998</v>
      </c>
      <c r="F880" s="1">
        <v>6259.9113619999998</v>
      </c>
      <c r="G880" s="1" t="s">
        <v>5290</v>
      </c>
      <c r="H880" s="1" t="s">
        <v>8</v>
      </c>
      <c r="I880">
        <v>119.86884000000001</v>
      </c>
      <c r="J880">
        <v>90</v>
      </c>
    </row>
    <row r="881" spans="1:10" x14ac:dyDescent="0.25">
      <c r="A881" s="1">
        <v>578</v>
      </c>
      <c r="B881" s="1">
        <v>5725.6072919999997</v>
      </c>
      <c r="C881" s="1">
        <v>81.723195000000004</v>
      </c>
      <c r="D881" s="1">
        <v>74.548940999999999</v>
      </c>
      <c r="E881" s="1">
        <v>0.83819100000000002</v>
      </c>
      <c r="F881" s="1">
        <v>5568.4969639999999</v>
      </c>
      <c r="G881" s="1" t="s">
        <v>102</v>
      </c>
      <c r="H881" s="1" t="s">
        <v>8</v>
      </c>
      <c r="I881">
        <v>119.91752</v>
      </c>
      <c r="J881">
        <v>90</v>
      </c>
    </row>
    <row r="882" spans="1:10" x14ac:dyDescent="0.25">
      <c r="A882" s="1">
        <v>579</v>
      </c>
      <c r="B882" s="1">
        <v>4138.7164130000001</v>
      </c>
      <c r="C882" s="1">
        <v>154.81624099999999</v>
      </c>
      <c r="D882" s="1">
        <v>124.73176100000001</v>
      </c>
      <c r="E882" s="1">
        <v>6.9999999999999999E-4</v>
      </c>
      <c r="F882" s="1">
        <v>3859.1677119999999</v>
      </c>
      <c r="G882" s="1" t="s">
        <v>5291</v>
      </c>
      <c r="H882" s="1" t="s">
        <v>5291</v>
      </c>
      <c r="I882">
        <v>89.983103</v>
      </c>
      <c r="J882">
        <v>89.983103</v>
      </c>
    </row>
    <row r="883" spans="1:10" x14ac:dyDescent="0.25">
      <c r="A883" s="1">
        <v>579</v>
      </c>
      <c r="B883" s="1">
        <v>4721.6465889999999</v>
      </c>
      <c r="C883" s="1">
        <v>158.905945</v>
      </c>
      <c r="D883" s="1">
        <v>139.05364399999999</v>
      </c>
      <c r="E883" s="1">
        <v>9.6199999999999996E-4</v>
      </c>
      <c r="F883" s="1">
        <v>4423.6860370000004</v>
      </c>
      <c r="G883" s="1" t="s">
        <v>104</v>
      </c>
      <c r="H883" s="1" t="s">
        <v>104</v>
      </c>
      <c r="I883">
        <v>89.971380999999994</v>
      </c>
      <c r="J883">
        <v>89.971380999999994</v>
      </c>
    </row>
    <row r="884" spans="1:10" x14ac:dyDescent="0.25">
      <c r="A884" s="1">
        <v>580</v>
      </c>
      <c r="B884" s="1">
        <v>4138.7164130000001</v>
      </c>
      <c r="C884" s="1">
        <v>154.81624099999999</v>
      </c>
      <c r="D884" s="1">
        <v>124.73176100000001</v>
      </c>
      <c r="E884" s="1">
        <v>6.9999999999999999E-4</v>
      </c>
      <c r="F884" s="1">
        <v>3859.1677119999999</v>
      </c>
      <c r="G884" s="1" t="s">
        <v>5291</v>
      </c>
      <c r="H884" s="1" t="s">
        <v>5291</v>
      </c>
      <c r="I884">
        <v>89.983103</v>
      </c>
      <c r="J884">
        <v>89.983103</v>
      </c>
    </row>
    <row r="885" spans="1:10" x14ac:dyDescent="0.25">
      <c r="A885" s="1">
        <v>580</v>
      </c>
      <c r="B885" s="1">
        <v>4721.6465889999999</v>
      </c>
      <c r="C885" s="1">
        <v>158.905945</v>
      </c>
      <c r="D885" s="1">
        <v>139.05364399999999</v>
      </c>
      <c r="E885" s="1">
        <v>9.6199999999999996E-4</v>
      </c>
      <c r="F885" s="1">
        <v>4423.6860370000004</v>
      </c>
      <c r="G885" s="1" t="s">
        <v>104</v>
      </c>
      <c r="H885" s="1" t="s">
        <v>104</v>
      </c>
      <c r="I885">
        <v>89.971380999999994</v>
      </c>
      <c r="J885">
        <v>89.971380999999994</v>
      </c>
    </row>
    <row r="886" spans="1:10" x14ac:dyDescent="0.25">
      <c r="A886" s="1">
        <v>581</v>
      </c>
      <c r="B886" s="1">
        <v>22449.349937999999</v>
      </c>
      <c r="C886" s="1">
        <v>189.42579000000001</v>
      </c>
      <c r="D886" s="1">
        <v>153.972477</v>
      </c>
      <c r="E886" s="1">
        <v>0.68654899999999996</v>
      </c>
      <c r="F886" s="1">
        <v>22105.265123000001</v>
      </c>
      <c r="G886" s="1" t="s">
        <v>5292</v>
      </c>
      <c r="H886" s="1" t="s">
        <v>8</v>
      </c>
      <c r="I886">
        <v>103.221098</v>
      </c>
      <c r="J886">
        <v>90</v>
      </c>
    </row>
    <row r="887" spans="1:10" x14ac:dyDescent="0.25">
      <c r="A887" s="1">
        <v>581</v>
      </c>
      <c r="B887" s="1">
        <v>19328.252723000001</v>
      </c>
      <c r="C887" s="1">
        <v>193.51549399999999</v>
      </c>
      <c r="D887" s="1">
        <v>168.29436000000001</v>
      </c>
      <c r="E887" s="1">
        <v>0.68679199999999996</v>
      </c>
      <c r="F887" s="1">
        <v>18965.756076000001</v>
      </c>
      <c r="G887" s="1" t="s">
        <v>5293</v>
      </c>
      <c r="H887" s="1" t="s">
        <v>8</v>
      </c>
      <c r="I887">
        <v>110.160433</v>
      </c>
      <c r="J887">
        <v>90</v>
      </c>
    </row>
    <row r="888" spans="1:10" x14ac:dyDescent="0.25">
      <c r="A888" s="1">
        <v>583</v>
      </c>
      <c r="B888" s="1">
        <v>24916.780488</v>
      </c>
      <c r="C888" s="1">
        <v>585.24554499999999</v>
      </c>
      <c r="D888" s="1">
        <v>217.51105100000001</v>
      </c>
      <c r="E888" s="1">
        <v>1E-4</v>
      </c>
      <c r="F888" s="1">
        <v>24114.023792</v>
      </c>
      <c r="G888" s="1" t="s">
        <v>5294</v>
      </c>
      <c r="H888" s="1" t="s">
        <v>8</v>
      </c>
      <c r="I888">
        <v>93.094016999999994</v>
      </c>
      <c r="J888">
        <v>90</v>
      </c>
    </row>
    <row r="889" spans="1:10" x14ac:dyDescent="0.25">
      <c r="A889" s="1">
        <v>583</v>
      </c>
      <c r="B889" s="1">
        <v>24328.877368000001</v>
      </c>
      <c r="C889" s="1">
        <v>580.52797099999998</v>
      </c>
      <c r="D889" s="1">
        <v>227.74063599999999</v>
      </c>
      <c r="E889" s="1">
        <v>9.5000000000000005E-5</v>
      </c>
      <c r="F889" s="1">
        <v>23520.608667</v>
      </c>
      <c r="G889" s="1" t="s">
        <v>5295</v>
      </c>
      <c r="H889" s="1" t="s">
        <v>8</v>
      </c>
      <c r="I889">
        <v>97.38843</v>
      </c>
      <c r="J889">
        <v>90</v>
      </c>
    </row>
    <row r="890" spans="1:10" x14ac:dyDescent="0.25">
      <c r="A890" s="1">
        <v>584</v>
      </c>
      <c r="B890" s="1">
        <v>3063.1209330000002</v>
      </c>
      <c r="C890" s="1">
        <v>513.96290299999998</v>
      </c>
      <c r="D890" s="1">
        <v>347.95822900000002</v>
      </c>
      <c r="E890" s="1">
        <v>38.589807999999998</v>
      </c>
      <c r="F890" s="1">
        <v>2162.6099939999999</v>
      </c>
      <c r="G890" s="1" t="s">
        <v>56</v>
      </c>
      <c r="H890" s="1" t="s">
        <v>8</v>
      </c>
      <c r="I890">
        <v>119.993239</v>
      </c>
      <c r="J890">
        <v>90</v>
      </c>
    </row>
    <row r="891" spans="1:10" x14ac:dyDescent="0.25">
      <c r="A891" s="1">
        <v>584</v>
      </c>
      <c r="B891" s="1">
        <v>3142.9160689999999</v>
      </c>
      <c r="C891" s="1">
        <v>514.92280400000004</v>
      </c>
      <c r="D891" s="1">
        <v>349.827991</v>
      </c>
      <c r="E891" s="1">
        <v>38.590052999999997</v>
      </c>
      <c r="F891" s="1">
        <v>2239.5752210000001</v>
      </c>
      <c r="G891" s="1" t="s">
        <v>57</v>
      </c>
      <c r="H891" s="1" t="s">
        <v>8</v>
      </c>
      <c r="I891">
        <v>119.992507</v>
      </c>
      <c r="J891">
        <v>90</v>
      </c>
    </row>
    <row r="892" spans="1:10" x14ac:dyDescent="0.25">
      <c r="A892" s="1">
        <v>585</v>
      </c>
      <c r="B892" s="1">
        <v>2075.6995040000002</v>
      </c>
      <c r="C892" s="1">
        <v>147.458787</v>
      </c>
      <c r="D892" s="1">
        <v>448.18987600000003</v>
      </c>
      <c r="E892" s="1">
        <v>39.038311</v>
      </c>
      <c r="F892" s="1">
        <v>1441.0125290000001</v>
      </c>
      <c r="G892" s="1" t="s">
        <v>5296</v>
      </c>
      <c r="H892" s="1" t="s">
        <v>5296</v>
      </c>
      <c r="I892">
        <v>89.998930999999999</v>
      </c>
      <c r="J892">
        <v>89.998930999999999</v>
      </c>
    </row>
    <row r="893" spans="1:10" x14ac:dyDescent="0.25">
      <c r="A893" s="1">
        <v>585</v>
      </c>
      <c r="B893" s="1">
        <v>2075.0055929999999</v>
      </c>
      <c r="C893" s="1">
        <v>140.63616400000001</v>
      </c>
      <c r="D893" s="1">
        <v>448.38387899999998</v>
      </c>
      <c r="E893" s="1">
        <v>39.033963</v>
      </c>
      <c r="F893" s="1">
        <v>1446.951587</v>
      </c>
      <c r="G893" s="1" t="s">
        <v>269</v>
      </c>
      <c r="H893" s="1" t="s">
        <v>269</v>
      </c>
      <c r="I893">
        <v>89.998931999999996</v>
      </c>
      <c r="J893">
        <v>89.998931999999996</v>
      </c>
    </row>
    <row r="894" spans="1:10" x14ac:dyDescent="0.25">
      <c r="A894" s="1">
        <v>586</v>
      </c>
      <c r="B894" s="1">
        <v>1627.8323459999999</v>
      </c>
      <c r="C894" s="1">
        <v>157.354615</v>
      </c>
      <c r="D894" s="1">
        <v>144.64977999999999</v>
      </c>
      <c r="E894" s="1">
        <v>35.812410999999997</v>
      </c>
      <c r="F894" s="1">
        <v>1290.015541</v>
      </c>
      <c r="G894" s="1" t="s">
        <v>5297</v>
      </c>
      <c r="H894" s="1" t="s">
        <v>5297</v>
      </c>
      <c r="I894">
        <v>89.999595999999997</v>
      </c>
      <c r="J894">
        <v>89.999595999999997</v>
      </c>
    </row>
    <row r="895" spans="1:10" x14ac:dyDescent="0.25">
      <c r="A895" s="1">
        <v>586</v>
      </c>
      <c r="B895" s="1">
        <v>1634.898909</v>
      </c>
      <c r="C895" s="1">
        <v>164.443388</v>
      </c>
      <c r="D895" s="1">
        <v>144.69859400000001</v>
      </c>
      <c r="E895" s="1">
        <v>35.817870999999997</v>
      </c>
      <c r="F895" s="1">
        <v>1289.9390550000001</v>
      </c>
      <c r="G895" s="1" t="s">
        <v>5298</v>
      </c>
      <c r="H895" s="1" t="s">
        <v>5298</v>
      </c>
      <c r="I895">
        <v>89.999588000000003</v>
      </c>
      <c r="J895">
        <v>89.999588000000003</v>
      </c>
    </row>
    <row r="896" spans="1:10" x14ac:dyDescent="0.25">
      <c r="A896" s="1">
        <v>587</v>
      </c>
      <c r="B896" s="1">
        <v>688.579476</v>
      </c>
      <c r="C896" s="1">
        <v>65.523139999999998</v>
      </c>
      <c r="D896" s="1">
        <v>55.303322999999999</v>
      </c>
      <c r="E896" s="1">
        <v>33.239607999999997</v>
      </c>
      <c r="F896" s="1">
        <v>534.51340500000003</v>
      </c>
      <c r="G896" s="1" t="s">
        <v>5299</v>
      </c>
      <c r="H896" s="1" t="s">
        <v>16</v>
      </c>
      <c r="I896">
        <v>84.598881000000006</v>
      </c>
      <c r="J896">
        <v>70</v>
      </c>
    </row>
    <row r="897" spans="1:10" x14ac:dyDescent="0.25">
      <c r="A897" s="1">
        <v>587</v>
      </c>
      <c r="B897" s="1">
        <v>694.95212900000001</v>
      </c>
      <c r="C897" s="1">
        <v>65.789289999999994</v>
      </c>
      <c r="D897" s="1">
        <v>55.546140000000001</v>
      </c>
      <c r="E897" s="1">
        <v>33.240721000000001</v>
      </c>
      <c r="F897" s="1">
        <v>540.37597700000003</v>
      </c>
      <c r="G897" s="1" t="s">
        <v>5300</v>
      </c>
      <c r="H897" s="1" t="s">
        <v>16</v>
      </c>
      <c r="I897">
        <v>84.591458000000003</v>
      </c>
      <c r="J897">
        <v>70</v>
      </c>
    </row>
    <row r="898" spans="1:10" x14ac:dyDescent="0.25">
      <c r="A898" s="1">
        <v>588</v>
      </c>
      <c r="B898" s="1">
        <v>613.171378</v>
      </c>
      <c r="C898" s="1">
        <v>182.36548099999999</v>
      </c>
      <c r="D898" s="1">
        <v>343.97451899999999</v>
      </c>
      <c r="E898" s="1">
        <v>75.647684999999996</v>
      </c>
      <c r="F898" s="1">
        <v>11.183693</v>
      </c>
      <c r="G898" s="1" t="s">
        <v>5301</v>
      </c>
      <c r="H898" s="1" t="s">
        <v>16</v>
      </c>
      <c r="I898">
        <v>74.727553</v>
      </c>
      <c r="J898">
        <v>70</v>
      </c>
    </row>
    <row r="899" spans="1:10" x14ac:dyDescent="0.25">
      <c r="A899" s="1">
        <v>588</v>
      </c>
      <c r="B899" s="1">
        <v>616.73577</v>
      </c>
      <c r="C899" s="1">
        <v>185.92987299999999</v>
      </c>
      <c r="D899" s="1">
        <v>343.97451899999999</v>
      </c>
      <c r="E899" s="1">
        <v>75.647684999999996</v>
      </c>
      <c r="F899" s="1">
        <v>11.183693</v>
      </c>
      <c r="G899" s="1" t="s">
        <v>5302</v>
      </c>
      <c r="H899" s="1" t="s">
        <v>16</v>
      </c>
      <c r="I899">
        <v>74.725852000000003</v>
      </c>
      <c r="J899">
        <v>70</v>
      </c>
    </row>
    <row r="900" spans="1:10" x14ac:dyDescent="0.25">
      <c r="A900" s="1">
        <v>589</v>
      </c>
      <c r="B900" s="1">
        <v>1112.395522</v>
      </c>
      <c r="C900" s="1">
        <v>316.92720400000002</v>
      </c>
      <c r="D900" s="1">
        <v>339.75185800000003</v>
      </c>
      <c r="E900" s="1">
        <v>142.322148</v>
      </c>
      <c r="F900" s="1">
        <v>313.39431300000001</v>
      </c>
      <c r="G900" s="1" t="s">
        <v>5303</v>
      </c>
      <c r="H900" s="1" t="s">
        <v>5303</v>
      </c>
      <c r="I900">
        <v>54.3352</v>
      </c>
      <c r="J900">
        <v>54.3352</v>
      </c>
    </row>
    <row r="901" spans="1:10" x14ac:dyDescent="0.25">
      <c r="A901" s="1">
        <v>589</v>
      </c>
      <c r="B901" s="1">
        <v>1104.262534</v>
      </c>
      <c r="C901" s="1">
        <v>307.88230399999998</v>
      </c>
      <c r="D901" s="1">
        <v>339.75185800000003</v>
      </c>
      <c r="E901" s="1">
        <v>140.100076</v>
      </c>
      <c r="F901" s="1">
        <v>316.52829600000001</v>
      </c>
      <c r="G901" s="1" t="s">
        <v>5304</v>
      </c>
      <c r="H901" s="1" t="s">
        <v>5304</v>
      </c>
      <c r="I901">
        <v>54.342847999999996</v>
      </c>
      <c r="J901">
        <v>54.342847999999996</v>
      </c>
    </row>
    <row r="902" spans="1:10" x14ac:dyDescent="0.25">
      <c r="A902" s="1">
        <v>590</v>
      </c>
      <c r="B902" s="1">
        <v>680.579793</v>
      </c>
      <c r="C902" s="1">
        <v>546.22815800000001</v>
      </c>
      <c r="D902" s="1">
        <v>6.8872000000000003E-2</v>
      </c>
      <c r="E902" s="1">
        <v>66.582110999999998</v>
      </c>
      <c r="F902" s="1">
        <v>67.700650999999993</v>
      </c>
      <c r="G902" s="1" t="s">
        <v>5305</v>
      </c>
      <c r="H902" s="1" t="s">
        <v>5305</v>
      </c>
      <c r="I902">
        <v>54.749944999999997</v>
      </c>
      <c r="J902">
        <v>54.749944999999997</v>
      </c>
    </row>
    <row r="903" spans="1:10" x14ac:dyDescent="0.25">
      <c r="A903" s="1">
        <v>590</v>
      </c>
      <c r="B903" s="1">
        <v>668.50164199999995</v>
      </c>
      <c r="C903" s="1">
        <v>531.92793600000005</v>
      </c>
      <c r="D903" s="1">
        <v>6.8872000000000003E-2</v>
      </c>
      <c r="E903" s="1">
        <v>68.804182999999995</v>
      </c>
      <c r="F903" s="1">
        <v>67.700650999999993</v>
      </c>
      <c r="G903" s="1" t="s">
        <v>5306</v>
      </c>
      <c r="H903" s="1" t="s">
        <v>5306</v>
      </c>
      <c r="I903">
        <v>54.758763999999999</v>
      </c>
      <c r="J903">
        <v>54.758763999999999</v>
      </c>
    </row>
    <row r="904" spans="1:10" x14ac:dyDescent="0.25">
      <c r="A904" s="1">
        <v>591</v>
      </c>
      <c r="B904" s="1">
        <v>1074.2157950000001</v>
      </c>
      <c r="C904" s="1">
        <v>417.30817300000001</v>
      </c>
      <c r="D904" s="1">
        <v>310.18136900000002</v>
      </c>
      <c r="E904" s="1">
        <v>45.380107000000002</v>
      </c>
      <c r="F904" s="1">
        <v>301.34614599999998</v>
      </c>
      <c r="G904" s="1" t="s">
        <v>107</v>
      </c>
      <c r="H904" s="1" t="s">
        <v>107</v>
      </c>
      <c r="I904">
        <v>49.999412</v>
      </c>
      <c r="J904">
        <v>49.999412</v>
      </c>
    </row>
    <row r="905" spans="1:10" x14ac:dyDescent="0.25">
      <c r="A905" s="1">
        <v>591</v>
      </c>
      <c r="B905" s="1">
        <v>1090.862541</v>
      </c>
      <c r="C905" s="1">
        <v>437.08890200000002</v>
      </c>
      <c r="D905" s="1">
        <v>310.18136900000002</v>
      </c>
      <c r="E905" s="1">
        <v>45.380107000000002</v>
      </c>
      <c r="F905" s="1">
        <v>298.21216299999998</v>
      </c>
      <c r="G905" s="1" t="s">
        <v>108</v>
      </c>
      <c r="H905" s="1" t="s">
        <v>108</v>
      </c>
      <c r="I905">
        <v>49.999364999999997</v>
      </c>
      <c r="J905">
        <v>49.999364999999997</v>
      </c>
    </row>
    <row r="906" spans="1:10" x14ac:dyDescent="0.25">
      <c r="A906" s="1">
        <v>592</v>
      </c>
      <c r="B906" s="1">
        <v>862.98508300000003</v>
      </c>
      <c r="C906" s="1">
        <v>316.00570399999998</v>
      </c>
      <c r="D906" s="1">
        <v>152.58732900000001</v>
      </c>
      <c r="E906" s="1">
        <v>82.713088999999997</v>
      </c>
      <c r="F906" s="1">
        <v>311.67896200000001</v>
      </c>
      <c r="G906" s="1" t="s">
        <v>5307</v>
      </c>
      <c r="H906" s="1" t="s">
        <v>5307</v>
      </c>
      <c r="I906">
        <v>54.597866000000003</v>
      </c>
      <c r="J906">
        <v>54.597866000000003</v>
      </c>
    </row>
    <row r="907" spans="1:10" x14ac:dyDescent="0.25">
      <c r="A907" s="1">
        <v>592</v>
      </c>
      <c r="B907" s="1">
        <v>858.41648699999996</v>
      </c>
      <c r="C907" s="1">
        <v>310.52519699999999</v>
      </c>
      <c r="D907" s="1">
        <v>152.58732900000001</v>
      </c>
      <c r="E907" s="1">
        <v>80.491016999999999</v>
      </c>
      <c r="F907" s="1">
        <v>314.81294500000001</v>
      </c>
      <c r="G907" s="1" t="s">
        <v>5308</v>
      </c>
      <c r="H907" s="1" t="s">
        <v>5308</v>
      </c>
      <c r="I907">
        <v>54.602105000000002</v>
      </c>
      <c r="J907">
        <v>54.602105000000002</v>
      </c>
    </row>
    <row r="908" spans="1:10" x14ac:dyDescent="0.25">
      <c r="A908" s="1">
        <v>593</v>
      </c>
      <c r="B908" s="1">
        <v>13285.749118</v>
      </c>
      <c r="C908" s="1">
        <v>7319.5855959999999</v>
      </c>
      <c r="D908" s="1">
        <v>4944.2221550000004</v>
      </c>
      <c r="E908" s="1">
        <v>23.705866</v>
      </c>
      <c r="F908" s="1">
        <v>998.235502</v>
      </c>
      <c r="G908" s="1" t="s">
        <v>5309</v>
      </c>
      <c r="H908" s="1" t="s">
        <v>8</v>
      </c>
      <c r="I908">
        <v>117.65398500000001</v>
      </c>
      <c r="J908">
        <v>90</v>
      </c>
    </row>
    <row r="909" spans="1:10" x14ac:dyDescent="0.25">
      <c r="A909" s="1">
        <v>593</v>
      </c>
      <c r="B909" s="1">
        <v>13983.062701000001</v>
      </c>
      <c r="C909" s="1">
        <v>7864.1590150000002</v>
      </c>
      <c r="D909" s="1">
        <v>5032.1332650000004</v>
      </c>
      <c r="E909" s="1">
        <v>23.714003000000002</v>
      </c>
      <c r="F909" s="1">
        <v>1063.0564179999999</v>
      </c>
      <c r="G909" s="1" t="s">
        <v>5310</v>
      </c>
      <c r="H909" s="1" t="s">
        <v>8</v>
      </c>
      <c r="I909">
        <v>117.13402600000001</v>
      </c>
      <c r="J909">
        <v>90</v>
      </c>
    </row>
    <row r="910" spans="1:10" x14ac:dyDescent="0.25">
      <c r="A910" s="1">
        <v>594</v>
      </c>
      <c r="B910" s="1">
        <v>4370.8922279999997</v>
      </c>
      <c r="C910" s="1">
        <v>575.29862800000001</v>
      </c>
      <c r="D910" s="1">
        <v>570.31684099999995</v>
      </c>
      <c r="E910" s="1">
        <v>115.236006</v>
      </c>
      <c r="F910" s="1">
        <v>3110.0407530000002</v>
      </c>
      <c r="G910" s="1" t="s">
        <v>5311</v>
      </c>
      <c r="H910" s="1" t="s">
        <v>8</v>
      </c>
      <c r="I910">
        <v>119.971975</v>
      </c>
      <c r="J910">
        <v>90</v>
      </c>
    </row>
    <row r="911" spans="1:10" x14ac:dyDescent="0.25">
      <c r="A911" s="1">
        <v>594</v>
      </c>
      <c r="B911" s="1">
        <v>4540.3299120000001</v>
      </c>
      <c r="C911" s="1">
        <v>617.20673899999997</v>
      </c>
      <c r="D911" s="1">
        <v>680.98960499999998</v>
      </c>
      <c r="E911" s="1">
        <v>115.22737499999999</v>
      </c>
      <c r="F911" s="1">
        <v>3126.9061919999999</v>
      </c>
      <c r="G911" s="1" t="s">
        <v>5312</v>
      </c>
      <c r="H911" s="1" t="s">
        <v>8</v>
      </c>
      <c r="I911">
        <v>119.967372</v>
      </c>
      <c r="J911">
        <v>90</v>
      </c>
    </row>
    <row r="912" spans="1:10" x14ac:dyDescent="0.25">
      <c r="A912" s="1">
        <v>595</v>
      </c>
      <c r="B912" s="1">
        <v>4540.3299120000001</v>
      </c>
      <c r="C912" s="1">
        <v>617.20673899999997</v>
      </c>
      <c r="D912" s="1">
        <v>680.98960499999998</v>
      </c>
      <c r="E912" s="1">
        <v>115.22737499999999</v>
      </c>
      <c r="F912" s="1">
        <v>3126.9061919999999</v>
      </c>
      <c r="G912" s="1" t="s">
        <v>5312</v>
      </c>
      <c r="H912" s="1" t="s">
        <v>8</v>
      </c>
      <c r="I912">
        <v>119.967372</v>
      </c>
      <c r="J912">
        <v>90</v>
      </c>
    </row>
    <row r="913" spans="1:10" x14ac:dyDescent="0.25">
      <c r="A913" s="1">
        <v>595</v>
      </c>
      <c r="B913" s="1">
        <v>4370.8922279999997</v>
      </c>
      <c r="C913" s="1">
        <v>575.29862800000001</v>
      </c>
      <c r="D913" s="1">
        <v>570.31684099999995</v>
      </c>
      <c r="E913" s="1">
        <v>115.236006</v>
      </c>
      <c r="F913" s="1">
        <v>3110.0407530000002</v>
      </c>
      <c r="G913" s="1" t="s">
        <v>5311</v>
      </c>
      <c r="H913" s="1" t="s">
        <v>8</v>
      </c>
      <c r="I913">
        <v>119.971975</v>
      </c>
      <c r="J913">
        <v>90</v>
      </c>
    </row>
    <row r="914" spans="1:10" x14ac:dyDescent="0.25">
      <c r="A914" s="1">
        <v>597</v>
      </c>
      <c r="B914" s="1">
        <v>1286.477942</v>
      </c>
      <c r="C914" s="1">
        <v>585.39322400000003</v>
      </c>
      <c r="D914" s="1">
        <v>129.99864400000001</v>
      </c>
      <c r="E914" s="1">
        <v>86.116276999999997</v>
      </c>
      <c r="F914" s="1">
        <v>484.96979700000003</v>
      </c>
      <c r="G914" s="1" t="s">
        <v>5313</v>
      </c>
      <c r="H914" s="1" t="s">
        <v>8</v>
      </c>
      <c r="I914">
        <v>119.99979</v>
      </c>
      <c r="J914">
        <v>90</v>
      </c>
    </row>
    <row r="915" spans="1:10" x14ac:dyDescent="0.25">
      <c r="A915" s="1">
        <v>597</v>
      </c>
      <c r="B915" s="1">
        <v>941.87580700000001</v>
      </c>
      <c r="C915" s="1">
        <v>367.21305699999999</v>
      </c>
      <c r="D915" s="1">
        <v>113.754193</v>
      </c>
      <c r="E915" s="1">
        <v>80.182062999999999</v>
      </c>
      <c r="F915" s="1">
        <v>380.726493</v>
      </c>
      <c r="G915" s="1" t="s">
        <v>109</v>
      </c>
      <c r="H915" s="1" t="s">
        <v>8</v>
      </c>
      <c r="I915">
        <v>119.99994</v>
      </c>
      <c r="J915">
        <v>90</v>
      </c>
    </row>
    <row r="916" spans="1:10" x14ac:dyDescent="0.25">
      <c r="A916" s="1">
        <v>598</v>
      </c>
      <c r="B916" s="1">
        <v>1134.9895779999999</v>
      </c>
      <c r="C916" s="1">
        <v>317.92464899999999</v>
      </c>
      <c r="D916" s="1">
        <v>467.92363699999999</v>
      </c>
      <c r="E916" s="1">
        <v>58.252701999999999</v>
      </c>
      <c r="F916" s="1">
        <v>290.88859000000002</v>
      </c>
      <c r="G916" s="1" t="s">
        <v>5314</v>
      </c>
      <c r="H916" s="1" t="s">
        <v>5314</v>
      </c>
      <c r="I916">
        <v>64.173317999999995</v>
      </c>
      <c r="J916">
        <v>64.173317999999995</v>
      </c>
    </row>
    <row r="917" spans="1:10" x14ac:dyDescent="0.25">
      <c r="A917" s="1">
        <v>598</v>
      </c>
      <c r="B917" s="1">
        <v>1641.774142</v>
      </c>
      <c r="C917" s="1">
        <v>535.72800199999995</v>
      </c>
      <c r="D917" s="1">
        <v>645.48844999999994</v>
      </c>
      <c r="E917" s="1">
        <v>64.186915999999997</v>
      </c>
      <c r="F917" s="1">
        <v>396.37077499999998</v>
      </c>
      <c r="G917" s="1" t="s">
        <v>5315</v>
      </c>
      <c r="H917" s="1" t="s">
        <v>5315</v>
      </c>
      <c r="I917">
        <v>63.293959999999998</v>
      </c>
      <c r="J917">
        <v>63.293959999999998</v>
      </c>
    </row>
    <row r="918" spans="1:10" x14ac:dyDescent="0.25">
      <c r="A918" s="1">
        <v>599</v>
      </c>
      <c r="B918" s="1">
        <v>244.42128600000001</v>
      </c>
      <c r="C918" s="1">
        <v>49.665222</v>
      </c>
      <c r="D918" s="1">
        <v>84.227680000000007</v>
      </c>
      <c r="E918" s="1">
        <v>21.929361</v>
      </c>
      <c r="F918" s="1">
        <v>88.599023000000003</v>
      </c>
      <c r="G918" s="1" t="s">
        <v>12</v>
      </c>
      <c r="H918" s="1" t="s">
        <v>8</v>
      </c>
      <c r="I918">
        <v>120</v>
      </c>
      <c r="J918">
        <v>90</v>
      </c>
    </row>
    <row r="919" spans="1:10" x14ac:dyDescent="0.25">
      <c r="A919" s="1">
        <v>599</v>
      </c>
      <c r="B919" s="1">
        <v>245.54918000000001</v>
      </c>
      <c r="C919" s="1">
        <v>49.288407999999997</v>
      </c>
      <c r="D919" s="1">
        <v>84.493508000000006</v>
      </c>
      <c r="E919" s="1">
        <v>21.929361</v>
      </c>
      <c r="F919" s="1">
        <v>89.837902999999997</v>
      </c>
      <c r="G919" s="1" t="s">
        <v>12</v>
      </c>
      <c r="H919" s="1" t="s">
        <v>8</v>
      </c>
      <c r="I919">
        <v>120</v>
      </c>
      <c r="J919">
        <v>90</v>
      </c>
    </row>
    <row r="920" spans="1:10" x14ac:dyDescent="0.25">
      <c r="A920" s="1">
        <v>600</v>
      </c>
      <c r="B920" s="1">
        <v>245.54918000000001</v>
      </c>
      <c r="C920" s="1">
        <v>49.288407999999997</v>
      </c>
      <c r="D920" s="1">
        <v>84.493508000000006</v>
      </c>
      <c r="E920" s="1">
        <v>21.929361</v>
      </c>
      <c r="F920" s="1">
        <v>89.837902999999997</v>
      </c>
      <c r="G920" s="1" t="s">
        <v>12</v>
      </c>
      <c r="H920" s="1" t="s">
        <v>8</v>
      </c>
      <c r="I920">
        <v>120</v>
      </c>
      <c r="J920">
        <v>90</v>
      </c>
    </row>
    <row r="921" spans="1:10" x14ac:dyDescent="0.25">
      <c r="A921" s="1">
        <v>600</v>
      </c>
      <c r="B921" s="1">
        <v>244.42128600000001</v>
      </c>
      <c r="C921" s="1">
        <v>49.665222</v>
      </c>
      <c r="D921" s="1">
        <v>84.227680000000007</v>
      </c>
      <c r="E921" s="1">
        <v>21.929361</v>
      </c>
      <c r="F921" s="1">
        <v>88.599023000000003</v>
      </c>
      <c r="G921" s="1" t="s">
        <v>12</v>
      </c>
      <c r="H921" s="1" t="s">
        <v>8</v>
      </c>
      <c r="I921">
        <v>120</v>
      </c>
      <c r="J921">
        <v>90</v>
      </c>
    </row>
    <row r="922" spans="1:10" x14ac:dyDescent="0.25">
      <c r="A922" s="1">
        <v>602</v>
      </c>
      <c r="B922" s="1">
        <v>889.79992500000003</v>
      </c>
      <c r="C922" s="1">
        <v>252.20273900000001</v>
      </c>
      <c r="D922" s="1">
        <v>187.36670699999999</v>
      </c>
      <c r="E922" s="1">
        <v>138.56183799999999</v>
      </c>
      <c r="F922" s="1">
        <v>311.66864099999998</v>
      </c>
      <c r="G922" s="1" t="s">
        <v>5316</v>
      </c>
      <c r="H922" s="1" t="s">
        <v>5316</v>
      </c>
      <c r="I922">
        <v>64.489408999999995</v>
      </c>
      <c r="J922">
        <v>64.489408999999995</v>
      </c>
    </row>
    <row r="923" spans="1:10" x14ac:dyDescent="0.25">
      <c r="A923" s="1">
        <v>602</v>
      </c>
      <c r="B923" s="1">
        <v>885.42999499999996</v>
      </c>
      <c r="C923" s="1">
        <v>246.920897</v>
      </c>
      <c r="D923" s="1">
        <v>187.36670699999999</v>
      </c>
      <c r="E923" s="1">
        <v>136.33976699999999</v>
      </c>
      <c r="F923" s="1">
        <v>314.80262399999998</v>
      </c>
      <c r="G923" s="1" t="s">
        <v>5317</v>
      </c>
      <c r="H923" s="1" t="s">
        <v>5317</v>
      </c>
      <c r="I923">
        <v>64.494372999999996</v>
      </c>
      <c r="J923">
        <v>64.494372999999996</v>
      </c>
    </row>
    <row r="924" spans="1:10" x14ac:dyDescent="0.25">
      <c r="A924" s="1">
        <v>605</v>
      </c>
      <c r="B924" s="1">
        <v>8106.996048</v>
      </c>
      <c r="C924" s="1">
        <v>570.36804800000004</v>
      </c>
      <c r="D924" s="1">
        <v>127.14285099999999</v>
      </c>
      <c r="E924" s="1">
        <v>299.06875100000002</v>
      </c>
      <c r="F924" s="1">
        <v>7110.4163989999997</v>
      </c>
      <c r="G924" s="1" t="s">
        <v>5318</v>
      </c>
      <c r="H924" s="1" t="s">
        <v>8</v>
      </c>
      <c r="I924">
        <v>119.669172</v>
      </c>
      <c r="J924">
        <v>90</v>
      </c>
    </row>
    <row r="925" spans="1:10" x14ac:dyDescent="0.25">
      <c r="A925" s="1">
        <v>605</v>
      </c>
      <c r="B925" s="1">
        <v>8188.8156660000004</v>
      </c>
      <c r="C925" s="1">
        <v>656.60048600000005</v>
      </c>
      <c r="D925" s="1">
        <v>127.016628</v>
      </c>
      <c r="E925" s="1">
        <v>298.17236600000001</v>
      </c>
      <c r="F925" s="1">
        <v>7107.0261849999997</v>
      </c>
      <c r="G925" s="1" t="s">
        <v>5319</v>
      </c>
      <c r="H925" s="1" t="s">
        <v>8</v>
      </c>
      <c r="I925">
        <v>119.655652</v>
      </c>
      <c r="J925">
        <v>90</v>
      </c>
    </row>
    <row r="926" spans="1:10" x14ac:dyDescent="0.25">
      <c r="A926" s="1">
        <v>606</v>
      </c>
      <c r="B926" s="1">
        <v>693.05451500000004</v>
      </c>
      <c r="C926" s="1">
        <v>265.103859</v>
      </c>
      <c r="D926" s="1">
        <v>144.60694000000001</v>
      </c>
      <c r="E926" s="1">
        <v>137.990578</v>
      </c>
      <c r="F926" s="1">
        <v>145.353137</v>
      </c>
      <c r="G926" s="1" t="s">
        <v>5320</v>
      </c>
      <c r="H926" s="1" t="s">
        <v>16</v>
      </c>
      <c r="I926">
        <v>84.593676000000002</v>
      </c>
      <c r="J926">
        <v>70</v>
      </c>
    </row>
    <row r="927" spans="1:10" x14ac:dyDescent="0.25">
      <c r="A927" s="1">
        <v>606</v>
      </c>
      <c r="B927" s="1">
        <v>691.70244100000002</v>
      </c>
      <c r="C927" s="1">
        <v>258.75216399999999</v>
      </c>
      <c r="D927" s="1">
        <v>144.60694000000001</v>
      </c>
      <c r="E927" s="1">
        <v>144.97031000000001</v>
      </c>
      <c r="F927" s="1">
        <v>143.37302800000001</v>
      </c>
      <c r="G927" s="1" t="s">
        <v>5321</v>
      </c>
      <c r="H927" s="1" t="s">
        <v>16</v>
      </c>
      <c r="I927">
        <v>84.595252000000002</v>
      </c>
      <c r="J927">
        <v>70</v>
      </c>
    </row>
    <row r="928" spans="1:10" x14ac:dyDescent="0.25">
      <c r="A928" s="1">
        <v>607</v>
      </c>
      <c r="B928" s="1">
        <v>355.15208699999999</v>
      </c>
      <c r="C928" s="1">
        <v>0</v>
      </c>
      <c r="D928" s="1">
        <v>355.15208699999999</v>
      </c>
      <c r="E928" s="1">
        <v>0</v>
      </c>
      <c r="F928" s="1">
        <v>0</v>
      </c>
      <c r="G928" s="1" t="s">
        <v>5322</v>
      </c>
      <c r="H928" s="1" t="s">
        <v>5322</v>
      </c>
      <c r="I928">
        <v>54.930714000000002</v>
      </c>
      <c r="J928">
        <v>54.930714000000002</v>
      </c>
    </row>
    <row r="929" spans="1:10" x14ac:dyDescent="0.25">
      <c r="A929" s="1">
        <v>607</v>
      </c>
      <c r="B929" s="1">
        <v>503.55580200000003</v>
      </c>
      <c r="C929" s="1">
        <v>0</v>
      </c>
      <c r="D929" s="1">
        <v>503.55580200000003</v>
      </c>
      <c r="E929" s="1">
        <v>0</v>
      </c>
      <c r="F929" s="1">
        <v>0</v>
      </c>
      <c r="G929" s="1" t="s">
        <v>5323</v>
      </c>
      <c r="H929" s="1" t="s">
        <v>5323</v>
      </c>
      <c r="I929">
        <v>54.860889999999998</v>
      </c>
      <c r="J929">
        <v>54.860889999999998</v>
      </c>
    </row>
    <row r="930" spans="1:10" x14ac:dyDescent="0.25">
      <c r="A930" s="1">
        <v>609</v>
      </c>
      <c r="B930" s="1">
        <v>2649.1947789999999</v>
      </c>
      <c r="C930" s="1">
        <v>1313.706295</v>
      </c>
      <c r="D930" s="1">
        <v>650.24525600000004</v>
      </c>
      <c r="E930" s="1">
        <v>194.50117299999999</v>
      </c>
      <c r="F930" s="1">
        <v>490.74205499999999</v>
      </c>
      <c r="G930" s="1" t="s">
        <v>5324</v>
      </c>
      <c r="H930" s="1" t="s">
        <v>8</v>
      </c>
      <c r="I930">
        <v>119.990765</v>
      </c>
      <c r="J930">
        <v>90</v>
      </c>
    </row>
    <row r="931" spans="1:10" x14ac:dyDescent="0.25">
      <c r="A931" s="1">
        <v>609</v>
      </c>
      <c r="B931" s="1">
        <v>2211.1444270000002</v>
      </c>
      <c r="C931" s="1">
        <v>1131.356912</v>
      </c>
      <c r="D931" s="1">
        <v>516.49591899999996</v>
      </c>
      <c r="E931" s="1">
        <v>185.71834699999999</v>
      </c>
      <c r="F931" s="1">
        <v>377.57324999999997</v>
      </c>
      <c r="G931" s="1" t="s">
        <v>5325</v>
      </c>
      <c r="H931" s="1" t="s">
        <v>8</v>
      </c>
      <c r="I931">
        <v>119.995518</v>
      </c>
      <c r="J931">
        <v>90</v>
      </c>
    </row>
    <row r="932" spans="1:10" x14ac:dyDescent="0.25">
      <c r="A932" s="1">
        <v>610</v>
      </c>
      <c r="B932" s="1">
        <v>4067.4462229999999</v>
      </c>
      <c r="C932" s="1">
        <v>242.78416200000001</v>
      </c>
      <c r="D932" s="1">
        <v>222.193749</v>
      </c>
      <c r="E932" s="1">
        <v>37.938423</v>
      </c>
      <c r="F932" s="1">
        <v>3564.5298889999999</v>
      </c>
      <c r="G932" s="1" t="s">
        <v>110</v>
      </c>
      <c r="H932" s="1" t="s">
        <v>8</v>
      </c>
      <c r="I932">
        <v>119.978983</v>
      </c>
      <c r="J932">
        <v>90</v>
      </c>
    </row>
    <row r="933" spans="1:10" x14ac:dyDescent="0.25">
      <c r="A933" s="1">
        <v>610</v>
      </c>
      <c r="B933" s="1">
        <v>4242.8395309999996</v>
      </c>
      <c r="C933" s="1">
        <v>396.055701</v>
      </c>
      <c r="D933" s="1">
        <v>244.159695</v>
      </c>
      <c r="E933" s="1">
        <v>37.960777</v>
      </c>
      <c r="F933" s="1">
        <v>3564.6633579999998</v>
      </c>
      <c r="G933" s="1" t="s">
        <v>5326</v>
      </c>
      <c r="H933" s="1" t="s">
        <v>8</v>
      </c>
      <c r="I933">
        <v>119.975117</v>
      </c>
      <c r="J933">
        <v>90</v>
      </c>
    </row>
    <row r="934" spans="1:10" x14ac:dyDescent="0.25">
      <c r="A934" s="1">
        <v>611</v>
      </c>
      <c r="B934" s="1">
        <v>576.62713599999995</v>
      </c>
      <c r="C934" s="1">
        <v>296.20173599999998</v>
      </c>
      <c r="D934" s="1">
        <v>225.09825599999999</v>
      </c>
      <c r="E934" s="1">
        <v>55.327143999999997</v>
      </c>
      <c r="F934" s="1">
        <v>0</v>
      </c>
      <c r="G934" s="1" t="s">
        <v>111</v>
      </c>
      <c r="H934" s="1" t="s">
        <v>8</v>
      </c>
      <c r="I934">
        <v>119.99999200000001</v>
      </c>
      <c r="J934">
        <v>90</v>
      </c>
    </row>
    <row r="935" spans="1:10" x14ac:dyDescent="0.25">
      <c r="A935" s="1">
        <v>611</v>
      </c>
      <c r="B935" s="1">
        <v>614.34036000000003</v>
      </c>
      <c r="C935" s="1">
        <v>318.37484899999998</v>
      </c>
      <c r="D935" s="1">
        <v>240.63739100000001</v>
      </c>
      <c r="E935" s="1">
        <v>55.328119000000001</v>
      </c>
      <c r="F935" s="1">
        <v>0</v>
      </c>
      <c r="G935" s="1" t="s">
        <v>112</v>
      </c>
      <c r="H935" s="1" t="s">
        <v>8</v>
      </c>
      <c r="I935">
        <v>119.999989</v>
      </c>
      <c r="J935">
        <v>90</v>
      </c>
    </row>
    <row r="936" spans="1:10" x14ac:dyDescent="0.25">
      <c r="A936" s="1">
        <v>612</v>
      </c>
      <c r="B936" s="1">
        <v>11250.137366000001</v>
      </c>
      <c r="C936" s="1">
        <v>394.61766799999998</v>
      </c>
      <c r="D936" s="1">
        <v>310.91496000000001</v>
      </c>
      <c r="E936" s="1">
        <v>107.815382</v>
      </c>
      <c r="F936" s="1">
        <v>10436.789355999999</v>
      </c>
      <c r="G936" s="1" t="s">
        <v>5327</v>
      </c>
      <c r="H936" s="1" t="s">
        <v>8</v>
      </c>
      <c r="I936">
        <v>118.78223699999999</v>
      </c>
      <c r="J936">
        <v>90</v>
      </c>
    </row>
    <row r="937" spans="1:10" x14ac:dyDescent="0.25">
      <c r="A937" s="1">
        <v>612</v>
      </c>
      <c r="B937" s="1">
        <v>11134.678784</v>
      </c>
      <c r="C937" s="1">
        <v>345.54629999999997</v>
      </c>
      <c r="D937" s="1">
        <v>257.40567600000003</v>
      </c>
      <c r="E937" s="1">
        <v>107.55104900000001</v>
      </c>
      <c r="F937" s="1">
        <v>10424.175759</v>
      </c>
      <c r="G937" s="1" t="s">
        <v>5328</v>
      </c>
      <c r="H937" s="1" t="s">
        <v>8</v>
      </c>
      <c r="I937">
        <v>118.830984</v>
      </c>
      <c r="J937">
        <v>90</v>
      </c>
    </row>
    <row r="938" spans="1:10" x14ac:dyDescent="0.25">
      <c r="A938" s="1">
        <v>613</v>
      </c>
      <c r="B938" s="1">
        <v>3848.5309619999998</v>
      </c>
      <c r="C938" s="1">
        <v>33.193074000000003</v>
      </c>
      <c r="D938" s="1">
        <v>45.540388999999998</v>
      </c>
      <c r="E938" s="1">
        <v>0.76500400000000002</v>
      </c>
      <c r="F938" s="1">
        <v>3769.0324949999999</v>
      </c>
      <c r="G938" s="1" t="s">
        <v>5329</v>
      </c>
      <c r="H938" s="1" t="s">
        <v>8</v>
      </c>
      <c r="I938">
        <v>119.983155</v>
      </c>
      <c r="J938">
        <v>90</v>
      </c>
    </row>
    <row r="939" spans="1:10" x14ac:dyDescent="0.25">
      <c r="A939" s="1">
        <v>613</v>
      </c>
      <c r="B939" s="1">
        <v>3848.9999280000002</v>
      </c>
      <c r="C939" s="1">
        <v>36.820222000000001</v>
      </c>
      <c r="D939" s="1">
        <v>45.516182000000001</v>
      </c>
      <c r="E939" s="1">
        <v>0.76501200000000003</v>
      </c>
      <c r="F939" s="1">
        <v>3765.8985120000002</v>
      </c>
      <c r="G939" s="1" t="s">
        <v>113</v>
      </c>
      <c r="H939" s="1" t="s">
        <v>8</v>
      </c>
      <c r="I939">
        <v>119.983146</v>
      </c>
      <c r="J939">
        <v>90</v>
      </c>
    </row>
    <row r="940" spans="1:10" x14ac:dyDescent="0.25">
      <c r="A940" s="1">
        <v>615</v>
      </c>
      <c r="B940" s="1">
        <v>614.34036000000003</v>
      </c>
      <c r="C940" s="1">
        <v>318.37484899999998</v>
      </c>
      <c r="D940" s="1">
        <v>240.63739100000001</v>
      </c>
      <c r="E940" s="1">
        <v>55.328119000000001</v>
      </c>
      <c r="F940" s="1">
        <v>0</v>
      </c>
      <c r="G940" s="1" t="s">
        <v>5330</v>
      </c>
      <c r="H940" s="1" t="s">
        <v>16</v>
      </c>
      <c r="I940">
        <v>74.718003999999993</v>
      </c>
      <c r="J940">
        <v>70</v>
      </c>
    </row>
    <row r="941" spans="1:10" x14ac:dyDescent="0.25">
      <c r="A941" s="1">
        <v>615</v>
      </c>
      <c r="B941" s="1">
        <v>576.62713599999995</v>
      </c>
      <c r="C941" s="1">
        <v>296.20173599999998</v>
      </c>
      <c r="D941" s="1">
        <v>225.09825599999999</v>
      </c>
      <c r="E941" s="1">
        <v>55.327143999999997</v>
      </c>
      <c r="F941" s="1">
        <v>0</v>
      </c>
      <c r="G941" s="1" t="s">
        <v>5331</v>
      </c>
      <c r="H941" s="1" t="s">
        <v>16</v>
      </c>
      <c r="I941">
        <v>74.751452</v>
      </c>
      <c r="J941">
        <v>70</v>
      </c>
    </row>
    <row r="942" spans="1:10" x14ac:dyDescent="0.25">
      <c r="A942" s="1">
        <v>616</v>
      </c>
      <c r="B942" s="1">
        <v>2295.1092760000001</v>
      </c>
      <c r="C942" s="1">
        <v>145.853812</v>
      </c>
      <c r="D942" s="1">
        <v>175.29621599999999</v>
      </c>
      <c r="E942" s="1">
        <v>31.054238000000002</v>
      </c>
      <c r="F942" s="1">
        <v>1942.9050099999999</v>
      </c>
      <c r="G942" s="1" t="s">
        <v>5332</v>
      </c>
      <c r="H942" s="1" t="s">
        <v>16</v>
      </c>
      <c r="I942">
        <v>71.247043000000005</v>
      </c>
      <c r="J942">
        <v>70</v>
      </c>
    </row>
    <row r="943" spans="1:10" x14ac:dyDescent="0.25">
      <c r="A943" s="1">
        <v>616</v>
      </c>
      <c r="B943" s="1">
        <v>2307.8118100000002</v>
      </c>
      <c r="C943" s="1">
        <v>145.853812</v>
      </c>
      <c r="D943" s="1">
        <v>181.723027</v>
      </c>
      <c r="E943" s="1">
        <v>31.054238000000002</v>
      </c>
      <c r="F943" s="1">
        <v>1949.1807329999999</v>
      </c>
      <c r="G943" s="1" t="s">
        <v>5333</v>
      </c>
      <c r="H943" s="1" t="s">
        <v>16</v>
      </c>
      <c r="I943">
        <v>71.207492000000002</v>
      </c>
      <c r="J943">
        <v>70</v>
      </c>
    </row>
    <row r="944" spans="1:10" x14ac:dyDescent="0.25">
      <c r="A944" s="1">
        <v>617</v>
      </c>
      <c r="B944" s="1">
        <v>3649.589759</v>
      </c>
      <c r="C944" s="1">
        <v>180.46004500000001</v>
      </c>
      <c r="D944" s="1">
        <v>298.93446599999999</v>
      </c>
      <c r="E944" s="1">
        <v>49.006625</v>
      </c>
      <c r="F944" s="1">
        <v>3121.188623</v>
      </c>
      <c r="G944" s="1" t="s">
        <v>5334</v>
      </c>
      <c r="H944" s="1" t="s">
        <v>16</v>
      </c>
      <c r="I944">
        <v>75.009152</v>
      </c>
      <c r="J944">
        <v>70</v>
      </c>
    </row>
    <row r="945" spans="1:10" x14ac:dyDescent="0.25">
      <c r="A945" s="1">
        <v>617</v>
      </c>
      <c r="B945" s="1">
        <v>3691.8688910000001</v>
      </c>
      <c r="C945" s="1">
        <v>200.28225599999999</v>
      </c>
      <c r="D945" s="1">
        <v>313.51072599999998</v>
      </c>
      <c r="E945" s="1">
        <v>49.038476000000003</v>
      </c>
      <c r="F945" s="1">
        <v>3129.037433</v>
      </c>
      <c r="G945" s="1" t="s">
        <v>5335</v>
      </c>
      <c r="H945" s="1" t="s">
        <v>16</v>
      </c>
      <c r="I945">
        <v>74.804258000000004</v>
      </c>
      <c r="J945">
        <v>70</v>
      </c>
    </row>
    <row r="946" spans="1:10" x14ac:dyDescent="0.25">
      <c r="A946" s="1">
        <v>618</v>
      </c>
      <c r="B946" s="1">
        <v>2662.5723750000002</v>
      </c>
      <c r="C946" s="1">
        <v>0.13351399999999999</v>
      </c>
      <c r="D946" s="1">
        <v>128.96243200000001</v>
      </c>
      <c r="E946" s="1">
        <v>15.414771</v>
      </c>
      <c r="F946" s="1">
        <v>2518.0616580000001</v>
      </c>
      <c r="G946" s="1" t="s">
        <v>5336</v>
      </c>
      <c r="H946" s="1" t="s">
        <v>16</v>
      </c>
      <c r="I946">
        <v>88.432687000000001</v>
      </c>
      <c r="J946">
        <v>70</v>
      </c>
    </row>
    <row r="947" spans="1:10" x14ac:dyDescent="0.25">
      <c r="A947" s="1">
        <v>618</v>
      </c>
      <c r="B947" s="1">
        <v>2662.5723750000002</v>
      </c>
      <c r="C947" s="1">
        <v>0.13351399999999999</v>
      </c>
      <c r="D947" s="1">
        <v>128.96243200000001</v>
      </c>
      <c r="E947" s="1">
        <v>15.414771</v>
      </c>
      <c r="F947" s="1">
        <v>2518.0616580000001</v>
      </c>
      <c r="G947" s="1" t="s">
        <v>5336</v>
      </c>
      <c r="H947" s="1" t="s">
        <v>16</v>
      </c>
      <c r="I947">
        <v>88.432687000000001</v>
      </c>
      <c r="J947">
        <v>70</v>
      </c>
    </row>
    <row r="948" spans="1:10" x14ac:dyDescent="0.25">
      <c r="A948" s="1">
        <v>619</v>
      </c>
      <c r="B948" s="1">
        <v>6137.5462520000001</v>
      </c>
      <c r="C948" s="1">
        <v>208.72790599999999</v>
      </c>
      <c r="D948" s="1">
        <v>104.459731</v>
      </c>
      <c r="E948" s="1">
        <v>91.099221999999997</v>
      </c>
      <c r="F948" s="1">
        <v>5733.2593939999997</v>
      </c>
      <c r="G948" s="1" t="s">
        <v>5337</v>
      </c>
      <c r="H948" s="1" t="s">
        <v>8</v>
      </c>
      <c r="I948">
        <v>119.891121</v>
      </c>
      <c r="J948">
        <v>90</v>
      </c>
    </row>
    <row r="949" spans="1:10" x14ac:dyDescent="0.25">
      <c r="A949" s="1">
        <v>619</v>
      </c>
      <c r="B949" s="1">
        <v>6216.2109710000004</v>
      </c>
      <c r="C949" s="1">
        <v>253.438716</v>
      </c>
      <c r="D949" s="1">
        <v>116.548389</v>
      </c>
      <c r="E949" s="1">
        <v>91.139797000000002</v>
      </c>
      <c r="F949" s="1">
        <v>5755.0840690000005</v>
      </c>
      <c r="G949" s="1" t="s">
        <v>5338</v>
      </c>
      <c r="H949" s="1" t="s">
        <v>8</v>
      </c>
      <c r="I949">
        <v>119.885436</v>
      </c>
      <c r="J949">
        <v>90</v>
      </c>
    </row>
    <row r="950" spans="1:10" x14ac:dyDescent="0.25">
      <c r="A950" s="1">
        <v>620</v>
      </c>
      <c r="B950" s="1">
        <v>6447.6523319999997</v>
      </c>
      <c r="C950" s="1">
        <v>9.0230709999999998</v>
      </c>
      <c r="D950" s="1">
        <v>9.114554</v>
      </c>
      <c r="E950" s="1">
        <v>4.9141079999999997</v>
      </c>
      <c r="F950" s="1">
        <v>6424.6005990000003</v>
      </c>
      <c r="G950" s="1" t="s">
        <v>114</v>
      </c>
      <c r="H950" s="1" t="s">
        <v>8</v>
      </c>
      <c r="I950">
        <v>119.867417</v>
      </c>
      <c r="J950">
        <v>90</v>
      </c>
    </row>
    <row r="951" spans="1:10" x14ac:dyDescent="0.25">
      <c r="A951" s="1">
        <v>620</v>
      </c>
      <c r="B951" s="1">
        <v>6447.6523319999997</v>
      </c>
      <c r="C951" s="1">
        <v>9.0230709999999998</v>
      </c>
      <c r="D951" s="1">
        <v>9.114554</v>
      </c>
      <c r="E951" s="1">
        <v>4.9141079999999997</v>
      </c>
      <c r="F951" s="1">
        <v>6424.6005990000003</v>
      </c>
      <c r="G951" s="1" t="s">
        <v>114</v>
      </c>
      <c r="H951" s="1" t="s">
        <v>8</v>
      </c>
      <c r="I951">
        <v>119.867417</v>
      </c>
      <c r="J951">
        <v>90</v>
      </c>
    </row>
    <row r="952" spans="1:10" x14ac:dyDescent="0.25">
      <c r="A952" s="1">
        <v>622</v>
      </c>
      <c r="B952" s="1">
        <v>5057.0757999999996</v>
      </c>
      <c r="C952" s="1">
        <v>151.69581199999999</v>
      </c>
      <c r="D952" s="1">
        <v>146.52914799999999</v>
      </c>
      <c r="E952" s="1">
        <v>5.1084509999999996</v>
      </c>
      <c r="F952" s="1">
        <v>4753.742389</v>
      </c>
      <c r="G952" s="1" t="s">
        <v>5339</v>
      </c>
      <c r="H952" s="1" t="s">
        <v>8</v>
      </c>
      <c r="I952">
        <v>119.949791</v>
      </c>
      <c r="J952">
        <v>90</v>
      </c>
    </row>
    <row r="953" spans="1:10" x14ac:dyDescent="0.25">
      <c r="A953" s="1">
        <v>622</v>
      </c>
      <c r="B953" s="1">
        <v>5073.6015610000004</v>
      </c>
      <c r="C953" s="1">
        <v>151.87819300000001</v>
      </c>
      <c r="D953" s="1">
        <v>146.54126600000001</v>
      </c>
      <c r="E953" s="1">
        <v>5.1084509999999996</v>
      </c>
      <c r="F953" s="1">
        <v>4770.0736509999997</v>
      </c>
      <c r="G953" s="1" t="s">
        <v>116</v>
      </c>
      <c r="H953" s="1" t="s">
        <v>8</v>
      </c>
      <c r="I953">
        <v>119.94913200000001</v>
      </c>
      <c r="J953">
        <v>90</v>
      </c>
    </row>
    <row r="954" spans="1:10" x14ac:dyDescent="0.25">
      <c r="A954" s="1">
        <v>623</v>
      </c>
      <c r="B954" s="1">
        <v>8055.2915220000004</v>
      </c>
      <c r="C954" s="1">
        <v>157.146784</v>
      </c>
      <c r="D954" s="1">
        <v>92.864275000000006</v>
      </c>
      <c r="E954" s="1">
        <v>35.464236999999997</v>
      </c>
      <c r="F954" s="1">
        <v>7769.8162270000003</v>
      </c>
      <c r="G954" s="1" t="s">
        <v>5340</v>
      </c>
      <c r="H954" s="1" t="s">
        <v>8</v>
      </c>
      <c r="I954">
        <v>119.677509</v>
      </c>
      <c r="J954">
        <v>90</v>
      </c>
    </row>
    <row r="955" spans="1:10" x14ac:dyDescent="0.25">
      <c r="A955" s="1">
        <v>623</v>
      </c>
      <c r="B955" s="1">
        <v>8102.0139939999999</v>
      </c>
      <c r="C955" s="1">
        <v>174.19471100000001</v>
      </c>
      <c r="D955" s="1">
        <v>113.030599</v>
      </c>
      <c r="E955" s="1">
        <v>35.471058999999997</v>
      </c>
      <c r="F955" s="1">
        <v>7779.3176249999997</v>
      </c>
      <c r="G955" s="1" t="s">
        <v>5341</v>
      </c>
      <c r="H955" s="1" t="s">
        <v>8</v>
      </c>
      <c r="I955">
        <v>119.669982</v>
      </c>
      <c r="J955">
        <v>90</v>
      </c>
    </row>
    <row r="956" spans="1:10" x14ac:dyDescent="0.25">
      <c r="A956" s="1">
        <v>625</v>
      </c>
      <c r="B956" s="1">
        <v>5574.2803039999999</v>
      </c>
      <c r="C956" s="1">
        <v>96.61891</v>
      </c>
      <c r="D956" s="1">
        <v>67.217968999999997</v>
      </c>
      <c r="E956" s="1">
        <v>1.1655420000000001</v>
      </c>
      <c r="F956" s="1">
        <v>5409.2778820000003</v>
      </c>
      <c r="G956" s="1" t="s">
        <v>5342</v>
      </c>
      <c r="H956" s="1" t="s">
        <v>8</v>
      </c>
      <c r="I956">
        <v>119.925895</v>
      </c>
      <c r="J956">
        <v>90</v>
      </c>
    </row>
    <row r="957" spans="1:10" x14ac:dyDescent="0.25">
      <c r="A957" s="1">
        <v>625</v>
      </c>
      <c r="B957" s="1">
        <v>5623.198711</v>
      </c>
      <c r="C957" s="1">
        <v>114.809026</v>
      </c>
      <c r="D957" s="1">
        <v>79.985149000000007</v>
      </c>
      <c r="E957" s="1">
        <v>1.165867</v>
      </c>
      <c r="F957" s="1">
        <v>5427.2386690000003</v>
      </c>
      <c r="G957" s="1" t="s">
        <v>117</v>
      </c>
      <c r="H957" s="1" t="s">
        <v>8</v>
      </c>
      <c r="I957">
        <v>119.923261</v>
      </c>
      <c r="J957">
        <v>90</v>
      </c>
    </row>
    <row r="958" spans="1:10" x14ac:dyDescent="0.25">
      <c r="A958" s="1">
        <v>627</v>
      </c>
      <c r="B958" s="1">
        <v>3352.3085420000002</v>
      </c>
      <c r="C958" s="1">
        <v>348.03395399999999</v>
      </c>
      <c r="D958" s="1">
        <v>571.67581399999995</v>
      </c>
      <c r="E958" s="1">
        <v>36.085284999999999</v>
      </c>
      <c r="F958" s="1">
        <v>2396.5134880000001</v>
      </c>
      <c r="G958" s="1" t="s">
        <v>66</v>
      </c>
      <c r="H958" s="1" t="s">
        <v>8</v>
      </c>
      <c r="I958">
        <v>119.990302</v>
      </c>
      <c r="J958">
        <v>90</v>
      </c>
    </row>
    <row r="959" spans="1:10" x14ac:dyDescent="0.25">
      <c r="A959" s="1">
        <v>627</v>
      </c>
      <c r="B959" s="1">
        <v>3270.1928109999999</v>
      </c>
      <c r="C959" s="1">
        <v>337.01328599999999</v>
      </c>
      <c r="D959" s="1">
        <v>544.440696</v>
      </c>
      <c r="E959" s="1">
        <v>35.982219000000001</v>
      </c>
      <c r="F959" s="1">
        <v>2352.756609</v>
      </c>
      <c r="G959" s="1" t="s">
        <v>5040</v>
      </c>
      <c r="H959" s="1" t="s">
        <v>8</v>
      </c>
      <c r="I959">
        <v>119.99121700000001</v>
      </c>
      <c r="J959">
        <v>90</v>
      </c>
    </row>
    <row r="960" spans="1:10" x14ac:dyDescent="0.25">
      <c r="A960" s="1">
        <v>628</v>
      </c>
      <c r="B960" s="1">
        <v>5917.6111069999997</v>
      </c>
      <c r="C960" s="1">
        <v>1503.4461650000001</v>
      </c>
      <c r="D960" s="1">
        <v>1457.102022</v>
      </c>
      <c r="E960" s="1">
        <v>53.480431000000003</v>
      </c>
      <c r="F960" s="1">
        <v>2903.5824889999999</v>
      </c>
      <c r="G960" s="1" t="s">
        <v>5343</v>
      </c>
      <c r="H960" s="1" t="s">
        <v>8</v>
      </c>
      <c r="I960">
        <v>119.905896</v>
      </c>
      <c r="J960">
        <v>90</v>
      </c>
    </row>
    <row r="961" spans="1:10" x14ac:dyDescent="0.25">
      <c r="A961" s="1">
        <v>628</v>
      </c>
      <c r="B961" s="1">
        <v>6085.9358709999997</v>
      </c>
      <c r="C961" s="1">
        <v>1515.3287210000001</v>
      </c>
      <c r="D961" s="1">
        <v>1547.1018879999999</v>
      </c>
      <c r="E961" s="1">
        <v>53.583537999999997</v>
      </c>
      <c r="F961" s="1">
        <v>2969.9217239999998</v>
      </c>
      <c r="G961" s="1" t="s">
        <v>5344</v>
      </c>
      <c r="H961" s="1" t="s">
        <v>8</v>
      </c>
      <c r="I961">
        <v>119.894734</v>
      </c>
      <c r="J961">
        <v>90</v>
      </c>
    </row>
    <row r="962" spans="1:10" x14ac:dyDescent="0.25">
      <c r="A962" s="1">
        <v>629</v>
      </c>
      <c r="B962" s="1">
        <v>3361.2620870000001</v>
      </c>
      <c r="C962" s="1">
        <v>1167.64354</v>
      </c>
      <c r="D962" s="1">
        <v>1137.77873</v>
      </c>
      <c r="E962" s="1">
        <v>21.945170999999998</v>
      </c>
      <c r="F962" s="1">
        <v>1033.894646</v>
      </c>
      <c r="G962" s="1" t="s">
        <v>118</v>
      </c>
      <c r="H962" s="1" t="s">
        <v>8</v>
      </c>
      <c r="I962">
        <v>119.99019800000001</v>
      </c>
      <c r="J962">
        <v>90</v>
      </c>
    </row>
    <row r="963" spans="1:10" x14ac:dyDescent="0.25">
      <c r="A963" s="1">
        <v>629</v>
      </c>
      <c r="B963" s="1">
        <v>3275.053054</v>
      </c>
      <c r="C963" s="1">
        <v>1166.781653</v>
      </c>
      <c r="D963" s="1">
        <v>1075.0139810000001</v>
      </c>
      <c r="E963" s="1">
        <v>21.945129999999999</v>
      </c>
      <c r="F963" s="1">
        <v>1011.31229</v>
      </c>
      <c r="G963" s="1" t="s">
        <v>119</v>
      </c>
      <c r="H963" s="1" t="s">
        <v>8</v>
      </c>
      <c r="I963">
        <v>119.991165</v>
      </c>
      <c r="J963">
        <v>90</v>
      </c>
    </row>
    <row r="964" spans="1:10" x14ac:dyDescent="0.25">
      <c r="A964" s="1">
        <v>630</v>
      </c>
      <c r="B964" s="1">
        <v>24299.253589</v>
      </c>
      <c r="C964" s="1">
        <v>572.31915000000004</v>
      </c>
      <c r="D964" s="1">
        <v>214.84024600000001</v>
      </c>
      <c r="E964" s="1">
        <v>9.7E-5</v>
      </c>
      <c r="F964" s="1">
        <v>23512.094095</v>
      </c>
      <c r="G964" s="1" t="s">
        <v>5345</v>
      </c>
      <c r="H964" s="1" t="s">
        <v>8</v>
      </c>
      <c r="I964">
        <v>97.578306999999995</v>
      </c>
      <c r="J964">
        <v>90</v>
      </c>
    </row>
    <row r="965" spans="1:10" x14ac:dyDescent="0.25">
      <c r="A965" s="1">
        <v>630</v>
      </c>
      <c r="B965" s="1">
        <v>25000</v>
      </c>
      <c r="C965" s="1">
        <v>596.54208700000004</v>
      </c>
      <c r="D965" s="1">
        <v>234.02296000000001</v>
      </c>
      <c r="E965" s="1">
        <v>9.7999999999999997E-5</v>
      </c>
      <c r="F965" s="1">
        <v>24169.434856</v>
      </c>
      <c r="G965" s="1" t="s">
        <v>5346</v>
      </c>
      <c r="H965" s="1" t="s">
        <v>8</v>
      </c>
      <c r="I965">
        <v>92.152709999999999</v>
      </c>
      <c r="J965">
        <v>90</v>
      </c>
    </row>
    <row r="966" spans="1:10" x14ac:dyDescent="0.25">
      <c r="A966" s="1">
        <v>631</v>
      </c>
      <c r="B966" s="1">
        <v>19897.752122000002</v>
      </c>
      <c r="C966" s="1">
        <v>9.3021609999999999</v>
      </c>
      <c r="D966" s="1">
        <v>6.2750769999999996</v>
      </c>
      <c r="E966" s="1">
        <v>9.5799999999999998E-4</v>
      </c>
      <c r="F966" s="1">
        <v>19882.173925999999</v>
      </c>
      <c r="G966" s="1" t="s">
        <v>120</v>
      </c>
      <c r="H966" s="1" t="s">
        <v>8</v>
      </c>
      <c r="I966">
        <v>109.058988</v>
      </c>
      <c r="J966">
        <v>90</v>
      </c>
    </row>
    <row r="967" spans="1:10" x14ac:dyDescent="0.25">
      <c r="A967" s="1">
        <v>631</v>
      </c>
      <c r="B967" s="1">
        <v>19897.752122000002</v>
      </c>
      <c r="C967" s="1">
        <v>9.3021609999999999</v>
      </c>
      <c r="D967" s="1">
        <v>6.2750769999999996</v>
      </c>
      <c r="E967" s="1">
        <v>9.5799999999999998E-4</v>
      </c>
      <c r="F967" s="1">
        <v>19882.173925999999</v>
      </c>
      <c r="G967" s="1" t="s">
        <v>120</v>
      </c>
      <c r="H967" s="1" t="s">
        <v>8</v>
      </c>
      <c r="I967">
        <v>109.058988</v>
      </c>
      <c r="J967">
        <v>90</v>
      </c>
    </row>
    <row r="968" spans="1:10" x14ac:dyDescent="0.25">
      <c r="A968" s="1">
        <v>632</v>
      </c>
      <c r="B968" s="1">
        <v>3848.5309619999998</v>
      </c>
      <c r="C968" s="1">
        <v>33.193074000000003</v>
      </c>
      <c r="D968" s="1">
        <v>45.540388999999998</v>
      </c>
      <c r="E968" s="1">
        <v>0.76500400000000002</v>
      </c>
      <c r="F968" s="1">
        <v>3769.0324949999999</v>
      </c>
      <c r="G968" s="1" t="s">
        <v>5329</v>
      </c>
      <c r="H968" s="1" t="s">
        <v>8</v>
      </c>
      <c r="I968">
        <v>119.983155</v>
      </c>
      <c r="J968">
        <v>90</v>
      </c>
    </row>
    <row r="969" spans="1:10" x14ac:dyDescent="0.25">
      <c r="A969" s="1">
        <v>632</v>
      </c>
      <c r="B969" s="1">
        <v>3848.9999280000002</v>
      </c>
      <c r="C969" s="1">
        <v>36.820222000000001</v>
      </c>
      <c r="D969" s="1">
        <v>45.516182000000001</v>
      </c>
      <c r="E969" s="1">
        <v>0.76501200000000003</v>
      </c>
      <c r="F969" s="1">
        <v>3765.8985120000002</v>
      </c>
      <c r="G969" s="1" t="s">
        <v>113</v>
      </c>
      <c r="H969" s="1" t="s">
        <v>8</v>
      </c>
      <c r="I969">
        <v>119.983146</v>
      </c>
      <c r="J969">
        <v>90</v>
      </c>
    </row>
    <row r="970" spans="1:10" x14ac:dyDescent="0.25">
      <c r="A970" s="1">
        <v>633</v>
      </c>
      <c r="B970" s="1">
        <v>5318.13058</v>
      </c>
      <c r="C970" s="1">
        <v>458.34069299999999</v>
      </c>
      <c r="D970" s="1">
        <v>390.52536600000002</v>
      </c>
      <c r="E970" s="1">
        <v>4.5077040000000004</v>
      </c>
      <c r="F970" s="1">
        <v>4464.7568170000004</v>
      </c>
      <c r="G970" s="1" t="s">
        <v>5347</v>
      </c>
      <c r="H970" s="1" t="s">
        <v>8</v>
      </c>
      <c r="I970">
        <v>119.938599</v>
      </c>
      <c r="J970">
        <v>90</v>
      </c>
    </row>
    <row r="971" spans="1:10" x14ac:dyDescent="0.25">
      <c r="A971" s="1">
        <v>633</v>
      </c>
      <c r="B971" s="1">
        <v>5489.8846750000002</v>
      </c>
      <c r="C971" s="1">
        <v>460.85860500000001</v>
      </c>
      <c r="D971" s="1">
        <v>393.79800399999999</v>
      </c>
      <c r="E971" s="1">
        <v>4.5077100000000003</v>
      </c>
      <c r="F971" s="1">
        <v>4630.7203570000001</v>
      </c>
      <c r="G971" s="1" t="s">
        <v>121</v>
      </c>
      <c r="H971" s="1" t="s">
        <v>8</v>
      </c>
      <c r="I971">
        <v>119.930279</v>
      </c>
      <c r="J971">
        <v>90</v>
      </c>
    </row>
    <row r="972" spans="1:10" x14ac:dyDescent="0.25">
      <c r="A972" s="1">
        <v>634</v>
      </c>
      <c r="B972" s="1">
        <v>9089.1429889999999</v>
      </c>
      <c r="C972" s="1">
        <v>492.11546600000003</v>
      </c>
      <c r="D972" s="1">
        <v>373.058066</v>
      </c>
      <c r="E972" s="1">
        <v>3.8995980000000001</v>
      </c>
      <c r="F972" s="1">
        <v>8220.0698589999993</v>
      </c>
      <c r="G972" s="1" t="s">
        <v>5348</v>
      </c>
      <c r="H972" s="1" t="s">
        <v>8</v>
      </c>
      <c r="I972">
        <v>119.478133</v>
      </c>
      <c r="J972">
        <v>90</v>
      </c>
    </row>
    <row r="973" spans="1:10" x14ac:dyDescent="0.25">
      <c r="A973" s="1">
        <v>634</v>
      </c>
      <c r="B973" s="1">
        <v>8916.9199279999993</v>
      </c>
      <c r="C973" s="1">
        <v>485.97040600000003</v>
      </c>
      <c r="D973" s="1">
        <v>369.80963600000001</v>
      </c>
      <c r="E973" s="1">
        <v>3.8995839999999999</v>
      </c>
      <c r="F973" s="1">
        <v>8057.2403020000002</v>
      </c>
      <c r="G973" s="1" t="s">
        <v>5349</v>
      </c>
      <c r="H973" s="1" t="s">
        <v>8</v>
      </c>
      <c r="I973">
        <v>119.51642099999999</v>
      </c>
      <c r="J973">
        <v>90</v>
      </c>
    </row>
    <row r="974" spans="1:10" x14ac:dyDescent="0.25">
      <c r="A974" s="1">
        <v>635</v>
      </c>
      <c r="B974" s="1">
        <v>7890.8019199999999</v>
      </c>
      <c r="C974" s="1">
        <v>89.422471000000002</v>
      </c>
      <c r="D974" s="1">
        <v>91.879605999999995</v>
      </c>
      <c r="E974" s="1">
        <v>9.2383520000000008</v>
      </c>
      <c r="F974" s="1">
        <v>7700.2614919999996</v>
      </c>
      <c r="G974" s="1" t="s">
        <v>5350</v>
      </c>
      <c r="H974" s="1" t="s">
        <v>8</v>
      </c>
      <c r="I974">
        <v>119.702991</v>
      </c>
      <c r="J974">
        <v>90</v>
      </c>
    </row>
    <row r="975" spans="1:10" x14ac:dyDescent="0.25">
      <c r="A975" s="1">
        <v>635</v>
      </c>
      <c r="B975" s="1">
        <v>7897.9140889999999</v>
      </c>
      <c r="C975" s="1">
        <v>91.324625999999995</v>
      </c>
      <c r="D975" s="1">
        <v>94.377510999999998</v>
      </c>
      <c r="E975" s="1">
        <v>9.2383780000000009</v>
      </c>
      <c r="F975" s="1">
        <v>7702.9735739999996</v>
      </c>
      <c r="G975" s="1" t="s">
        <v>5351</v>
      </c>
      <c r="H975" s="1" t="s">
        <v>8</v>
      </c>
      <c r="I975">
        <v>119.701921</v>
      </c>
      <c r="J975">
        <v>90</v>
      </c>
    </row>
    <row r="976" spans="1:10" x14ac:dyDescent="0.25">
      <c r="A976" s="1">
        <v>636</v>
      </c>
      <c r="B976" s="1">
        <v>5057.0757999999996</v>
      </c>
      <c r="C976" s="1">
        <v>151.69581199999999</v>
      </c>
      <c r="D976" s="1">
        <v>146.52914799999999</v>
      </c>
      <c r="E976" s="1">
        <v>5.1084509999999996</v>
      </c>
      <c r="F976" s="1">
        <v>4753.742389</v>
      </c>
      <c r="G976" s="1" t="s">
        <v>5339</v>
      </c>
      <c r="H976" s="1" t="s">
        <v>8</v>
      </c>
      <c r="I976">
        <v>119.949791</v>
      </c>
      <c r="J976">
        <v>90</v>
      </c>
    </row>
    <row r="977" spans="1:10" x14ac:dyDescent="0.25">
      <c r="A977" s="1">
        <v>636</v>
      </c>
      <c r="B977" s="1">
        <v>5073.6015610000004</v>
      </c>
      <c r="C977" s="1">
        <v>151.87819300000001</v>
      </c>
      <c r="D977" s="1">
        <v>146.54126600000001</v>
      </c>
      <c r="E977" s="1">
        <v>5.1084509999999996</v>
      </c>
      <c r="F977" s="1">
        <v>4770.0736509999997</v>
      </c>
      <c r="G977" s="1" t="s">
        <v>116</v>
      </c>
      <c r="H977" s="1" t="s">
        <v>8</v>
      </c>
      <c r="I977">
        <v>119.94913200000001</v>
      </c>
      <c r="J977">
        <v>90</v>
      </c>
    </row>
    <row r="978" spans="1:10" x14ac:dyDescent="0.25">
      <c r="A978" s="1">
        <v>637</v>
      </c>
      <c r="B978" s="1">
        <v>5864.5586039999998</v>
      </c>
      <c r="C978" s="1">
        <v>92.830303000000001</v>
      </c>
      <c r="D978" s="1">
        <v>80.589825000000005</v>
      </c>
      <c r="E978" s="1">
        <v>6.79725</v>
      </c>
      <c r="F978" s="1">
        <v>5684.3412269999999</v>
      </c>
      <c r="G978" s="1" t="s">
        <v>122</v>
      </c>
      <c r="H978" s="1" t="s">
        <v>8</v>
      </c>
      <c r="I978">
        <v>119.909223</v>
      </c>
      <c r="J978">
        <v>90</v>
      </c>
    </row>
    <row r="979" spans="1:10" x14ac:dyDescent="0.25">
      <c r="A979" s="1">
        <v>637</v>
      </c>
      <c r="B979" s="1">
        <v>5840.9206750000003</v>
      </c>
      <c r="C979" s="1">
        <v>90.745766000000003</v>
      </c>
      <c r="D979" s="1">
        <v>78.079802999999998</v>
      </c>
      <c r="E979" s="1">
        <v>6.7972239999999999</v>
      </c>
      <c r="F979" s="1">
        <v>5665.2978819999998</v>
      </c>
      <c r="G979" s="1" t="s">
        <v>5352</v>
      </c>
      <c r="H979" s="1" t="s">
        <v>8</v>
      </c>
      <c r="I979">
        <v>119.91067700000001</v>
      </c>
      <c r="J979">
        <v>90</v>
      </c>
    </row>
    <row r="980" spans="1:10" x14ac:dyDescent="0.25">
      <c r="A980" s="1">
        <v>638</v>
      </c>
      <c r="B980" s="1">
        <v>3602.2499149999999</v>
      </c>
      <c r="C980" s="1">
        <v>43.629373000000001</v>
      </c>
      <c r="D980" s="1">
        <v>60.573810999999999</v>
      </c>
      <c r="E980" s="1">
        <v>1.3229329999999999</v>
      </c>
      <c r="F980" s="1">
        <v>3496.723798</v>
      </c>
      <c r="G980" s="1" t="s">
        <v>5353</v>
      </c>
      <c r="H980" s="1" t="s">
        <v>5353</v>
      </c>
      <c r="I980">
        <v>89.990302</v>
      </c>
      <c r="J980">
        <v>89.990302</v>
      </c>
    </row>
    <row r="981" spans="1:10" x14ac:dyDescent="0.25">
      <c r="A981" s="1">
        <v>638</v>
      </c>
      <c r="B981" s="1">
        <v>3628.2594319999998</v>
      </c>
      <c r="C981" s="1">
        <v>53.235408</v>
      </c>
      <c r="D981" s="1">
        <v>62.768628</v>
      </c>
      <c r="E981" s="1">
        <v>1.3232520000000001</v>
      </c>
      <c r="F981" s="1">
        <v>3510.932143</v>
      </c>
      <c r="G981" s="1" t="s">
        <v>123</v>
      </c>
      <c r="H981" s="1" t="s">
        <v>123</v>
      </c>
      <c r="I981">
        <v>89.990019000000004</v>
      </c>
      <c r="J981">
        <v>89.990019000000004</v>
      </c>
    </row>
    <row r="982" spans="1:10" x14ac:dyDescent="0.25">
      <c r="A982" s="1">
        <v>639</v>
      </c>
      <c r="B982" s="1">
        <v>2111.9726420000002</v>
      </c>
      <c r="C982" s="1">
        <v>5.001309</v>
      </c>
      <c r="D982" s="1">
        <v>24.046600999999999</v>
      </c>
      <c r="E982" s="1">
        <v>39.627600000000001</v>
      </c>
      <c r="F982" s="1">
        <v>2043.2971319999999</v>
      </c>
      <c r="G982" s="1" t="s">
        <v>124</v>
      </c>
      <c r="H982" s="1" t="s">
        <v>124</v>
      </c>
      <c r="I982">
        <v>89.998853999999994</v>
      </c>
      <c r="J982">
        <v>89.998853999999994</v>
      </c>
    </row>
    <row r="983" spans="1:10" x14ac:dyDescent="0.25">
      <c r="A983" s="1">
        <v>639</v>
      </c>
      <c r="B983" s="1">
        <v>2108.8344870000001</v>
      </c>
      <c r="C983" s="1">
        <v>5.001309</v>
      </c>
      <c r="D983" s="1">
        <v>24.046600999999999</v>
      </c>
      <c r="E983" s="1">
        <v>39.627600000000001</v>
      </c>
      <c r="F983" s="1">
        <v>2040.158977</v>
      </c>
      <c r="G983" s="1" t="s">
        <v>125</v>
      </c>
      <c r="H983" s="1" t="s">
        <v>125</v>
      </c>
      <c r="I983">
        <v>89.998861000000005</v>
      </c>
      <c r="J983">
        <v>89.998861000000005</v>
      </c>
    </row>
    <row r="984" spans="1:10" x14ac:dyDescent="0.25">
      <c r="A984" s="1">
        <v>640</v>
      </c>
      <c r="B984" s="1">
        <v>2517.7457260000001</v>
      </c>
      <c r="C984" s="1">
        <v>57.948053999999999</v>
      </c>
      <c r="D984" s="1">
        <v>52.553663999999998</v>
      </c>
      <c r="E984" s="1">
        <v>40.471358000000002</v>
      </c>
      <c r="F984" s="1">
        <v>2366.7726499999999</v>
      </c>
      <c r="G984" s="1" t="s">
        <v>126</v>
      </c>
      <c r="H984" s="1" t="s">
        <v>8</v>
      </c>
      <c r="I984">
        <v>119.996914</v>
      </c>
      <c r="J984">
        <v>90</v>
      </c>
    </row>
    <row r="985" spans="1:10" x14ac:dyDescent="0.25">
      <c r="A985" s="1">
        <v>640</v>
      </c>
      <c r="B985" s="1">
        <v>2494.8743639999998</v>
      </c>
      <c r="C985" s="1">
        <v>48.342019000000001</v>
      </c>
      <c r="D985" s="1">
        <v>50.358846</v>
      </c>
      <c r="E985" s="1">
        <v>40.471038999999998</v>
      </c>
      <c r="F985" s="1">
        <v>2355.70246</v>
      </c>
      <c r="G985" s="1" t="s">
        <v>287</v>
      </c>
      <c r="H985" s="1" t="s">
        <v>8</v>
      </c>
      <c r="I985">
        <v>119.99702499999999</v>
      </c>
      <c r="J985">
        <v>90</v>
      </c>
    </row>
    <row r="986" spans="1:10" x14ac:dyDescent="0.25">
      <c r="A986" s="1">
        <v>643</v>
      </c>
      <c r="B986" s="1">
        <v>2805.2911389999999</v>
      </c>
      <c r="C986" s="1">
        <v>500.51776000000001</v>
      </c>
      <c r="D986" s="1">
        <v>377.33260799999999</v>
      </c>
      <c r="E986" s="1">
        <v>1.702126</v>
      </c>
      <c r="F986" s="1">
        <v>1925.7386449999999</v>
      </c>
      <c r="G986" s="1" t="s">
        <v>5354</v>
      </c>
      <c r="H986" s="1" t="s">
        <v>5354</v>
      </c>
      <c r="I986">
        <v>60.257908</v>
      </c>
      <c r="J986">
        <v>60.257908</v>
      </c>
    </row>
    <row r="987" spans="1:10" x14ac:dyDescent="0.25">
      <c r="A987" s="1">
        <v>643</v>
      </c>
      <c r="B987" s="1">
        <v>2875.779978</v>
      </c>
      <c r="C987" s="1">
        <v>504.31810999999999</v>
      </c>
      <c r="D987" s="1">
        <v>379.72395</v>
      </c>
      <c r="E987" s="1">
        <v>1.7021269999999999</v>
      </c>
      <c r="F987" s="1">
        <v>1990.0357919999999</v>
      </c>
      <c r="G987" s="1" t="s">
        <v>5355</v>
      </c>
      <c r="H987" s="1" t="s">
        <v>5355</v>
      </c>
      <c r="I987">
        <v>60.035035999999998</v>
      </c>
      <c r="J987">
        <v>60.035035999999998</v>
      </c>
    </row>
    <row r="988" spans="1:10" x14ac:dyDescent="0.25">
      <c r="A988" s="1">
        <v>644</v>
      </c>
      <c r="B988" s="1">
        <v>2875.779978</v>
      </c>
      <c r="C988" s="1">
        <v>504.31810999999999</v>
      </c>
      <c r="D988" s="1">
        <v>379.72395</v>
      </c>
      <c r="E988" s="1">
        <v>1.7021269999999999</v>
      </c>
      <c r="F988" s="1">
        <v>1990.0357919999999</v>
      </c>
      <c r="G988" s="1" t="s">
        <v>5355</v>
      </c>
      <c r="H988" s="1" t="s">
        <v>5355</v>
      </c>
      <c r="I988">
        <v>60.035035999999998</v>
      </c>
      <c r="J988">
        <v>60.035035999999998</v>
      </c>
    </row>
    <row r="989" spans="1:10" x14ac:dyDescent="0.25">
      <c r="A989" s="1">
        <v>644</v>
      </c>
      <c r="B989" s="1">
        <v>2805.2911389999999</v>
      </c>
      <c r="C989" s="1">
        <v>500.51776000000001</v>
      </c>
      <c r="D989" s="1">
        <v>377.33260799999999</v>
      </c>
      <c r="E989" s="1">
        <v>1.702126</v>
      </c>
      <c r="F989" s="1">
        <v>1925.7386449999999</v>
      </c>
      <c r="G989" s="1" t="s">
        <v>5354</v>
      </c>
      <c r="H989" s="1" t="s">
        <v>5354</v>
      </c>
      <c r="I989">
        <v>60.257908</v>
      </c>
      <c r="J989">
        <v>60.257908</v>
      </c>
    </row>
    <row r="990" spans="1:10" x14ac:dyDescent="0.25">
      <c r="A990" s="1">
        <v>645</v>
      </c>
      <c r="B990" s="1">
        <v>3478.7731330000001</v>
      </c>
      <c r="C990" s="1">
        <v>440.94178299999999</v>
      </c>
      <c r="D990" s="1">
        <v>363.59843799999999</v>
      </c>
      <c r="E990" s="1">
        <v>63.943742999999998</v>
      </c>
      <c r="F990" s="1">
        <v>2610.2891690000001</v>
      </c>
      <c r="G990" s="1" t="s">
        <v>5356</v>
      </c>
      <c r="H990" s="1" t="s">
        <v>8</v>
      </c>
      <c r="I990">
        <v>119.988753</v>
      </c>
      <c r="J990">
        <v>90</v>
      </c>
    </row>
    <row r="991" spans="1:10" x14ac:dyDescent="0.25">
      <c r="A991" s="1">
        <v>645</v>
      </c>
      <c r="B991" s="1">
        <v>3495.3452090000001</v>
      </c>
      <c r="C991" s="1">
        <v>440.30458599999997</v>
      </c>
      <c r="D991" s="1">
        <v>367.70439399999998</v>
      </c>
      <c r="E991" s="1">
        <v>63.948318</v>
      </c>
      <c r="F991" s="1">
        <v>2623.3879109999998</v>
      </c>
      <c r="G991" s="1" t="s">
        <v>127</v>
      </c>
      <c r="H991" s="1" t="s">
        <v>8</v>
      </c>
      <c r="I991">
        <v>119.98853699999999</v>
      </c>
      <c r="J991">
        <v>90</v>
      </c>
    </row>
    <row r="992" spans="1:10" x14ac:dyDescent="0.25">
      <c r="A992" s="1">
        <v>646</v>
      </c>
      <c r="B992" s="1">
        <v>2992.5703239999998</v>
      </c>
      <c r="C992" s="1">
        <v>431.48736500000001</v>
      </c>
      <c r="D992" s="1">
        <v>361.42697600000002</v>
      </c>
      <c r="E992" s="1">
        <v>8.3220279999999995</v>
      </c>
      <c r="F992" s="1">
        <v>2191.3339550000001</v>
      </c>
      <c r="G992" s="1" t="s">
        <v>128</v>
      </c>
      <c r="H992" s="1" t="s">
        <v>8</v>
      </c>
      <c r="I992">
        <v>119.993841</v>
      </c>
      <c r="J992">
        <v>90</v>
      </c>
    </row>
    <row r="993" spans="1:10" x14ac:dyDescent="0.25">
      <c r="A993" s="1">
        <v>646</v>
      </c>
      <c r="B993" s="1">
        <v>2986.5305950000002</v>
      </c>
      <c r="C993" s="1">
        <v>433.11342200000001</v>
      </c>
      <c r="D993" s="1">
        <v>358.59167500000001</v>
      </c>
      <c r="E993" s="1">
        <v>8.3220240000000008</v>
      </c>
      <c r="F993" s="1">
        <v>2186.5034740000001</v>
      </c>
      <c r="G993" s="1" t="s">
        <v>5357</v>
      </c>
      <c r="H993" s="1" t="s">
        <v>8</v>
      </c>
      <c r="I993">
        <v>119.99388999999999</v>
      </c>
      <c r="J993">
        <v>90</v>
      </c>
    </row>
    <row r="994" spans="1:10" x14ac:dyDescent="0.25">
      <c r="A994" s="1">
        <v>647</v>
      </c>
      <c r="B994" s="1">
        <v>488.68332199999998</v>
      </c>
      <c r="C994" s="1">
        <v>16.207080000000001</v>
      </c>
      <c r="D994" s="1">
        <v>0.56795200000000001</v>
      </c>
      <c r="E994" s="1">
        <v>47.644914999999997</v>
      </c>
      <c r="F994" s="1">
        <v>424.263375</v>
      </c>
      <c r="G994" s="1" t="s">
        <v>129</v>
      </c>
      <c r="H994" s="1" t="s">
        <v>8</v>
      </c>
      <c r="I994">
        <v>119.999996</v>
      </c>
      <c r="J994">
        <v>90</v>
      </c>
    </row>
    <row r="995" spans="1:10" x14ac:dyDescent="0.25">
      <c r="A995" s="1">
        <v>647</v>
      </c>
      <c r="B995" s="1">
        <v>503.09587399999998</v>
      </c>
      <c r="C995" s="1">
        <v>16.906566999999999</v>
      </c>
      <c r="D995" s="1">
        <v>0.57135199999999997</v>
      </c>
      <c r="E995" s="1">
        <v>47.648822000000003</v>
      </c>
      <c r="F995" s="1">
        <v>437.969132</v>
      </c>
      <c r="G995" s="1" t="s">
        <v>130</v>
      </c>
      <c r="H995" s="1" t="s">
        <v>8</v>
      </c>
      <c r="I995">
        <v>119.999995</v>
      </c>
      <c r="J995">
        <v>90</v>
      </c>
    </row>
    <row r="996" spans="1:10" x14ac:dyDescent="0.25">
      <c r="A996" s="1">
        <v>648</v>
      </c>
      <c r="B996" s="1">
        <v>8782.3562679999995</v>
      </c>
      <c r="C996" s="1">
        <v>3180.3744350000002</v>
      </c>
      <c r="D996" s="1">
        <v>1269.66995</v>
      </c>
      <c r="E996" s="1">
        <v>210.583403</v>
      </c>
      <c r="F996" s="1">
        <v>4121.7284810000001</v>
      </c>
      <c r="G996" s="1" t="s">
        <v>131</v>
      </c>
      <c r="H996" s="1" t="s">
        <v>8</v>
      </c>
      <c r="I996">
        <v>124.989586</v>
      </c>
      <c r="J996">
        <v>90</v>
      </c>
    </row>
    <row r="997" spans="1:10" x14ac:dyDescent="0.25">
      <c r="A997" s="1">
        <v>648</v>
      </c>
      <c r="B997" s="1">
        <v>8891.630776</v>
      </c>
      <c r="C997" s="1">
        <v>3190.1240499999999</v>
      </c>
      <c r="D997" s="1">
        <v>1270.8646839999999</v>
      </c>
      <c r="E997" s="1">
        <v>210.39115899999999</v>
      </c>
      <c r="F997" s="1">
        <v>4220.250884</v>
      </c>
      <c r="G997" s="1" t="s">
        <v>132</v>
      </c>
      <c r="H997" s="1" t="s">
        <v>8</v>
      </c>
      <c r="I997">
        <v>124.989058</v>
      </c>
      <c r="J997">
        <v>90</v>
      </c>
    </row>
    <row r="998" spans="1:10" x14ac:dyDescent="0.25">
      <c r="A998" s="1">
        <v>649</v>
      </c>
      <c r="B998" s="1">
        <v>6162.6654619999999</v>
      </c>
      <c r="C998" s="1">
        <v>3554.3271770000001</v>
      </c>
      <c r="D998" s="1">
        <v>0</v>
      </c>
      <c r="E998" s="1">
        <v>204.97797199999999</v>
      </c>
      <c r="F998" s="1">
        <v>2403.360314</v>
      </c>
      <c r="G998" s="1" t="s">
        <v>10</v>
      </c>
      <c r="H998" s="1" t="s">
        <v>8</v>
      </c>
      <c r="I998">
        <v>124.99747499999999</v>
      </c>
      <c r="J998">
        <v>90</v>
      </c>
    </row>
    <row r="999" spans="1:10" x14ac:dyDescent="0.25">
      <c r="A999" s="1">
        <v>649</v>
      </c>
      <c r="B999" s="1">
        <v>6150.0403630000001</v>
      </c>
      <c r="C999" s="1">
        <v>3547.118559</v>
      </c>
      <c r="D999" s="1">
        <v>0</v>
      </c>
      <c r="E999" s="1">
        <v>205.24024600000001</v>
      </c>
      <c r="F999" s="1">
        <v>2397.6815590000001</v>
      </c>
      <c r="G999" s="1" t="s">
        <v>11</v>
      </c>
      <c r="H999" s="1" t="s">
        <v>8</v>
      </c>
      <c r="I999">
        <v>124.997496</v>
      </c>
      <c r="J999">
        <v>90</v>
      </c>
    </row>
    <row r="1000" spans="1:10" x14ac:dyDescent="0.25">
      <c r="A1000" s="1">
        <v>650</v>
      </c>
      <c r="B1000" s="1">
        <v>4671.1833189999998</v>
      </c>
      <c r="C1000" s="1">
        <v>998.458303</v>
      </c>
      <c r="D1000" s="1">
        <v>1945.7007169999999</v>
      </c>
      <c r="E1000" s="1">
        <v>49.889465000000001</v>
      </c>
      <c r="F1000" s="1">
        <v>1677.134834</v>
      </c>
      <c r="G1000" s="1" t="s">
        <v>5358</v>
      </c>
      <c r="H1000" s="1" t="s">
        <v>5358</v>
      </c>
      <c r="I1000">
        <v>61.566268999999998</v>
      </c>
      <c r="J1000">
        <v>61.566268999999998</v>
      </c>
    </row>
    <row r="1001" spans="1:10" x14ac:dyDescent="0.25">
      <c r="A1001" s="1">
        <v>650</v>
      </c>
      <c r="B1001" s="1">
        <v>4712.5768989999997</v>
      </c>
      <c r="C1001" s="1">
        <v>998.47806600000001</v>
      </c>
      <c r="D1001" s="1">
        <v>1945.0343089999999</v>
      </c>
      <c r="E1001" s="1">
        <v>49.899355</v>
      </c>
      <c r="F1001" s="1">
        <v>1719.1651690000001</v>
      </c>
      <c r="G1001" s="1" t="s">
        <v>5359</v>
      </c>
      <c r="H1001" s="1" t="s">
        <v>5359</v>
      </c>
      <c r="I1001">
        <v>61.370586000000003</v>
      </c>
      <c r="J1001">
        <v>61.370586000000003</v>
      </c>
    </row>
    <row r="1002" spans="1:10" x14ac:dyDescent="0.25">
      <c r="A1002" s="1">
        <v>651</v>
      </c>
      <c r="B1002" s="1">
        <v>817.74769200000003</v>
      </c>
      <c r="C1002" s="1">
        <v>204.953609</v>
      </c>
      <c r="D1002" s="1">
        <v>450.59425499999998</v>
      </c>
      <c r="E1002" s="1">
        <v>24.808646</v>
      </c>
      <c r="F1002" s="1">
        <v>137.39118099999999</v>
      </c>
      <c r="G1002" s="1" t="s">
        <v>5360</v>
      </c>
      <c r="H1002" s="1" t="s">
        <v>5360</v>
      </c>
      <c r="I1002">
        <v>64.568224999999998</v>
      </c>
      <c r="J1002">
        <v>64.568224999999998</v>
      </c>
    </row>
    <row r="1003" spans="1:10" x14ac:dyDescent="0.25">
      <c r="A1003" s="1">
        <v>651</v>
      </c>
      <c r="B1003" s="1">
        <v>815.00468999999998</v>
      </c>
      <c r="C1003" s="1">
        <v>202.851136</v>
      </c>
      <c r="D1003" s="1">
        <v>450.59425499999998</v>
      </c>
      <c r="E1003" s="1">
        <v>24.736723999999999</v>
      </c>
      <c r="F1003" s="1">
        <v>136.822574</v>
      </c>
      <c r="G1003" s="1" t="s">
        <v>5361</v>
      </c>
      <c r="H1003" s="1" t="s">
        <v>5361</v>
      </c>
      <c r="I1003">
        <v>64.571098000000006</v>
      </c>
      <c r="J1003">
        <v>64.571098000000006</v>
      </c>
    </row>
    <row r="1004" spans="1:10" x14ac:dyDescent="0.25">
      <c r="A1004" s="1">
        <v>653</v>
      </c>
      <c r="B1004" s="1">
        <v>6597.365409</v>
      </c>
      <c r="C1004" s="1">
        <v>1899.9529</v>
      </c>
      <c r="D1004" s="1">
        <v>1168.868696</v>
      </c>
      <c r="E1004" s="1">
        <v>130.30049399999999</v>
      </c>
      <c r="F1004" s="1">
        <v>3398.2433190000002</v>
      </c>
      <c r="G1004" s="1" t="s">
        <v>5362</v>
      </c>
      <c r="H1004" s="1" t="s">
        <v>8</v>
      </c>
      <c r="I1004">
        <v>119.857333</v>
      </c>
      <c r="J1004">
        <v>90</v>
      </c>
    </row>
    <row r="1005" spans="1:10" x14ac:dyDescent="0.25">
      <c r="A1005" s="1">
        <v>653</v>
      </c>
      <c r="B1005" s="1">
        <v>6557.6867099999999</v>
      </c>
      <c r="C1005" s="1">
        <v>1922.8903230000001</v>
      </c>
      <c r="D1005" s="1">
        <v>1168.0192119999999</v>
      </c>
      <c r="E1005" s="1">
        <v>130.448857</v>
      </c>
      <c r="F1005" s="1">
        <v>3336.3283190000002</v>
      </c>
      <c r="G1005" s="1" t="s">
        <v>5363</v>
      </c>
      <c r="H1005" s="1" t="s">
        <v>8</v>
      </c>
      <c r="I1005">
        <v>119.861068</v>
      </c>
      <c r="J1005">
        <v>90</v>
      </c>
    </row>
    <row r="1006" spans="1:10" x14ac:dyDescent="0.25">
      <c r="A1006" s="1">
        <v>654</v>
      </c>
      <c r="B1006" s="1">
        <v>6414.0731480000004</v>
      </c>
      <c r="C1006" s="1">
        <v>1916.836325</v>
      </c>
      <c r="D1006" s="1">
        <v>1135.6198899999999</v>
      </c>
      <c r="E1006" s="1">
        <v>114.461535</v>
      </c>
      <c r="F1006" s="1">
        <v>3247.1553990000002</v>
      </c>
      <c r="G1006" s="1" t="s">
        <v>5364</v>
      </c>
      <c r="H1006" s="1" t="s">
        <v>8</v>
      </c>
      <c r="I1006">
        <v>119.87289199999999</v>
      </c>
      <c r="J1006">
        <v>90</v>
      </c>
    </row>
    <row r="1007" spans="1:10" x14ac:dyDescent="0.25">
      <c r="A1007" s="1">
        <v>654</v>
      </c>
      <c r="B1007" s="1">
        <v>6453.5606049999997</v>
      </c>
      <c r="C1007" s="1">
        <v>1893.7134060000001</v>
      </c>
      <c r="D1007" s="1">
        <v>1136.469374</v>
      </c>
      <c r="E1007" s="1">
        <v>114.305463</v>
      </c>
      <c r="F1007" s="1">
        <v>3309.0723619999999</v>
      </c>
      <c r="G1007" s="1" t="s">
        <v>5365</v>
      </c>
      <c r="H1007" s="1" t="s">
        <v>8</v>
      </c>
      <c r="I1007">
        <v>119.869412</v>
      </c>
      <c r="J1007">
        <v>90</v>
      </c>
    </row>
    <row r="1008" spans="1:10" x14ac:dyDescent="0.25">
      <c r="A1008" s="1">
        <v>655</v>
      </c>
      <c r="B1008" s="1">
        <v>853.83165099999997</v>
      </c>
      <c r="C1008" s="1">
        <v>83.921576000000002</v>
      </c>
      <c r="D1008" s="1">
        <v>43.235827999999998</v>
      </c>
      <c r="E1008" s="1">
        <v>53.798962000000003</v>
      </c>
      <c r="F1008" s="1">
        <v>672.87528499999996</v>
      </c>
      <c r="G1008" s="1" t="s">
        <v>133</v>
      </c>
      <c r="H1008" s="1" t="s">
        <v>133</v>
      </c>
      <c r="I1008">
        <v>64.529561000000001</v>
      </c>
      <c r="J1008">
        <v>64.529561000000001</v>
      </c>
    </row>
    <row r="1009" spans="1:10" x14ac:dyDescent="0.25">
      <c r="A1009" s="1">
        <v>655</v>
      </c>
      <c r="B1009" s="1">
        <v>854.02289299999995</v>
      </c>
      <c r="C1009" s="1">
        <v>84.107073</v>
      </c>
      <c r="D1009" s="1">
        <v>43.235827999999998</v>
      </c>
      <c r="E1009" s="1">
        <v>53.806669999999997</v>
      </c>
      <c r="F1009" s="1">
        <v>672.87332200000003</v>
      </c>
      <c r="G1009" s="1" t="s">
        <v>5366</v>
      </c>
      <c r="H1009" s="1" t="s">
        <v>5366</v>
      </c>
      <c r="I1009">
        <v>64.529352000000003</v>
      </c>
      <c r="J1009">
        <v>64.529352000000003</v>
      </c>
    </row>
    <row r="1010" spans="1:10" x14ac:dyDescent="0.25">
      <c r="A1010" s="1">
        <v>656</v>
      </c>
      <c r="B1010" s="1">
        <v>110.03621200000001</v>
      </c>
      <c r="C1010" s="1">
        <v>24.373290999999998</v>
      </c>
      <c r="D1010" s="1">
        <v>49.591866000000003</v>
      </c>
      <c r="E1010" s="1">
        <v>6.882898</v>
      </c>
      <c r="F1010" s="1">
        <v>29.188157</v>
      </c>
      <c r="G1010" s="1" t="s">
        <v>5367</v>
      </c>
      <c r="H1010" s="1" t="s">
        <v>5367</v>
      </c>
      <c r="I1010">
        <v>64.992131000000001</v>
      </c>
      <c r="J1010">
        <v>64.992131000000001</v>
      </c>
    </row>
    <row r="1011" spans="1:10" x14ac:dyDescent="0.25">
      <c r="A1011" s="1">
        <v>656</v>
      </c>
      <c r="B1011" s="1">
        <v>111.374714</v>
      </c>
      <c r="C1011" s="1">
        <v>25.169221</v>
      </c>
      <c r="D1011" s="1">
        <v>50.118090000000002</v>
      </c>
      <c r="E1011" s="1">
        <v>6.8916870000000001</v>
      </c>
      <c r="F1011" s="1">
        <v>29.195716000000001</v>
      </c>
      <c r="G1011" s="1" t="s">
        <v>134</v>
      </c>
      <c r="H1011" s="1" t="s">
        <v>134</v>
      </c>
      <c r="I1011">
        <v>64.991938000000005</v>
      </c>
      <c r="J1011">
        <v>64.991938000000005</v>
      </c>
    </row>
    <row r="1012" spans="1:10" x14ac:dyDescent="0.25">
      <c r="A1012" s="1">
        <v>657</v>
      </c>
      <c r="B1012" s="1">
        <v>929.12240599999996</v>
      </c>
      <c r="C1012" s="1">
        <v>230.12282999999999</v>
      </c>
      <c r="D1012" s="1">
        <v>500.71234600000003</v>
      </c>
      <c r="E1012" s="1">
        <v>31.700333000000001</v>
      </c>
      <c r="F1012" s="1">
        <v>166.58689699999999</v>
      </c>
      <c r="G1012" s="1" t="s">
        <v>5368</v>
      </c>
      <c r="H1012" s="1" t="s">
        <v>16</v>
      </c>
      <c r="I1012">
        <v>74.713344000000006</v>
      </c>
      <c r="J1012">
        <v>70</v>
      </c>
    </row>
    <row r="1013" spans="1:10" x14ac:dyDescent="0.25">
      <c r="A1013" s="1">
        <v>657</v>
      </c>
      <c r="B1013" s="1">
        <v>925.04090199999996</v>
      </c>
      <c r="C1013" s="1">
        <v>227.22442799999999</v>
      </c>
      <c r="D1013" s="1">
        <v>500.18612200000001</v>
      </c>
      <c r="E1013" s="1">
        <v>31.619622</v>
      </c>
      <c r="F1013" s="1">
        <v>166.01073</v>
      </c>
      <c r="G1013" s="1" t="s">
        <v>5369</v>
      </c>
      <c r="H1013" s="1" t="s">
        <v>16</v>
      </c>
      <c r="I1013">
        <v>74.715846999999997</v>
      </c>
      <c r="J1013">
        <v>70</v>
      </c>
    </row>
    <row r="1014" spans="1:10" x14ac:dyDescent="0.25">
      <c r="A1014" s="1">
        <v>658</v>
      </c>
      <c r="B1014" s="1">
        <v>1059.765551</v>
      </c>
      <c r="C1014" s="1">
        <v>319.86411800000002</v>
      </c>
      <c r="D1014" s="1">
        <v>617.041785</v>
      </c>
      <c r="E1014" s="1">
        <v>44.77037</v>
      </c>
      <c r="F1014" s="1">
        <v>78.089277999999993</v>
      </c>
      <c r="G1014" s="1" t="s">
        <v>5370</v>
      </c>
      <c r="H1014" s="1" t="s">
        <v>5370</v>
      </c>
      <c r="I1014">
        <v>49.999450000000003</v>
      </c>
      <c r="J1014">
        <v>49.999450000000003</v>
      </c>
    </row>
    <row r="1015" spans="1:10" x14ac:dyDescent="0.25">
      <c r="A1015" s="1">
        <v>658</v>
      </c>
      <c r="B1015" s="1">
        <v>1072.871492</v>
      </c>
      <c r="C1015" s="1">
        <v>323.53636599999999</v>
      </c>
      <c r="D1015" s="1">
        <v>618.05343800000003</v>
      </c>
      <c r="E1015" s="1">
        <v>44.859031999999999</v>
      </c>
      <c r="F1015" s="1">
        <v>86.422656000000003</v>
      </c>
      <c r="G1015" s="1" t="s">
        <v>136</v>
      </c>
      <c r="H1015" s="1" t="s">
        <v>136</v>
      </c>
      <c r="I1015">
        <v>49.999414999999999</v>
      </c>
      <c r="J1015">
        <v>49.999414999999999</v>
      </c>
    </row>
    <row r="1016" spans="1:10" x14ac:dyDescent="0.25">
      <c r="A1016" s="1">
        <v>659</v>
      </c>
      <c r="B1016" s="1">
        <v>769.76729399999999</v>
      </c>
      <c r="C1016" s="1">
        <v>425.85258299999998</v>
      </c>
      <c r="D1016" s="1">
        <v>274.81362300000001</v>
      </c>
      <c r="E1016" s="1">
        <v>45.229728000000001</v>
      </c>
      <c r="F1016" s="1">
        <v>23.871359999999999</v>
      </c>
      <c r="G1016" s="1" t="s">
        <v>5371</v>
      </c>
      <c r="H1016" s="1" t="s">
        <v>16</v>
      </c>
      <c r="I1016">
        <v>74.558211999999997</v>
      </c>
      <c r="J1016">
        <v>70</v>
      </c>
    </row>
    <row r="1017" spans="1:10" x14ac:dyDescent="0.25">
      <c r="A1017" s="1">
        <v>659</v>
      </c>
      <c r="B1017" s="1">
        <v>780.22534399999995</v>
      </c>
      <c r="C1017" s="1">
        <v>430.63767799999999</v>
      </c>
      <c r="D1017" s="1">
        <v>279.629727</v>
      </c>
      <c r="E1017" s="1">
        <v>45.382714</v>
      </c>
      <c r="F1017" s="1">
        <v>24.575225</v>
      </c>
      <c r="G1017" s="1" t="s">
        <v>5372</v>
      </c>
      <c r="H1017" s="1" t="s">
        <v>16</v>
      </c>
      <c r="I1017">
        <v>74.546199000000001</v>
      </c>
      <c r="J1017">
        <v>70</v>
      </c>
    </row>
    <row r="1018" spans="1:10" x14ac:dyDescent="0.25">
      <c r="A1018" s="1">
        <v>660</v>
      </c>
      <c r="B1018" s="1">
        <v>1139.0246460000001</v>
      </c>
      <c r="C1018" s="1">
        <v>456.75143800000001</v>
      </c>
      <c r="D1018" s="1">
        <v>486.30381</v>
      </c>
      <c r="E1018" s="1">
        <v>138.57354000000001</v>
      </c>
      <c r="F1018" s="1">
        <v>57.395859000000002</v>
      </c>
      <c r="G1018" s="1" t="s">
        <v>5373</v>
      </c>
      <c r="H1018" s="1" t="s">
        <v>5373</v>
      </c>
      <c r="I1018">
        <v>64.290867000000006</v>
      </c>
      <c r="J1018">
        <v>64.290867000000006</v>
      </c>
    </row>
    <row r="1019" spans="1:10" x14ac:dyDescent="0.25">
      <c r="A1019" s="1">
        <v>660</v>
      </c>
      <c r="B1019" s="1">
        <v>1152.8249519999999</v>
      </c>
      <c r="C1019" s="1">
        <v>459.12325900000002</v>
      </c>
      <c r="D1019" s="1">
        <v>491.52837099999999</v>
      </c>
      <c r="E1019" s="1">
        <v>138.80534700000001</v>
      </c>
      <c r="F1019" s="1">
        <v>63.367973999999997</v>
      </c>
      <c r="G1019" s="1" t="s">
        <v>5374</v>
      </c>
      <c r="H1019" s="1" t="s">
        <v>5374</v>
      </c>
      <c r="I1019">
        <v>64.273510000000002</v>
      </c>
      <c r="J1019">
        <v>64.273510000000002</v>
      </c>
    </row>
    <row r="1020" spans="1:10" x14ac:dyDescent="0.25">
      <c r="A1020" s="1">
        <v>661</v>
      </c>
      <c r="B1020" s="1">
        <v>738.58127200000001</v>
      </c>
      <c r="C1020" s="1">
        <v>279.02828699999998</v>
      </c>
      <c r="D1020" s="1">
        <v>263.44055400000002</v>
      </c>
      <c r="E1020" s="1">
        <v>128.002971</v>
      </c>
      <c r="F1020" s="1">
        <v>68.109460999999996</v>
      </c>
      <c r="G1020" s="1" t="s">
        <v>5375</v>
      </c>
      <c r="H1020" s="1" t="s">
        <v>5375</v>
      </c>
      <c r="I1020">
        <v>69.682978000000006</v>
      </c>
      <c r="J1020">
        <v>69.682978000000006</v>
      </c>
    </row>
    <row r="1021" spans="1:10" x14ac:dyDescent="0.25">
      <c r="A1021" s="1">
        <v>661</v>
      </c>
      <c r="B1021" s="1">
        <v>732.269859</v>
      </c>
      <c r="C1021" s="1">
        <v>279.02828699999998</v>
      </c>
      <c r="D1021" s="1">
        <v>259.56906300000003</v>
      </c>
      <c r="E1021" s="1">
        <v>128.002971</v>
      </c>
      <c r="F1021" s="1">
        <v>65.669539999999998</v>
      </c>
      <c r="G1021" s="1" t="s">
        <v>5376</v>
      </c>
      <c r="H1021" s="1" t="s">
        <v>5376</v>
      </c>
      <c r="I1021">
        <v>69.688856999999999</v>
      </c>
      <c r="J1021">
        <v>69.688856999999999</v>
      </c>
    </row>
    <row r="1022" spans="1:10" x14ac:dyDescent="0.25">
      <c r="A1022" s="1">
        <v>662</v>
      </c>
      <c r="B1022" s="1">
        <v>5956.9379259999996</v>
      </c>
      <c r="C1022" s="1">
        <v>2466.1663239999998</v>
      </c>
      <c r="D1022" s="1">
        <v>2565.6268479999999</v>
      </c>
      <c r="E1022" s="1">
        <v>416.25518599999998</v>
      </c>
      <c r="F1022" s="1">
        <v>508.889568</v>
      </c>
      <c r="G1022" s="1" t="s">
        <v>5377</v>
      </c>
      <c r="H1022" s="1" t="s">
        <v>5377</v>
      </c>
      <c r="I1022">
        <v>64.104696000000004</v>
      </c>
      <c r="J1022">
        <v>64.104696000000004</v>
      </c>
    </row>
    <row r="1023" spans="1:10" x14ac:dyDescent="0.25">
      <c r="A1023" s="1">
        <v>662</v>
      </c>
      <c r="B1023" s="1">
        <v>5901.2943379999997</v>
      </c>
      <c r="C1023" s="1">
        <v>2436.3493520000002</v>
      </c>
      <c r="D1023" s="1">
        <v>2547.4678020000001</v>
      </c>
      <c r="E1023" s="1">
        <v>415.918296</v>
      </c>
      <c r="F1023" s="1">
        <v>501.55888800000002</v>
      </c>
      <c r="G1023" s="1" t="s">
        <v>5378</v>
      </c>
      <c r="H1023" s="1" t="s">
        <v>5378</v>
      </c>
      <c r="I1023">
        <v>64.388474000000002</v>
      </c>
      <c r="J1023">
        <v>64.388474000000002</v>
      </c>
    </row>
    <row r="1024" spans="1:10" x14ac:dyDescent="0.25">
      <c r="A1024" s="1">
        <v>664</v>
      </c>
      <c r="B1024" s="1">
        <v>2279.775384</v>
      </c>
      <c r="C1024" s="1">
        <v>915.65112399999998</v>
      </c>
      <c r="D1024" s="1">
        <v>874.49317099999996</v>
      </c>
      <c r="E1024" s="1">
        <v>142.279447</v>
      </c>
      <c r="F1024" s="1">
        <v>347.35164200000003</v>
      </c>
      <c r="G1024" s="1" t="s">
        <v>5379</v>
      </c>
      <c r="H1024" s="1" t="s">
        <v>5379</v>
      </c>
      <c r="I1024">
        <v>62.031548000000001</v>
      </c>
      <c r="J1024">
        <v>62.031548000000001</v>
      </c>
    </row>
    <row r="1025" spans="1:10" x14ac:dyDescent="0.25">
      <c r="A1025" s="1">
        <v>664</v>
      </c>
      <c r="B1025" s="1">
        <v>2269.4603659999998</v>
      </c>
      <c r="C1025" s="1">
        <v>901.06073800000001</v>
      </c>
      <c r="D1025" s="1">
        <v>874.49317099999996</v>
      </c>
      <c r="E1025" s="1">
        <v>141.641865</v>
      </c>
      <c r="F1025" s="1">
        <v>352.26459199999999</v>
      </c>
      <c r="G1025" s="1" t="s">
        <v>5380</v>
      </c>
      <c r="H1025" s="1" t="s">
        <v>5380</v>
      </c>
      <c r="I1025">
        <v>62.065257000000003</v>
      </c>
      <c r="J1025">
        <v>62.065257000000003</v>
      </c>
    </row>
    <row r="1026" spans="1:10" x14ac:dyDescent="0.25">
      <c r="A1026" s="1">
        <v>666</v>
      </c>
      <c r="B1026" s="1">
        <v>3489.1238589999998</v>
      </c>
      <c r="C1026" s="1">
        <v>928.62237100000004</v>
      </c>
      <c r="D1026" s="1">
        <v>1945.0343089999999</v>
      </c>
      <c r="E1026" s="1">
        <v>35.427861999999998</v>
      </c>
      <c r="F1026" s="1">
        <v>580.03931599999999</v>
      </c>
      <c r="G1026" s="1" t="s">
        <v>5381</v>
      </c>
      <c r="H1026" s="1" t="s">
        <v>5381</v>
      </c>
      <c r="I1026">
        <v>39.830550000000002</v>
      </c>
      <c r="J1026">
        <v>39.830550000000002</v>
      </c>
    </row>
    <row r="1027" spans="1:10" x14ac:dyDescent="0.25">
      <c r="A1027" s="1">
        <v>666</v>
      </c>
      <c r="B1027" s="1">
        <v>3488.3357070000002</v>
      </c>
      <c r="C1027" s="1">
        <v>928.51596700000005</v>
      </c>
      <c r="D1027" s="1">
        <v>1945.7007169999999</v>
      </c>
      <c r="E1027" s="1">
        <v>35.427861999999998</v>
      </c>
      <c r="F1027" s="1">
        <v>578.69116099999997</v>
      </c>
      <c r="G1027" s="1" t="s">
        <v>5382</v>
      </c>
      <c r="H1027" s="1" t="s">
        <v>5382</v>
      </c>
      <c r="I1027">
        <v>39.830741000000003</v>
      </c>
      <c r="J1027">
        <v>39.830741000000003</v>
      </c>
    </row>
    <row r="1028" spans="1:10" x14ac:dyDescent="0.25">
      <c r="A1028" s="1">
        <v>667</v>
      </c>
      <c r="B1028" s="1">
        <v>2214.9784639999998</v>
      </c>
      <c r="C1028" s="1">
        <v>542.57969300000002</v>
      </c>
      <c r="D1028" s="1">
        <v>409.31339300000002</v>
      </c>
      <c r="E1028" s="1">
        <v>27.524801</v>
      </c>
      <c r="F1028" s="1">
        <v>1235.560577</v>
      </c>
      <c r="G1028" s="1" t="s">
        <v>5383</v>
      </c>
      <c r="H1028" s="1" t="s">
        <v>5383</v>
      </c>
      <c r="I1028">
        <v>61.960155</v>
      </c>
      <c r="J1028">
        <v>61.960155</v>
      </c>
    </row>
    <row r="1029" spans="1:10" x14ac:dyDescent="0.25">
      <c r="A1029" s="1">
        <v>667</v>
      </c>
      <c r="B1029" s="1">
        <v>2167.9515780000002</v>
      </c>
      <c r="C1029" s="1">
        <v>510.26951800000001</v>
      </c>
      <c r="D1029" s="1">
        <v>387.43464</v>
      </c>
      <c r="E1029" s="1">
        <v>25.796834</v>
      </c>
      <c r="F1029" s="1">
        <v>1244.4505859999999</v>
      </c>
      <c r="G1029" s="1" t="s">
        <v>5384</v>
      </c>
      <c r="H1029" s="1" t="s">
        <v>5384</v>
      </c>
      <c r="I1029">
        <v>62.082130999999997</v>
      </c>
      <c r="J1029">
        <v>62.082130999999997</v>
      </c>
    </row>
    <row r="1030" spans="1:10" x14ac:dyDescent="0.25">
      <c r="A1030" s="1">
        <v>670</v>
      </c>
      <c r="B1030" s="1">
        <v>9643.4852389999996</v>
      </c>
      <c r="C1030" s="1">
        <v>1182.089215</v>
      </c>
      <c r="D1030" s="1">
        <v>601.03050299999995</v>
      </c>
      <c r="E1030" s="1">
        <v>464.34508299999999</v>
      </c>
      <c r="F1030" s="1">
        <v>7396.0204370000001</v>
      </c>
      <c r="G1030" s="1" t="s">
        <v>5385</v>
      </c>
      <c r="H1030" s="1" t="s">
        <v>8</v>
      </c>
      <c r="I1030">
        <v>119.33945799999999</v>
      </c>
      <c r="J1030">
        <v>90</v>
      </c>
    </row>
    <row r="1031" spans="1:10" x14ac:dyDescent="0.25">
      <c r="A1031" s="1">
        <v>670</v>
      </c>
      <c r="B1031" s="1">
        <v>10163.355208000001</v>
      </c>
      <c r="C1031" s="1">
        <v>1450.671038</v>
      </c>
      <c r="D1031" s="1">
        <v>734.65361800000005</v>
      </c>
      <c r="E1031" s="1">
        <v>472.23152399999998</v>
      </c>
      <c r="F1031" s="1">
        <v>7505.7990280000004</v>
      </c>
      <c r="G1031" s="1" t="s">
        <v>5386</v>
      </c>
      <c r="H1031" s="1" t="s">
        <v>8</v>
      </c>
      <c r="I1031">
        <v>119.186132</v>
      </c>
      <c r="J1031">
        <v>90</v>
      </c>
    </row>
    <row r="1032" spans="1:10" x14ac:dyDescent="0.25">
      <c r="A1032" s="1">
        <v>671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 t="s">
        <v>12</v>
      </c>
      <c r="H1032" s="1" t="s">
        <v>8</v>
      </c>
      <c r="I1032">
        <v>120</v>
      </c>
      <c r="J1032">
        <v>90</v>
      </c>
    </row>
    <row r="1033" spans="1:10" x14ac:dyDescent="0.25">
      <c r="A1033" s="1">
        <v>671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 t="s">
        <v>12</v>
      </c>
      <c r="H1033" s="1" t="s">
        <v>8</v>
      </c>
      <c r="I1033">
        <v>120</v>
      </c>
      <c r="J1033">
        <v>90</v>
      </c>
    </row>
    <row r="1034" spans="1:10" x14ac:dyDescent="0.25">
      <c r="A1034" s="1">
        <v>674</v>
      </c>
      <c r="B1034" s="1">
        <v>10449.566516999999</v>
      </c>
      <c r="C1034" s="1">
        <v>6660.3159649999998</v>
      </c>
      <c r="D1034" s="1">
        <v>0</v>
      </c>
      <c r="E1034" s="1">
        <v>448.99804499999999</v>
      </c>
      <c r="F1034" s="1">
        <v>3340.2525070000002</v>
      </c>
      <c r="G1034" s="1" t="s">
        <v>5387</v>
      </c>
      <c r="H1034" s="1" t="s">
        <v>8</v>
      </c>
      <c r="I1034">
        <v>119.194444</v>
      </c>
      <c r="J1034">
        <v>90</v>
      </c>
    </row>
    <row r="1035" spans="1:10" x14ac:dyDescent="0.25">
      <c r="A1035" s="1">
        <v>674</v>
      </c>
      <c r="B1035" s="1">
        <v>10906.574841</v>
      </c>
      <c r="C1035" s="1">
        <v>6829.9947490000004</v>
      </c>
      <c r="D1035" s="1">
        <v>0</v>
      </c>
      <c r="E1035" s="1">
        <v>453.19975899999997</v>
      </c>
      <c r="F1035" s="1">
        <v>3623.3803330000001</v>
      </c>
      <c r="G1035" s="1" t="s">
        <v>5388</v>
      </c>
      <c r="H1035" s="1" t="s">
        <v>8</v>
      </c>
      <c r="I1035">
        <v>119.040272</v>
      </c>
      <c r="J1035">
        <v>90</v>
      </c>
    </row>
    <row r="1036" spans="1:10" x14ac:dyDescent="0.25">
      <c r="A1036" s="1">
        <v>675</v>
      </c>
      <c r="B1036" s="1">
        <v>8950.9242450000002</v>
      </c>
      <c r="C1036" s="1">
        <v>4723.2489269999996</v>
      </c>
      <c r="D1036" s="1">
        <v>0</v>
      </c>
      <c r="E1036" s="1">
        <v>430.60933199999999</v>
      </c>
      <c r="F1036" s="1">
        <v>3797.0659850000002</v>
      </c>
      <c r="G1036" s="1" t="s">
        <v>5389</v>
      </c>
      <c r="H1036" s="1" t="s">
        <v>8</v>
      </c>
      <c r="I1036">
        <v>119.573832</v>
      </c>
      <c r="J1036">
        <v>90</v>
      </c>
    </row>
    <row r="1037" spans="1:10" x14ac:dyDescent="0.25">
      <c r="A1037" s="1">
        <v>675</v>
      </c>
      <c r="B1037" s="1">
        <v>8616.9462870000007</v>
      </c>
      <c r="C1037" s="1">
        <v>4669.1727179999998</v>
      </c>
      <c r="D1037" s="1">
        <v>0</v>
      </c>
      <c r="E1037" s="1">
        <v>426.56791099999998</v>
      </c>
      <c r="F1037" s="1">
        <v>3521.2056579999999</v>
      </c>
      <c r="G1037" s="1" t="s">
        <v>5390</v>
      </c>
      <c r="H1037" s="1" t="s">
        <v>8</v>
      </c>
      <c r="I1037">
        <v>119.635836</v>
      </c>
      <c r="J1037">
        <v>90</v>
      </c>
    </row>
    <row r="1038" spans="1:10" x14ac:dyDescent="0.25">
      <c r="A1038" s="1">
        <v>676</v>
      </c>
      <c r="B1038" s="1">
        <v>1487.688112</v>
      </c>
      <c r="C1038" s="1">
        <v>99.862153000000006</v>
      </c>
      <c r="D1038" s="1">
        <v>1190.183616</v>
      </c>
      <c r="E1038" s="1">
        <v>28.105262</v>
      </c>
      <c r="F1038" s="1">
        <v>169.537081</v>
      </c>
      <c r="G1038" s="1" t="s">
        <v>5391</v>
      </c>
      <c r="H1038" s="1" t="s">
        <v>5391</v>
      </c>
      <c r="I1038">
        <v>63.592559000000001</v>
      </c>
      <c r="J1038">
        <v>63.592559000000001</v>
      </c>
    </row>
    <row r="1039" spans="1:10" x14ac:dyDescent="0.25">
      <c r="A1039" s="1">
        <v>676</v>
      </c>
      <c r="B1039" s="1">
        <v>1495.0532000000001</v>
      </c>
      <c r="C1039" s="1">
        <v>101.02154899999999</v>
      </c>
      <c r="D1039" s="1">
        <v>1192.2407069999999</v>
      </c>
      <c r="E1039" s="1">
        <v>28.140491999999998</v>
      </c>
      <c r="F1039" s="1">
        <v>173.650453</v>
      </c>
      <c r="G1039" s="1" t="s">
        <v>5392</v>
      </c>
      <c r="H1039" s="1" t="s">
        <v>5392</v>
      </c>
      <c r="I1039">
        <v>63.578895000000003</v>
      </c>
      <c r="J1039">
        <v>63.578895000000003</v>
      </c>
    </row>
    <row r="1040" spans="1:10" x14ac:dyDescent="0.25">
      <c r="A1040" s="1">
        <v>677</v>
      </c>
      <c r="B1040" s="1">
        <v>7670.8235590000004</v>
      </c>
      <c r="C1040" s="1">
        <v>1482.3287270000001</v>
      </c>
      <c r="D1040" s="1">
        <v>5032.1332650000004</v>
      </c>
      <c r="E1040" s="1">
        <v>10.122949999999999</v>
      </c>
      <c r="F1040" s="1">
        <v>1146.238617</v>
      </c>
      <c r="G1040" s="1" t="s">
        <v>5393</v>
      </c>
      <c r="H1040" s="1" t="s">
        <v>8</v>
      </c>
      <c r="I1040">
        <v>119.73468099999999</v>
      </c>
      <c r="J1040">
        <v>90</v>
      </c>
    </row>
    <row r="1041" spans="1:10" x14ac:dyDescent="0.25">
      <c r="A1041" s="1">
        <v>677</v>
      </c>
      <c r="B1041" s="1">
        <v>7597.7604199999996</v>
      </c>
      <c r="C1041" s="1">
        <v>1497.1752719999999</v>
      </c>
      <c r="D1041" s="1">
        <v>4944.2221550000004</v>
      </c>
      <c r="E1041" s="1">
        <v>10.124376</v>
      </c>
      <c r="F1041" s="1">
        <v>1146.238617</v>
      </c>
      <c r="G1041" s="1" t="s">
        <v>5394</v>
      </c>
      <c r="H1041" s="1" t="s">
        <v>8</v>
      </c>
      <c r="I1041">
        <v>119.744625</v>
      </c>
      <c r="J1041">
        <v>90</v>
      </c>
    </row>
    <row r="1042" spans="1:10" x14ac:dyDescent="0.25">
      <c r="A1042" s="1">
        <v>678</v>
      </c>
      <c r="B1042" s="1">
        <v>5833.111562</v>
      </c>
      <c r="C1042" s="1">
        <v>1358.159962</v>
      </c>
      <c r="D1042" s="1">
        <v>3152.1814690000001</v>
      </c>
      <c r="E1042" s="1">
        <v>38.874966000000001</v>
      </c>
      <c r="F1042" s="1">
        <v>1283.895164</v>
      </c>
      <c r="G1042" s="1" t="s">
        <v>5395</v>
      </c>
      <c r="H1042" s="1" t="s">
        <v>8</v>
      </c>
      <c r="I1042">
        <v>119.911153</v>
      </c>
      <c r="J1042">
        <v>90</v>
      </c>
    </row>
    <row r="1043" spans="1:10" x14ac:dyDescent="0.25">
      <c r="A1043" s="1">
        <v>678</v>
      </c>
      <c r="B1043" s="1">
        <v>5844.9212909999997</v>
      </c>
      <c r="C1043" s="1">
        <v>1343.6133520000001</v>
      </c>
      <c r="D1043" s="1">
        <v>3178.5377920000001</v>
      </c>
      <c r="E1043" s="1">
        <v>38.874983</v>
      </c>
      <c r="F1043" s="1">
        <v>1283.895164</v>
      </c>
      <c r="G1043" s="1" t="s">
        <v>5396</v>
      </c>
      <c r="H1043" s="1" t="s">
        <v>8</v>
      </c>
      <c r="I1043">
        <v>119.910432</v>
      </c>
      <c r="J1043">
        <v>90</v>
      </c>
    </row>
    <row r="1044" spans="1:10" x14ac:dyDescent="0.25">
      <c r="A1044" s="1">
        <v>679</v>
      </c>
      <c r="B1044" s="1">
        <v>2939.1269520000001</v>
      </c>
      <c r="C1044" s="1">
        <v>36.275880000000001</v>
      </c>
      <c r="D1044" s="1">
        <v>1901.018898</v>
      </c>
      <c r="E1044" s="1">
        <v>36.233286</v>
      </c>
      <c r="F1044" s="1">
        <v>965.59888799999999</v>
      </c>
      <c r="G1044" s="1" t="s">
        <v>5397</v>
      </c>
      <c r="H1044" s="1" t="s">
        <v>5397</v>
      </c>
      <c r="I1044">
        <v>69.036320000000003</v>
      </c>
      <c r="J1044">
        <v>69.036320000000003</v>
      </c>
    </row>
    <row r="1045" spans="1:10" x14ac:dyDescent="0.25">
      <c r="A1045" s="1">
        <v>679</v>
      </c>
      <c r="B1045" s="1">
        <v>3000.5299129999999</v>
      </c>
      <c r="C1045" s="1">
        <v>36.125495000000001</v>
      </c>
      <c r="D1045" s="1">
        <v>1962.573686</v>
      </c>
      <c r="E1045" s="1">
        <v>36.231844000000002</v>
      </c>
      <c r="F1045" s="1">
        <v>965.59888799999999</v>
      </c>
      <c r="G1045" s="1" t="s">
        <v>5398</v>
      </c>
      <c r="H1045" s="1" t="s">
        <v>5398</v>
      </c>
      <c r="I1045">
        <v>68.805332000000007</v>
      </c>
      <c r="J1045">
        <v>68.805332000000007</v>
      </c>
    </row>
    <row r="1046" spans="1:10" x14ac:dyDescent="0.25">
      <c r="A1046" s="1">
        <v>680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 t="s">
        <v>17</v>
      </c>
      <c r="H1046" s="1" t="s">
        <v>17</v>
      </c>
      <c r="I1046">
        <v>0</v>
      </c>
      <c r="J1046">
        <v>0</v>
      </c>
    </row>
    <row r="1047" spans="1:10" x14ac:dyDescent="0.25">
      <c r="A1047" s="1">
        <v>680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 t="s">
        <v>17</v>
      </c>
      <c r="H1047" s="1" t="s">
        <v>17</v>
      </c>
      <c r="I1047">
        <v>0</v>
      </c>
      <c r="J1047">
        <v>0</v>
      </c>
    </row>
    <row r="1048" spans="1:10" x14ac:dyDescent="0.25">
      <c r="A1048" s="1">
        <v>681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 t="s">
        <v>17</v>
      </c>
      <c r="H1048" s="1" t="s">
        <v>17</v>
      </c>
      <c r="I1048">
        <v>0</v>
      </c>
      <c r="J1048">
        <v>0</v>
      </c>
    </row>
    <row r="1049" spans="1:10" x14ac:dyDescent="0.25">
      <c r="A1049" s="1">
        <v>681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 t="s">
        <v>17</v>
      </c>
      <c r="H1049" s="1" t="s">
        <v>17</v>
      </c>
      <c r="I1049">
        <v>0</v>
      </c>
      <c r="J1049">
        <v>0</v>
      </c>
    </row>
    <row r="1050" spans="1:10" x14ac:dyDescent="0.25">
      <c r="A1050" s="1">
        <v>682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 t="s">
        <v>17</v>
      </c>
      <c r="H1050" s="1" t="s">
        <v>17</v>
      </c>
      <c r="I1050">
        <v>0</v>
      </c>
      <c r="J1050">
        <v>0</v>
      </c>
    </row>
    <row r="1051" spans="1:10" x14ac:dyDescent="0.25">
      <c r="A1051" s="1">
        <v>682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 t="s">
        <v>17</v>
      </c>
      <c r="H1051" s="1" t="s">
        <v>17</v>
      </c>
      <c r="I1051">
        <v>0</v>
      </c>
      <c r="J1051">
        <v>0</v>
      </c>
    </row>
    <row r="1052" spans="1:10" x14ac:dyDescent="0.25">
      <c r="A1052" s="1">
        <v>683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 t="s">
        <v>17</v>
      </c>
      <c r="H1052" s="1" t="s">
        <v>17</v>
      </c>
      <c r="I1052">
        <v>0</v>
      </c>
      <c r="J1052">
        <v>0</v>
      </c>
    </row>
    <row r="1053" spans="1:10" x14ac:dyDescent="0.25">
      <c r="A1053" s="1">
        <v>683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 t="s">
        <v>17</v>
      </c>
      <c r="H1053" s="1" t="s">
        <v>17</v>
      </c>
      <c r="I1053">
        <v>0</v>
      </c>
      <c r="J1053">
        <v>0</v>
      </c>
    </row>
    <row r="1054" spans="1:10" x14ac:dyDescent="0.25">
      <c r="A1054" s="1">
        <v>684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 t="s">
        <v>17</v>
      </c>
      <c r="H1054" s="1" t="s">
        <v>17</v>
      </c>
      <c r="I1054">
        <v>0</v>
      </c>
      <c r="J1054">
        <v>0</v>
      </c>
    </row>
    <row r="1055" spans="1:10" x14ac:dyDescent="0.25">
      <c r="A1055" s="1">
        <v>684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 t="s">
        <v>17</v>
      </c>
      <c r="H1055" s="1" t="s">
        <v>17</v>
      </c>
      <c r="I1055">
        <v>0</v>
      </c>
      <c r="J1055">
        <v>0</v>
      </c>
    </row>
    <row r="1056" spans="1:10" x14ac:dyDescent="0.25">
      <c r="A1056" s="1">
        <v>685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 t="s">
        <v>17</v>
      </c>
      <c r="H1056" s="1" t="s">
        <v>17</v>
      </c>
      <c r="I1056">
        <v>0</v>
      </c>
      <c r="J1056">
        <v>0</v>
      </c>
    </row>
    <row r="1057" spans="1:10" x14ac:dyDescent="0.25">
      <c r="A1057" s="1">
        <v>685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 t="s">
        <v>17</v>
      </c>
      <c r="H1057" s="1" t="s">
        <v>17</v>
      </c>
      <c r="I1057">
        <v>0</v>
      </c>
      <c r="J1057">
        <v>0</v>
      </c>
    </row>
    <row r="1058" spans="1:10" x14ac:dyDescent="0.25">
      <c r="A1058" s="1">
        <v>686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 t="s">
        <v>17</v>
      </c>
      <c r="H1058" s="1" t="s">
        <v>17</v>
      </c>
      <c r="I1058">
        <v>0</v>
      </c>
      <c r="J1058">
        <v>0</v>
      </c>
    </row>
    <row r="1059" spans="1:10" x14ac:dyDescent="0.25">
      <c r="A1059" s="1">
        <v>686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 t="s">
        <v>17</v>
      </c>
      <c r="H1059" s="1" t="s">
        <v>17</v>
      </c>
      <c r="I1059">
        <v>0</v>
      </c>
      <c r="J1059">
        <v>0</v>
      </c>
    </row>
    <row r="1060" spans="1:10" x14ac:dyDescent="0.25">
      <c r="A1060" s="1">
        <v>687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 t="s">
        <v>17</v>
      </c>
      <c r="H1060" s="1" t="s">
        <v>17</v>
      </c>
      <c r="I1060">
        <v>0</v>
      </c>
      <c r="J1060">
        <v>0</v>
      </c>
    </row>
    <row r="1061" spans="1:10" x14ac:dyDescent="0.25">
      <c r="A1061" s="1">
        <v>687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 t="s">
        <v>17</v>
      </c>
      <c r="H1061" s="1" t="s">
        <v>17</v>
      </c>
      <c r="I1061">
        <v>0</v>
      </c>
      <c r="J1061">
        <v>0</v>
      </c>
    </row>
    <row r="1062" spans="1:10" x14ac:dyDescent="0.25">
      <c r="A1062" s="1">
        <v>688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 t="s">
        <v>17</v>
      </c>
      <c r="H1062" s="1" t="s">
        <v>17</v>
      </c>
      <c r="I1062">
        <v>0</v>
      </c>
      <c r="J1062">
        <v>0</v>
      </c>
    </row>
    <row r="1063" spans="1:10" x14ac:dyDescent="0.25">
      <c r="A1063" s="1">
        <v>688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 t="s">
        <v>17</v>
      </c>
      <c r="H1063" s="1" t="s">
        <v>17</v>
      </c>
      <c r="I1063">
        <v>0</v>
      </c>
      <c r="J1063">
        <v>0</v>
      </c>
    </row>
    <row r="1064" spans="1:10" x14ac:dyDescent="0.25">
      <c r="A1064" s="1">
        <v>689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 t="s">
        <v>17</v>
      </c>
      <c r="H1064" s="1" t="s">
        <v>17</v>
      </c>
      <c r="I1064">
        <v>0</v>
      </c>
      <c r="J1064">
        <v>0</v>
      </c>
    </row>
    <row r="1065" spans="1:10" x14ac:dyDescent="0.25">
      <c r="A1065" s="1">
        <v>689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 t="s">
        <v>17</v>
      </c>
      <c r="H1065" s="1" t="s">
        <v>17</v>
      </c>
      <c r="I1065">
        <v>0</v>
      </c>
      <c r="J1065">
        <v>0</v>
      </c>
    </row>
    <row r="1066" spans="1:10" x14ac:dyDescent="0.25">
      <c r="A1066" s="1">
        <v>690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 t="s">
        <v>17</v>
      </c>
      <c r="H1066" s="1" t="s">
        <v>17</v>
      </c>
      <c r="I1066">
        <v>0</v>
      </c>
      <c r="J1066">
        <v>0</v>
      </c>
    </row>
    <row r="1067" spans="1:10" x14ac:dyDescent="0.25">
      <c r="A1067" s="1">
        <v>690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 t="s">
        <v>17</v>
      </c>
      <c r="H1067" s="1" t="s">
        <v>17</v>
      </c>
      <c r="I1067">
        <v>0</v>
      </c>
      <c r="J1067">
        <v>0</v>
      </c>
    </row>
    <row r="1068" spans="1:10" x14ac:dyDescent="0.25">
      <c r="A1068" s="1">
        <v>691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 t="s">
        <v>17</v>
      </c>
      <c r="H1068" s="1" t="s">
        <v>17</v>
      </c>
      <c r="I1068">
        <v>0</v>
      </c>
      <c r="J1068">
        <v>0</v>
      </c>
    </row>
    <row r="1069" spans="1:10" x14ac:dyDescent="0.25">
      <c r="A1069" s="1">
        <v>691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 t="s">
        <v>17</v>
      </c>
      <c r="H1069" s="1" t="s">
        <v>17</v>
      </c>
      <c r="I1069">
        <v>0</v>
      </c>
      <c r="J1069">
        <v>0</v>
      </c>
    </row>
    <row r="1070" spans="1:10" x14ac:dyDescent="0.25">
      <c r="A1070" s="1">
        <v>692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 t="s">
        <v>17</v>
      </c>
      <c r="H1070" s="1" t="s">
        <v>17</v>
      </c>
      <c r="I1070">
        <v>0</v>
      </c>
      <c r="J1070">
        <v>0</v>
      </c>
    </row>
    <row r="1071" spans="1:10" x14ac:dyDescent="0.25">
      <c r="A1071" s="1">
        <v>692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 t="s">
        <v>17</v>
      </c>
      <c r="H1071" s="1" t="s">
        <v>17</v>
      </c>
      <c r="I1071">
        <v>0</v>
      </c>
      <c r="J1071">
        <v>0</v>
      </c>
    </row>
    <row r="1072" spans="1:10" x14ac:dyDescent="0.25">
      <c r="A1072" s="1">
        <v>693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 t="s">
        <v>17</v>
      </c>
      <c r="H1072" s="1" t="s">
        <v>17</v>
      </c>
      <c r="I1072">
        <v>0</v>
      </c>
      <c r="J1072">
        <v>0</v>
      </c>
    </row>
    <row r="1073" spans="1:10" x14ac:dyDescent="0.25">
      <c r="A1073" s="1">
        <v>693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 t="s">
        <v>17</v>
      </c>
      <c r="H1073" s="1" t="s">
        <v>17</v>
      </c>
      <c r="I1073">
        <v>0</v>
      </c>
      <c r="J1073">
        <v>0</v>
      </c>
    </row>
    <row r="1074" spans="1:10" x14ac:dyDescent="0.25">
      <c r="A1074" s="1">
        <v>694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 t="s">
        <v>17</v>
      </c>
      <c r="H1074" s="1" t="s">
        <v>17</v>
      </c>
      <c r="I1074">
        <v>0</v>
      </c>
      <c r="J1074">
        <v>0</v>
      </c>
    </row>
    <row r="1075" spans="1:10" x14ac:dyDescent="0.25">
      <c r="A1075" s="1">
        <v>694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 t="s">
        <v>17</v>
      </c>
      <c r="H1075" s="1" t="s">
        <v>17</v>
      </c>
      <c r="I1075">
        <v>0</v>
      </c>
      <c r="J1075">
        <v>0</v>
      </c>
    </row>
    <row r="1076" spans="1:10" x14ac:dyDescent="0.25">
      <c r="A1076" s="1">
        <v>695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 t="s">
        <v>17</v>
      </c>
      <c r="H1076" s="1" t="s">
        <v>17</v>
      </c>
      <c r="I1076">
        <v>0</v>
      </c>
      <c r="J1076">
        <v>0</v>
      </c>
    </row>
    <row r="1077" spans="1:10" x14ac:dyDescent="0.25">
      <c r="A1077" s="1">
        <v>695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 t="s">
        <v>17</v>
      </c>
      <c r="H1077" s="1" t="s">
        <v>17</v>
      </c>
      <c r="I1077">
        <v>0</v>
      </c>
      <c r="J1077">
        <v>0</v>
      </c>
    </row>
    <row r="1078" spans="1:10" x14ac:dyDescent="0.25">
      <c r="A1078" s="1">
        <v>696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 t="s">
        <v>17</v>
      </c>
      <c r="H1078" s="1" t="s">
        <v>17</v>
      </c>
      <c r="I1078">
        <v>0</v>
      </c>
      <c r="J1078">
        <v>0</v>
      </c>
    </row>
    <row r="1079" spans="1:10" x14ac:dyDescent="0.25">
      <c r="A1079" s="1">
        <v>696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 t="s">
        <v>17</v>
      </c>
      <c r="H1079" s="1" t="s">
        <v>17</v>
      </c>
      <c r="I1079">
        <v>0</v>
      </c>
      <c r="J1079">
        <v>0</v>
      </c>
    </row>
    <row r="1080" spans="1:10" x14ac:dyDescent="0.25">
      <c r="A1080" s="1">
        <v>698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 t="s">
        <v>17</v>
      </c>
      <c r="H1080" s="1" t="s">
        <v>17</v>
      </c>
      <c r="I1080">
        <v>0</v>
      </c>
      <c r="J1080">
        <v>0</v>
      </c>
    </row>
    <row r="1081" spans="1:10" x14ac:dyDescent="0.25">
      <c r="A1081" s="1">
        <v>698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 t="s">
        <v>17</v>
      </c>
      <c r="H1081" s="1" t="s">
        <v>17</v>
      </c>
      <c r="I1081">
        <v>0</v>
      </c>
      <c r="J1081">
        <v>0</v>
      </c>
    </row>
    <row r="1082" spans="1:10" x14ac:dyDescent="0.25">
      <c r="A1082" s="1">
        <v>699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 t="s">
        <v>17</v>
      </c>
      <c r="H1082" s="1" t="s">
        <v>17</v>
      </c>
      <c r="I1082">
        <v>0</v>
      </c>
      <c r="J1082">
        <v>0</v>
      </c>
    </row>
    <row r="1083" spans="1:10" x14ac:dyDescent="0.25">
      <c r="A1083" s="1">
        <v>699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 t="s">
        <v>17</v>
      </c>
      <c r="H1083" s="1" t="s">
        <v>17</v>
      </c>
      <c r="I1083">
        <v>0</v>
      </c>
      <c r="J1083">
        <v>0</v>
      </c>
    </row>
    <row r="1084" spans="1:10" x14ac:dyDescent="0.25">
      <c r="A1084" s="1">
        <v>700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 t="s">
        <v>17</v>
      </c>
      <c r="H1084" s="1" t="s">
        <v>17</v>
      </c>
      <c r="I1084">
        <v>0</v>
      </c>
      <c r="J1084">
        <v>0</v>
      </c>
    </row>
    <row r="1085" spans="1:10" x14ac:dyDescent="0.25">
      <c r="A1085" s="1">
        <v>700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 t="s">
        <v>17</v>
      </c>
      <c r="H1085" s="1" t="s">
        <v>17</v>
      </c>
      <c r="I1085">
        <v>0</v>
      </c>
      <c r="J1085">
        <v>0</v>
      </c>
    </row>
    <row r="1086" spans="1:10" x14ac:dyDescent="0.25">
      <c r="A1086" s="1">
        <v>701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 t="s">
        <v>17</v>
      </c>
      <c r="H1086" s="1" t="s">
        <v>17</v>
      </c>
      <c r="I1086">
        <v>0</v>
      </c>
      <c r="J1086">
        <v>0</v>
      </c>
    </row>
    <row r="1087" spans="1:10" x14ac:dyDescent="0.25">
      <c r="A1087" s="1">
        <v>701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 t="s">
        <v>17</v>
      </c>
      <c r="H1087" s="1" t="s">
        <v>17</v>
      </c>
      <c r="I1087">
        <v>0</v>
      </c>
      <c r="J1087">
        <v>0</v>
      </c>
    </row>
    <row r="1088" spans="1:10" x14ac:dyDescent="0.25">
      <c r="A1088" s="1">
        <v>702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 t="s">
        <v>17</v>
      </c>
      <c r="H1088" s="1" t="s">
        <v>17</v>
      </c>
      <c r="I1088">
        <v>0</v>
      </c>
      <c r="J1088">
        <v>0</v>
      </c>
    </row>
    <row r="1089" spans="1:10" x14ac:dyDescent="0.25">
      <c r="A1089" s="1">
        <v>702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 t="s">
        <v>17</v>
      </c>
      <c r="H1089" s="1" t="s">
        <v>17</v>
      </c>
      <c r="I1089">
        <v>0</v>
      </c>
      <c r="J1089">
        <v>0</v>
      </c>
    </row>
    <row r="1090" spans="1:10" x14ac:dyDescent="0.25">
      <c r="A1090" s="1">
        <v>703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 t="s">
        <v>17</v>
      </c>
      <c r="H1090" s="1" t="s">
        <v>17</v>
      </c>
      <c r="I1090">
        <v>0</v>
      </c>
      <c r="J1090">
        <v>0</v>
      </c>
    </row>
    <row r="1091" spans="1:10" x14ac:dyDescent="0.25">
      <c r="A1091" s="1">
        <v>703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 t="s">
        <v>17</v>
      </c>
      <c r="H1091" s="1" t="s">
        <v>17</v>
      </c>
      <c r="I1091">
        <v>0</v>
      </c>
      <c r="J1091">
        <v>0</v>
      </c>
    </row>
    <row r="1092" spans="1:10" x14ac:dyDescent="0.25">
      <c r="A1092" s="1">
        <v>704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 t="s">
        <v>17</v>
      </c>
      <c r="H1092" s="1" t="s">
        <v>17</v>
      </c>
      <c r="I1092">
        <v>0</v>
      </c>
      <c r="J1092">
        <v>0</v>
      </c>
    </row>
    <row r="1093" spans="1:10" x14ac:dyDescent="0.25">
      <c r="A1093" s="1">
        <v>704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 t="s">
        <v>17</v>
      </c>
      <c r="H1093" s="1" t="s">
        <v>17</v>
      </c>
      <c r="I1093">
        <v>0</v>
      </c>
      <c r="J1093">
        <v>0</v>
      </c>
    </row>
    <row r="1094" spans="1:10" x14ac:dyDescent="0.25">
      <c r="A1094" s="1">
        <v>705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 t="s">
        <v>17</v>
      </c>
      <c r="H1094" s="1" t="s">
        <v>17</v>
      </c>
      <c r="I1094">
        <v>0</v>
      </c>
      <c r="J1094">
        <v>0</v>
      </c>
    </row>
    <row r="1095" spans="1:10" x14ac:dyDescent="0.25">
      <c r="A1095" s="1">
        <v>705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 t="s">
        <v>17</v>
      </c>
      <c r="H1095" s="1" t="s">
        <v>17</v>
      </c>
      <c r="I1095">
        <v>0</v>
      </c>
      <c r="J1095">
        <v>0</v>
      </c>
    </row>
    <row r="1096" spans="1:10" x14ac:dyDescent="0.25">
      <c r="A1096" s="1">
        <v>706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 t="s">
        <v>17</v>
      </c>
      <c r="H1096" s="1" t="s">
        <v>17</v>
      </c>
      <c r="I1096">
        <v>0</v>
      </c>
      <c r="J1096">
        <v>0</v>
      </c>
    </row>
    <row r="1097" spans="1:10" x14ac:dyDescent="0.25">
      <c r="A1097" s="1">
        <v>706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 t="s">
        <v>17</v>
      </c>
      <c r="H1097" s="1" t="s">
        <v>17</v>
      </c>
      <c r="I1097">
        <v>0</v>
      </c>
      <c r="J1097">
        <v>0</v>
      </c>
    </row>
    <row r="1098" spans="1:10" x14ac:dyDescent="0.25">
      <c r="A1098" s="1">
        <v>708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 t="s">
        <v>17</v>
      </c>
      <c r="H1098" s="1" t="s">
        <v>17</v>
      </c>
      <c r="I1098">
        <v>0</v>
      </c>
      <c r="J1098">
        <v>0</v>
      </c>
    </row>
    <row r="1099" spans="1:10" x14ac:dyDescent="0.25">
      <c r="A1099" s="1">
        <v>708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 t="s">
        <v>17</v>
      </c>
      <c r="H1099" s="1" t="s">
        <v>17</v>
      </c>
      <c r="I1099">
        <v>0</v>
      </c>
      <c r="J1099">
        <v>0</v>
      </c>
    </row>
    <row r="1100" spans="1:10" x14ac:dyDescent="0.25">
      <c r="A1100" s="1">
        <v>709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 t="s">
        <v>17</v>
      </c>
      <c r="H1100" s="1" t="s">
        <v>17</v>
      </c>
      <c r="I1100">
        <v>0</v>
      </c>
      <c r="J1100">
        <v>0</v>
      </c>
    </row>
    <row r="1101" spans="1:10" x14ac:dyDescent="0.25">
      <c r="A1101" s="1">
        <v>709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 t="s">
        <v>17</v>
      </c>
      <c r="H1101" s="1" t="s">
        <v>17</v>
      </c>
      <c r="I1101">
        <v>0</v>
      </c>
      <c r="J1101">
        <v>0</v>
      </c>
    </row>
    <row r="1102" spans="1:10" x14ac:dyDescent="0.25">
      <c r="A1102" s="1">
        <v>710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 t="s">
        <v>17</v>
      </c>
      <c r="H1102" s="1" t="s">
        <v>17</v>
      </c>
      <c r="I1102">
        <v>0</v>
      </c>
      <c r="J1102">
        <v>0</v>
      </c>
    </row>
    <row r="1103" spans="1:10" x14ac:dyDescent="0.25">
      <c r="A1103" s="1">
        <v>710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 t="s">
        <v>17</v>
      </c>
      <c r="H1103" s="1" t="s">
        <v>17</v>
      </c>
      <c r="I1103">
        <v>0</v>
      </c>
      <c r="J1103">
        <v>0</v>
      </c>
    </row>
    <row r="1104" spans="1:10" x14ac:dyDescent="0.25">
      <c r="A1104" s="1">
        <v>711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 t="s">
        <v>17</v>
      </c>
      <c r="H1104" s="1" t="s">
        <v>17</v>
      </c>
      <c r="I1104">
        <v>0</v>
      </c>
      <c r="J1104">
        <v>0</v>
      </c>
    </row>
    <row r="1105" spans="1:10" x14ac:dyDescent="0.25">
      <c r="A1105" s="1">
        <v>711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 t="s">
        <v>17</v>
      </c>
      <c r="H1105" s="1" t="s">
        <v>17</v>
      </c>
      <c r="I1105">
        <v>0</v>
      </c>
      <c r="J1105">
        <v>0</v>
      </c>
    </row>
    <row r="1106" spans="1:10" x14ac:dyDescent="0.25">
      <c r="A1106" s="1">
        <v>712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 t="s">
        <v>17</v>
      </c>
      <c r="H1106" s="1" t="s">
        <v>17</v>
      </c>
      <c r="I1106">
        <v>0</v>
      </c>
      <c r="J1106">
        <v>0</v>
      </c>
    </row>
    <row r="1107" spans="1:10" x14ac:dyDescent="0.25">
      <c r="A1107" s="1">
        <v>712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 t="s">
        <v>17</v>
      </c>
      <c r="H1107" s="1" t="s">
        <v>17</v>
      </c>
      <c r="I1107">
        <v>0</v>
      </c>
      <c r="J1107">
        <v>0</v>
      </c>
    </row>
    <row r="1108" spans="1:10" x14ac:dyDescent="0.25">
      <c r="A1108" s="1">
        <v>714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 t="s">
        <v>17</v>
      </c>
      <c r="H1108" s="1" t="s">
        <v>17</v>
      </c>
      <c r="I1108">
        <v>0</v>
      </c>
      <c r="J1108">
        <v>0</v>
      </c>
    </row>
    <row r="1109" spans="1:10" x14ac:dyDescent="0.25">
      <c r="A1109" s="1">
        <v>714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 t="s">
        <v>17</v>
      </c>
      <c r="H1109" s="1" t="s">
        <v>17</v>
      </c>
      <c r="I1109">
        <v>0</v>
      </c>
      <c r="J1109">
        <v>0</v>
      </c>
    </row>
    <row r="1110" spans="1:10" x14ac:dyDescent="0.25">
      <c r="A1110" s="1">
        <v>716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 t="s">
        <v>17</v>
      </c>
      <c r="H1110" s="1" t="s">
        <v>17</v>
      </c>
      <c r="I1110">
        <v>0</v>
      </c>
      <c r="J1110">
        <v>0</v>
      </c>
    </row>
    <row r="1111" spans="1:10" x14ac:dyDescent="0.25">
      <c r="A1111" s="1">
        <v>716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 t="s">
        <v>17</v>
      </c>
      <c r="H1111" s="1" t="s">
        <v>17</v>
      </c>
      <c r="I1111">
        <v>0</v>
      </c>
      <c r="J1111">
        <v>0</v>
      </c>
    </row>
    <row r="1112" spans="1:10" x14ac:dyDescent="0.25">
      <c r="A1112" s="1">
        <v>717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 t="s">
        <v>17</v>
      </c>
      <c r="H1112" s="1" t="s">
        <v>17</v>
      </c>
      <c r="I1112">
        <v>0</v>
      </c>
      <c r="J1112">
        <v>0</v>
      </c>
    </row>
    <row r="1113" spans="1:10" x14ac:dyDescent="0.25">
      <c r="A1113" s="1">
        <v>717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 t="s">
        <v>17</v>
      </c>
      <c r="H1113" s="1" t="s">
        <v>17</v>
      </c>
      <c r="I1113">
        <v>0</v>
      </c>
      <c r="J1113">
        <v>0</v>
      </c>
    </row>
    <row r="1114" spans="1:10" x14ac:dyDescent="0.25">
      <c r="A1114" s="1">
        <v>718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 t="s">
        <v>17</v>
      </c>
      <c r="H1114" s="1" t="s">
        <v>17</v>
      </c>
      <c r="I1114">
        <v>0</v>
      </c>
      <c r="J1114">
        <v>0</v>
      </c>
    </row>
    <row r="1115" spans="1:10" x14ac:dyDescent="0.25">
      <c r="A1115" s="1">
        <v>718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 t="s">
        <v>17</v>
      </c>
      <c r="H1115" s="1" t="s">
        <v>17</v>
      </c>
      <c r="I1115">
        <v>0</v>
      </c>
      <c r="J1115">
        <v>0</v>
      </c>
    </row>
    <row r="1116" spans="1:10" x14ac:dyDescent="0.25">
      <c r="A1116" s="1">
        <v>719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 t="s">
        <v>17</v>
      </c>
      <c r="H1116" s="1" t="s">
        <v>17</v>
      </c>
      <c r="I1116">
        <v>0</v>
      </c>
      <c r="J1116">
        <v>0</v>
      </c>
    </row>
    <row r="1117" spans="1:10" x14ac:dyDescent="0.25">
      <c r="A1117" s="1">
        <v>719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 t="s">
        <v>17</v>
      </c>
      <c r="H1117" s="1" t="s">
        <v>17</v>
      </c>
      <c r="I1117">
        <v>0</v>
      </c>
      <c r="J1117">
        <v>0</v>
      </c>
    </row>
    <row r="1118" spans="1:10" x14ac:dyDescent="0.25">
      <c r="A1118" s="1">
        <v>720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 t="s">
        <v>17</v>
      </c>
      <c r="H1118" s="1" t="s">
        <v>17</v>
      </c>
      <c r="I1118">
        <v>0</v>
      </c>
      <c r="J1118">
        <v>0</v>
      </c>
    </row>
    <row r="1119" spans="1:10" x14ac:dyDescent="0.25">
      <c r="A1119" s="1">
        <v>720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 t="s">
        <v>17</v>
      </c>
      <c r="H1119" s="1" t="s">
        <v>17</v>
      </c>
      <c r="I1119">
        <v>0</v>
      </c>
      <c r="J1119">
        <v>0</v>
      </c>
    </row>
    <row r="1120" spans="1:10" x14ac:dyDescent="0.25">
      <c r="A1120" s="1">
        <v>721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 t="s">
        <v>17</v>
      </c>
      <c r="H1120" s="1" t="s">
        <v>17</v>
      </c>
      <c r="I1120">
        <v>0</v>
      </c>
      <c r="J1120">
        <v>0</v>
      </c>
    </row>
    <row r="1121" spans="1:10" x14ac:dyDescent="0.25">
      <c r="A1121" s="1">
        <v>721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 t="s">
        <v>17</v>
      </c>
      <c r="H1121" s="1" t="s">
        <v>17</v>
      </c>
      <c r="I1121">
        <v>0</v>
      </c>
      <c r="J1121">
        <v>0</v>
      </c>
    </row>
    <row r="1122" spans="1:10" x14ac:dyDescent="0.25">
      <c r="A1122" s="1">
        <v>722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 t="s">
        <v>17</v>
      </c>
      <c r="H1122" s="1" t="s">
        <v>17</v>
      </c>
      <c r="I1122">
        <v>0</v>
      </c>
      <c r="J1122">
        <v>0</v>
      </c>
    </row>
    <row r="1123" spans="1:10" x14ac:dyDescent="0.25">
      <c r="A1123" s="1">
        <v>722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 t="s">
        <v>17</v>
      </c>
      <c r="H1123" s="1" t="s">
        <v>17</v>
      </c>
      <c r="I1123">
        <v>0</v>
      </c>
      <c r="J1123">
        <v>0</v>
      </c>
    </row>
    <row r="1124" spans="1:10" x14ac:dyDescent="0.25">
      <c r="A1124" s="1">
        <v>723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 t="s">
        <v>17</v>
      </c>
      <c r="H1124" s="1" t="s">
        <v>17</v>
      </c>
      <c r="I1124">
        <v>0</v>
      </c>
      <c r="J1124">
        <v>0</v>
      </c>
    </row>
    <row r="1125" spans="1:10" x14ac:dyDescent="0.25">
      <c r="A1125" s="1">
        <v>723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 t="s">
        <v>17</v>
      </c>
      <c r="H1125" s="1" t="s">
        <v>17</v>
      </c>
      <c r="I1125">
        <v>0</v>
      </c>
      <c r="J1125">
        <v>0</v>
      </c>
    </row>
    <row r="1126" spans="1:10" x14ac:dyDescent="0.25">
      <c r="A1126" s="1">
        <v>724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 t="s">
        <v>17</v>
      </c>
      <c r="H1126" s="1" t="s">
        <v>17</v>
      </c>
      <c r="I1126">
        <v>0</v>
      </c>
      <c r="J1126">
        <v>0</v>
      </c>
    </row>
    <row r="1127" spans="1:10" x14ac:dyDescent="0.25">
      <c r="A1127" s="1">
        <v>724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 t="s">
        <v>17</v>
      </c>
      <c r="H1127" s="1" t="s">
        <v>17</v>
      </c>
      <c r="I1127">
        <v>0</v>
      </c>
      <c r="J1127">
        <v>0</v>
      </c>
    </row>
    <row r="1128" spans="1:10" x14ac:dyDescent="0.25">
      <c r="A1128" s="1">
        <v>725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 t="s">
        <v>17</v>
      </c>
      <c r="H1128" s="1" t="s">
        <v>17</v>
      </c>
      <c r="I1128">
        <v>0</v>
      </c>
      <c r="J1128">
        <v>0</v>
      </c>
    </row>
    <row r="1129" spans="1:10" x14ac:dyDescent="0.25">
      <c r="A1129" s="1">
        <v>725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 t="s">
        <v>17</v>
      </c>
      <c r="H1129" s="1" t="s">
        <v>17</v>
      </c>
      <c r="I1129">
        <v>0</v>
      </c>
      <c r="J1129">
        <v>0</v>
      </c>
    </row>
    <row r="1130" spans="1:10" x14ac:dyDescent="0.25">
      <c r="A1130" s="1">
        <v>726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 t="s">
        <v>17</v>
      </c>
      <c r="H1130" s="1" t="s">
        <v>17</v>
      </c>
      <c r="I1130">
        <v>0</v>
      </c>
      <c r="J1130">
        <v>0</v>
      </c>
    </row>
    <row r="1131" spans="1:10" x14ac:dyDescent="0.25">
      <c r="A1131" s="1">
        <v>726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 t="s">
        <v>17</v>
      </c>
      <c r="H1131" s="1" t="s">
        <v>17</v>
      </c>
      <c r="I1131">
        <v>0</v>
      </c>
      <c r="J1131">
        <v>0</v>
      </c>
    </row>
    <row r="1132" spans="1:10" x14ac:dyDescent="0.25">
      <c r="A1132" s="1">
        <v>727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 t="s">
        <v>17</v>
      </c>
      <c r="H1132" s="1" t="s">
        <v>17</v>
      </c>
      <c r="I1132">
        <v>0</v>
      </c>
      <c r="J1132">
        <v>0</v>
      </c>
    </row>
    <row r="1133" spans="1:10" x14ac:dyDescent="0.25">
      <c r="A1133" s="1">
        <v>727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 t="s">
        <v>17</v>
      </c>
      <c r="H1133" s="1" t="s">
        <v>17</v>
      </c>
      <c r="I1133">
        <v>0</v>
      </c>
      <c r="J1133">
        <v>0</v>
      </c>
    </row>
    <row r="1134" spans="1:10" x14ac:dyDescent="0.25">
      <c r="A1134" s="1">
        <v>728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 t="s">
        <v>17</v>
      </c>
      <c r="H1134" s="1" t="s">
        <v>17</v>
      </c>
      <c r="I1134">
        <v>0</v>
      </c>
      <c r="J1134">
        <v>0</v>
      </c>
    </row>
    <row r="1135" spans="1:10" x14ac:dyDescent="0.25">
      <c r="A1135" s="1">
        <v>728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 t="s">
        <v>17</v>
      </c>
      <c r="H1135" s="1" t="s">
        <v>17</v>
      </c>
      <c r="I1135">
        <v>0</v>
      </c>
      <c r="J1135">
        <v>0</v>
      </c>
    </row>
    <row r="1136" spans="1:10" x14ac:dyDescent="0.25">
      <c r="A1136" s="1">
        <v>729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 t="s">
        <v>17</v>
      </c>
      <c r="H1136" s="1" t="s">
        <v>17</v>
      </c>
      <c r="I1136">
        <v>0</v>
      </c>
      <c r="J1136">
        <v>0</v>
      </c>
    </row>
    <row r="1137" spans="1:10" x14ac:dyDescent="0.25">
      <c r="A1137" s="1">
        <v>729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 t="s">
        <v>17</v>
      </c>
      <c r="H1137" s="1" t="s">
        <v>17</v>
      </c>
      <c r="I1137">
        <v>0</v>
      </c>
      <c r="J1137">
        <v>0</v>
      </c>
    </row>
    <row r="1138" spans="1:10" x14ac:dyDescent="0.25">
      <c r="A1138" s="1">
        <v>730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 t="s">
        <v>17</v>
      </c>
      <c r="H1138" s="1" t="s">
        <v>17</v>
      </c>
      <c r="I1138">
        <v>0</v>
      </c>
      <c r="J1138">
        <v>0</v>
      </c>
    </row>
    <row r="1139" spans="1:10" x14ac:dyDescent="0.25">
      <c r="A1139" s="1">
        <v>730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 t="s">
        <v>17</v>
      </c>
      <c r="H1139" s="1" t="s">
        <v>17</v>
      </c>
      <c r="I1139">
        <v>0</v>
      </c>
      <c r="J1139">
        <v>0</v>
      </c>
    </row>
    <row r="1140" spans="1:10" x14ac:dyDescent="0.25">
      <c r="A1140" s="1">
        <v>731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 t="s">
        <v>17</v>
      </c>
      <c r="H1140" s="1" t="s">
        <v>17</v>
      </c>
      <c r="I1140">
        <v>0</v>
      </c>
      <c r="J1140">
        <v>0</v>
      </c>
    </row>
    <row r="1141" spans="1:10" x14ac:dyDescent="0.25">
      <c r="A1141" s="1">
        <v>731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 t="s">
        <v>17</v>
      </c>
      <c r="H1141" s="1" t="s">
        <v>17</v>
      </c>
      <c r="I1141">
        <v>0</v>
      </c>
      <c r="J1141">
        <v>0</v>
      </c>
    </row>
    <row r="1142" spans="1:10" x14ac:dyDescent="0.25">
      <c r="A1142" s="1">
        <v>732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 t="s">
        <v>17</v>
      </c>
      <c r="H1142" s="1" t="s">
        <v>17</v>
      </c>
      <c r="I1142">
        <v>0</v>
      </c>
      <c r="J1142">
        <v>0</v>
      </c>
    </row>
    <row r="1143" spans="1:10" x14ac:dyDescent="0.25">
      <c r="A1143" s="1">
        <v>732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 t="s">
        <v>17</v>
      </c>
      <c r="H1143" s="1" t="s">
        <v>17</v>
      </c>
      <c r="I1143">
        <v>0</v>
      </c>
      <c r="J1143">
        <v>0</v>
      </c>
    </row>
    <row r="1144" spans="1:10" x14ac:dyDescent="0.25">
      <c r="A1144" s="1">
        <v>733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 t="s">
        <v>17</v>
      </c>
      <c r="H1144" s="1" t="s">
        <v>17</v>
      </c>
      <c r="I1144">
        <v>0</v>
      </c>
      <c r="J1144">
        <v>0</v>
      </c>
    </row>
    <row r="1145" spans="1:10" x14ac:dyDescent="0.25">
      <c r="A1145" s="1">
        <v>733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 t="s">
        <v>17</v>
      </c>
      <c r="H1145" s="1" t="s">
        <v>17</v>
      </c>
      <c r="I1145">
        <v>0</v>
      </c>
      <c r="J1145">
        <v>0</v>
      </c>
    </row>
    <row r="1146" spans="1:10" x14ac:dyDescent="0.25">
      <c r="A1146" s="1">
        <v>734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 t="s">
        <v>17</v>
      </c>
      <c r="H1146" s="1" t="s">
        <v>17</v>
      </c>
      <c r="I1146">
        <v>0</v>
      </c>
      <c r="J1146">
        <v>0</v>
      </c>
    </row>
    <row r="1147" spans="1:10" x14ac:dyDescent="0.25">
      <c r="A1147" s="1">
        <v>734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 t="s">
        <v>17</v>
      </c>
      <c r="H1147" s="1" t="s">
        <v>17</v>
      </c>
      <c r="I1147">
        <v>0</v>
      </c>
      <c r="J1147">
        <v>0</v>
      </c>
    </row>
    <row r="1148" spans="1:10" x14ac:dyDescent="0.25">
      <c r="A1148" s="1">
        <v>735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 t="s">
        <v>17</v>
      </c>
      <c r="H1148" s="1" t="s">
        <v>17</v>
      </c>
      <c r="I1148">
        <v>0</v>
      </c>
      <c r="J1148">
        <v>0</v>
      </c>
    </row>
    <row r="1149" spans="1:10" x14ac:dyDescent="0.25">
      <c r="A1149" s="1">
        <v>735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 t="s">
        <v>17</v>
      </c>
      <c r="H1149" s="1" t="s">
        <v>17</v>
      </c>
      <c r="I1149">
        <v>0</v>
      </c>
      <c r="J1149">
        <v>0</v>
      </c>
    </row>
    <row r="1150" spans="1:10" x14ac:dyDescent="0.25">
      <c r="A1150" s="1">
        <v>736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 t="s">
        <v>17</v>
      </c>
      <c r="H1150" s="1" t="s">
        <v>17</v>
      </c>
      <c r="I1150">
        <v>0</v>
      </c>
      <c r="J1150">
        <v>0</v>
      </c>
    </row>
    <row r="1151" spans="1:10" x14ac:dyDescent="0.25">
      <c r="A1151" s="1">
        <v>736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 t="s">
        <v>17</v>
      </c>
      <c r="H1151" s="1" t="s">
        <v>17</v>
      </c>
      <c r="I1151">
        <v>0</v>
      </c>
      <c r="J1151">
        <v>0</v>
      </c>
    </row>
    <row r="1152" spans="1:10" x14ac:dyDescent="0.25">
      <c r="A1152" s="1">
        <v>737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 t="s">
        <v>17</v>
      </c>
      <c r="H1152" s="1" t="s">
        <v>17</v>
      </c>
      <c r="I1152">
        <v>0</v>
      </c>
      <c r="J1152">
        <v>0</v>
      </c>
    </row>
    <row r="1153" spans="1:10" x14ac:dyDescent="0.25">
      <c r="A1153" s="1">
        <v>737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 t="s">
        <v>17</v>
      </c>
      <c r="H1153" s="1" t="s">
        <v>17</v>
      </c>
      <c r="I1153">
        <v>0</v>
      </c>
      <c r="J1153">
        <v>0</v>
      </c>
    </row>
    <row r="1154" spans="1:10" x14ac:dyDescent="0.25">
      <c r="A1154" s="1">
        <v>738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 t="s">
        <v>17</v>
      </c>
      <c r="H1154" s="1" t="s">
        <v>17</v>
      </c>
      <c r="I1154">
        <v>0</v>
      </c>
      <c r="J1154">
        <v>0</v>
      </c>
    </row>
    <row r="1155" spans="1:10" x14ac:dyDescent="0.25">
      <c r="A1155" s="1">
        <v>738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 t="s">
        <v>17</v>
      </c>
      <c r="H1155" s="1" t="s">
        <v>17</v>
      </c>
      <c r="I1155">
        <v>0</v>
      </c>
      <c r="J1155">
        <v>0</v>
      </c>
    </row>
    <row r="1156" spans="1:10" x14ac:dyDescent="0.25">
      <c r="A1156" s="1">
        <v>740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 t="s">
        <v>17</v>
      </c>
      <c r="H1156" s="1" t="s">
        <v>17</v>
      </c>
      <c r="I1156">
        <v>0</v>
      </c>
      <c r="J1156">
        <v>0</v>
      </c>
    </row>
    <row r="1157" spans="1:10" x14ac:dyDescent="0.25">
      <c r="A1157" s="1">
        <v>740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 t="s">
        <v>17</v>
      </c>
      <c r="H1157" s="1" t="s">
        <v>17</v>
      </c>
      <c r="I1157">
        <v>0</v>
      </c>
      <c r="J1157">
        <v>0</v>
      </c>
    </row>
    <row r="1158" spans="1:10" x14ac:dyDescent="0.25">
      <c r="A1158" s="1">
        <v>741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 t="s">
        <v>17</v>
      </c>
      <c r="H1158" s="1" t="s">
        <v>17</v>
      </c>
      <c r="I1158">
        <v>0</v>
      </c>
      <c r="J1158">
        <v>0</v>
      </c>
    </row>
    <row r="1159" spans="1:10" x14ac:dyDescent="0.25">
      <c r="A1159" s="1">
        <v>741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 t="s">
        <v>17</v>
      </c>
      <c r="H1159" s="1" t="s">
        <v>17</v>
      </c>
      <c r="I1159">
        <v>0</v>
      </c>
      <c r="J1159">
        <v>0</v>
      </c>
    </row>
    <row r="1160" spans="1:10" x14ac:dyDescent="0.25">
      <c r="A1160" s="1">
        <v>742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 t="s">
        <v>17</v>
      </c>
      <c r="H1160" s="1" t="s">
        <v>17</v>
      </c>
      <c r="I1160">
        <v>0</v>
      </c>
      <c r="J1160">
        <v>0</v>
      </c>
    </row>
    <row r="1161" spans="1:10" x14ac:dyDescent="0.25">
      <c r="A1161" s="1">
        <v>742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 t="s">
        <v>17</v>
      </c>
      <c r="H1161" s="1" t="s">
        <v>17</v>
      </c>
      <c r="I1161">
        <v>0</v>
      </c>
      <c r="J1161">
        <v>0</v>
      </c>
    </row>
    <row r="1162" spans="1:10" x14ac:dyDescent="0.25">
      <c r="A1162" s="1">
        <v>743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 t="s">
        <v>17</v>
      </c>
      <c r="H1162" s="1" t="s">
        <v>17</v>
      </c>
      <c r="I1162">
        <v>0</v>
      </c>
      <c r="J1162">
        <v>0</v>
      </c>
    </row>
    <row r="1163" spans="1:10" x14ac:dyDescent="0.25">
      <c r="A1163" s="1">
        <v>743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 t="s">
        <v>17</v>
      </c>
      <c r="H1163" s="1" t="s">
        <v>17</v>
      </c>
      <c r="I1163">
        <v>0</v>
      </c>
      <c r="J1163">
        <v>0</v>
      </c>
    </row>
    <row r="1164" spans="1:10" x14ac:dyDescent="0.25">
      <c r="A1164" s="1">
        <v>744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 t="s">
        <v>17</v>
      </c>
      <c r="H1164" s="1" t="s">
        <v>17</v>
      </c>
      <c r="I1164">
        <v>0</v>
      </c>
      <c r="J1164">
        <v>0</v>
      </c>
    </row>
    <row r="1165" spans="1:10" x14ac:dyDescent="0.25">
      <c r="A1165" s="1">
        <v>744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 t="s">
        <v>17</v>
      </c>
      <c r="H1165" s="1" t="s">
        <v>17</v>
      </c>
      <c r="I1165">
        <v>0</v>
      </c>
      <c r="J1165">
        <v>0</v>
      </c>
    </row>
    <row r="1166" spans="1:10" x14ac:dyDescent="0.25">
      <c r="A1166" s="1">
        <v>745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 t="s">
        <v>17</v>
      </c>
      <c r="H1166" s="1" t="s">
        <v>17</v>
      </c>
      <c r="I1166">
        <v>0</v>
      </c>
      <c r="J1166">
        <v>0</v>
      </c>
    </row>
    <row r="1167" spans="1:10" x14ac:dyDescent="0.25">
      <c r="A1167" s="1">
        <v>745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 t="s">
        <v>17</v>
      </c>
      <c r="H1167" s="1" t="s">
        <v>17</v>
      </c>
      <c r="I1167">
        <v>0</v>
      </c>
      <c r="J1167">
        <v>0</v>
      </c>
    </row>
    <row r="1168" spans="1:10" x14ac:dyDescent="0.25">
      <c r="A1168" s="1">
        <v>746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 t="s">
        <v>17</v>
      </c>
      <c r="H1168" s="1" t="s">
        <v>17</v>
      </c>
      <c r="I1168">
        <v>0</v>
      </c>
      <c r="J1168">
        <v>0</v>
      </c>
    </row>
    <row r="1169" spans="1:10" x14ac:dyDescent="0.25">
      <c r="A1169" s="1">
        <v>746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 t="s">
        <v>17</v>
      </c>
      <c r="H1169" s="1" t="s">
        <v>17</v>
      </c>
      <c r="I1169">
        <v>0</v>
      </c>
      <c r="J1169">
        <v>0</v>
      </c>
    </row>
    <row r="1170" spans="1:10" x14ac:dyDescent="0.25">
      <c r="A1170" s="1">
        <v>747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 t="s">
        <v>17</v>
      </c>
      <c r="H1170" s="1" t="s">
        <v>17</v>
      </c>
      <c r="I1170">
        <v>0</v>
      </c>
      <c r="J1170">
        <v>0</v>
      </c>
    </row>
    <row r="1171" spans="1:10" x14ac:dyDescent="0.25">
      <c r="A1171" s="1">
        <v>747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 t="s">
        <v>17</v>
      </c>
      <c r="H1171" s="1" t="s">
        <v>17</v>
      </c>
      <c r="I1171">
        <v>0</v>
      </c>
      <c r="J1171">
        <v>0</v>
      </c>
    </row>
    <row r="1172" spans="1:10" x14ac:dyDescent="0.25">
      <c r="A1172" s="1">
        <v>748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 t="s">
        <v>17</v>
      </c>
      <c r="H1172" s="1" t="s">
        <v>17</v>
      </c>
      <c r="I1172">
        <v>0</v>
      </c>
      <c r="J1172">
        <v>0</v>
      </c>
    </row>
    <row r="1173" spans="1:10" x14ac:dyDescent="0.25">
      <c r="A1173" s="1">
        <v>748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 t="s">
        <v>17</v>
      </c>
      <c r="H1173" s="1" t="s">
        <v>17</v>
      </c>
      <c r="I1173">
        <v>0</v>
      </c>
      <c r="J1173">
        <v>0</v>
      </c>
    </row>
    <row r="1174" spans="1:10" x14ac:dyDescent="0.25">
      <c r="A1174" s="1">
        <v>749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 t="s">
        <v>17</v>
      </c>
      <c r="H1174" s="1" t="s">
        <v>17</v>
      </c>
      <c r="I1174">
        <v>0</v>
      </c>
      <c r="J1174">
        <v>0</v>
      </c>
    </row>
    <row r="1175" spans="1:10" x14ac:dyDescent="0.25">
      <c r="A1175" s="1">
        <v>749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 t="s">
        <v>17</v>
      </c>
      <c r="H1175" s="1" t="s">
        <v>17</v>
      </c>
      <c r="I1175">
        <v>0</v>
      </c>
      <c r="J1175">
        <v>0</v>
      </c>
    </row>
    <row r="1176" spans="1:10" x14ac:dyDescent="0.25">
      <c r="A1176" s="1">
        <v>750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 t="s">
        <v>17</v>
      </c>
      <c r="H1176" s="1" t="s">
        <v>17</v>
      </c>
      <c r="I1176">
        <v>0</v>
      </c>
      <c r="J1176">
        <v>0</v>
      </c>
    </row>
    <row r="1177" spans="1:10" x14ac:dyDescent="0.25">
      <c r="A1177" s="1">
        <v>750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 t="s">
        <v>17</v>
      </c>
      <c r="H1177" s="1" t="s">
        <v>17</v>
      </c>
      <c r="I1177">
        <v>0</v>
      </c>
      <c r="J1177">
        <v>0</v>
      </c>
    </row>
    <row r="1178" spans="1:10" x14ac:dyDescent="0.25">
      <c r="A1178" s="1">
        <v>751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 t="s">
        <v>17</v>
      </c>
      <c r="H1178" s="1" t="s">
        <v>17</v>
      </c>
      <c r="I1178">
        <v>0</v>
      </c>
      <c r="J1178">
        <v>0</v>
      </c>
    </row>
    <row r="1179" spans="1:10" x14ac:dyDescent="0.25">
      <c r="A1179" s="1">
        <v>751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 t="s">
        <v>17</v>
      </c>
      <c r="H1179" s="1" t="s">
        <v>17</v>
      </c>
      <c r="I1179">
        <v>0</v>
      </c>
      <c r="J1179">
        <v>0</v>
      </c>
    </row>
    <row r="1180" spans="1:10" x14ac:dyDescent="0.25">
      <c r="A1180" s="1">
        <v>752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 t="s">
        <v>17</v>
      </c>
      <c r="H1180" s="1" t="s">
        <v>17</v>
      </c>
      <c r="I1180">
        <v>0</v>
      </c>
      <c r="J1180">
        <v>0</v>
      </c>
    </row>
    <row r="1181" spans="1:10" x14ac:dyDescent="0.25">
      <c r="A1181" s="1">
        <v>752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 t="s">
        <v>17</v>
      </c>
      <c r="H1181" s="1" t="s">
        <v>17</v>
      </c>
      <c r="I1181">
        <v>0</v>
      </c>
      <c r="J1181">
        <v>0</v>
      </c>
    </row>
    <row r="1182" spans="1:10" x14ac:dyDescent="0.25">
      <c r="A1182" s="1">
        <v>753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 t="s">
        <v>17</v>
      </c>
      <c r="H1182" s="1" t="s">
        <v>17</v>
      </c>
      <c r="I1182">
        <v>0</v>
      </c>
      <c r="J1182">
        <v>0</v>
      </c>
    </row>
    <row r="1183" spans="1:10" x14ac:dyDescent="0.25">
      <c r="A1183" s="1">
        <v>753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 t="s">
        <v>17</v>
      </c>
      <c r="H1183" s="1" t="s">
        <v>17</v>
      </c>
      <c r="I1183">
        <v>0</v>
      </c>
      <c r="J1183">
        <v>0</v>
      </c>
    </row>
    <row r="1184" spans="1:10" x14ac:dyDescent="0.25">
      <c r="A1184" s="1">
        <v>755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 t="s">
        <v>17</v>
      </c>
      <c r="H1184" s="1" t="s">
        <v>17</v>
      </c>
      <c r="I1184">
        <v>0</v>
      </c>
      <c r="J1184">
        <v>0</v>
      </c>
    </row>
    <row r="1185" spans="1:10" x14ac:dyDescent="0.25">
      <c r="A1185" s="1">
        <v>755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 t="s">
        <v>17</v>
      </c>
      <c r="H1185" s="1" t="s">
        <v>17</v>
      </c>
      <c r="I1185">
        <v>0</v>
      </c>
      <c r="J1185">
        <v>0</v>
      </c>
    </row>
    <row r="1186" spans="1:10" x14ac:dyDescent="0.25">
      <c r="A1186" s="1">
        <v>756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 t="s">
        <v>17</v>
      </c>
      <c r="H1186" s="1" t="s">
        <v>17</v>
      </c>
      <c r="I1186">
        <v>0</v>
      </c>
      <c r="J1186">
        <v>0</v>
      </c>
    </row>
    <row r="1187" spans="1:10" x14ac:dyDescent="0.25">
      <c r="A1187" s="1">
        <v>756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 t="s">
        <v>17</v>
      </c>
      <c r="H1187" s="1" t="s">
        <v>17</v>
      </c>
      <c r="I1187">
        <v>0</v>
      </c>
      <c r="J1187">
        <v>0</v>
      </c>
    </row>
    <row r="1188" spans="1:10" x14ac:dyDescent="0.25">
      <c r="A1188" s="1">
        <v>757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 t="s">
        <v>17</v>
      </c>
      <c r="H1188" s="1" t="s">
        <v>17</v>
      </c>
      <c r="I1188">
        <v>0</v>
      </c>
      <c r="J1188">
        <v>0</v>
      </c>
    </row>
    <row r="1189" spans="1:10" x14ac:dyDescent="0.25">
      <c r="A1189" s="1">
        <v>757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 t="s">
        <v>17</v>
      </c>
      <c r="H1189" s="1" t="s">
        <v>17</v>
      </c>
      <c r="I1189">
        <v>0</v>
      </c>
      <c r="J1189">
        <v>0</v>
      </c>
    </row>
    <row r="1190" spans="1:10" x14ac:dyDescent="0.25">
      <c r="A1190" s="1">
        <v>758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 t="s">
        <v>17</v>
      </c>
      <c r="H1190" s="1" t="s">
        <v>17</v>
      </c>
      <c r="I1190">
        <v>0</v>
      </c>
      <c r="J1190">
        <v>0</v>
      </c>
    </row>
    <row r="1191" spans="1:10" x14ac:dyDescent="0.25">
      <c r="A1191" s="1">
        <v>758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 t="s">
        <v>17</v>
      </c>
      <c r="H1191" s="1" t="s">
        <v>17</v>
      </c>
      <c r="I1191">
        <v>0</v>
      </c>
      <c r="J1191">
        <v>0</v>
      </c>
    </row>
    <row r="1192" spans="1:10" x14ac:dyDescent="0.25">
      <c r="A1192" s="1">
        <v>759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 t="s">
        <v>17</v>
      </c>
      <c r="H1192" s="1" t="s">
        <v>17</v>
      </c>
      <c r="I1192">
        <v>0</v>
      </c>
      <c r="J1192">
        <v>0</v>
      </c>
    </row>
    <row r="1193" spans="1:10" x14ac:dyDescent="0.25">
      <c r="A1193" s="1">
        <v>759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 t="s">
        <v>17</v>
      </c>
      <c r="H1193" s="1" t="s">
        <v>17</v>
      </c>
      <c r="I1193">
        <v>0</v>
      </c>
      <c r="J1193">
        <v>0</v>
      </c>
    </row>
    <row r="1194" spans="1:10" x14ac:dyDescent="0.25">
      <c r="A1194" s="1">
        <v>760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 t="s">
        <v>17</v>
      </c>
      <c r="H1194" s="1" t="s">
        <v>17</v>
      </c>
      <c r="I1194">
        <v>0</v>
      </c>
      <c r="J1194">
        <v>0</v>
      </c>
    </row>
    <row r="1195" spans="1:10" x14ac:dyDescent="0.25">
      <c r="A1195" s="1">
        <v>760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 t="s">
        <v>17</v>
      </c>
      <c r="H1195" s="1" t="s">
        <v>17</v>
      </c>
      <c r="I1195">
        <v>0</v>
      </c>
      <c r="J1195">
        <v>0</v>
      </c>
    </row>
    <row r="1196" spans="1:10" x14ac:dyDescent="0.25">
      <c r="A1196" s="1">
        <v>761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 t="s">
        <v>17</v>
      </c>
      <c r="H1196" s="1" t="s">
        <v>17</v>
      </c>
      <c r="I1196">
        <v>0</v>
      </c>
      <c r="J1196">
        <v>0</v>
      </c>
    </row>
    <row r="1197" spans="1:10" x14ac:dyDescent="0.25">
      <c r="A1197" s="1">
        <v>761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 t="s">
        <v>17</v>
      </c>
      <c r="H1197" s="1" t="s">
        <v>17</v>
      </c>
      <c r="I1197">
        <v>0</v>
      </c>
      <c r="J1197">
        <v>0</v>
      </c>
    </row>
    <row r="1198" spans="1:10" x14ac:dyDescent="0.25">
      <c r="A1198" s="1">
        <v>762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 t="s">
        <v>17</v>
      </c>
      <c r="H1198" s="1" t="s">
        <v>17</v>
      </c>
      <c r="I1198">
        <v>0</v>
      </c>
      <c r="J1198">
        <v>0</v>
      </c>
    </row>
    <row r="1199" spans="1:10" x14ac:dyDescent="0.25">
      <c r="A1199" s="1">
        <v>762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 t="s">
        <v>17</v>
      </c>
      <c r="H1199" s="1" t="s">
        <v>17</v>
      </c>
      <c r="I1199">
        <v>0</v>
      </c>
      <c r="J1199">
        <v>0</v>
      </c>
    </row>
    <row r="1200" spans="1:10" x14ac:dyDescent="0.25">
      <c r="A1200" s="1">
        <v>763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 t="s">
        <v>17</v>
      </c>
      <c r="H1200" s="1" t="s">
        <v>17</v>
      </c>
      <c r="I1200">
        <v>0</v>
      </c>
      <c r="J1200">
        <v>0</v>
      </c>
    </row>
    <row r="1201" spans="1:10" x14ac:dyDescent="0.25">
      <c r="A1201" s="1">
        <v>763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 t="s">
        <v>17</v>
      </c>
      <c r="H1201" s="1" t="s">
        <v>17</v>
      </c>
      <c r="I1201">
        <v>0</v>
      </c>
      <c r="J1201">
        <v>0</v>
      </c>
    </row>
    <row r="1202" spans="1:10" x14ac:dyDescent="0.25">
      <c r="A1202" s="1">
        <v>764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 t="s">
        <v>17</v>
      </c>
      <c r="H1202" s="1" t="s">
        <v>17</v>
      </c>
      <c r="I1202">
        <v>0</v>
      </c>
      <c r="J1202">
        <v>0</v>
      </c>
    </row>
    <row r="1203" spans="1:10" x14ac:dyDescent="0.25">
      <c r="A1203" s="1">
        <v>764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 t="s">
        <v>17</v>
      </c>
      <c r="H1203" s="1" t="s">
        <v>17</v>
      </c>
      <c r="I1203">
        <v>0</v>
      </c>
      <c r="J1203">
        <v>0</v>
      </c>
    </row>
    <row r="1204" spans="1:10" x14ac:dyDescent="0.25">
      <c r="A1204" s="1">
        <v>765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 t="s">
        <v>17</v>
      </c>
      <c r="H1204" s="1" t="s">
        <v>17</v>
      </c>
      <c r="I1204">
        <v>0</v>
      </c>
      <c r="J1204">
        <v>0</v>
      </c>
    </row>
    <row r="1205" spans="1:10" x14ac:dyDescent="0.25">
      <c r="A1205" s="1">
        <v>765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 t="s">
        <v>17</v>
      </c>
      <c r="H1205" s="1" t="s">
        <v>17</v>
      </c>
      <c r="I1205">
        <v>0</v>
      </c>
      <c r="J1205">
        <v>0</v>
      </c>
    </row>
    <row r="1206" spans="1:10" x14ac:dyDescent="0.25">
      <c r="A1206" s="1">
        <v>766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 t="s">
        <v>17</v>
      </c>
      <c r="H1206" s="1" t="s">
        <v>17</v>
      </c>
      <c r="I1206">
        <v>0</v>
      </c>
      <c r="J1206">
        <v>0</v>
      </c>
    </row>
    <row r="1207" spans="1:10" x14ac:dyDescent="0.25">
      <c r="A1207" s="1">
        <v>766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 t="s">
        <v>17</v>
      </c>
      <c r="H1207" s="1" t="s">
        <v>17</v>
      </c>
      <c r="I1207">
        <v>0</v>
      </c>
      <c r="J1207">
        <v>0</v>
      </c>
    </row>
    <row r="1208" spans="1:10" x14ac:dyDescent="0.25">
      <c r="A1208" s="1">
        <v>767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 t="s">
        <v>17</v>
      </c>
      <c r="H1208" s="1" t="s">
        <v>17</v>
      </c>
      <c r="I1208">
        <v>0</v>
      </c>
      <c r="J1208">
        <v>0</v>
      </c>
    </row>
    <row r="1209" spans="1:10" x14ac:dyDescent="0.25">
      <c r="A1209" s="1">
        <v>767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 t="s">
        <v>17</v>
      </c>
      <c r="H1209" s="1" t="s">
        <v>17</v>
      </c>
      <c r="I1209">
        <v>0</v>
      </c>
      <c r="J1209">
        <v>0</v>
      </c>
    </row>
    <row r="1210" spans="1:10" x14ac:dyDescent="0.25">
      <c r="A1210" s="1">
        <v>768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 t="s">
        <v>17</v>
      </c>
      <c r="H1210" s="1" t="s">
        <v>17</v>
      </c>
      <c r="I1210">
        <v>0</v>
      </c>
      <c r="J1210">
        <v>0</v>
      </c>
    </row>
    <row r="1211" spans="1:10" x14ac:dyDescent="0.25">
      <c r="A1211" s="1">
        <v>768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 t="s">
        <v>17</v>
      </c>
      <c r="H1211" s="1" t="s">
        <v>17</v>
      </c>
      <c r="I1211">
        <v>0</v>
      </c>
      <c r="J1211">
        <v>0</v>
      </c>
    </row>
    <row r="1212" spans="1:10" x14ac:dyDescent="0.25">
      <c r="A1212" s="1">
        <v>769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 t="s">
        <v>17</v>
      </c>
      <c r="H1212" s="1" t="s">
        <v>17</v>
      </c>
      <c r="I1212">
        <v>0</v>
      </c>
      <c r="J1212">
        <v>0</v>
      </c>
    </row>
    <row r="1213" spans="1:10" x14ac:dyDescent="0.25">
      <c r="A1213" s="1">
        <v>769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 t="s">
        <v>17</v>
      </c>
      <c r="H1213" s="1" t="s">
        <v>17</v>
      </c>
      <c r="I1213">
        <v>0</v>
      </c>
      <c r="J1213">
        <v>0</v>
      </c>
    </row>
    <row r="1214" spans="1:10" x14ac:dyDescent="0.25">
      <c r="A1214" s="1">
        <v>770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 t="s">
        <v>17</v>
      </c>
      <c r="H1214" s="1" t="s">
        <v>17</v>
      </c>
      <c r="I1214">
        <v>0</v>
      </c>
      <c r="J1214">
        <v>0</v>
      </c>
    </row>
    <row r="1215" spans="1:10" x14ac:dyDescent="0.25">
      <c r="A1215" s="1">
        <v>770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 t="s">
        <v>17</v>
      </c>
      <c r="H1215" s="1" t="s">
        <v>17</v>
      </c>
      <c r="I1215">
        <v>0</v>
      </c>
      <c r="J1215">
        <v>0</v>
      </c>
    </row>
    <row r="1216" spans="1:10" x14ac:dyDescent="0.25">
      <c r="A1216" s="1">
        <v>771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 t="s">
        <v>17</v>
      </c>
      <c r="H1216" s="1" t="s">
        <v>17</v>
      </c>
      <c r="I1216">
        <v>0</v>
      </c>
      <c r="J1216">
        <v>0</v>
      </c>
    </row>
    <row r="1217" spans="1:10" x14ac:dyDescent="0.25">
      <c r="A1217" s="1">
        <v>771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 t="s">
        <v>17</v>
      </c>
      <c r="H1217" s="1" t="s">
        <v>17</v>
      </c>
      <c r="I1217">
        <v>0</v>
      </c>
      <c r="J1217">
        <v>0</v>
      </c>
    </row>
    <row r="1218" spans="1:10" x14ac:dyDescent="0.25">
      <c r="A1218" s="1">
        <v>772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 t="s">
        <v>17</v>
      </c>
      <c r="H1218" s="1" t="s">
        <v>17</v>
      </c>
      <c r="I1218">
        <v>0</v>
      </c>
      <c r="J1218">
        <v>0</v>
      </c>
    </row>
    <row r="1219" spans="1:10" x14ac:dyDescent="0.25">
      <c r="A1219" s="1">
        <v>772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 t="s">
        <v>17</v>
      </c>
      <c r="H1219" s="1" t="s">
        <v>17</v>
      </c>
      <c r="I1219">
        <v>0</v>
      </c>
      <c r="J1219">
        <v>0</v>
      </c>
    </row>
    <row r="1220" spans="1:10" x14ac:dyDescent="0.25">
      <c r="A1220" s="1">
        <v>774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 t="s">
        <v>17</v>
      </c>
      <c r="H1220" s="1" t="s">
        <v>17</v>
      </c>
      <c r="I1220">
        <v>0</v>
      </c>
      <c r="J1220">
        <v>0</v>
      </c>
    </row>
    <row r="1221" spans="1:10" x14ac:dyDescent="0.25">
      <c r="A1221" s="1">
        <v>774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 t="s">
        <v>17</v>
      </c>
      <c r="H1221" s="1" t="s">
        <v>17</v>
      </c>
      <c r="I1221">
        <v>0</v>
      </c>
      <c r="J1221">
        <v>0</v>
      </c>
    </row>
    <row r="1222" spans="1:10" x14ac:dyDescent="0.25">
      <c r="A1222" s="1">
        <v>775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 t="s">
        <v>17</v>
      </c>
      <c r="H1222" s="1" t="s">
        <v>17</v>
      </c>
      <c r="I1222">
        <v>0</v>
      </c>
      <c r="J1222">
        <v>0</v>
      </c>
    </row>
    <row r="1223" spans="1:10" x14ac:dyDescent="0.25">
      <c r="A1223" s="1">
        <v>775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 t="s">
        <v>17</v>
      </c>
      <c r="H1223" s="1" t="s">
        <v>17</v>
      </c>
      <c r="I1223">
        <v>0</v>
      </c>
      <c r="J1223">
        <v>0</v>
      </c>
    </row>
    <row r="1224" spans="1:10" x14ac:dyDescent="0.25">
      <c r="A1224" s="1">
        <v>776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 t="s">
        <v>17</v>
      </c>
      <c r="H1224" s="1" t="s">
        <v>17</v>
      </c>
      <c r="I1224">
        <v>0</v>
      </c>
      <c r="J1224">
        <v>0</v>
      </c>
    </row>
    <row r="1225" spans="1:10" x14ac:dyDescent="0.25">
      <c r="A1225" s="1">
        <v>776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 t="s">
        <v>17</v>
      </c>
      <c r="H1225" s="1" t="s">
        <v>17</v>
      </c>
      <c r="I1225">
        <v>0</v>
      </c>
      <c r="J1225">
        <v>0</v>
      </c>
    </row>
    <row r="1226" spans="1:10" x14ac:dyDescent="0.25">
      <c r="A1226" s="1">
        <v>777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 t="s">
        <v>17</v>
      </c>
      <c r="H1226" s="1" t="s">
        <v>17</v>
      </c>
      <c r="I1226">
        <v>0</v>
      </c>
      <c r="J1226">
        <v>0</v>
      </c>
    </row>
    <row r="1227" spans="1:10" x14ac:dyDescent="0.25">
      <c r="A1227" s="1">
        <v>777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 t="s">
        <v>17</v>
      </c>
      <c r="H1227" s="1" t="s">
        <v>17</v>
      </c>
      <c r="I1227">
        <v>0</v>
      </c>
      <c r="J1227">
        <v>0</v>
      </c>
    </row>
    <row r="1228" spans="1:10" x14ac:dyDescent="0.25">
      <c r="A1228" s="1">
        <v>778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 t="s">
        <v>17</v>
      </c>
      <c r="H1228" s="1" t="s">
        <v>17</v>
      </c>
      <c r="I1228">
        <v>0</v>
      </c>
      <c r="J1228">
        <v>0</v>
      </c>
    </row>
    <row r="1229" spans="1:10" x14ac:dyDescent="0.25">
      <c r="A1229" s="1">
        <v>778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 t="s">
        <v>17</v>
      </c>
      <c r="H1229" s="1" t="s">
        <v>17</v>
      </c>
      <c r="I1229">
        <v>0</v>
      </c>
      <c r="J1229">
        <v>0</v>
      </c>
    </row>
    <row r="1230" spans="1:10" x14ac:dyDescent="0.25">
      <c r="A1230" s="1">
        <v>779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 t="s">
        <v>17</v>
      </c>
      <c r="H1230" s="1" t="s">
        <v>17</v>
      </c>
      <c r="I1230">
        <v>0</v>
      </c>
      <c r="J1230">
        <v>0</v>
      </c>
    </row>
    <row r="1231" spans="1:10" x14ac:dyDescent="0.25">
      <c r="A1231" s="1">
        <v>779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 t="s">
        <v>17</v>
      </c>
      <c r="H1231" s="1" t="s">
        <v>17</v>
      </c>
      <c r="I1231">
        <v>0</v>
      </c>
      <c r="J1231">
        <v>0</v>
      </c>
    </row>
    <row r="1232" spans="1:10" x14ac:dyDescent="0.25">
      <c r="A1232" s="1">
        <v>780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 t="s">
        <v>17</v>
      </c>
      <c r="H1232" s="1" t="s">
        <v>17</v>
      </c>
      <c r="I1232">
        <v>0</v>
      </c>
      <c r="J1232">
        <v>0</v>
      </c>
    </row>
    <row r="1233" spans="1:10" x14ac:dyDescent="0.25">
      <c r="A1233" s="1">
        <v>780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 t="s">
        <v>17</v>
      </c>
      <c r="H1233" s="1" t="s">
        <v>17</v>
      </c>
      <c r="I1233">
        <v>0</v>
      </c>
      <c r="J1233">
        <v>0</v>
      </c>
    </row>
    <row r="1234" spans="1:10" x14ac:dyDescent="0.25">
      <c r="A1234" s="1">
        <v>781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 t="s">
        <v>17</v>
      </c>
      <c r="H1234" s="1" t="s">
        <v>17</v>
      </c>
      <c r="I1234">
        <v>0</v>
      </c>
      <c r="J1234">
        <v>0</v>
      </c>
    </row>
    <row r="1235" spans="1:10" x14ac:dyDescent="0.25">
      <c r="A1235" s="1">
        <v>781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 t="s">
        <v>17</v>
      </c>
      <c r="H1235" s="1" t="s">
        <v>17</v>
      </c>
      <c r="I1235">
        <v>0</v>
      </c>
      <c r="J1235">
        <v>0</v>
      </c>
    </row>
    <row r="1236" spans="1:10" x14ac:dyDescent="0.25">
      <c r="A1236" s="1">
        <v>782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 t="s">
        <v>17</v>
      </c>
      <c r="H1236" s="1" t="s">
        <v>17</v>
      </c>
      <c r="I1236">
        <v>0</v>
      </c>
      <c r="J1236">
        <v>0</v>
      </c>
    </row>
    <row r="1237" spans="1:10" x14ac:dyDescent="0.25">
      <c r="A1237" s="1">
        <v>782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 t="s">
        <v>17</v>
      </c>
      <c r="H1237" s="1" t="s">
        <v>17</v>
      </c>
      <c r="I1237">
        <v>0</v>
      </c>
      <c r="J1237">
        <v>0</v>
      </c>
    </row>
    <row r="1238" spans="1:10" x14ac:dyDescent="0.25">
      <c r="A1238" s="1">
        <v>784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 t="s">
        <v>17</v>
      </c>
      <c r="H1238" s="1" t="s">
        <v>17</v>
      </c>
      <c r="I1238">
        <v>0</v>
      </c>
      <c r="J1238">
        <v>0</v>
      </c>
    </row>
    <row r="1239" spans="1:10" x14ac:dyDescent="0.25">
      <c r="A1239" s="1">
        <v>784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 t="s">
        <v>17</v>
      </c>
      <c r="H1239" s="1" t="s">
        <v>17</v>
      </c>
      <c r="I1239">
        <v>0</v>
      </c>
      <c r="J1239">
        <v>0</v>
      </c>
    </row>
    <row r="1240" spans="1:10" x14ac:dyDescent="0.25">
      <c r="A1240" s="1">
        <v>785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 t="s">
        <v>17</v>
      </c>
      <c r="H1240" s="1" t="s">
        <v>17</v>
      </c>
      <c r="I1240">
        <v>0</v>
      </c>
      <c r="J1240">
        <v>0</v>
      </c>
    </row>
    <row r="1241" spans="1:10" x14ac:dyDescent="0.25">
      <c r="A1241" s="1">
        <v>785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 t="s">
        <v>17</v>
      </c>
      <c r="H1241" s="1" t="s">
        <v>17</v>
      </c>
      <c r="I1241">
        <v>0</v>
      </c>
      <c r="J1241">
        <v>0</v>
      </c>
    </row>
    <row r="1242" spans="1:10" x14ac:dyDescent="0.25">
      <c r="A1242" s="1">
        <v>788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 t="s">
        <v>17</v>
      </c>
      <c r="H1242" s="1" t="s">
        <v>17</v>
      </c>
      <c r="I1242">
        <v>0</v>
      </c>
      <c r="J1242">
        <v>0</v>
      </c>
    </row>
    <row r="1243" spans="1:10" x14ac:dyDescent="0.25">
      <c r="A1243" s="1">
        <v>788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 t="s">
        <v>17</v>
      </c>
      <c r="H1243" s="1" t="s">
        <v>17</v>
      </c>
      <c r="I1243">
        <v>0</v>
      </c>
      <c r="J1243">
        <v>0</v>
      </c>
    </row>
    <row r="1244" spans="1:10" x14ac:dyDescent="0.25">
      <c r="A1244" s="1">
        <v>789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 t="s">
        <v>17</v>
      </c>
      <c r="H1244" s="1" t="s">
        <v>17</v>
      </c>
      <c r="I1244">
        <v>0</v>
      </c>
      <c r="J1244">
        <v>0</v>
      </c>
    </row>
    <row r="1245" spans="1:10" x14ac:dyDescent="0.25">
      <c r="A1245" s="1">
        <v>789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 t="s">
        <v>17</v>
      </c>
      <c r="H1245" s="1" t="s">
        <v>17</v>
      </c>
      <c r="I1245">
        <v>0</v>
      </c>
      <c r="J1245">
        <v>0</v>
      </c>
    </row>
    <row r="1246" spans="1:10" x14ac:dyDescent="0.25">
      <c r="A1246" s="1">
        <v>790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 t="s">
        <v>17</v>
      </c>
      <c r="H1246" s="1" t="s">
        <v>17</v>
      </c>
      <c r="I1246">
        <v>0</v>
      </c>
      <c r="J1246">
        <v>0</v>
      </c>
    </row>
    <row r="1247" spans="1:10" x14ac:dyDescent="0.25">
      <c r="A1247" s="1">
        <v>790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 t="s">
        <v>17</v>
      </c>
      <c r="H1247" s="1" t="s">
        <v>17</v>
      </c>
      <c r="I1247">
        <v>0</v>
      </c>
      <c r="J1247">
        <v>0</v>
      </c>
    </row>
    <row r="1248" spans="1:10" x14ac:dyDescent="0.25">
      <c r="A1248" s="1">
        <v>791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 t="s">
        <v>17</v>
      </c>
      <c r="H1248" s="1" t="s">
        <v>17</v>
      </c>
      <c r="I1248">
        <v>0</v>
      </c>
      <c r="J1248">
        <v>0</v>
      </c>
    </row>
    <row r="1249" spans="1:10" x14ac:dyDescent="0.25">
      <c r="A1249" s="1">
        <v>791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 t="s">
        <v>17</v>
      </c>
      <c r="H1249" s="1" t="s">
        <v>17</v>
      </c>
      <c r="I1249">
        <v>0</v>
      </c>
      <c r="J1249">
        <v>0</v>
      </c>
    </row>
    <row r="1250" spans="1:10" x14ac:dyDescent="0.25">
      <c r="A1250" s="1">
        <v>792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 t="s">
        <v>17</v>
      </c>
      <c r="H1250" s="1" t="s">
        <v>17</v>
      </c>
      <c r="I1250">
        <v>0</v>
      </c>
      <c r="J1250">
        <v>0</v>
      </c>
    </row>
    <row r="1251" spans="1:10" x14ac:dyDescent="0.25">
      <c r="A1251" s="1">
        <v>792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 t="s">
        <v>17</v>
      </c>
      <c r="H1251" s="1" t="s">
        <v>17</v>
      </c>
      <c r="I1251">
        <v>0</v>
      </c>
      <c r="J1251">
        <v>0</v>
      </c>
    </row>
    <row r="1252" spans="1:10" x14ac:dyDescent="0.25">
      <c r="A1252" s="1">
        <v>793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 t="s">
        <v>17</v>
      </c>
      <c r="H1252" s="1" t="s">
        <v>17</v>
      </c>
      <c r="I1252">
        <v>0</v>
      </c>
      <c r="J1252">
        <v>0</v>
      </c>
    </row>
    <row r="1253" spans="1:10" x14ac:dyDescent="0.25">
      <c r="A1253" s="1">
        <v>793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 t="s">
        <v>17</v>
      </c>
      <c r="H1253" s="1" t="s">
        <v>17</v>
      </c>
      <c r="I1253">
        <v>0</v>
      </c>
      <c r="J1253">
        <v>0</v>
      </c>
    </row>
    <row r="1254" spans="1:10" x14ac:dyDescent="0.25">
      <c r="A1254" s="1">
        <v>794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 t="s">
        <v>17</v>
      </c>
      <c r="H1254" s="1" t="s">
        <v>17</v>
      </c>
      <c r="I1254">
        <v>0</v>
      </c>
      <c r="J1254">
        <v>0</v>
      </c>
    </row>
    <row r="1255" spans="1:10" x14ac:dyDescent="0.25">
      <c r="A1255" s="1">
        <v>794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 t="s">
        <v>17</v>
      </c>
      <c r="H1255" s="1" t="s">
        <v>17</v>
      </c>
      <c r="I1255">
        <v>0</v>
      </c>
      <c r="J1255">
        <v>0</v>
      </c>
    </row>
    <row r="1256" spans="1:10" x14ac:dyDescent="0.25">
      <c r="A1256" s="1">
        <v>795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 t="s">
        <v>17</v>
      </c>
      <c r="H1256" s="1" t="s">
        <v>17</v>
      </c>
      <c r="I1256">
        <v>0</v>
      </c>
      <c r="J1256">
        <v>0</v>
      </c>
    </row>
    <row r="1257" spans="1:10" x14ac:dyDescent="0.25">
      <c r="A1257" s="1">
        <v>795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 t="s">
        <v>17</v>
      </c>
      <c r="H1257" s="1" t="s">
        <v>17</v>
      </c>
      <c r="I1257">
        <v>0</v>
      </c>
      <c r="J1257">
        <v>0</v>
      </c>
    </row>
    <row r="1258" spans="1:10" x14ac:dyDescent="0.25">
      <c r="A1258" s="1">
        <v>796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 t="s">
        <v>17</v>
      </c>
      <c r="H1258" s="1" t="s">
        <v>17</v>
      </c>
      <c r="I1258">
        <v>0</v>
      </c>
      <c r="J1258">
        <v>0</v>
      </c>
    </row>
    <row r="1259" spans="1:10" x14ac:dyDescent="0.25">
      <c r="A1259" s="1">
        <v>796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 t="s">
        <v>17</v>
      </c>
      <c r="H1259" s="1" t="s">
        <v>17</v>
      </c>
      <c r="I1259">
        <v>0</v>
      </c>
      <c r="J1259">
        <v>0</v>
      </c>
    </row>
    <row r="1260" spans="1:10" x14ac:dyDescent="0.25">
      <c r="A1260" s="1">
        <v>797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 t="s">
        <v>17</v>
      </c>
      <c r="H1260" s="1" t="s">
        <v>17</v>
      </c>
      <c r="I1260">
        <v>0</v>
      </c>
      <c r="J1260">
        <v>0</v>
      </c>
    </row>
    <row r="1261" spans="1:10" x14ac:dyDescent="0.25">
      <c r="A1261" s="1">
        <v>797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 t="s">
        <v>17</v>
      </c>
      <c r="H1261" s="1" t="s">
        <v>17</v>
      </c>
      <c r="I1261">
        <v>0</v>
      </c>
      <c r="J1261">
        <v>0</v>
      </c>
    </row>
    <row r="1262" spans="1:10" x14ac:dyDescent="0.25">
      <c r="A1262" s="1">
        <v>798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 t="s">
        <v>17</v>
      </c>
      <c r="H1262" s="1" t="s">
        <v>17</v>
      </c>
      <c r="I1262">
        <v>0</v>
      </c>
      <c r="J1262">
        <v>0</v>
      </c>
    </row>
    <row r="1263" spans="1:10" x14ac:dyDescent="0.25">
      <c r="A1263" s="1">
        <v>798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 t="s">
        <v>17</v>
      </c>
      <c r="H1263" s="1" t="s">
        <v>17</v>
      </c>
      <c r="I1263">
        <v>0</v>
      </c>
      <c r="J1263">
        <v>0</v>
      </c>
    </row>
    <row r="1264" spans="1:10" x14ac:dyDescent="0.25">
      <c r="A1264" s="1">
        <v>799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 t="s">
        <v>17</v>
      </c>
      <c r="H1264" s="1" t="s">
        <v>17</v>
      </c>
      <c r="I1264">
        <v>0</v>
      </c>
      <c r="J1264">
        <v>0</v>
      </c>
    </row>
    <row r="1265" spans="1:10" x14ac:dyDescent="0.25">
      <c r="A1265" s="1">
        <v>799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 t="s">
        <v>17</v>
      </c>
      <c r="H1265" s="1" t="s">
        <v>17</v>
      </c>
      <c r="I1265">
        <v>0</v>
      </c>
      <c r="J1265">
        <v>0</v>
      </c>
    </row>
    <row r="1266" spans="1:10" x14ac:dyDescent="0.25">
      <c r="A1266" s="1">
        <v>800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 t="s">
        <v>17</v>
      </c>
      <c r="H1266" s="1" t="s">
        <v>17</v>
      </c>
      <c r="I1266">
        <v>0</v>
      </c>
      <c r="J1266">
        <v>0</v>
      </c>
    </row>
    <row r="1267" spans="1:10" x14ac:dyDescent="0.25">
      <c r="A1267" s="1">
        <v>800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 t="s">
        <v>17</v>
      </c>
      <c r="H1267" s="1" t="s">
        <v>17</v>
      </c>
      <c r="I1267">
        <v>0</v>
      </c>
      <c r="J1267">
        <v>0</v>
      </c>
    </row>
    <row r="1268" spans="1:10" x14ac:dyDescent="0.25">
      <c r="A1268" s="1">
        <v>802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 t="s">
        <v>17</v>
      </c>
      <c r="H1268" s="1" t="s">
        <v>17</v>
      </c>
      <c r="I1268">
        <v>0</v>
      </c>
      <c r="J1268">
        <v>0</v>
      </c>
    </row>
    <row r="1269" spans="1:10" x14ac:dyDescent="0.25">
      <c r="A1269" s="1">
        <v>802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 t="s">
        <v>17</v>
      </c>
      <c r="H1269" s="1" t="s">
        <v>17</v>
      </c>
      <c r="I1269">
        <v>0</v>
      </c>
      <c r="J1269">
        <v>0</v>
      </c>
    </row>
    <row r="1270" spans="1:10" x14ac:dyDescent="0.25">
      <c r="A1270" s="1">
        <v>803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 t="s">
        <v>17</v>
      </c>
      <c r="H1270" s="1" t="s">
        <v>17</v>
      </c>
      <c r="I1270">
        <v>0</v>
      </c>
      <c r="J1270">
        <v>0</v>
      </c>
    </row>
    <row r="1271" spans="1:10" x14ac:dyDescent="0.25">
      <c r="A1271" s="1">
        <v>803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 t="s">
        <v>17</v>
      </c>
      <c r="H1271" s="1" t="s">
        <v>17</v>
      </c>
      <c r="I1271">
        <v>0</v>
      </c>
      <c r="J1271">
        <v>0</v>
      </c>
    </row>
    <row r="1272" spans="1:10" x14ac:dyDescent="0.25">
      <c r="A1272" s="1">
        <v>804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 t="s">
        <v>17</v>
      </c>
      <c r="H1272" s="1" t="s">
        <v>17</v>
      </c>
      <c r="I1272">
        <v>0</v>
      </c>
      <c r="J1272">
        <v>0</v>
      </c>
    </row>
    <row r="1273" spans="1:10" x14ac:dyDescent="0.25">
      <c r="A1273" s="1">
        <v>804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 t="s">
        <v>17</v>
      </c>
      <c r="H1273" s="1" t="s">
        <v>17</v>
      </c>
      <c r="I1273">
        <v>0</v>
      </c>
      <c r="J1273">
        <v>0</v>
      </c>
    </row>
    <row r="1274" spans="1:10" x14ac:dyDescent="0.25">
      <c r="A1274" s="1">
        <v>805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 t="s">
        <v>17</v>
      </c>
      <c r="H1274" s="1" t="s">
        <v>17</v>
      </c>
      <c r="I1274">
        <v>0</v>
      </c>
      <c r="J1274">
        <v>0</v>
      </c>
    </row>
    <row r="1275" spans="1:10" x14ac:dyDescent="0.25">
      <c r="A1275" s="1">
        <v>805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 t="s">
        <v>17</v>
      </c>
      <c r="H1275" s="1" t="s">
        <v>17</v>
      </c>
      <c r="I1275">
        <v>0</v>
      </c>
      <c r="J1275">
        <v>0</v>
      </c>
    </row>
    <row r="1276" spans="1:10" x14ac:dyDescent="0.25">
      <c r="A1276" s="1">
        <v>806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 t="s">
        <v>17</v>
      </c>
      <c r="H1276" s="1" t="s">
        <v>17</v>
      </c>
      <c r="I1276">
        <v>0</v>
      </c>
      <c r="J1276">
        <v>0</v>
      </c>
    </row>
    <row r="1277" spans="1:10" x14ac:dyDescent="0.25">
      <c r="A1277" s="1">
        <v>806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 t="s">
        <v>17</v>
      </c>
      <c r="H1277" s="1" t="s">
        <v>17</v>
      </c>
      <c r="I1277">
        <v>0</v>
      </c>
      <c r="J1277">
        <v>0</v>
      </c>
    </row>
    <row r="1278" spans="1:10" x14ac:dyDescent="0.25">
      <c r="A1278" s="1">
        <v>807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 t="s">
        <v>17</v>
      </c>
      <c r="H1278" s="1" t="s">
        <v>17</v>
      </c>
      <c r="I1278">
        <v>0</v>
      </c>
      <c r="J1278">
        <v>0</v>
      </c>
    </row>
    <row r="1279" spans="1:10" x14ac:dyDescent="0.25">
      <c r="A1279" s="1">
        <v>807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 t="s">
        <v>17</v>
      </c>
      <c r="H1279" s="1" t="s">
        <v>17</v>
      </c>
      <c r="I1279">
        <v>0</v>
      </c>
      <c r="J1279">
        <v>0</v>
      </c>
    </row>
    <row r="1280" spans="1:10" x14ac:dyDescent="0.25">
      <c r="A1280" s="1">
        <v>809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 t="s">
        <v>17</v>
      </c>
      <c r="H1280" s="1" t="s">
        <v>17</v>
      </c>
      <c r="I1280">
        <v>0</v>
      </c>
      <c r="J1280">
        <v>0</v>
      </c>
    </row>
    <row r="1281" spans="1:10" x14ac:dyDescent="0.25">
      <c r="A1281" s="1">
        <v>809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 t="s">
        <v>17</v>
      </c>
      <c r="H1281" s="1" t="s">
        <v>17</v>
      </c>
      <c r="I1281">
        <v>0</v>
      </c>
      <c r="J1281">
        <v>0</v>
      </c>
    </row>
    <row r="1282" spans="1:10" x14ac:dyDescent="0.25">
      <c r="A1282" s="1">
        <v>810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 t="s">
        <v>17</v>
      </c>
      <c r="H1282" s="1" t="s">
        <v>17</v>
      </c>
      <c r="I1282">
        <v>0</v>
      </c>
      <c r="J1282">
        <v>0</v>
      </c>
    </row>
    <row r="1283" spans="1:10" x14ac:dyDescent="0.25">
      <c r="A1283" s="1">
        <v>810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 t="s">
        <v>17</v>
      </c>
      <c r="H1283" s="1" t="s">
        <v>17</v>
      </c>
      <c r="I1283">
        <v>0</v>
      </c>
      <c r="J1283">
        <v>0</v>
      </c>
    </row>
    <row r="1284" spans="1:10" x14ac:dyDescent="0.25">
      <c r="A1284" s="1">
        <v>811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 t="s">
        <v>17</v>
      </c>
      <c r="H1284" s="1" t="s">
        <v>17</v>
      </c>
      <c r="I1284">
        <v>0</v>
      </c>
      <c r="J1284">
        <v>0</v>
      </c>
    </row>
    <row r="1285" spans="1:10" x14ac:dyDescent="0.25">
      <c r="A1285" s="1">
        <v>811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 t="s">
        <v>17</v>
      </c>
      <c r="H1285" s="1" t="s">
        <v>17</v>
      </c>
      <c r="I1285">
        <v>0</v>
      </c>
      <c r="J1285">
        <v>0</v>
      </c>
    </row>
    <row r="1286" spans="1:10" x14ac:dyDescent="0.25">
      <c r="A1286" s="1">
        <v>812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 t="s">
        <v>17</v>
      </c>
      <c r="H1286" s="1" t="s">
        <v>17</v>
      </c>
      <c r="I1286">
        <v>0</v>
      </c>
      <c r="J1286">
        <v>0</v>
      </c>
    </row>
    <row r="1287" spans="1:10" x14ac:dyDescent="0.25">
      <c r="A1287" s="1">
        <v>812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 t="s">
        <v>17</v>
      </c>
      <c r="H1287" s="1" t="s">
        <v>17</v>
      </c>
      <c r="I1287">
        <v>0</v>
      </c>
      <c r="J1287">
        <v>0</v>
      </c>
    </row>
    <row r="1288" spans="1:10" x14ac:dyDescent="0.25">
      <c r="A1288" s="1">
        <v>813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 t="s">
        <v>17</v>
      </c>
      <c r="H1288" s="1" t="s">
        <v>17</v>
      </c>
      <c r="I1288">
        <v>0</v>
      </c>
      <c r="J1288">
        <v>0</v>
      </c>
    </row>
    <row r="1289" spans="1:10" x14ac:dyDescent="0.25">
      <c r="A1289" s="1">
        <v>813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 t="s">
        <v>17</v>
      </c>
      <c r="H1289" s="1" t="s">
        <v>17</v>
      </c>
      <c r="I1289">
        <v>0</v>
      </c>
      <c r="J1289">
        <v>0</v>
      </c>
    </row>
    <row r="1290" spans="1:10" x14ac:dyDescent="0.25">
      <c r="A1290" s="1">
        <v>814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 t="s">
        <v>17</v>
      </c>
      <c r="H1290" s="1" t="s">
        <v>17</v>
      </c>
      <c r="I1290">
        <v>0</v>
      </c>
      <c r="J1290">
        <v>0</v>
      </c>
    </row>
    <row r="1291" spans="1:10" x14ac:dyDescent="0.25">
      <c r="A1291" s="1">
        <v>814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 t="s">
        <v>17</v>
      </c>
      <c r="H1291" s="1" t="s">
        <v>17</v>
      </c>
      <c r="I1291">
        <v>0</v>
      </c>
      <c r="J1291">
        <v>0</v>
      </c>
    </row>
    <row r="1292" spans="1:10" x14ac:dyDescent="0.25">
      <c r="A1292" s="1">
        <v>815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 t="s">
        <v>17</v>
      </c>
      <c r="H1292" s="1" t="s">
        <v>17</v>
      </c>
      <c r="I1292">
        <v>0</v>
      </c>
      <c r="J1292">
        <v>0</v>
      </c>
    </row>
    <row r="1293" spans="1:10" x14ac:dyDescent="0.25">
      <c r="A1293" s="1">
        <v>815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 t="s">
        <v>17</v>
      </c>
      <c r="H1293" s="1" t="s">
        <v>17</v>
      </c>
      <c r="I1293">
        <v>0</v>
      </c>
      <c r="J1293">
        <v>0</v>
      </c>
    </row>
    <row r="1294" spans="1:10" x14ac:dyDescent="0.25">
      <c r="A1294" s="1">
        <v>816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 t="s">
        <v>17</v>
      </c>
      <c r="H1294" s="1" t="s">
        <v>17</v>
      </c>
      <c r="I1294">
        <v>0</v>
      </c>
      <c r="J1294">
        <v>0</v>
      </c>
    </row>
    <row r="1295" spans="1:10" x14ac:dyDescent="0.25">
      <c r="A1295" s="1">
        <v>816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 t="s">
        <v>17</v>
      </c>
      <c r="H1295" s="1" t="s">
        <v>17</v>
      </c>
      <c r="I1295">
        <v>0</v>
      </c>
      <c r="J1295">
        <v>0</v>
      </c>
    </row>
    <row r="1296" spans="1:10" x14ac:dyDescent="0.25">
      <c r="A1296" s="1">
        <v>817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 t="s">
        <v>17</v>
      </c>
      <c r="H1296" s="1" t="s">
        <v>17</v>
      </c>
      <c r="I1296">
        <v>0</v>
      </c>
      <c r="J1296">
        <v>0</v>
      </c>
    </row>
    <row r="1297" spans="1:10" x14ac:dyDescent="0.25">
      <c r="A1297" s="1">
        <v>817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 t="s">
        <v>17</v>
      </c>
      <c r="H1297" s="1" t="s">
        <v>17</v>
      </c>
      <c r="I1297">
        <v>0</v>
      </c>
      <c r="J1297">
        <v>0</v>
      </c>
    </row>
    <row r="1298" spans="1:10" x14ac:dyDescent="0.25">
      <c r="A1298" s="1">
        <v>818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 t="s">
        <v>17</v>
      </c>
      <c r="H1298" s="1" t="s">
        <v>17</v>
      </c>
      <c r="I1298">
        <v>0</v>
      </c>
      <c r="J1298">
        <v>0</v>
      </c>
    </row>
    <row r="1299" spans="1:10" x14ac:dyDescent="0.25">
      <c r="A1299" s="1">
        <v>818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 t="s">
        <v>17</v>
      </c>
      <c r="H1299" s="1" t="s">
        <v>17</v>
      </c>
      <c r="I1299">
        <v>0</v>
      </c>
      <c r="J1299">
        <v>0</v>
      </c>
    </row>
    <row r="1300" spans="1:10" x14ac:dyDescent="0.25">
      <c r="A1300" s="1">
        <v>819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 t="s">
        <v>17</v>
      </c>
      <c r="H1300" s="1" t="s">
        <v>17</v>
      </c>
      <c r="I1300">
        <v>0</v>
      </c>
      <c r="J1300">
        <v>0</v>
      </c>
    </row>
    <row r="1301" spans="1:10" x14ac:dyDescent="0.25">
      <c r="A1301" s="1">
        <v>819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 t="s">
        <v>17</v>
      </c>
      <c r="H1301" s="1" t="s">
        <v>17</v>
      </c>
      <c r="I1301">
        <v>0</v>
      </c>
      <c r="J1301">
        <v>0</v>
      </c>
    </row>
    <row r="1302" spans="1:10" x14ac:dyDescent="0.25">
      <c r="A1302" s="1">
        <v>820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 t="s">
        <v>17</v>
      </c>
      <c r="H1302" s="1" t="s">
        <v>17</v>
      </c>
      <c r="I1302">
        <v>0</v>
      </c>
      <c r="J1302">
        <v>0</v>
      </c>
    </row>
    <row r="1303" spans="1:10" x14ac:dyDescent="0.25">
      <c r="A1303" s="1">
        <v>820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 t="s">
        <v>17</v>
      </c>
      <c r="H1303" s="1" t="s">
        <v>17</v>
      </c>
      <c r="I1303">
        <v>0</v>
      </c>
      <c r="J1303">
        <v>0</v>
      </c>
    </row>
    <row r="1304" spans="1:10" x14ac:dyDescent="0.25">
      <c r="A1304" s="1">
        <v>821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 t="s">
        <v>17</v>
      </c>
      <c r="H1304" s="1" t="s">
        <v>17</v>
      </c>
      <c r="I1304">
        <v>0</v>
      </c>
      <c r="J1304">
        <v>0</v>
      </c>
    </row>
    <row r="1305" spans="1:10" x14ac:dyDescent="0.25">
      <c r="A1305" s="1">
        <v>821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 t="s">
        <v>17</v>
      </c>
      <c r="H1305" s="1" t="s">
        <v>17</v>
      </c>
      <c r="I1305">
        <v>0</v>
      </c>
      <c r="J1305">
        <v>0</v>
      </c>
    </row>
    <row r="1306" spans="1:10" x14ac:dyDescent="0.25">
      <c r="A1306" s="1">
        <v>822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 t="s">
        <v>17</v>
      </c>
      <c r="H1306" s="1" t="s">
        <v>17</v>
      </c>
      <c r="I1306">
        <v>0</v>
      </c>
      <c r="J1306">
        <v>0</v>
      </c>
    </row>
    <row r="1307" spans="1:10" x14ac:dyDescent="0.25">
      <c r="A1307" s="1">
        <v>822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 t="s">
        <v>17</v>
      </c>
      <c r="H1307" s="1" t="s">
        <v>17</v>
      </c>
      <c r="I1307">
        <v>0</v>
      </c>
      <c r="J1307">
        <v>0</v>
      </c>
    </row>
    <row r="1308" spans="1:10" x14ac:dyDescent="0.25">
      <c r="A1308" s="1">
        <v>823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 t="s">
        <v>17</v>
      </c>
      <c r="H1308" s="1" t="s">
        <v>17</v>
      </c>
      <c r="I1308">
        <v>0</v>
      </c>
      <c r="J1308">
        <v>0</v>
      </c>
    </row>
    <row r="1309" spans="1:10" x14ac:dyDescent="0.25">
      <c r="A1309" s="1">
        <v>823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 t="s">
        <v>17</v>
      </c>
      <c r="H1309" s="1" t="s">
        <v>17</v>
      </c>
      <c r="I1309">
        <v>0</v>
      </c>
      <c r="J1309">
        <v>0</v>
      </c>
    </row>
    <row r="1310" spans="1:10" x14ac:dyDescent="0.25">
      <c r="A1310" s="1">
        <v>824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 t="s">
        <v>17</v>
      </c>
      <c r="H1310" s="1" t="s">
        <v>17</v>
      </c>
      <c r="I1310">
        <v>0</v>
      </c>
      <c r="J1310">
        <v>0</v>
      </c>
    </row>
    <row r="1311" spans="1:10" x14ac:dyDescent="0.25">
      <c r="A1311" s="1">
        <v>824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 t="s">
        <v>17</v>
      </c>
      <c r="H1311" s="1" t="s">
        <v>17</v>
      </c>
      <c r="I1311">
        <v>0</v>
      </c>
      <c r="J1311">
        <v>0</v>
      </c>
    </row>
    <row r="1312" spans="1:10" x14ac:dyDescent="0.25">
      <c r="A1312" s="1">
        <v>825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 t="s">
        <v>17</v>
      </c>
      <c r="H1312" s="1" t="s">
        <v>17</v>
      </c>
      <c r="I1312">
        <v>0</v>
      </c>
      <c r="J1312">
        <v>0</v>
      </c>
    </row>
    <row r="1313" spans="1:10" x14ac:dyDescent="0.25">
      <c r="A1313" s="1">
        <v>825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 t="s">
        <v>17</v>
      </c>
      <c r="H1313" s="1" t="s">
        <v>17</v>
      </c>
      <c r="I1313">
        <v>0</v>
      </c>
      <c r="J1313">
        <v>0</v>
      </c>
    </row>
    <row r="1314" spans="1:10" x14ac:dyDescent="0.25">
      <c r="A1314" s="1">
        <v>826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 t="s">
        <v>17</v>
      </c>
      <c r="H1314" s="1" t="s">
        <v>17</v>
      </c>
      <c r="I1314">
        <v>0</v>
      </c>
      <c r="J1314">
        <v>0</v>
      </c>
    </row>
    <row r="1315" spans="1:10" x14ac:dyDescent="0.25">
      <c r="A1315" s="1">
        <v>826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 t="s">
        <v>17</v>
      </c>
      <c r="H1315" s="1" t="s">
        <v>17</v>
      </c>
      <c r="I1315">
        <v>0</v>
      </c>
      <c r="J1315">
        <v>0</v>
      </c>
    </row>
    <row r="1316" spans="1:10" x14ac:dyDescent="0.25">
      <c r="A1316" s="1">
        <v>827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 t="s">
        <v>17</v>
      </c>
      <c r="H1316" s="1" t="s">
        <v>17</v>
      </c>
      <c r="I1316">
        <v>0</v>
      </c>
      <c r="J1316">
        <v>0</v>
      </c>
    </row>
    <row r="1317" spans="1:10" x14ac:dyDescent="0.25">
      <c r="A1317" s="1">
        <v>827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 t="s">
        <v>17</v>
      </c>
      <c r="H1317" s="1" t="s">
        <v>17</v>
      </c>
      <c r="I1317">
        <v>0</v>
      </c>
      <c r="J1317">
        <v>0</v>
      </c>
    </row>
    <row r="1318" spans="1:10" x14ac:dyDescent="0.25">
      <c r="A1318" s="1">
        <v>828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 t="s">
        <v>17</v>
      </c>
      <c r="H1318" s="1" t="s">
        <v>17</v>
      </c>
      <c r="I1318">
        <v>0</v>
      </c>
      <c r="J1318">
        <v>0</v>
      </c>
    </row>
    <row r="1319" spans="1:10" x14ac:dyDescent="0.25">
      <c r="A1319" s="1">
        <v>828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 t="s">
        <v>17</v>
      </c>
      <c r="H1319" s="1" t="s">
        <v>17</v>
      </c>
      <c r="I1319">
        <v>0</v>
      </c>
      <c r="J1319">
        <v>0</v>
      </c>
    </row>
    <row r="1320" spans="1:10" x14ac:dyDescent="0.25">
      <c r="A1320" s="1">
        <v>829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 t="s">
        <v>17</v>
      </c>
      <c r="H1320" s="1" t="s">
        <v>17</v>
      </c>
      <c r="I1320">
        <v>0</v>
      </c>
      <c r="J1320">
        <v>0</v>
      </c>
    </row>
    <row r="1321" spans="1:10" x14ac:dyDescent="0.25">
      <c r="A1321" s="1">
        <v>829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 t="s">
        <v>17</v>
      </c>
      <c r="H1321" s="1" t="s">
        <v>17</v>
      </c>
      <c r="I1321">
        <v>0</v>
      </c>
      <c r="J1321">
        <v>0</v>
      </c>
    </row>
    <row r="1322" spans="1:10" x14ac:dyDescent="0.25">
      <c r="A1322" s="1">
        <v>830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 t="s">
        <v>17</v>
      </c>
      <c r="H1322" s="1" t="s">
        <v>17</v>
      </c>
      <c r="I1322">
        <v>0</v>
      </c>
      <c r="J1322">
        <v>0</v>
      </c>
    </row>
    <row r="1323" spans="1:10" x14ac:dyDescent="0.25">
      <c r="A1323" s="1">
        <v>830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 t="s">
        <v>17</v>
      </c>
      <c r="H1323" s="1" t="s">
        <v>17</v>
      </c>
      <c r="I1323">
        <v>0</v>
      </c>
      <c r="J1323">
        <v>0</v>
      </c>
    </row>
    <row r="1324" spans="1:10" x14ac:dyDescent="0.25">
      <c r="A1324" s="1">
        <v>831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 t="s">
        <v>17</v>
      </c>
      <c r="H1324" s="1" t="s">
        <v>17</v>
      </c>
      <c r="I1324">
        <v>0</v>
      </c>
      <c r="J1324">
        <v>0</v>
      </c>
    </row>
    <row r="1325" spans="1:10" x14ac:dyDescent="0.25">
      <c r="A1325" s="1">
        <v>831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 t="s">
        <v>17</v>
      </c>
      <c r="H1325" s="1" t="s">
        <v>17</v>
      </c>
      <c r="I1325">
        <v>0</v>
      </c>
      <c r="J1325">
        <v>0</v>
      </c>
    </row>
    <row r="1326" spans="1:10" x14ac:dyDescent="0.25">
      <c r="A1326" s="1">
        <v>832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 t="s">
        <v>17</v>
      </c>
      <c r="H1326" s="1" t="s">
        <v>17</v>
      </c>
      <c r="I1326">
        <v>0</v>
      </c>
      <c r="J1326">
        <v>0</v>
      </c>
    </row>
    <row r="1327" spans="1:10" x14ac:dyDescent="0.25">
      <c r="A1327" s="1">
        <v>832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 t="s">
        <v>17</v>
      </c>
      <c r="H1327" s="1" t="s">
        <v>17</v>
      </c>
      <c r="I1327">
        <v>0</v>
      </c>
      <c r="J1327">
        <v>0</v>
      </c>
    </row>
    <row r="1328" spans="1:10" x14ac:dyDescent="0.25">
      <c r="A1328" s="1">
        <v>833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 t="s">
        <v>17</v>
      </c>
      <c r="H1328" s="1" t="s">
        <v>17</v>
      </c>
      <c r="I1328">
        <v>0</v>
      </c>
      <c r="J1328">
        <v>0</v>
      </c>
    </row>
    <row r="1329" spans="1:10" x14ac:dyDescent="0.25">
      <c r="A1329" s="1">
        <v>833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 t="s">
        <v>17</v>
      </c>
      <c r="H1329" s="1" t="s">
        <v>17</v>
      </c>
      <c r="I1329">
        <v>0</v>
      </c>
      <c r="J1329">
        <v>0</v>
      </c>
    </row>
    <row r="1330" spans="1:10" x14ac:dyDescent="0.25">
      <c r="A1330" s="1">
        <v>834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 t="s">
        <v>17</v>
      </c>
      <c r="H1330" s="1" t="s">
        <v>17</v>
      </c>
      <c r="I1330">
        <v>0</v>
      </c>
      <c r="J1330">
        <v>0</v>
      </c>
    </row>
    <row r="1331" spans="1:10" x14ac:dyDescent="0.25">
      <c r="A1331" s="1">
        <v>834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 t="s">
        <v>17</v>
      </c>
      <c r="H1331" s="1" t="s">
        <v>17</v>
      </c>
      <c r="I1331">
        <v>0</v>
      </c>
      <c r="J1331">
        <v>0</v>
      </c>
    </row>
    <row r="1332" spans="1:10" x14ac:dyDescent="0.25">
      <c r="A1332" s="1">
        <v>835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 t="s">
        <v>17</v>
      </c>
      <c r="H1332" s="1" t="s">
        <v>17</v>
      </c>
      <c r="I1332">
        <v>0</v>
      </c>
      <c r="J1332">
        <v>0</v>
      </c>
    </row>
    <row r="1333" spans="1:10" x14ac:dyDescent="0.25">
      <c r="A1333" s="1">
        <v>835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 t="s">
        <v>17</v>
      </c>
      <c r="H1333" s="1" t="s">
        <v>17</v>
      </c>
      <c r="I1333">
        <v>0</v>
      </c>
      <c r="J1333">
        <v>0</v>
      </c>
    </row>
    <row r="1334" spans="1:10" x14ac:dyDescent="0.25">
      <c r="A1334" s="1">
        <v>836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 t="s">
        <v>17</v>
      </c>
      <c r="H1334" s="1" t="s">
        <v>17</v>
      </c>
      <c r="I1334">
        <v>0</v>
      </c>
      <c r="J1334">
        <v>0</v>
      </c>
    </row>
    <row r="1335" spans="1:10" x14ac:dyDescent="0.25">
      <c r="A1335" s="1">
        <v>836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 t="s">
        <v>17</v>
      </c>
      <c r="H1335" s="1" t="s">
        <v>17</v>
      </c>
      <c r="I1335">
        <v>0</v>
      </c>
      <c r="J1335">
        <v>0</v>
      </c>
    </row>
    <row r="1336" spans="1:10" x14ac:dyDescent="0.25">
      <c r="A1336" s="1">
        <v>838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 t="s">
        <v>17</v>
      </c>
      <c r="H1336" s="1" t="s">
        <v>17</v>
      </c>
      <c r="I1336">
        <v>0</v>
      </c>
      <c r="J1336">
        <v>0</v>
      </c>
    </row>
    <row r="1337" spans="1:10" x14ac:dyDescent="0.25">
      <c r="A1337" s="1">
        <v>838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 t="s">
        <v>17</v>
      </c>
      <c r="H1337" s="1" t="s">
        <v>17</v>
      </c>
      <c r="I1337">
        <v>0</v>
      </c>
      <c r="J1337">
        <v>0</v>
      </c>
    </row>
    <row r="1338" spans="1:10" x14ac:dyDescent="0.25">
      <c r="A1338" s="1">
        <v>839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 t="s">
        <v>17</v>
      </c>
      <c r="H1338" s="1" t="s">
        <v>17</v>
      </c>
      <c r="I1338">
        <v>0</v>
      </c>
      <c r="J1338">
        <v>0</v>
      </c>
    </row>
    <row r="1339" spans="1:10" x14ac:dyDescent="0.25">
      <c r="A1339" s="1">
        <v>839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 t="s">
        <v>17</v>
      </c>
      <c r="H1339" s="1" t="s">
        <v>17</v>
      </c>
      <c r="I1339">
        <v>0</v>
      </c>
      <c r="J1339">
        <v>0</v>
      </c>
    </row>
    <row r="1340" spans="1:10" x14ac:dyDescent="0.25">
      <c r="A1340" s="1">
        <v>840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 t="s">
        <v>17</v>
      </c>
      <c r="H1340" s="1" t="s">
        <v>17</v>
      </c>
      <c r="I1340">
        <v>0</v>
      </c>
      <c r="J1340">
        <v>0</v>
      </c>
    </row>
    <row r="1341" spans="1:10" x14ac:dyDescent="0.25">
      <c r="A1341" s="1">
        <v>840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 t="s">
        <v>17</v>
      </c>
      <c r="H1341" s="1" t="s">
        <v>17</v>
      </c>
      <c r="I1341">
        <v>0</v>
      </c>
      <c r="J1341">
        <v>0</v>
      </c>
    </row>
    <row r="1342" spans="1:10" x14ac:dyDescent="0.25">
      <c r="A1342" s="1">
        <v>841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 t="s">
        <v>17</v>
      </c>
      <c r="H1342" s="1" t="s">
        <v>17</v>
      </c>
      <c r="I1342">
        <v>0</v>
      </c>
      <c r="J1342">
        <v>0</v>
      </c>
    </row>
    <row r="1343" spans="1:10" x14ac:dyDescent="0.25">
      <c r="A1343" s="1">
        <v>841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 t="s">
        <v>17</v>
      </c>
      <c r="H1343" s="1" t="s">
        <v>17</v>
      </c>
      <c r="I1343">
        <v>0</v>
      </c>
      <c r="J1343">
        <v>0</v>
      </c>
    </row>
    <row r="1344" spans="1:10" x14ac:dyDescent="0.25">
      <c r="A1344" s="1">
        <v>842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 t="s">
        <v>17</v>
      </c>
      <c r="H1344" s="1" t="s">
        <v>17</v>
      </c>
      <c r="I1344">
        <v>0</v>
      </c>
      <c r="J1344">
        <v>0</v>
      </c>
    </row>
    <row r="1345" spans="1:10" x14ac:dyDescent="0.25">
      <c r="A1345" s="1">
        <v>842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 t="s">
        <v>17</v>
      </c>
      <c r="H1345" s="1" t="s">
        <v>17</v>
      </c>
      <c r="I1345">
        <v>0</v>
      </c>
      <c r="J1345">
        <v>0</v>
      </c>
    </row>
    <row r="1346" spans="1:10" x14ac:dyDescent="0.25">
      <c r="A1346" s="1">
        <v>843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 t="s">
        <v>17</v>
      </c>
      <c r="H1346" s="1" t="s">
        <v>17</v>
      </c>
      <c r="I1346">
        <v>0</v>
      </c>
      <c r="J1346">
        <v>0</v>
      </c>
    </row>
    <row r="1347" spans="1:10" x14ac:dyDescent="0.25">
      <c r="A1347" s="1">
        <v>843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 t="s">
        <v>17</v>
      </c>
      <c r="H1347" s="1" t="s">
        <v>17</v>
      </c>
      <c r="I1347">
        <v>0</v>
      </c>
      <c r="J1347">
        <v>0</v>
      </c>
    </row>
    <row r="1348" spans="1:10" x14ac:dyDescent="0.25">
      <c r="A1348" s="1">
        <v>845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 t="s">
        <v>17</v>
      </c>
      <c r="H1348" s="1" t="s">
        <v>17</v>
      </c>
      <c r="I1348">
        <v>0</v>
      </c>
      <c r="J1348">
        <v>0</v>
      </c>
    </row>
    <row r="1349" spans="1:10" x14ac:dyDescent="0.25">
      <c r="A1349" s="1">
        <v>845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 t="s">
        <v>17</v>
      </c>
      <c r="H1349" s="1" t="s">
        <v>17</v>
      </c>
      <c r="I1349">
        <v>0</v>
      </c>
      <c r="J1349">
        <v>0</v>
      </c>
    </row>
    <row r="1350" spans="1:10" x14ac:dyDescent="0.25">
      <c r="A1350" s="1">
        <v>847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 t="s">
        <v>17</v>
      </c>
      <c r="H1350" s="1" t="s">
        <v>17</v>
      </c>
      <c r="I1350">
        <v>0</v>
      </c>
      <c r="J1350">
        <v>0</v>
      </c>
    </row>
    <row r="1351" spans="1:10" x14ac:dyDescent="0.25">
      <c r="A1351" s="1">
        <v>847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 t="s">
        <v>17</v>
      </c>
      <c r="H1351" s="1" t="s">
        <v>17</v>
      </c>
      <c r="I1351">
        <v>0</v>
      </c>
      <c r="J1351">
        <v>0</v>
      </c>
    </row>
    <row r="1352" spans="1:10" x14ac:dyDescent="0.25">
      <c r="A1352" s="1">
        <v>848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 t="s">
        <v>17</v>
      </c>
      <c r="H1352" s="1" t="s">
        <v>17</v>
      </c>
      <c r="I1352">
        <v>0</v>
      </c>
      <c r="J1352">
        <v>0</v>
      </c>
    </row>
    <row r="1353" spans="1:10" x14ac:dyDescent="0.25">
      <c r="A1353" s="1">
        <v>848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 t="s">
        <v>17</v>
      </c>
      <c r="H1353" s="1" t="s">
        <v>17</v>
      </c>
      <c r="I1353">
        <v>0</v>
      </c>
      <c r="J1353">
        <v>0</v>
      </c>
    </row>
    <row r="1354" spans="1:10" x14ac:dyDescent="0.25">
      <c r="A1354" s="1">
        <v>850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 t="s">
        <v>17</v>
      </c>
      <c r="H1354" s="1" t="s">
        <v>17</v>
      </c>
      <c r="I1354">
        <v>0</v>
      </c>
      <c r="J1354">
        <v>0</v>
      </c>
    </row>
    <row r="1355" spans="1:10" x14ac:dyDescent="0.25">
      <c r="A1355" s="1">
        <v>850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 t="s">
        <v>17</v>
      </c>
      <c r="H1355" s="1" t="s">
        <v>17</v>
      </c>
      <c r="I1355">
        <v>0</v>
      </c>
      <c r="J1355">
        <v>0</v>
      </c>
    </row>
    <row r="1356" spans="1:10" x14ac:dyDescent="0.25">
      <c r="A1356" s="1">
        <v>851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 t="s">
        <v>17</v>
      </c>
      <c r="H1356" s="1" t="s">
        <v>17</v>
      </c>
      <c r="I1356">
        <v>0</v>
      </c>
      <c r="J1356">
        <v>0</v>
      </c>
    </row>
    <row r="1357" spans="1:10" x14ac:dyDescent="0.25">
      <c r="A1357" s="1">
        <v>851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 t="s">
        <v>17</v>
      </c>
      <c r="H1357" s="1" t="s">
        <v>17</v>
      </c>
      <c r="I1357">
        <v>0</v>
      </c>
      <c r="J1357">
        <v>0</v>
      </c>
    </row>
    <row r="1358" spans="1:10" x14ac:dyDescent="0.25">
      <c r="A1358" s="1">
        <v>852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 t="s">
        <v>17</v>
      </c>
      <c r="H1358" s="1" t="s">
        <v>17</v>
      </c>
      <c r="I1358">
        <v>0</v>
      </c>
      <c r="J1358">
        <v>0</v>
      </c>
    </row>
    <row r="1359" spans="1:10" x14ac:dyDescent="0.25">
      <c r="A1359" s="1">
        <v>852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 t="s">
        <v>17</v>
      </c>
      <c r="H1359" s="1" t="s">
        <v>17</v>
      </c>
      <c r="I1359">
        <v>0</v>
      </c>
      <c r="J1359">
        <v>0</v>
      </c>
    </row>
    <row r="1360" spans="1:10" x14ac:dyDescent="0.25">
      <c r="A1360" s="1">
        <v>853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 t="s">
        <v>17</v>
      </c>
      <c r="H1360" s="1" t="s">
        <v>17</v>
      </c>
      <c r="I1360">
        <v>0</v>
      </c>
      <c r="J1360">
        <v>0</v>
      </c>
    </row>
    <row r="1361" spans="1:10" x14ac:dyDescent="0.25">
      <c r="A1361" s="1">
        <v>853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 t="s">
        <v>17</v>
      </c>
      <c r="H1361" s="1" t="s">
        <v>17</v>
      </c>
      <c r="I1361">
        <v>0</v>
      </c>
      <c r="J1361">
        <v>0</v>
      </c>
    </row>
    <row r="1362" spans="1:10" x14ac:dyDescent="0.25">
      <c r="A1362" s="1">
        <v>854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 t="s">
        <v>17</v>
      </c>
      <c r="H1362" s="1" t="s">
        <v>17</v>
      </c>
      <c r="I1362">
        <v>0</v>
      </c>
      <c r="J1362">
        <v>0</v>
      </c>
    </row>
    <row r="1363" spans="1:10" x14ac:dyDescent="0.25">
      <c r="A1363" s="1">
        <v>854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 t="s">
        <v>17</v>
      </c>
      <c r="H1363" s="1" t="s">
        <v>17</v>
      </c>
      <c r="I1363">
        <v>0</v>
      </c>
      <c r="J1363">
        <v>0</v>
      </c>
    </row>
    <row r="1364" spans="1:10" x14ac:dyDescent="0.25">
      <c r="A1364" s="1">
        <v>855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 t="s">
        <v>17</v>
      </c>
      <c r="H1364" s="1" t="s">
        <v>17</v>
      </c>
      <c r="I1364">
        <v>0</v>
      </c>
      <c r="J1364">
        <v>0</v>
      </c>
    </row>
    <row r="1365" spans="1:10" x14ac:dyDescent="0.25">
      <c r="A1365" s="1">
        <v>855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 t="s">
        <v>17</v>
      </c>
      <c r="H1365" s="1" t="s">
        <v>17</v>
      </c>
      <c r="I1365">
        <v>0</v>
      </c>
      <c r="J1365">
        <v>0</v>
      </c>
    </row>
    <row r="1366" spans="1:10" x14ac:dyDescent="0.25">
      <c r="A1366" s="1">
        <v>857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 t="s">
        <v>17</v>
      </c>
      <c r="H1366" s="1" t="s">
        <v>17</v>
      </c>
      <c r="I1366">
        <v>0</v>
      </c>
      <c r="J1366">
        <v>0</v>
      </c>
    </row>
    <row r="1367" spans="1:10" x14ac:dyDescent="0.25">
      <c r="A1367" s="1">
        <v>857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 t="s">
        <v>17</v>
      </c>
      <c r="H1367" s="1" t="s">
        <v>17</v>
      </c>
      <c r="I1367">
        <v>0</v>
      </c>
      <c r="J1367">
        <v>0</v>
      </c>
    </row>
    <row r="1368" spans="1:10" x14ac:dyDescent="0.25">
      <c r="A1368" s="1">
        <v>858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 t="s">
        <v>17</v>
      </c>
      <c r="H1368" s="1" t="s">
        <v>17</v>
      </c>
      <c r="I1368">
        <v>0</v>
      </c>
      <c r="J1368">
        <v>0</v>
      </c>
    </row>
    <row r="1369" spans="1:10" x14ac:dyDescent="0.25">
      <c r="A1369" s="1">
        <v>858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 t="s">
        <v>17</v>
      </c>
      <c r="H1369" s="1" t="s">
        <v>17</v>
      </c>
      <c r="I1369">
        <v>0</v>
      </c>
      <c r="J1369">
        <v>0</v>
      </c>
    </row>
    <row r="1370" spans="1:10" x14ac:dyDescent="0.25">
      <c r="A1370" s="1">
        <v>859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 t="s">
        <v>17</v>
      </c>
      <c r="H1370" s="1" t="s">
        <v>17</v>
      </c>
      <c r="I1370">
        <v>0</v>
      </c>
      <c r="J1370">
        <v>0</v>
      </c>
    </row>
    <row r="1371" spans="1:10" x14ac:dyDescent="0.25">
      <c r="A1371" s="1">
        <v>859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 t="s">
        <v>17</v>
      </c>
      <c r="H1371" s="1" t="s">
        <v>17</v>
      </c>
      <c r="I1371">
        <v>0</v>
      </c>
      <c r="J1371">
        <v>0</v>
      </c>
    </row>
    <row r="1372" spans="1:10" x14ac:dyDescent="0.25">
      <c r="A1372" s="1">
        <v>860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 t="s">
        <v>17</v>
      </c>
      <c r="H1372" s="1" t="s">
        <v>17</v>
      </c>
      <c r="I1372">
        <v>0</v>
      </c>
      <c r="J1372">
        <v>0</v>
      </c>
    </row>
    <row r="1373" spans="1:10" x14ac:dyDescent="0.25">
      <c r="A1373" s="1">
        <v>860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 t="s">
        <v>17</v>
      </c>
      <c r="H1373" s="1" t="s">
        <v>17</v>
      </c>
      <c r="I1373">
        <v>0</v>
      </c>
      <c r="J1373">
        <v>0</v>
      </c>
    </row>
    <row r="1374" spans="1:10" x14ac:dyDescent="0.25">
      <c r="A1374" s="1">
        <v>861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 t="s">
        <v>17</v>
      </c>
      <c r="H1374" s="1" t="s">
        <v>17</v>
      </c>
      <c r="I1374">
        <v>0</v>
      </c>
      <c r="J1374">
        <v>0</v>
      </c>
    </row>
    <row r="1375" spans="1:10" x14ac:dyDescent="0.25">
      <c r="A1375" s="1">
        <v>861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 t="s">
        <v>17</v>
      </c>
      <c r="H1375" s="1" t="s">
        <v>17</v>
      </c>
      <c r="I1375">
        <v>0</v>
      </c>
      <c r="J1375">
        <v>0</v>
      </c>
    </row>
    <row r="1376" spans="1:10" x14ac:dyDescent="0.25">
      <c r="A1376" s="1">
        <v>862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 t="s">
        <v>17</v>
      </c>
      <c r="H1376" s="1" t="s">
        <v>17</v>
      </c>
      <c r="I1376">
        <v>0</v>
      </c>
      <c r="J1376">
        <v>0</v>
      </c>
    </row>
    <row r="1377" spans="1:10" x14ac:dyDescent="0.25">
      <c r="A1377" s="1">
        <v>862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 t="s">
        <v>17</v>
      </c>
      <c r="H1377" s="1" t="s">
        <v>17</v>
      </c>
      <c r="I1377">
        <v>0</v>
      </c>
      <c r="J1377">
        <v>0</v>
      </c>
    </row>
    <row r="1378" spans="1:10" x14ac:dyDescent="0.25">
      <c r="A1378" s="1">
        <v>863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 t="s">
        <v>17</v>
      </c>
      <c r="H1378" s="1" t="s">
        <v>17</v>
      </c>
      <c r="I1378">
        <v>0</v>
      </c>
      <c r="J1378">
        <v>0</v>
      </c>
    </row>
    <row r="1379" spans="1:10" x14ac:dyDescent="0.25">
      <c r="A1379" s="1">
        <v>863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 t="s">
        <v>17</v>
      </c>
      <c r="H1379" s="1" t="s">
        <v>17</v>
      </c>
      <c r="I1379">
        <v>0</v>
      </c>
      <c r="J1379">
        <v>0</v>
      </c>
    </row>
    <row r="1380" spans="1:10" x14ac:dyDescent="0.25">
      <c r="A1380" s="1">
        <v>864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 t="s">
        <v>17</v>
      </c>
      <c r="H1380" s="1" t="s">
        <v>17</v>
      </c>
      <c r="I1380">
        <v>0</v>
      </c>
      <c r="J1380">
        <v>0</v>
      </c>
    </row>
    <row r="1381" spans="1:10" x14ac:dyDescent="0.25">
      <c r="A1381" s="1">
        <v>864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 t="s">
        <v>17</v>
      </c>
      <c r="H1381" s="1" t="s">
        <v>17</v>
      </c>
      <c r="I1381">
        <v>0</v>
      </c>
      <c r="J1381">
        <v>0</v>
      </c>
    </row>
    <row r="1382" spans="1:10" x14ac:dyDescent="0.25">
      <c r="A1382" s="1">
        <v>865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 t="s">
        <v>17</v>
      </c>
      <c r="H1382" s="1" t="s">
        <v>17</v>
      </c>
      <c r="I1382">
        <v>0</v>
      </c>
      <c r="J1382">
        <v>0</v>
      </c>
    </row>
    <row r="1383" spans="1:10" x14ac:dyDescent="0.25">
      <c r="A1383" s="1">
        <v>865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 t="s">
        <v>17</v>
      </c>
      <c r="H1383" s="1" t="s">
        <v>17</v>
      </c>
      <c r="I1383">
        <v>0</v>
      </c>
      <c r="J1383">
        <v>0</v>
      </c>
    </row>
    <row r="1384" spans="1:10" x14ac:dyDescent="0.25">
      <c r="A1384" s="1">
        <v>866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 t="s">
        <v>17</v>
      </c>
      <c r="H1384" s="1" t="s">
        <v>17</v>
      </c>
      <c r="I1384">
        <v>0</v>
      </c>
      <c r="J1384">
        <v>0</v>
      </c>
    </row>
    <row r="1385" spans="1:10" x14ac:dyDescent="0.25">
      <c r="A1385" s="1">
        <v>866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 t="s">
        <v>17</v>
      </c>
      <c r="H1385" s="1" t="s">
        <v>17</v>
      </c>
      <c r="I1385">
        <v>0</v>
      </c>
      <c r="J1385">
        <v>0</v>
      </c>
    </row>
    <row r="1386" spans="1:10" x14ac:dyDescent="0.25">
      <c r="A1386" s="1">
        <v>867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 t="s">
        <v>17</v>
      </c>
      <c r="H1386" s="1" t="s">
        <v>17</v>
      </c>
      <c r="I1386">
        <v>0</v>
      </c>
      <c r="J1386">
        <v>0</v>
      </c>
    </row>
    <row r="1387" spans="1:10" x14ac:dyDescent="0.25">
      <c r="A1387" s="1">
        <v>867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 t="s">
        <v>17</v>
      </c>
      <c r="H1387" s="1" t="s">
        <v>17</v>
      </c>
      <c r="I1387">
        <v>0</v>
      </c>
      <c r="J1387">
        <v>0</v>
      </c>
    </row>
    <row r="1388" spans="1:10" x14ac:dyDescent="0.25">
      <c r="A1388" s="1">
        <v>868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 t="s">
        <v>17</v>
      </c>
      <c r="H1388" s="1" t="s">
        <v>17</v>
      </c>
      <c r="I1388">
        <v>0</v>
      </c>
      <c r="J1388">
        <v>0</v>
      </c>
    </row>
    <row r="1389" spans="1:10" x14ac:dyDescent="0.25">
      <c r="A1389" s="1">
        <v>868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 t="s">
        <v>17</v>
      </c>
      <c r="H1389" s="1" t="s">
        <v>17</v>
      </c>
      <c r="I1389">
        <v>0</v>
      </c>
      <c r="J1389">
        <v>0</v>
      </c>
    </row>
    <row r="1390" spans="1:10" x14ac:dyDescent="0.25">
      <c r="A1390" s="1">
        <v>869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 t="s">
        <v>17</v>
      </c>
      <c r="H1390" s="1" t="s">
        <v>17</v>
      </c>
      <c r="I1390">
        <v>0</v>
      </c>
      <c r="J1390">
        <v>0</v>
      </c>
    </row>
    <row r="1391" spans="1:10" x14ac:dyDescent="0.25">
      <c r="A1391" s="1">
        <v>869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 t="s">
        <v>17</v>
      </c>
      <c r="H1391" s="1" t="s">
        <v>17</v>
      </c>
      <c r="I1391">
        <v>0</v>
      </c>
      <c r="J1391">
        <v>0</v>
      </c>
    </row>
    <row r="1392" spans="1:10" x14ac:dyDescent="0.25">
      <c r="A1392" s="1">
        <v>870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 t="s">
        <v>17</v>
      </c>
      <c r="H1392" s="1" t="s">
        <v>17</v>
      </c>
      <c r="I1392">
        <v>0</v>
      </c>
      <c r="J1392">
        <v>0</v>
      </c>
    </row>
    <row r="1393" spans="1:10" x14ac:dyDescent="0.25">
      <c r="A1393" s="1">
        <v>870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 t="s">
        <v>17</v>
      </c>
      <c r="H1393" s="1" t="s">
        <v>17</v>
      </c>
      <c r="I1393">
        <v>0</v>
      </c>
      <c r="J1393">
        <v>0</v>
      </c>
    </row>
    <row r="1394" spans="1:10" x14ac:dyDescent="0.25">
      <c r="A1394" s="1">
        <v>871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 t="s">
        <v>17</v>
      </c>
      <c r="H1394" s="1" t="s">
        <v>17</v>
      </c>
      <c r="I1394">
        <v>0</v>
      </c>
      <c r="J1394">
        <v>0</v>
      </c>
    </row>
    <row r="1395" spans="1:10" x14ac:dyDescent="0.25">
      <c r="A1395" s="1">
        <v>871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 t="s">
        <v>17</v>
      </c>
      <c r="H1395" s="1" t="s">
        <v>17</v>
      </c>
      <c r="I1395">
        <v>0</v>
      </c>
      <c r="J1395">
        <v>0</v>
      </c>
    </row>
    <row r="1396" spans="1:10" x14ac:dyDescent="0.25">
      <c r="A1396" s="1">
        <v>872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 t="s">
        <v>17</v>
      </c>
      <c r="H1396" s="1" t="s">
        <v>17</v>
      </c>
      <c r="I1396">
        <v>0</v>
      </c>
      <c r="J1396">
        <v>0</v>
      </c>
    </row>
    <row r="1397" spans="1:10" x14ac:dyDescent="0.25">
      <c r="A1397" s="1">
        <v>872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 t="s">
        <v>17</v>
      </c>
      <c r="H1397" s="1" t="s">
        <v>17</v>
      </c>
      <c r="I1397">
        <v>0</v>
      </c>
      <c r="J1397">
        <v>0</v>
      </c>
    </row>
    <row r="1398" spans="1:10" x14ac:dyDescent="0.25">
      <c r="A1398" s="1">
        <v>874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 t="s">
        <v>17</v>
      </c>
      <c r="H1398" s="1" t="s">
        <v>17</v>
      </c>
      <c r="I1398">
        <v>0</v>
      </c>
      <c r="J1398">
        <v>0</v>
      </c>
    </row>
    <row r="1399" spans="1:10" x14ac:dyDescent="0.25">
      <c r="A1399" s="1">
        <v>874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 t="s">
        <v>17</v>
      </c>
      <c r="H1399" s="1" t="s">
        <v>17</v>
      </c>
      <c r="I1399">
        <v>0</v>
      </c>
      <c r="J1399">
        <v>0</v>
      </c>
    </row>
    <row r="1400" spans="1:10" x14ac:dyDescent="0.25">
      <c r="A1400" s="1">
        <v>875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 t="s">
        <v>17</v>
      </c>
      <c r="H1400" s="1" t="s">
        <v>17</v>
      </c>
      <c r="I1400">
        <v>0</v>
      </c>
      <c r="J1400">
        <v>0</v>
      </c>
    </row>
    <row r="1401" spans="1:10" x14ac:dyDescent="0.25">
      <c r="A1401" s="1">
        <v>875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 t="s">
        <v>17</v>
      </c>
      <c r="H1401" s="1" t="s">
        <v>17</v>
      </c>
      <c r="I1401">
        <v>0</v>
      </c>
      <c r="J1401">
        <v>0</v>
      </c>
    </row>
    <row r="1402" spans="1:10" x14ac:dyDescent="0.25">
      <c r="A1402" s="1">
        <v>876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 t="s">
        <v>17</v>
      </c>
      <c r="H1402" s="1" t="s">
        <v>17</v>
      </c>
      <c r="I1402">
        <v>0</v>
      </c>
      <c r="J1402">
        <v>0</v>
      </c>
    </row>
    <row r="1403" spans="1:10" x14ac:dyDescent="0.25">
      <c r="A1403" s="1">
        <v>876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 t="s">
        <v>17</v>
      </c>
      <c r="H1403" s="1" t="s">
        <v>17</v>
      </c>
      <c r="I1403">
        <v>0</v>
      </c>
      <c r="J1403">
        <v>0</v>
      </c>
    </row>
    <row r="1404" spans="1:10" x14ac:dyDescent="0.25">
      <c r="A1404" s="1">
        <v>877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 t="s">
        <v>17</v>
      </c>
      <c r="H1404" s="1" t="s">
        <v>17</v>
      </c>
      <c r="I1404">
        <v>0</v>
      </c>
      <c r="J1404">
        <v>0</v>
      </c>
    </row>
    <row r="1405" spans="1:10" x14ac:dyDescent="0.25">
      <c r="A1405" s="1">
        <v>877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 t="s">
        <v>17</v>
      </c>
      <c r="H1405" s="1" t="s">
        <v>17</v>
      </c>
      <c r="I1405">
        <v>0</v>
      </c>
      <c r="J1405">
        <v>0</v>
      </c>
    </row>
    <row r="1406" spans="1:10" x14ac:dyDescent="0.25">
      <c r="A1406" s="1">
        <v>878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 t="s">
        <v>17</v>
      </c>
      <c r="H1406" s="1" t="s">
        <v>17</v>
      </c>
      <c r="I1406">
        <v>0</v>
      </c>
      <c r="J1406">
        <v>0</v>
      </c>
    </row>
    <row r="1407" spans="1:10" x14ac:dyDescent="0.25">
      <c r="A1407" s="1">
        <v>878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 t="s">
        <v>17</v>
      </c>
      <c r="H1407" s="1" t="s">
        <v>17</v>
      </c>
      <c r="I1407">
        <v>0</v>
      </c>
      <c r="J1407">
        <v>0</v>
      </c>
    </row>
    <row r="1408" spans="1:10" x14ac:dyDescent="0.25">
      <c r="A1408" s="1">
        <v>879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 t="s">
        <v>17</v>
      </c>
      <c r="H1408" s="1" t="s">
        <v>17</v>
      </c>
      <c r="I1408">
        <v>0</v>
      </c>
      <c r="J1408">
        <v>0</v>
      </c>
    </row>
    <row r="1409" spans="1:10" x14ac:dyDescent="0.25">
      <c r="A1409" s="1">
        <v>879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 t="s">
        <v>17</v>
      </c>
      <c r="H1409" s="1" t="s">
        <v>17</v>
      </c>
      <c r="I1409">
        <v>0</v>
      </c>
      <c r="J1409">
        <v>0</v>
      </c>
    </row>
    <row r="1410" spans="1:10" x14ac:dyDescent="0.25">
      <c r="A1410" s="1">
        <v>880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 t="s">
        <v>17</v>
      </c>
      <c r="H1410" s="1" t="s">
        <v>17</v>
      </c>
      <c r="I1410">
        <v>0</v>
      </c>
      <c r="J1410">
        <v>0</v>
      </c>
    </row>
    <row r="1411" spans="1:10" x14ac:dyDescent="0.25">
      <c r="A1411" s="1">
        <v>880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 t="s">
        <v>17</v>
      </c>
      <c r="H1411" s="1" t="s">
        <v>17</v>
      </c>
      <c r="I1411">
        <v>0</v>
      </c>
      <c r="J1411">
        <v>0</v>
      </c>
    </row>
    <row r="1412" spans="1:10" x14ac:dyDescent="0.25">
      <c r="A1412" s="1">
        <v>881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 t="s">
        <v>17</v>
      </c>
      <c r="H1412" s="1" t="s">
        <v>17</v>
      </c>
      <c r="I1412">
        <v>0</v>
      </c>
      <c r="J1412">
        <v>0</v>
      </c>
    </row>
    <row r="1413" spans="1:10" x14ac:dyDescent="0.25">
      <c r="A1413" s="1">
        <v>881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 t="s">
        <v>17</v>
      </c>
      <c r="H1413" s="1" t="s">
        <v>17</v>
      </c>
      <c r="I1413">
        <v>0</v>
      </c>
      <c r="J1413">
        <v>0</v>
      </c>
    </row>
    <row r="1414" spans="1:10" x14ac:dyDescent="0.25">
      <c r="A1414" s="1">
        <v>882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 t="s">
        <v>17</v>
      </c>
      <c r="H1414" s="1" t="s">
        <v>17</v>
      </c>
      <c r="I1414">
        <v>0</v>
      </c>
      <c r="J1414">
        <v>0</v>
      </c>
    </row>
    <row r="1415" spans="1:10" x14ac:dyDescent="0.25">
      <c r="A1415" s="1">
        <v>882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 t="s">
        <v>17</v>
      </c>
      <c r="H1415" s="1" t="s">
        <v>17</v>
      </c>
      <c r="I1415">
        <v>0</v>
      </c>
      <c r="J1415">
        <v>0</v>
      </c>
    </row>
    <row r="1416" spans="1:10" x14ac:dyDescent="0.25">
      <c r="A1416" s="1">
        <v>883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 t="s">
        <v>17</v>
      </c>
      <c r="H1416" s="1" t="s">
        <v>17</v>
      </c>
      <c r="I1416">
        <v>0</v>
      </c>
      <c r="J1416">
        <v>0</v>
      </c>
    </row>
    <row r="1417" spans="1:10" x14ac:dyDescent="0.25">
      <c r="A1417" s="1">
        <v>883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 t="s">
        <v>17</v>
      </c>
      <c r="H1417" s="1" t="s">
        <v>17</v>
      </c>
      <c r="I1417">
        <v>0</v>
      </c>
      <c r="J1417">
        <v>0</v>
      </c>
    </row>
    <row r="1418" spans="1:10" x14ac:dyDescent="0.25">
      <c r="A1418" s="1">
        <v>884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 t="s">
        <v>17</v>
      </c>
      <c r="H1418" s="1" t="s">
        <v>17</v>
      </c>
      <c r="I1418">
        <v>0</v>
      </c>
      <c r="J1418">
        <v>0</v>
      </c>
    </row>
    <row r="1419" spans="1:10" x14ac:dyDescent="0.25">
      <c r="A1419" s="1">
        <v>884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 t="s">
        <v>17</v>
      </c>
      <c r="H1419" s="1" t="s">
        <v>17</v>
      </c>
      <c r="I1419">
        <v>0</v>
      </c>
      <c r="J1419">
        <v>0</v>
      </c>
    </row>
    <row r="1420" spans="1:10" x14ac:dyDescent="0.25">
      <c r="A1420" s="1">
        <v>885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 t="s">
        <v>17</v>
      </c>
      <c r="H1420" s="1" t="s">
        <v>17</v>
      </c>
      <c r="I1420">
        <v>0</v>
      </c>
      <c r="J1420">
        <v>0</v>
      </c>
    </row>
    <row r="1421" spans="1:10" x14ac:dyDescent="0.25">
      <c r="A1421" s="1">
        <v>885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 t="s">
        <v>17</v>
      </c>
      <c r="H1421" s="1" t="s">
        <v>17</v>
      </c>
      <c r="I1421">
        <v>0</v>
      </c>
      <c r="J1421">
        <v>0</v>
      </c>
    </row>
    <row r="1422" spans="1:10" x14ac:dyDescent="0.25">
      <c r="A1422" s="1">
        <v>886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 t="s">
        <v>17</v>
      </c>
      <c r="H1422" s="1" t="s">
        <v>17</v>
      </c>
      <c r="I1422">
        <v>0</v>
      </c>
      <c r="J1422">
        <v>0</v>
      </c>
    </row>
    <row r="1423" spans="1:10" x14ac:dyDescent="0.25">
      <c r="A1423" s="1">
        <v>886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 t="s">
        <v>17</v>
      </c>
      <c r="H1423" s="1" t="s">
        <v>17</v>
      </c>
      <c r="I1423">
        <v>0</v>
      </c>
      <c r="J1423">
        <v>0</v>
      </c>
    </row>
    <row r="1424" spans="1:10" x14ac:dyDescent="0.25">
      <c r="A1424" s="1">
        <v>887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 t="s">
        <v>17</v>
      </c>
      <c r="H1424" s="1" t="s">
        <v>17</v>
      </c>
      <c r="I1424">
        <v>0</v>
      </c>
      <c r="J1424">
        <v>0</v>
      </c>
    </row>
    <row r="1425" spans="1:10" x14ac:dyDescent="0.25">
      <c r="A1425" s="1">
        <v>887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 t="s">
        <v>17</v>
      </c>
      <c r="H1425" s="1" t="s">
        <v>17</v>
      </c>
      <c r="I1425">
        <v>0</v>
      </c>
      <c r="J1425">
        <v>0</v>
      </c>
    </row>
    <row r="1426" spans="1:10" x14ac:dyDescent="0.25">
      <c r="A1426" s="1">
        <v>888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 t="s">
        <v>17</v>
      </c>
      <c r="H1426" s="1" t="s">
        <v>17</v>
      </c>
      <c r="I1426">
        <v>0</v>
      </c>
      <c r="J1426">
        <v>0</v>
      </c>
    </row>
    <row r="1427" spans="1:10" x14ac:dyDescent="0.25">
      <c r="A1427" s="1">
        <v>888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 t="s">
        <v>17</v>
      </c>
      <c r="H1427" s="1" t="s">
        <v>17</v>
      </c>
      <c r="I1427">
        <v>0</v>
      </c>
      <c r="J1427">
        <v>0</v>
      </c>
    </row>
    <row r="1428" spans="1:10" x14ac:dyDescent="0.25">
      <c r="A1428" s="1">
        <v>890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 t="s">
        <v>17</v>
      </c>
      <c r="H1428" s="1" t="s">
        <v>17</v>
      </c>
      <c r="I1428">
        <v>0</v>
      </c>
      <c r="J1428">
        <v>0</v>
      </c>
    </row>
    <row r="1429" spans="1:10" x14ac:dyDescent="0.25">
      <c r="A1429" s="1">
        <v>890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 t="s">
        <v>17</v>
      </c>
      <c r="H1429" s="1" t="s">
        <v>17</v>
      </c>
      <c r="I1429">
        <v>0</v>
      </c>
      <c r="J1429">
        <v>0</v>
      </c>
    </row>
    <row r="1430" spans="1:10" x14ac:dyDescent="0.25">
      <c r="A1430" s="1">
        <v>891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 t="s">
        <v>17</v>
      </c>
      <c r="H1430" s="1" t="s">
        <v>17</v>
      </c>
      <c r="I1430">
        <v>0</v>
      </c>
      <c r="J1430">
        <v>0</v>
      </c>
    </row>
    <row r="1431" spans="1:10" x14ac:dyDescent="0.25">
      <c r="A1431" s="1">
        <v>891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 t="s">
        <v>17</v>
      </c>
      <c r="H1431" s="1" t="s">
        <v>17</v>
      </c>
      <c r="I1431">
        <v>0</v>
      </c>
      <c r="J1431">
        <v>0</v>
      </c>
    </row>
    <row r="1432" spans="1:10" x14ac:dyDescent="0.25">
      <c r="A1432" s="1">
        <v>892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 t="s">
        <v>17</v>
      </c>
      <c r="H1432" s="1" t="s">
        <v>17</v>
      </c>
      <c r="I1432">
        <v>0</v>
      </c>
      <c r="J1432">
        <v>0</v>
      </c>
    </row>
    <row r="1433" spans="1:10" x14ac:dyDescent="0.25">
      <c r="A1433" s="1">
        <v>892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 t="s">
        <v>17</v>
      </c>
      <c r="H1433" s="1" t="s">
        <v>17</v>
      </c>
      <c r="I1433">
        <v>0</v>
      </c>
      <c r="J1433">
        <v>0</v>
      </c>
    </row>
    <row r="1434" spans="1:10" x14ac:dyDescent="0.25">
      <c r="A1434" s="1">
        <v>893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 t="s">
        <v>17</v>
      </c>
      <c r="H1434" s="1" t="s">
        <v>17</v>
      </c>
      <c r="I1434">
        <v>0</v>
      </c>
      <c r="J1434">
        <v>0</v>
      </c>
    </row>
    <row r="1435" spans="1:10" x14ac:dyDescent="0.25">
      <c r="A1435" s="1">
        <v>893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 t="s">
        <v>17</v>
      </c>
      <c r="H1435" s="1" t="s">
        <v>17</v>
      </c>
      <c r="I1435">
        <v>0</v>
      </c>
      <c r="J1435">
        <v>0</v>
      </c>
    </row>
    <row r="1436" spans="1:10" x14ac:dyDescent="0.25">
      <c r="A1436" s="1">
        <v>894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 t="s">
        <v>17</v>
      </c>
      <c r="H1436" s="1" t="s">
        <v>17</v>
      </c>
      <c r="I1436">
        <v>0</v>
      </c>
      <c r="J1436">
        <v>0</v>
      </c>
    </row>
    <row r="1437" spans="1:10" x14ac:dyDescent="0.25">
      <c r="A1437" s="1">
        <v>894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 t="s">
        <v>17</v>
      </c>
      <c r="H1437" s="1" t="s">
        <v>17</v>
      </c>
      <c r="I1437">
        <v>0</v>
      </c>
      <c r="J1437">
        <v>0</v>
      </c>
    </row>
    <row r="1438" spans="1:10" x14ac:dyDescent="0.25">
      <c r="A1438" s="1">
        <v>895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 t="s">
        <v>17</v>
      </c>
      <c r="H1438" s="1" t="s">
        <v>17</v>
      </c>
      <c r="I1438">
        <v>0</v>
      </c>
      <c r="J1438">
        <v>0</v>
      </c>
    </row>
    <row r="1439" spans="1:10" x14ac:dyDescent="0.25">
      <c r="A1439" s="1">
        <v>895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 t="s">
        <v>17</v>
      </c>
      <c r="H1439" s="1" t="s">
        <v>17</v>
      </c>
      <c r="I1439">
        <v>0</v>
      </c>
      <c r="J1439">
        <v>0</v>
      </c>
    </row>
    <row r="1440" spans="1:10" x14ac:dyDescent="0.25">
      <c r="A1440" s="1">
        <v>896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 t="s">
        <v>17</v>
      </c>
      <c r="H1440" s="1" t="s">
        <v>17</v>
      </c>
      <c r="I1440">
        <v>0</v>
      </c>
      <c r="J1440">
        <v>0</v>
      </c>
    </row>
    <row r="1441" spans="1:10" x14ac:dyDescent="0.25">
      <c r="A1441" s="1">
        <v>896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 t="s">
        <v>17</v>
      </c>
      <c r="H1441" s="1" t="s">
        <v>17</v>
      </c>
      <c r="I1441">
        <v>0</v>
      </c>
      <c r="J1441">
        <v>0</v>
      </c>
    </row>
    <row r="1442" spans="1:10" x14ac:dyDescent="0.25">
      <c r="A1442" s="1">
        <v>897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 t="s">
        <v>17</v>
      </c>
      <c r="H1442" s="1" t="s">
        <v>17</v>
      </c>
      <c r="I1442">
        <v>0</v>
      </c>
      <c r="J1442">
        <v>0</v>
      </c>
    </row>
    <row r="1443" spans="1:10" x14ac:dyDescent="0.25">
      <c r="A1443" s="1">
        <v>897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 t="s">
        <v>17</v>
      </c>
      <c r="H1443" s="1" t="s">
        <v>17</v>
      </c>
      <c r="I1443">
        <v>0</v>
      </c>
      <c r="J1443">
        <v>0</v>
      </c>
    </row>
    <row r="1444" spans="1:10" x14ac:dyDescent="0.25">
      <c r="A1444" s="1">
        <v>898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 t="s">
        <v>17</v>
      </c>
      <c r="H1444" s="1" t="s">
        <v>17</v>
      </c>
      <c r="I1444">
        <v>0</v>
      </c>
      <c r="J1444">
        <v>0</v>
      </c>
    </row>
    <row r="1445" spans="1:10" x14ac:dyDescent="0.25">
      <c r="A1445" s="1">
        <v>898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 t="s">
        <v>17</v>
      </c>
      <c r="H1445" s="1" t="s">
        <v>17</v>
      </c>
      <c r="I1445">
        <v>0</v>
      </c>
      <c r="J1445">
        <v>0</v>
      </c>
    </row>
    <row r="1446" spans="1:10" x14ac:dyDescent="0.25">
      <c r="A1446" s="1">
        <v>899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 t="s">
        <v>17</v>
      </c>
      <c r="H1446" s="1" t="s">
        <v>17</v>
      </c>
      <c r="I1446">
        <v>0</v>
      </c>
      <c r="J1446">
        <v>0</v>
      </c>
    </row>
    <row r="1447" spans="1:10" x14ac:dyDescent="0.25">
      <c r="A1447" s="1">
        <v>899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 t="s">
        <v>17</v>
      </c>
      <c r="H1447" s="1" t="s">
        <v>17</v>
      </c>
      <c r="I1447">
        <v>0</v>
      </c>
      <c r="J1447">
        <v>0</v>
      </c>
    </row>
    <row r="1448" spans="1:10" x14ac:dyDescent="0.25">
      <c r="A1448" s="1">
        <v>900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 t="s">
        <v>17</v>
      </c>
      <c r="H1448" s="1" t="s">
        <v>17</v>
      </c>
      <c r="I1448">
        <v>0</v>
      </c>
      <c r="J1448">
        <v>0</v>
      </c>
    </row>
    <row r="1449" spans="1:10" x14ac:dyDescent="0.25">
      <c r="A1449" s="1">
        <v>900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 t="s">
        <v>17</v>
      </c>
      <c r="H1449" s="1" t="s">
        <v>17</v>
      </c>
      <c r="I1449">
        <v>0</v>
      </c>
      <c r="J1449">
        <v>0</v>
      </c>
    </row>
    <row r="1450" spans="1:10" x14ac:dyDescent="0.25">
      <c r="A1450" s="1">
        <v>901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 t="s">
        <v>17</v>
      </c>
      <c r="H1450" s="1" t="s">
        <v>17</v>
      </c>
      <c r="I1450">
        <v>0</v>
      </c>
      <c r="J1450">
        <v>0</v>
      </c>
    </row>
    <row r="1451" spans="1:10" x14ac:dyDescent="0.25">
      <c r="A1451" s="1">
        <v>901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 t="s">
        <v>17</v>
      </c>
      <c r="H1451" s="1" t="s">
        <v>17</v>
      </c>
      <c r="I1451">
        <v>0</v>
      </c>
      <c r="J1451">
        <v>0</v>
      </c>
    </row>
    <row r="1452" spans="1:10" x14ac:dyDescent="0.25">
      <c r="A1452" s="1">
        <v>902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 t="s">
        <v>17</v>
      </c>
      <c r="H1452" s="1" t="s">
        <v>17</v>
      </c>
      <c r="I1452">
        <v>0</v>
      </c>
      <c r="J1452">
        <v>0</v>
      </c>
    </row>
    <row r="1453" spans="1:10" x14ac:dyDescent="0.25">
      <c r="A1453" s="1">
        <v>902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 t="s">
        <v>17</v>
      </c>
      <c r="H1453" s="1" t="s">
        <v>17</v>
      </c>
      <c r="I1453">
        <v>0</v>
      </c>
      <c r="J1453">
        <v>0</v>
      </c>
    </row>
    <row r="1454" spans="1:10" x14ac:dyDescent="0.25">
      <c r="A1454" s="1">
        <v>903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 t="s">
        <v>17</v>
      </c>
      <c r="H1454" s="1" t="s">
        <v>17</v>
      </c>
      <c r="I1454">
        <v>0</v>
      </c>
      <c r="J1454">
        <v>0</v>
      </c>
    </row>
    <row r="1455" spans="1:10" x14ac:dyDescent="0.25">
      <c r="A1455" s="1">
        <v>903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 t="s">
        <v>17</v>
      </c>
      <c r="H1455" s="1" t="s">
        <v>17</v>
      </c>
      <c r="I1455">
        <v>0</v>
      </c>
      <c r="J1455">
        <v>0</v>
      </c>
    </row>
    <row r="1456" spans="1:10" x14ac:dyDescent="0.25">
      <c r="A1456" s="1">
        <v>904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 t="s">
        <v>17</v>
      </c>
      <c r="H1456" s="1" t="s">
        <v>17</v>
      </c>
      <c r="I1456">
        <v>0</v>
      </c>
      <c r="J1456">
        <v>0</v>
      </c>
    </row>
    <row r="1457" spans="1:10" x14ac:dyDescent="0.25">
      <c r="A1457" s="1">
        <v>904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 t="s">
        <v>17</v>
      </c>
      <c r="H1457" s="1" t="s">
        <v>17</v>
      </c>
      <c r="I1457">
        <v>0</v>
      </c>
      <c r="J1457">
        <v>0</v>
      </c>
    </row>
    <row r="1458" spans="1:10" x14ac:dyDescent="0.25">
      <c r="A1458" s="1">
        <v>905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 t="s">
        <v>17</v>
      </c>
      <c r="H1458" s="1" t="s">
        <v>17</v>
      </c>
      <c r="I1458">
        <v>0</v>
      </c>
      <c r="J1458">
        <v>0</v>
      </c>
    </row>
    <row r="1459" spans="1:10" x14ac:dyDescent="0.25">
      <c r="A1459" s="1">
        <v>905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 t="s">
        <v>17</v>
      </c>
      <c r="H1459" s="1" t="s">
        <v>17</v>
      </c>
      <c r="I1459">
        <v>0</v>
      </c>
      <c r="J1459">
        <v>0</v>
      </c>
    </row>
    <row r="1460" spans="1:10" x14ac:dyDescent="0.25">
      <c r="A1460" s="1">
        <v>906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 t="s">
        <v>17</v>
      </c>
      <c r="H1460" s="1" t="s">
        <v>17</v>
      </c>
      <c r="I1460">
        <v>0</v>
      </c>
      <c r="J1460">
        <v>0</v>
      </c>
    </row>
    <row r="1461" spans="1:10" x14ac:dyDescent="0.25">
      <c r="A1461" s="1">
        <v>906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 t="s">
        <v>17</v>
      </c>
      <c r="H1461" s="1" t="s">
        <v>17</v>
      </c>
      <c r="I1461">
        <v>0</v>
      </c>
      <c r="J1461">
        <v>0</v>
      </c>
    </row>
    <row r="1462" spans="1:10" x14ac:dyDescent="0.25">
      <c r="A1462" s="1">
        <v>907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 t="s">
        <v>17</v>
      </c>
      <c r="H1462" s="1" t="s">
        <v>17</v>
      </c>
      <c r="I1462">
        <v>0</v>
      </c>
      <c r="J1462">
        <v>0</v>
      </c>
    </row>
    <row r="1463" spans="1:10" x14ac:dyDescent="0.25">
      <c r="A1463" s="1">
        <v>907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 t="s">
        <v>17</v>
      </c>
      <c r="H1463" s="1" t="s">
        <v>17</v>
      </c>
      <c r="I1463">
        <v>0</v>
      </c>
      <c r="J1463">
        <v>0</v>
      </c>
    </row>
    <row r="1464" spans="1:10" x14ac:dyDescent="0.25">
      <c r="A1464" s="1">
        <v>908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 t="s">
        <v>17</v>
      </c>
      <c r="H1464" s="1" t="s">
        <v>17</v>
      </c>
      <c r="I1464">
        <v>0</v>
      </c>
      <c r="J1464">
        <v>0</v>
      </c>
    </row>
    <row r="1465" spans="1:10" x14ac:dyDescent="0.25">
      <c r="A1465" s="1">
        <v>908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 t="s">
        <v>17</v>
      </c>
      <c r="H1465" s="1" t="s">
        <v>17</v>
      </c>
      <c r="I1465">
        <v>0</v>
      </c>
      <c r="J1465">
        <v>0</v>
      </c>
    </row>
    <row r="1466" spans="1:10" x14ac:dyDescent="0.25">
      <c r="A1466" s="1">
        <v>910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 t="s">
        <v>17</v>
      </c>
      <c r="H1466" s="1" t="s">
        <v>17</v>
      </c>
      <c r="I1466">
        <v>0</v>
      </c>
      <c r="J1466">
        <v>0</v>
      </c>
    </row>
    <row r="1467" spans="1:10" x14ac:dyDescent="0.25">
      <c r="A1467" s="1">
        <v>910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 t="s">
        <v>17</v>
      </c>
      <c r="H1467" s="1" t="s">
        <v>17</v>
      </c>
      <c r="I1467">
        <v>0</v>
      </c>
      <c r="J1467">
        <v>0</v>
      </c>
    </row>
    <row r="1468" spans="1:10" x14ac:dyDescent="0.25">
      <c r="A1468" s="1">
        <v>911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 t="s">
        <v>17</v>
      </c>
      <c r="H1468" s="1" t="s">
        <v>17</v>
      </c>
      <c r="I1468">
        <v>0</v>
      </c>
      <c r="J1468">
        <v>0</v>
      </c>
    </row>
    <row r="1469" spans="1:10" x14ac:dyDescent="0.25">
      <c r="A1469" s="1">
        <v>911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 t="s">
        <v>17</v>
      </c>
      <c r="H1469" s="1" t="s">
        <v>17</v>
      </c>
      <c r="I1469">
        <v>0</v>
      </c>
      <c r="J1469">
        <v>0</v>
      </c>
    </row>
    <row r="1470" spans="1:10" x14ac:dyDescent="0.25">
      <c r="A1470" s="1">
        <v>912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 t="s">
        <v>17</v>
      </c>
      <c r="H1470" s="1" t="s">
        <v>17</v>
      </c>
      <c r="I1470">
        <v>0</v>
      </c>
      <c r="J1470">
        <v>0</v>
      </c>
    </row>
    <row r="1471" spans="1:10" x14ac:dyDescent="0.25">
      <c r="A1471" s="1">
        <v>912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 t="s">
        <v>17</v>
      </c>
      <c r="H1471" s="1" t="s">
        <v>17</v>
      </c>
      <c r="I1471">
        <v>0</v>
      </c>
      <c r="J1471">
        <v>0</v>
      </c>
    </row>
    <row r="1472" spans="1:10" x14ac:dyDescent="0.25">
      <c r="A1472" s="1">
        <v>913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 t="s">
        <v>17</v>
      </c>
      <c r="H1472" s="1" t="s">
        <v>17</v>
      </c>
      <c r="I1472">
        <v>0</v>
      </c>
      <c r="J1472">
        <v>0</v>
      </c>
    </row>
    <row r="1473" spans="1:10" x14ac:dyDescent="0.25">
      <c r="A1473" s="1">
        <v>913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 t="s">
        <v>17</v>
      </c>
      <c r="H1473" s="1" t="s">
        <v>17</v>
      </c>
      <c r="I1473">
        <v>0</v>
      </c>
      <c r="J1473">
        <v>0</v>
      </c>
    </row>
    <row r="1474" spans="1:10" x14ac:dyDescent="0.25">
      <c r="A1474" s="1">
        <v>914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 t="s">
        <v>17</v>
      </c>
      <c r="H1474" s="1" t="s">
        <v>17</v>
      </c>
      <c r="I1474">
        <v>0</v>
      </c>
      <c r="J1474">
        <v>0</v>
      </c>
    </row>
    <row r="1475" spans="1:10" x14ac:dyDescent="0.25">
      <c r="A1475" s="1">
        <v>914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 t="s">
        <v>17</v>
      </c>
      <c r="H1475" s="1" t="s">
        <v>17</v>
      </c>
      <c r="I1475">
        <v>0</v>
      </c>
      <c r="J1475">
        <v>0</v>
      </c>
    </row>
    <row r="1476" spans="1:10" x14ac:dyDescent="0.25">
      <c r="A1476" s="1">
        <v>915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 t="s">
        <v>17</v>
      </c>
      <c r="H1476" s="1" t="s">
        <v>17</v>
      </c>
      <c r="I1476">
        <v>0</v>
      </c>
      <c r="J1476">
        <v>0</v>
      </c>
    </row>
    <row r="1477" spans="1:10" x14ac:dyDescent="0.25">
      <c r="A1477" s="1">
        <v>915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 t="s">
        <v>17</v>
      </c>
      <c r="H1477" s="1" t="s">
        <v>17</v>
      </c>
      <c r="I1477">
        <v>0</v>
      </c>
      <c r="J1477">
        <v>0</v>
      </c>
    </row>
    <row r="1478" spans="1:10" x14ac:dyDescent="0.25">
      <c r="A1478" s="1">
        <v>916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 t="s">
        <v>17</v>
      </c>
      <c r="H1478" s="1" t="s">
        <v>17</v>
      </c>
      <c r="I1478">
        <v>0</v>
      </c>
      <c r="J1478">
        <v>0</v>
      </c>
    </row>
    <row r="1479" spans="1:10" x14ac:dyDescent="0.25">
      <c r="A1479" s="1">
        <v>916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 t="s">
        <v>17</v>
      </c>
      <c r="H1479" s="1" t="s">
        <v>17</v>
      </c>
      <c r="I1479">
        <v>0</v>
      </c>
      <c r="J1479">
        <v>0</v>
      </c>
    </row>
    <row r="1480" spans="1:10" x14ac:dyDescent="0.25">
      <c r="A1480" s="1">
        <v>917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 t="s">
        <v>17</v>
      </c>
      <c r="H1480" s="1" t="s">
        <v>17</v>
      </c>
      <c r="I1480">
        <v>0</v>
      </c>
      <c r="J1480">
        <v>0</v>
      </c>
    </row>
    <row r="1481" spans="1:10" x14ac:dyDescent="0.25">
      <c r="A1481" s="1">
        <v>917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 t="s">
        <v>17</v>
      </c>
      <c r="H1481" s="1" t="s">
        <v>17</v>
      </c>
      <c r="I1481">
        <v>0</v>
      </c>
      <c r="J1481">
        <v>0</v>
      </c>
    </row>
    <row r="1482" spans="1:10" x14ac:dyDescent="0.25">
      <c r="A1482" s="1">
        <v>918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 t="s">
        <v>17</v>
      </c>
      <c r="H1482" s="1" t="s">
        <v>17</v>
      </c>
      <c r="I1482">
        <v>0</v>
      </c>
      <c r="J1482">
        <v>0</v>
      </c>
    </row>
    <row r="1483" spans="1:10" x14ac:dyDescent="0.25">
      <c r="A1483" s="1">
        <v>918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 t="s">
        <v>17</v>
      </c>
      <c r="H1483" s="1" t="s">
        <v>17</v>
      </c>
      <c r="I1483">
        <v>0</v>
      </c>
      <c r="J1483">
        <v>0</v>
      </c>
    </row>
    <row r="1484" spans="1:10" x14ac:dyDescent="0.25">
      <c r="A1484" s="1">
        <v>919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 t="s">
        <v>17</v>
      </c>
      <c r="H1484" s="1" t="s">
        <v>17</v>
      </c>
      <c r="I1484">
        <v>0</v>
      </c>
      <c r="J1484">
        <v>0</v>
      </c>
    </row>
    <row r="1485" spans="1:10" x14ac:dyDescent="0.25">
      <c r="A1485" s="1">
        <v>919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 t="s">
        <v>17</v>
      </c>
      <c r="H1485" s="1" t="s">
        <v>17</v>
      </c>
      <c r="I1485">
        <v>0</v>
      </c>
      <c r="J1485">
        <v>0</v>
      </c>
    </row>
    <row r="1486" spans="1:10" x14ac:dyDescent="0.25">
      <c r="A1486" s="1">
        <v>920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 t="s">
        <v>17</v>
      </c>
      <c r="H1486" s="1" t="s">
        <v>17</v>
      </c>
      <c r="I1486">
        <v>0</v>
      </c>
      <c r="J1486">
        <v>0</v>
      </c>
    </row>
    <row r="1487" spans="1:10" x14ac:dyDescent="0.25">
      <c r="A1487" s="1">
        <v>920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 t="s">
        <v>17</v>
      </c>
      <c r="H1487" s="1" t="s">
        <v>17</v>
      </c>
      <c r="I1487">
        <v>0</v>
      </c>
      <c r="J1487">
        <v>0</v>
      </c>
    </row>
    <row r="1488" spans="1:10" x14ac:dyDescent="0.25">
      <c r="A1488" s="1">
        <v>921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 t="s">
        <v>17</v>
      </c>
      <c r="H1488" s="1" t="s">
        <v>17</v>
      </c>
      <c r="I1488">
        <v>0</v>
      </c>
      <c r="J1488">
        <v>0</v>
      </c>
    </row>
    <row r="1489" spans="1:10" x14ac:dyDescent="0.25">
      <c r="A1489" s="1">
        <v>921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 t="s">
        <v>17</v>
      </c>
      <c r="H1489" s="1" t="s">
        <v>17</v>
      </c>
      <c r="I1489">
        <v>0</v>
      </c>
      <c r="J1489">
        <v>0</v>
      </c>
    </row>
    <row r="1490" spans="1:10" x14ac:dyDescent="0.25">
      <c r="A1490" s="1">
        <v>922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 t="s">
        <v>17</v>
      </c>
      <c r="H1490" s="1" t="s">
        <v>17</v>
      </c>
      <c r="I1490">
        <v>0</v>
      </c>
      <c r="J1490">
        <v>0</v>
      </c>
    </row>
    <row r="1491" spans="1:10" x14ac:dyDescent="0.25">
      <c r="A1491" s="1">
        <v>922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 t="s">
        <v>17</v>
      </c>
      <c r="H1491" s="1" t="s">
        <v>17</v>
      </c>
      <c r="I1491">
        <v>0</v>
      </c>
      <c r="J1491">
        <v>0</v>
      </c>
    </row>
    <row r="1492" spans="1:10" x14ac:dyDescent="0.25">
      <c r="A1492" s="1">
        <v>923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 t="s">
        <v>17</v>
      </c>
      <c r="H1492" s="1" t="s">
        <v>17</v>
      </c>
      <c r="I1492">
        <v>0</v>
      </c>
      <c r="J1492">
        <v>0</v>
      </c>
    </row>
    <row r="1493" spans="1:10" x14ac:dyDescent="0.25">
      <c r="A1493" s="1">
        <v>923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 t="s">
        <v>17</v>
      </c>
      <c r="H1493" s="1" t="s">
        <v>17</v>
      </c>
      <c r="I1493">
        <v>0</v>
      </c>
      <c r="J1493">
        <v>0</v>
      </c>
    </row>
    <row r="1494" spans="1:10" x14ac:dyDescent="0.25">
      <c r="A1494" s="1">
        <v>924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 t="s">
        <v>17</v>
      </c>
      <c r="H1494" s="1" t="s">
        <v>17</v>
      </c>
      <c r="I1494">
        <v>0</v>
      </c>
      <c r="J1494">
        <v>0</v>
      </c>
    </row>
    <row r="1495" spans="1:10" x14ac:dyDescent="0.25">
      <c r="A1495" s="1">
        <v>924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 t="s">
        <v>17</v>
      </c>
      <c r="H1495" s="1" t="s">
        <v>17</v>
      </c>
      <c r="I1495">
        <v>0</v>
      </c>
      <c r="J1495">
        <v>0</v>
      </c>
    </row>
    <row r="1496" spans="1:10" x14ac:dyDescent="0.25">
      <c r="A1496" s="1">
        <v>925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 t="s">
        <v>17</v>
      </c>
      <c r="H1496" s="1" t="s">
        <v>17</v>
      </c>
      <c r="I1496">
        <v>0</v>
      </c>
      <c r="J1496">
        <v>0</v>
      </c>
    </row>
    <row r="1497" spans="1:10" x14ac:dyDescent="0.25">
      <c r="A1497" s="1">
        <v>925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 t="s">
        <v>17</v>
      </c>
      <c r="H1497" s="1" t="s">
        <v>17</v>
      </c>
      <c r="I1497">
        <v>0</v>
      </c>
      <c r="J1497">
        <v>0</v>
      </c>
    </row>
    <row r="1498" spans="1:10" x14ac:dyDescent="0.25">
      <c r="A1498" s="1">
        <v>926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 t="s">
        <v>17</v>
      </c>
      <c r="H1498" s="1" t="s">
        <v>17</v>
      </c>
      <c r="I1498">
        <v>0</v>
      </c>
      <c r="J1498">
        <v>0</v>
      </c>
    </row>
    <row r="1499" spans="1:10" x14ac:dyDescent="0.25">
      <c r="A1499" s="1">
        <v>926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 t="s">
        <v>17</v>
      </c>
      <c r="H1499" s="1" t="s">
        <v>17</v>
      </c>
      <c r="I1499">
        <v>0</v>
      </c>
      <c r="J1499">
        <v>0</v>
      </c>
    </row>
    <row r="1500" spans="1:10" x14ac:dyDescent="0.25">
      <c r="A1500" s="1">
        <v>927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 t="s">
        <v>17</v>
      </c>
      <c r="H1500" s="1" t="s">
        <v>17</v>
      </c>
      <c r="I1500">
        <v>0</v>
      </c>
      <c r="J1500">
        <v>0</v>
      </c>
    </row>
    <row r="1501" spans="1:10" x14ac:dyDescent="0.25">
      <c r="A1501" s="1">
        <v>927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 t="s">
        <v>17</v>
      </c>
      <c r="H1501" s="1" t="s">
        <v>17</v>
      </c>
      <c r="I1501">
        <v>0</v>
      </c>
      <c r="J1501">
        <v>0</v>
      </c>
    </row>
    <row r="1502" spans="1:10" x14ac:dyDescent="0.25">
      <c r="A1502" s="1">
        <v>928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 t="s">
        <v>17</v>
      </c>
      <c r="H1502" s="1" t="s">
        <v>17</v>
      </c>
      <c r="I1502">
        <v>0</v>
      </c>
      <c r="J1502">
        <v>0</v>
      </c>
    </row>
    <row r="1503" spans="1:10" x14ac:dyDescent="0.25">
      <c r="A1503" s="1">
        <v>928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 t="s">
        <v>17</v>
      </c>
      <c r="H1503" s="1" t="s">
        <v>17</v>
      </c>
      <c r="I1503">
        <v>0</v>
      </c>
      <c r="J1503">
        <v>0</v>
      </c>
    </row>
    <row r="1504" spans="1:10" x14ac:dyDescent="0.25">
      <c r="A1504" s="1">
        <v>929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 t="s">
        <v>17</v>
      </c>
      <c r="H1504" s="1" t="s">
        <v>17</v>
      </c>
      <c r="I1504">
        <v>0</v>
      </c>
      <c r="J1504">
        <v>0</v>
      </c>
    </row>
    <row r="1505" spans="1:10" x14ac:dyDescent="0.25">
      <c r="A1505" s="1">
        <v>929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 t="s">
        <v>17</v>
      </c>
      <c r="H1505" s="1" t="s">
        <v>17</v>
      </c>
      <c r="I1505">
        <v>0</v>
      </c>
      <c r="J1505">
        <v>0</v>
      </c>
    </row>
    <row r="1506" spans="1:10" x14ac:dyDescent="0.25">
      <c r="A1506" s="1">
        <v>930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 t="s">
        <v>17</v>
      </c>
      <c r="H1506" s="1" t="s">
        <v>17</v>
      </c>
      <c r="I1506">
        <v>0</v>
      </c>
      <c r="J1506">
        <v>0</v>
      </c>
    </row>
    <row r="1507" spans="1:10" x14ac:dyDescent="0.25">
      <c r="A1507" s="1">
        <v>930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 t="s">
        <v>17</v>
      </c>
      <c r="H1507" s="1" t="s">
        <v>17</v>
      </c>
      <c r="I1507">
        <v>0</v>
      </c>
      <c r="J1507">
        <v>0</v>
      </c>
    </row>
    <row r="1508" spans="1:10" x14ac:dyDescent="0.25">
      <c r="A1508" s="1">
        <v>931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 t="s">
        <v>17</v>
      </c>
      <c r="H1508" s="1" t="s">
        <v>17</v>
      </c>
      <c r="I1508">
        <v>0</v>
      </c>
      <c r="J1508">
        <v>0</v>
      </c>
    </row>
    <row r="1509" spans="1:10" x14ac:dyDescent="0.25">
      <c r="A1509" s="1">
        <v>931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 t="s">
        <v>17</v>
      </c>
      <c r="H1509" s="1" t="s">
        <v>17</v>
      </c>
      <c r="I1509">
        <v>0</v>
      </c>
      <c r="J1509">
        <v>0</v>
      </c>
    </row>
    <row r="1510" spans="1:10" x14ac:dyDescent="0.25">
      <c r="A1510" s="1">
        <v>932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 t="s">
        <v>17</v>
      </c>
      <c r="H1510" s="1" t="s">
        <v>17</v>
      </c>
      <c r="I1510">
        <v>0</v>
      </c>
      <c r="J1510">
        <v>0</v>
      </c>
    </row>
    <row r="1511" spans="1:10" x14ac:dyDescent="0.25">
      <c r="A1511" s="1">
        <v>932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 t="s">
        <v>17</v>
      </c>
      <c r="H1511" s="1" t="s">
        <v>17</v>
      </c>
      <c r="I1511">
        <v>0</v>
      </c>
      <c r="J1511">
        <v>0</v>
      </c>
    </row>
    <row r="1512" spans="1:10" x14ac:dyDescent="0.25">
      <c r="A1512" s="1">
        <v>933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 t="s">
        <v>17</v>
      </c>
      <c r="H1512" s="1" t="s">
        <v>17</v>
      </c>
      <c r="I1512">
        <v>0</v>
      </c>
      <c r="J1512">
        <v>0</v>
      </c>
    </row>
    <row r="1513" spans="1:10" x14ac:dyDescent="0.25">
      <c r="A1513" s="1">
        <v>933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 t="s">
        <v>17</v>
      </c>
      <c r="H1513" s="1" t="s">
        <v>17</v>
      </c>
      <c r="I1513">
        <v>0</v>
      </c>
      <c r="J1513">
        <v>0</v>
      </c>
    </row>
    <row r="1514" spans="1:10" x14ac:dyDescent="0.25">
      <c r="A1514" s="1">
        <v>934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 t="s">
        <v>17</v>
      </c>
      <c r="H1514" s="1" t="s">
        <v>17</v>
      </c>
      <c r="I1514">
        <v>0</v>
      </c>
      <c r="J1514">
        <v>0</v>
      </c>
    </row>
    <row r="1515" spans="1:10" x14ac:dyDescent="0.25">
      <c r="A1515" s="1">
        <v>934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 t="s">
        <v>17</v>
      </c>
      <c r="H1515" s="1" t="s">
        <v>17</v>
      </c>
      <c r="I1515">
        <v>0</v>
      </c>
      <c r="J1515">
        <v>0</v>
      </c>
    </row>
    <row r="1516" spans="1:10" x14ac:dyDescent="0.25">
      <c r="A1516" s="1">
        <v>935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 t="s">
        <v>17</v>
      </c>
      <c r="H1516" s="1" t="s">
        <v>17</v>
      </c>
      <c r="I1516">
        <v>0</v>
      </c>
      <c r="J1516">
        <v>0</v>
      </c>
    </row>
    <row r="1517" spans="1:10" x14ac:dyDescent="0.25">
      <c r="A1517" s="1">
        <v>935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 t="s">
        <v>17</v>
      </c>
      <c r="H1517" s="1" t="s">
        <v>17</v>
      </c>
      <c r="I1517">
        <v>0</v>
      </c>
      <c r="J1517">
        <v>0</v>
      </c>
    </row>
    <row r="1518" spans="1:10" x14ac:dyDescent="0.25">
      <c r="A1518" s="1">
        <v>936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 t="s">
        <v>17</v>
      </c>
      <c r="H1518" s="1" t="s">
        <v>17</v>
      </c>
      <c r="I1518">
        <v>0</v>
      </c>
      <c r="J1518">
        <v>0</v>
      </c>
    </row>
    <row r="1519" spans="1:10" x14ac:dyDescent="0.25">
      <c r="A1519" s="1">
        <v>936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 t="s">
        <v>17</v>
      </c>
      <c r="H1519" s="1" t="s">
        <v>17</v>
      </c>
      <c r="I1519">
        <v>0</v>
      </c>
      <c r="J1519">
        <v>0</v>
      </c>
    </row>
    <row r="1520" spans="1:10" x14ac:dyDescent="0.25">
      <c r="A1520" s="1">
        <v>937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 t="s">
        <v>17</v>
      </c>
      <c r="H1520" s="1" t="s">
        <v>17</v>
      </c>
      <c r="I1520">
        <v>0</v>
      </c>
      <c r="J1520">
        <v>0</v>
      </c>
    </row>
    <row r="1521" spans="1:10" x14ac:dyDescent="0.25">
      <c r="A1521" s="1">
        <v>937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 t="s">
        <v>17</v>
      </c>
      <c r="H1521" s="1" t="s">
        <v>17</v>
      </c>
      <c r="I1521">
        <v>0</v>
      </c>
      <c r="J1521">
        <v>0</v>
      </c>
    </row>
    <row r="1522" spans="1:10" x14ac:dyDescent="0.25">
      <c r="A1522" s="1">
        <v>938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 t="s">
        <v>17</v>
      </c>
      <c r="H1522" s="1" t="s">
        <v>17</v>
      </c>
      <c r="I1522">
        <v>0</v>
      </c>
      <c r="J1522">
        <v>0</v>
      </c>
    </row>
    <row r="1523" spans="1:10" x14ac:dyDescent="0.25">
      <c r="A1523" s="1">
        <v>938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 t="s">
        <v>17</v>
      </c>
      <c r="H1523" s="1" t="s">
        <v>17</v>
      </c>
      <c r="I1523">
        <v>0</v>
      </c>
      <c r="J1523">
        <v>0</v>
      </c>
    </row>
    <row r="1524" spans="1:10" x14ac:dyDescent="0.25">
      <c r="A1524" s="1">
        <v>939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 t="s">
        <v>17</v>
      </c>
      <c r="H1524" s="1" t="s">
        <v>17</v>
      </c>
      <c r="I1524">
        <v>0</v>
      </c>
      <c r="J1524">
        <v>0</v>
      </c>
    </row>
    <row r="1525" spans="1:10" x14ac:dyDescent="0.25">
      <c r="A1525" s="1">
        <v>939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 t="s">
        <v>17</v>
      </c>
      <c r="H1525" s="1" t="s">
        <v>17</v>
      </c>
      <c r="I1525">
        <v>0</v>
      </c>
      <c r="J1525">
        <v>0</v>
      </c>
    </row>
    <row r="1526" spans="1:10" x14ac:dyDescent="0.25">
      <c r="A1526" s="1">
        <v>940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 t="s">
        <v>17</v>
      </c>
      <c r="H1526" s="1" t="s">
        <v>17</v>
      </c>
      <c r="I1526">
        <v>0</v>
      </c>
      <c r="J1526">
        <v>0</v>
      </c>
    </row>
    <row r="1527" spans="1:10" x14ac:dyDescent="0.25">
      <c r="A1527" s="1">
        <v>940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 t="s">
        <v>17</v>
      </c>
      <c r="H1527" s="1" t="s">
        <v>17</v>
      </c>
      <c r="I1527">
        <v>0</v>
      </c>
      <c r="J1527">
        <v>0</v>
      </c>
    </row>
    <row r="1528" spans="1:10" x14ac:dyDescent="0.25">
      <c r="A1528" s="1">
        <v>941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 t="s">
        <v>17</v>
      </c>
      <c r="H1528" s="1" t="s">
        <v>17</v>
      </c>
      <c r="I1528">
        <v>0</v>
      </c>
      <c r="J1528">
        <v>0</v>
      </c>
    </row>
    <row r="1529" spans="1:10" x14ac:dyDescent="0.25">
      <c r="A1529" s="1">
        <v>941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 t="s">
        <v>17</v>
      </c>
      <c r="H1529" s="1" t="s">
        <v>17</v>
      </c>
      <c r="I1529">
        <v>0</v>
      </c>
      <c r="J1529">
        <v>0</v>
      </c>
    </row>
    <row r="1530" spans="1:10" x14ac:dyDescent="0.25">
      <c r="A1530" s="1">
        <v>942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 t="s">
        <v>17</v>
      </c>
      <c r="H1530" s="1" t="s">
        <v>17</v>
      </c>
      <c r="I1530">
        <v>0</v>
      </c>
      <c r="J1530">
        <v>0</v>
      </c>
    </row>
    <row r="1531" spans="1:10" x14ac:dyDescent="0.25">
      <c r="A1531" s="1">
        <v>942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 t="s">
        <v>17</v>
      </c>
      <c r="H1531" s="1" t="s">
        <v>17</v>
      </c>
      <c r="I1531">
        <v>0</v>
      </c>
      <c r="J1531">
        <v>0</v>
      </c>
    </row>
    <row r="1532" spans="1:10" x14ac:dyDescent="0.25">
      <c r="A1532" s="1">
        <v>943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 t="s">
        <v>17</v>
      </c>
      <c r="H1532" s="1" t="s">
        <v>17</v>
      </c>
      <c r="I1532">
        <v>0</v>
      </c>
      <c r="J1532">
        <v>0</v>
      </c>
    </row>
    <row r="1533" spans="1:10" x14ac:dyDescent="0.25">
      <c r="A1533" s="1">
        <v>943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 t="s">
        <v>17</v>
      </c>
      <c r="H1533" s="1" t="s">
        <v>17</v>
      </c>
      <c r="I1533">
        <v>0</v>
      </c>
      <c r="J1533">
        <v>0</v>
      </c>
    </row>
    <row r="1534" spans="1:10" x14ac:dyDescent="0.25">
      <c r="A1534" s="1">
        <v>944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 t="s">
        <v>17</v>
      </c>
      <c r="H1534" s="1" t="s">
        <v>17</v>
      </c>
      <c r="I1534">
        <v>0</v>
      </c>
      <c r="J1534">
        <v>0</v>
      </c>
    </row>
    <row r="1535" spans="1:10" x14ac:dyDescent="0.25">
      <c r="A1535" s="1">
        <v>944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 t="s">
        <v>17</v>
      </c>
      <c r="H1535" s="1" t="s">
        <v>17</v>
      </c>
      <c r="I1535">
        <v>0</v>
      </c>
      <c r="J1535">
        <v>0</v>
      </c>
    </row>
    <row r="1536" spans="1:10" x14ac:dyDescent="0.25">
      <c r="A1536" s="1">
        <v>945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 t="s">
        <v>17</v>
      </c>
      <c r="H1536" s="1" t="s">
        <v>17</v>
      </c>
      <c r="I1536">
        <v>0</v>
      </c>
      <c r="J1536">
        <v>0</v>
      </c>
    </row>
    <row r="1537" spans="1:10" x14ac:dyDescent="0.25">
      <c r="A1537" s="1">
        <v>945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 t="s">
        <v>17</v>
      </c>
      <c r="H1537" s="1" t="s">
        <v>17</v>
      </c>
      <c r="I1537">
        <v>0</v>
      </c>
      <c r="J1537">
        <v>0</v>
      </c>
    </row>
    <row r="1538" spans="1:10" x14ac:dyDescent="0.25">
      <c r="A1538" s="1">
        <v>946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 t="s">
        <v>17</v>
      </c>
      <c r="H1538" s="1" t="s">
        <v>17</v>
      </c>
      <c r="I1538">
        <v>0</v>
      </c>
      <c r="J1538">
        <v>0</v>
      </c>
    </row>
    <row r="1539" spans="1:10" x14ac:dyDescent="0.25">
      <c r="A1539" s="1">
        <v>946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 t="s">
        <v>17</v>
      </c>
      <c r="H1539" s="1" t="s">
        <v>17</v>
      </c>
      <c r="I1539">
        <v>0</v>
      </c>
      <c r="J1539">
        <v>0</v>
      </c>
    </row>
    <row r="1540" spans="1:10" x14ac:dyDescent="0.25">
      <c r="A1540" s="1">
        <v>947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 t="s">
        <v>17</v>
      </c>
      <c r="H1540" s="1" t="s">
        <v>17</v>
      </c>
      <c r="I1540">
        <v>0</v>
      </c>
      <c r="J1540">
        <v>0</v>
      </c>
    </row>
    <row r="1541" spans="1:10" x14ac:dyDescent="0.25">
      <c r="A1541" s="1">
        <v>947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 t="s">
        <v>17</v>
      </c>
      <c r="H1541" s="1" t="s">
        <v>17</v>
      </c>
      <c r="I1541">
        <v>0</v>
      </c>
      <c r="J1541">
        <v>0</v>
      </c>
    </row>
    <row r="1542" spans="1:10" x14ac:dyDescent="0.25">
      <c r="A1542" s="1">
        <v>948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 t="s">
        <v>17</v>
      </c>
      <c r="H1542" s="1" t="s">
        <v>17</v>
      </c>
      <c r="I1542">
        <v>0</v>
      </c>
      <c r="J1542">
        <v>0</v>
      </c>
    </row>
    <row r="1543" spans="1:10" x14ac:dyDescent="0.25">
      <c r="A1543" s="1">
        <v>948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 t="s">
        <v>17</v>
      </c>
      <c r="H1543" s="1" t="s">
        <v>17</v>
      </c>
      <c r="I1543">
        <v>0</v>
      </c>
      <c r="J1543">
        <v>0</v>
      </c>
    </row>
    <row r="1544" spans="1:10" x14ac:dyDescent="0.25">
      <c r="A1544" s="1">
        <v>949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 t="s">
        <v>17</v>
      </c>
      <c r="H1544" s="1" t="s">
        <v>17</v>
      </c>
      <c r="I1544">
        <v>0</v>
      </c>
      <c r="J1544">
        <v>0</v>
      </c>
    </row>
    <row r="1545" spans="1:10" x14ac:dyDescent="0.25">
      <c r="A1545" s="1">
        <v>949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 t="s">
        <v>17</v>
      </c>
      <c r="H1545" s="1" t="s">
        <v>17</v>
      </c>
      <c r="I1545">
        <v>0</v>
      </c>
      <c r="J1545">
        <v>0</v>
      </c>
    </row>
    <row r="1546" spans="1:10" x14ac:dyDescent="0.25">
      <c r="A1546" s="1">
        <v>950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 t="s">
        <v>17</v>
      </c>
      <c r="H1546" s="1" t="s">
        <v>17</v>
      </c>
      <c r="I1546">
        <v>0</v>
      </c>
      <c r="J1546">
        <v>0</v>
      </c>
    </row>
    <row r="1547" spans="1:10" x14ac:dyDescent="0.25">
      <c r="A1547" s="1">
        <v>950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 t="s">
        <v>17</v>
      </c>
      <c r="H1547" s="1" t="s">
        <v>17</v>
      </c>
      <c r="I1547">
        <v>0</v>
      </c>
      <c r="J1547">
        <v>0</v>
      </c>
    </row>
    <row r="1548" spans="1:10" x14ac:dyDescent="0.25">
      <c r="A1548" s="1">
        <v>951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 t="s">
        <v>17</v>
      </c>
      <c r="H1548" s="1" t="s">
        <v>17</v>
      </c>
      <c r="I1548">
        <v>0</v>
      </c>
      <c r="J1548">
        <v>0</v>
      </c>
    </row>
    <row r="1549" spans="1:10" x14ac:dyDescent="0.25">
      <c r="A1549" s="1">
        <v>951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 t="s">
        <v>17</v>
      </c>
      <c r="H1549" s="1" t="s">
        <v>17</v>
      </c>
      <c r="I1549">
        <v>0</v>
      </c>
      <c r="J1549">
        <v>0</v>
      </c>
    </row>
    <row r="1550" spans="1:10" x14ac:dyDescent="0.25">
      <c r="A1550" s="1">
        <v>952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 t="s">
        <v>17</v>
      </c>
      <c r="H1550" s="1" t="s">
        <v>17</v>
      </c>
      <c r="I1550">
        <v>0</v>
      </c>
      <c r="J1550">
        <v>0</v>
      </c>
    </row>
    <row r="1551" spans="1:10" x14ac:dyDescent="0.25">
      <c r="A1551" s="1">
        <v>952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 t="s">
        <v>17</v>
      </c>
      <c r="H1551" s="1" t="s">
        <v>17</v>
      </c>
      <c r="I1551">
        <v>0</v>
      </c>
      <c r="J1551">
        <v>0</v>
      </c>
    </row>
    <row r="1552" spans="1:10" x14ac:dyDescent="0.25">
      <c r="A1552" s="1">
        <v>953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 t="s">
        <v>17</v>
      </c>
      <c r="H1552" s="1" t="s">
        <v>17</v>
      </c>
      <c r="I1552">
        <v>0</v>
      </c>
      <c r="J1552">
        <v>0</v>
      </c>
    </row>
    <row r="1553" spans="1:10" x14ac:dyDescent="0.25">
      <c r="A1553" s="1">
        <v>953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 t="s">
        <v>17</v>
      </c>
      <c r="H1553" s="1" t="s">
        <v>17</v>
      </c>
      <c r="I1553">
        <v>0</v>
      </c>
      <c r="J1553">
        <v>0</v>
      </c>
    </row>
    <row r="1554" spans="1:10" x14ac:dyDescent="0.25">
      <c r="A1554" s="1">
        <v>954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 t="s">
        <v>17</v>
      </c>
      <c r="H1554" s="1" t="s">
        <v>17</v>
      </c>
      <c r="I1554">
        <v>0</v>
      </c>
      <c r="J1554">
        <v>0</v>
      </c>
    </row>
    <row r="1555" spans="1:10" x14ac:dyDescent="0.25">
      <c r="A1555" s="1">
        <v>954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 t="s">
        <v>17</v>
      </c>
      <c r="H1555" s="1" t="s">
        <v>17</v>
      </c>
      <c r="I1555">
        <v>0</v>
      </c>
      <c r="J1555">
        <v>0</v>
      </c>
    </row>
    <row r="1556" spans="1:10" x14ac:dyDescent="0.25">
      <c r="A1556" s="1">
        <v>956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 t="s">
        <v>17</v>
      </c>
      <c r="H1556" s="1" t="s">
        <v>17</v>
      </c>
      <c r="I1556">
        <v>0</v>
      </c>
      <c r="J1556">
        <v>0</v>
      </c>
    </row>
    <row r="1557" spans="1:10" x14ac:dyDescent="0.25">
      <c r="A1557" s="1">
        <v>956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 t="s">
        <v>17</v>
      </c>
      <c r="H1557" s="1" t="s">
        <v>17</v>
      </c>
      <c r="I1557">
        <v>0</v>
      </c>
      <c r="J1557">
        <v>0</v>
      </c>
    </row>
    <row r="1558" spans="1:10" x14ac:dyDescent="0.25">
      <c r="A1558" s="1">
        <v>957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 t="s">
        <v>17</v>
      </c>
      <c r="H1558" s="1" t="s">
        <v>17</v>
      </c>
      <c r="I1558">
        <v>0</v>
      </c>
      <c r="J1558">
        <v>0</v>
      </c>
    </row>
    <row r="1559" spans="1:10" x14ac:dyDescent="0.25">
      <c r="A1559" s="1">
        <v>957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 t="s">
        <v>17</v>
      </c>
      <c r="H1559" s="1" t="s">
        <v>17</v>
      </c>
      <c r="I1559">
        <v>0</v>
      </c>
      <c r="J1559">
        <v>0</v>
      </c>
    </row>
    <row r="1560" spans="1:10" x14ac:dyDescent="0.25">
      <c r="A1560" s="1">
        <v>958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 t="s">
        <v>17</v>
      </c>
      <c r="H1560" s="1" t="s">
        <v>17</v>
      </c>
      <c r="I1560">
        <v>0</v>
      </c>
      <c r="J1560">
        <v>0</v>
      </c>
    </row>
    <row r="1561" spans="1:10" x14ac:dyDescent="0.25">
      <c r="A1561" s="1">
        <v>958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 t="s">
        <v>17</v>
      </c>
      <c r="H1561" s="1" t="s">
        <v>17</v>
      </c>
      <c r="I1561">
        <v>0</v>
      </c>
      <c r="J1561">
        <v>0</v>
      </c>
    </row>
    <row r="1562" spans="1:10" x14ac:dyDescent="0.25">
      <c r="A1562" s="1">
        <v>959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 t="s">
        <v>17</v>
      </c>
      <c r="H1562" s="1" t="s">
        <v>17</v>
      </c>
      <c r="I1562">
        <v>0</v>
      </c>
      <c r="J1562">
        <v>0</v>
      </c>
    </row>
    <row r="1563" spans="1:10" x14ac:dyDescent="0.25">
      <c r="A1563" s="1">
        <v>959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 t="s">
        <v>17</v>
      </c>
      <c r="H1563" s="1" t="s">
        <v>17</v>
      </c>
      <c r="I1563">
        <v>0</v>
      </c>
      <c r="J1563">
        <v>0</v>
      </c>
    </row>
    <row r="1564" spans="1:10" x14ac:dyDescent="0.25">
      <c r="A1564" s="1">
        <v>960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 t="s">
        <v>17</v>
      </c>
      <c r="H1564" s="1" t="s">
        <v>17</v>
      </c>
      <c r="I1564">
        <v>0</v>
      </c>
      <c r="J1564">
        <v>0</v>
      </c>
    </row>
    <row r="1565" spans="1:10" x14ac:dyDescent="0.25">
      <c r="A1565" s="1">
        <v>960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 t="s">
        <v>17</v>
      </c>
      <c r="H1565" s="1" t="s">
        <v>17</v>
      </c>
      <c r="I1565">
        <v>0</v>
      </c>
      <c r="J1565">
        <v>0</v>
      </c>
    </row>
    <row r="1566" spans="1:10" x14ac:dyDescent="0.25">
      <c r="A1566" s="1">
        <v>961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 t="s">
        <v>17</v>
      </c>
      <c r="H1566" s="1" t="s">
        <v>17</v>
      </c>
      <c r="I1566">
        <v>0</v>
      </c>
      <c r="J1566">
        <v>0</v>
      </c>
    </row>
    <row r="1567" spans="1:10" x14ac:dyDescent="0.25">
      <c r="A1567" s="1">
        <v>961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 t="s">
        <v>17</v>
      </c>
      <c r="H1567" s="1" t="s">
        <v>17</v>
      </c>
      <c r="I1567">
        <v>0</v>
      </c>
      <c r="J1567">
        <v>0</v>
      </c>
    </row>
    <row r="1568" spans="1:10" x14ac:dyDescent="0.25">
      <c r="A1568" s="1">
        <v>962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 t="s">
        <v>17</v>
      </c>
      <c r="H1568" s="1" t="s">
        <v>17</v>
      </c>
      <c r="I1568">
        <v>0</v>
      </c>
      <c r="J1568">
        <v>0</v>
      </c>
    </row>
    <row r="1569" spans="1:10" x14ac:dyDescent="0.25">
      <c r="A1569" s="1">
        <v>962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 t="s">
        <v>17</v>
      </c>
      <c r="H1569" s="1" t="s">
        <v>17</v>
      </c>
      <c r="I1569">
        <v>0</v>
      </c>
      <c r="J1569">
        <v>0</v>
      </c>
    </row>
    <row r="1570" spans="1:10" x14ac:dyDescent="0.25">
      <c r="A1570" s="1">
        <v>963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 t="s">
        <v>17</v>
      </c>
      <c r="H1570" s="1" t="s">
        <v>17</v>
      </c>
      <c r="I1570">
        <v>0</v>
      </c>
      <c r="J1570">
        <v>0</v>
      </c>
    </row>
    <row r="1571" spans="1:10" x14ac:dyDescent="0.25">
      <c r="A1571" s="1">
        <v>963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 t="s">
        <v>17</v>
      </c>
      <c r="H1571" s="1" t="s">
        <v>17</v>
      </c>
      <c r="I1571">
        <v>0</v>
      </c>
      <c r="J1571">
        <v>0</v>
      </c>
    </row>
    <row r="1572" spans="1:10" x14ac:dyDescent="0.25">
      <c r="A1572" s="1">
        <v>964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 t="s">
        <v>17</v>
      </c>
      <c r="H1572" s="1" t="s">
        <v>17</v>
      </c>
      <c r="I1572">
        <v>0</v>
      </c>
      <c r="J1572">
        <v>0</v>
      </c>
    </row>
    <row r="1573" spans="1:10" x14ac:dyDescent="0.25">
      <c r="A1573" s="1">
        <v>964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 t="s">
        <v>17</v>
      </c>
      <c r="H1573" s="1" t="s">
        <v>17</v>
      </c>
      <c r="I1573">
        <v>0</v>
      </c>
      <c r="J1573">
        <v>0</v>
      </c>
    </row>
    <row r="1574" spans="1:10" x14ac:dyDescent="0.25">
      <c r="A1574" s="1">
        <v>965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 t="s">
        <v>17</v>
      </c>
      <c r="H1574" s="1" t="s">
        <v>17</v>
      </c>
      <c r="I1574">
        <v>0</v>
      </c>
      <c r="J1574">
        <v>0</v>
      </c>
    </row>
    <row r="1575" spans="1:10" x14ac:dyDescent="0.25">
      <c r="A1575" s="1">
        <v>965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 t="s">
        <v>17</v>
      </c>
      <c r="H1575" s="1" t="s">
        <v>17</v>
      </c>
      <c r="I1575">
        <v>0</v>
      </c>
      <c r="J1575">
        <v>0</v>
      </c>
    </row>
    <row r="1576" spans="1:10" x14ac:dyDescent="0.25">
      <c r="A1576" s="1">
        <v>966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 t="s">
        <v>17</v>
      </c>
      <c r="H1576" s="1" t="s">
        <v>17</v>
      </c>
      <c r="I1576">
        <v>0</v>
      </c>
      <c r="J1576">
        <v>0</v>
      </c>
    </row>
    <row r="1577" spans="1:10" x14ac:dyDescent="0.25">
      <c r="A1577" s="1">
        <v>966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 t="s">
        <v>17</v>
      </c>
      <c r="H1577" s="1" t="s">
        <v>17</v>
      </c>
      <c r="I1577">
        <v>0</v>
      </c>
      <c r="J1577">
        <v>0</v>
      </c>
    </row>
    <row r="1578" spans="1:10" x14ac:dyDescent="0.25">
      <c r="A1578" s="1">
        <v>968</v>
      </c>
      <c r="B1578" s="1">
        <v>3441.0872410000002</v>
      </c>
      <c r="C1578" s="1">
        <v>244.54470499999999</v>
      </c>
      <c r="D1578" s="1">
        <v>3006.763101</v>
      </c>
      <c r="E1578" s="1">
        <v>161.87662599999999</v>
      </c>
      <c r="F1578" s="1">
        <v>27.902809999999999</v>
      </c>
      <c r="G1578" s="1" t="s">
        <v>137</v>
      </c>
      <c r="H1578" s="1" t="s">
        <v>137</v>
      </c>
      <c r="I1578">
        <v>39.999698000000002</v>
      </c>
      <c r="J1578">
        <v>39.999698000000002</v>
      </c>
    </row>
    <row r="1579" spans="1:10" x14ac:dyDescent="0.25">
      <c r="A1579" s="1">
        <v>968</v>
      </c>
      <c r="B1579" s="1">
        <v>3523.5575779999999</v>
      </c>
      <c r="C1579" s="1">
        <v>244.54470499999999</v>
      </c>
      <c r="D1579" s="1">
        <v>3007.7928440000001</v>
      </c>
      <c r="E1579" s="1">
        <v>241.64808300000001</v>
      </c>
      <c r="F1579" s="1">
        <v>29.571946000000001</v>
      </c>
      <c r="G1579" s="1" t="s">
        <v>138</v>
      </c>
      <c r="H1579" s="1" t="s">
        <v>138</v>
      </c>
      <c r="I1579">
        <v>39.999659999999999</v>
      </c>
      <c r="J1579">
        <v>39.999659999999999</v>
      </c>
    </row>
    <row r="1580" spans="1:10" x14ac:dyDescent="0.25">
      <c r="A1580" s="1">
        <v>969</v>
      </c>
      <c r="B1580" s="1">
        <v>4455.9009569999998</v>
      </c>
      <c r="C1580" s="1">
        <v>244.54470499999999</v>
      </c>
      <c r="D1580" s="1">
        <v>3940.136223</v>
      </c>
      <c r="E1580" s="1">
        <v>241.64808300000001</v>
      </c>
      <c r="F1580" s="1">
        <v>29.571946000000001</v>
      </c>
      <c r="G1580" s="1" t="s">
        <v>5399</v>
      </c>
      <c r="H1580" s="1" t="s">
        <v>5399</v>
      </c>
      <c r="I1580">
        <v>39.981943000000001</v>
      </c>
      <c r="J1580">
        <v>39.981943000000001</v>
      </c>
    </row>
    <row r="1581" spans="1:10" x14ac:dyDescent="0.25">
      <c r="A1581" s="1">
        <v>969</v>
      </c>
      <c r="B1581" s="1">
        <v>4373.4306189999998</v>
      </c>
      <c r="C1581" s="1">
        <v>244.54470499999999</v>
      </c>
      <c r="D1581" s="1">
        <v>3939.106479</v>
      </c>
      <c r="E1581" s="1">
        <v>161.87662599999999</v>
      </c>
      <c r="F1581" s="1">
        <v>27.902809999999999</v>
      </c>
      <c r="G1581" s="1" t="s">
        <v>5400</v>
      </c>
      <c r="H1581" s="1" t="s">
        <v>5400</v>
      </c>
      <c r="I1581">
        <v>39.983553000000001</v>
      </c>
      <c r="J1581">
        <v>39.983553000000001</v>
      </c>
    </row>
    <row r="1582" spans="1:10" x14ac:dyDescent="0.25">
      <c r="A1582" s="1">
        <v>970</v>
      </c>
      <c r="B1582" s="1">
        <v>4373.4306189999998</v>
      </c>
      <c r="C1582" s="1">
        <v>244.54470499999999</v>
      </c>
      <c r="D1582" s="1">
        <v>3939.106479</v>
      </c>
      <c r="E1582" s="1">
        <v>161.87662599999999</v>
      </c>
      <c r="F1582" s="1">
        <v>27.902809999999999</v>
      </c>
      <c r="G1582" s="1" t="s">
        <v>5401</v>
      </c>
      <c r="H1582" s="1" t="s">
        <v>5401</v>
      </c>
      <c r="I1582">
        <v>39.998998</v>
      </c>
      <c r="J1582">
        <v>39.998998</v>
      </c>
    </row>
    <row r="1583" spans="1:10" x14ac:dyDescent="0.25">
      <c r="A1583" s="1">
        <v>970</v>
      </c>
      <c r="B1583" s="1">
        <v>4455.9009569999998</v>
      </c>
      <c r="C1583" s="1">
        <v>244.54470499999999</v>
      </c>
      <c r="D1583" s="1">
        <v>3940.136223</v>
      </c>
      <c r="E1583" s="1">
        <v>241.64808300000001</v>
      </c>
      <c r="F1583" s="1">
        <v>29.571946000000001</v>
      </c>
      <c r="G1583" s="1" t="s">
        <v>139</v>
      </c>
      <c r="H1583" s="1" t="s">
        <v>139</v>
      </c>
      <c r="I1583">
        <v>39.998899000000002</v>
      </c>
      <c r="J1583">
        <v>39.998899000000002</v>
      </c>
    </row>
    <row r="1584" spans="1:10" x14ac:dyDescent="0.25">
      <c r="A1584" s="1">
        <v>971</v>
      </c>
      <c r="B1584" s="1">
        <v>9396.5102790000001</v>
      </c>
      <c r="C1584" s="1">
        <v>7037.1873420000002</v>
      </c>
      <c r="D1584" s="1">
        <v>1306.0392879999999</v>
      </c>
      <c r="E1584" s="1">
        <v>805.82323299999996</v>
      </c>
      <c r="F1584" s="1">
        <v>247.46041600000001</v>
      </c>
      <c r="G1584" s="1" t="s">
        <v>5402</v>
      </c>
      <c r="H1584" s="1" t="s">
        <v>5402</v>
      </c>
      <c r="I1584">
        <v>26.124635999999999</v>
      </c>
      <c r="J1584">
        <v>26.124635999999999</v>
      </c>
    </row>
    <row r="1585" spans="1:10" x14ac:dyDescent="0.25">
      <c r="A1585" s="1">
        <v>971</v>
      </c>
      <c r="B1585" s="1">
        <v>9382.7525669999995</v>
      </c>
      <c r="C1585" s="1">
        <v>7075.5985309999996</v>
      </c>
      <c r="D1585" s="1">
        <v>1324.6112909999999</v>
      </c>
      <c r="E1585" s="1">
        <v>730.95371</v>
      </c>
      <c r="F1585" s="1">
        <v>251.589034</v>
      </c>
      <c r="G1585" s="1" t="s">
        <v>5403</v>
      </c>
      <c r="H1585" s="1" t="s">
        <v>5403</v>
      </c>
      <c r="I1585">
        <v>26.239487</v>
      </c>
      <c r="J1585">
        <v>26.239487</v>
      </c>
    </row>
    <row r="1586" spans="1:10" x14ac:dyDescent="0.25">
      <c r="A1586" s="1">
        <v>972</v>
      </c>
      <c r="B1586" s="1">
        <v>4373.4306189999998</v>
      </c>
      <c r="C1586" s="1">
        <v>244.54470499999999</v>
      </c>
      <c r="D1586" s="1">
        <v>3939.106479</v>
      </c>
      <c r="E1586" s="1">
        <v>161.87662599999999</v>
      </c>
      <c r="F1586" s="1">
        <v>27.902809999999999</v>
      </c>
      <c r="G1586" s="1" t="s">
        <v>5404</v>
      </c>
      <c r="H1586" s="1" t="s">
        <v>5404</v>
      </c>
      <c r="I1586">
        <v>62.033718999999998</v>
      </c>
      <c r="J1586">
        <v>62.033718999999998</v>
      </c>
    </row>
    <row r="1587" spans="1:10" x14ac:dyDescent="0.25">
      <c r="A1587" s="1">
        <v>972</v>
      </c>
      <c r="B1587" s="1">
        <v>4455.9009569999998</v>
      </c>
      <c r="C1587" s="1">
        <v>244.54470499999999</v>
      </c>
      <c r="D1587" s="1">
        <v>3940.136223</v>
      </c>
      <c r="E1587" s="1">
        <v>241.64808300000001</v>
      </c>
      <c r="F1587" s="1">
        <v>29.571946000000001</v>
      </c>
      <c r="G1587" s="1" t="s">
        <v>5405</v>
      </c>
      <c r="H1587" s="1" t="s">
        <v>5405</v>
      </c>
      <c r="I1587">
        <v>61.926133</v>
      </c>
      <c r="J1587">
        <v>61.926133</v>
      </c>
    </row>
    <row r="1588" spans="1:10" x14ac:dyDescent="0.25">
      <c r="A1588" s="1">
        <v>973</v>
      </c>
      <c r="B1588" s="1">
        <v>3390.142229</v>
      </c>
      <c r="C1588" s="1">
        <v>2324.0939859999999</v>
      </c>
      <c r="D1588" s="1">
        <v>80.358633999999995</v>
      </c>
      <c r="E1588" s="1">
        <v>722.74352699999997</v>
      </c>
      <c r="F1588" s="1">
        <v>262.94608199999999</v>
      </c>
      <c r="G1588" s="1" t="s">
        <v>5406</v>
      </c>
      <c r="H1588" s="1" t="s">
        <v>5406</v>
      </c>
      <c r="I1588">
        <v>55.129219999999997</v>
      </c>
      <c r="J1588">
        <v>55.129219999999997</v>
      </c>
    </row>
    <row r="1589" spans="1:10" x14ac:dyDescent="0.25">
      <c r="A1589" s="1">
        <v>973</v>
      </c>
      <c r="B1589" s="1">
        <v>3424.1216119999999</v>
      </c>
      <c r="C1589" s="1">
        <v>2347.4311480000001</v>
      </c>
      <c r="D1589" s="1">
        <v>79.776573999999997</v>
      </c>
      <c r="E1589" s="1">
        <v>725.59447299999999</v>
      </c>
      <c r="F1589" s="1">
        <v>271.31941699999999</v>
      </c>
      <c r="G1589" s="1" t="s">
        <v>5407</v>
      </c>
      <c r="H1589" s="1" t="s">
        <v>5407</v>
      </c>
      <c r="I1589">
        <v>55.047634000000002</v>
      </c>
      <c r="J1589">
        <v>55.047634000000002</v>
      </c>
    </row>
    <row r="1590" spans="1:10" x14ac:dyDescent="0.25">
      <c r="A1590" s="1">
        <v>975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 t="s">
        <v>17</v>
      </c>
      <c r="H1590" s="1" t="s">
        <v>17</v>
      </c>
      <c r="I1590">
        <v>0</v>
      </c>
      <c r="J1590">
        <v>0</v>
      </c>
    </row>
    <row r="1591" spans="1:10" x14ac:dyDescent="0.25">
      <c r="A1591" s="1">
        <v>975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 t="s">
        <v>17</v>
      </c>
      <c r="H1591" s="1" t="s">
        <v>17</v>
      </c>
      <c r="I1591">
        <v>0</v>
      </c>
      <c r="J1591">
        <v>0</v>
      </c>
    </row>
    <row r="1592" spans="1:10" x14ac:dyDescent="0.25">
      <c r="A1592" s="1">
        <v>976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 t="s">
        <v>17</v>
      </c>
      <c r="H1592" s="1" t="s">
        <v>17</v>
      </c>
      <c r="I1592">
        <v>0</v>
      </c>
      <c r="J1592">
        <v>0</v>
      </c>
    </row>
    <row r="1593" spans="1:10" x14ac:dyDescent="0.25">
      <c r="A1593" s="1">
        <v>976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 t="s">
        <v>17</v>
      </c>
      <c r="H1593" s="1" t="s">
        <v>17</v>
      </c>
      <c r="I1593">
        <v>0</v>
      </c>
      <c r="J1593">
        <v>0</v>
      </c>
    </row>
    <row r="1594" spans="1:10" x14ac:dyDescent="0.25">
      <c r="A1594" s="1">
        <v>977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 t="s">
        <v>17</v>
      </c>
      <c r="H1594" s="1" t="s">
        <v>17</v>
      </c>
      <c r="I1594">
        <v>0</v>
      </c>
      <c r="J1594">
        <v>0</v>
      </c>
    </row>
    <row r="1595" spans="1:10" x14ac:dyDescent="0.25">
      <c r="A1595" s="1">
        <v>977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 t="s">
        <v>17</v>
      </c>
      <c r="H1595" s="1" t="s">
        <v>17</v>
      </c>
      <c r="I1595">
        <v>0</v>
      </c>
      <c r="J1595">
        <v>0</v>
      </c>
    </row>
    <row r="1596" spans="1:10" x14ac:dyDescent="0.25">
      <c r="A1596" s="1">
        <v>978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 t="s">
        <v>17</v>
      </c>
      <c r="H1596" s="1" t="s">
        <v>17</v>
      </c>
      <c r="I1596">
        <v>0</v>
      </c>
      <c r="J1596">
        <v>0</v>
      </c>
    </row>
    <row r="1597" spans="1:10" x14ac:dyDescent="0.25">
      <c r="A1597" s="1">
        <v>978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 t="s">
        <v>17</v>
      </c>
      <c r="H1597" s="1" t="s">
        <v>17</v>
      </c>
      <c r="I1597">
        <v>0</v>
      </c>
      <c r="J1597">
        <v>0</v>
      </c>
    </row>
    <row r="1598" spans="1:10" x14ac:dyDescent="0.25">
      <c r="A1598" s="1">
        <v>979</v>
      </c>
      <c r="B1598" s="1">
        <v>2343.4856610000002</v>
      </c>
      <c r="C1598" s="1">
        <v>0</v>
      </c>
      <c r="D1598" s="1">
        <v>2343.4856610000002</v>
      </c>
      <c r="E1598" s="1">
        <v>0</v>
      </c>
      <c r="F1598" s="1">
        <v>0</v>
      </c>
      <c r="G1598" s="1" t="s">
        <v>5408</v>
      </c>
      <c r="H1598" s="1" t="s">
        <v>5408</v>
      </c>
      <c r="I1598">
        <v>39.976753000000002</v>
      </c>
      <c r="J1598">
        <v>39.976753000000002</v>
      </c>
    </row>
    <row r="1599" spans="1:10" x14ac:dyDescent="0.25">
      <c r="A1599" s="1">
        <v>979</v>
      </c>
      <c r="B1599" s="1">
        <v>2340.357798</v>
      </c>
      <c r="C1599" s="1">
        <v>0</v>
      </c>
      <c r="D1599" s="1">
        <v>2340.357798</v>
      </c>
      <c r="E1599" s="1">
        <v>0</v>
      </c>
      <c r="F1599" s="1">
        <v>0</v>
      </c>
      <c r="G1599" s="1" t="s">
        <v>140</v>
      </c>
      <c r="H1599" s="1" t="s">
        <v>140</v>
      </c>
      <c r="I1599">
        <v>39.976908000000002</v>
      </c>
      <c r="J1599">
        <v>39.976908000000002</v>
      </c>
    </row>
    <row r="1600" spans="1:10" x14ac:dyDescent="0.25">
      <c r="A1600" s="1">
        <v>980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 t="s">
        <v>17</v>
      </c>
      <c r="H1600" s="1" t="s">
        <v>17</v>
      </c>
      <c r="I1600">
        <v>0</v>
      </c>
      <c r="J1600">
        <v>0</v>
      </c>
    </row>
    <row r="1601" spans="1:10" x14ac:dyDescent="0.25">
      <c r="A1601" s="1">
        <v>980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 t="s">
        <v>17</v>
      </c>
      <c r="H1601" s="1" t="s">
        <v>17</v>
      </c>
      <c r="I1601">
        <v>0</v>
      </c>
      <c r="J1601">
        <v>0</v>
      </c>
    </row>
    <row r="1602" spans="1:10" x14ac:dyDescent="0.25">
      <c r="A1602" s="1">
        <v>981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 t="s">
        <v>17</v>
      </c>
      <c r="H1602" s="1" t="s">
        <v>17</v>
      </c>
      <c r="I1602">
        <v>0</v>
      </c>
      <c r="J1602">
        <v>0</v>
      </c>
    </row>
    <row r="1603" spans="1:10" x14ac:dyDescent="0.25">
      <c r="A1603" s="1">
        <v>981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 t="s">
        <v>17</v>
      </c>
      <c r="H1603" s="1" t="s">
        <v>17</v>
      </c>
      <c r="I1603">
        <v>0</v>
      </c>
      <c r="J1603">
        <v>0</v>
      </c>
    </row>
    <row r="1604" spans="1:10" x14ac:dyDescent="0.25">
      <c r="A1604" s="1">
        <v>982</v>
      </c>
      <c r="B1604" s="1">
        <v>951.55996500000003</v>
      </c>
      <c r="C1604" s="1">
        <v>0</v>
      </c>
      <c r="D1604" s="1">
        <v>951.55996500000003</v>
      </c>
      <c r="E1604" s="1">
        <v>0</v>
      </c>
      <c r="F1604" s="1">
        <v>0</v>
      </c>
      <c r="G1604" s="1" t="s">
        <v>5409</v>
      </c>
      <c r="H1604" s="1" t="s">
        <v>5409</v>
      </c>
      <c r="I1604">
        <v>39.999743000000002</v>
      </c>
      <c r="J1604">
        <v>39.999743000000002</v>
      </c>
    </row>
    <row r="1605" spans="1:10" x14ac:dyDescent="0.25">
      <c r="A1605" s="1">
        <v>982</v>
      </c>
      <c r="B1605" s="1">
        <v>954.52026499999999</v>
      </c>
      <c r="C1605" s="1">
        <v>0</v>
      </c>
      <c r="D1605" s="1">
        <v>954.52026499999999</v>
      </c>
      <c r="E1605" s="1">
        <v>0</v>
      </c>
      <c r="F1605" s="1">
        <v>0</v>
      </c>
      <c r="G1605" s="1" t="s">
        <v>141</v>
      </c>
      <c r="H1605" s="1" t="s">
        <v>141</v>
      </c>
      <c r="I1605">
        <v>39.999738999999998</v>
      </c>
      <c r="J1605">
        <v>39.999738999999998</v>
      </c>
    </row>
    <row r="1606" spans="1:10" x14ac:dyDescent="0.25">
      <c r="A1606" s="1">
        <v>983</v>
      </c>
      <c r="B1606" s="1">
        <v>1618.914573</v>
      </c>
      <c r="C1606" s="1">
        <v>285.405012</v>
      </c>
      <c r="D1606" s="1">
        <v>1204.324916</v>
      </c>
      <c r="E1606" s="1">
        <v>64.273981000000006</v>
      </c>
      <c r="F1606" s="1">
        <v>64.910663999999997</v>
      </c>
      <c r="G1606" s="1" t="s">
        <v>5410</v>
      </c>
      <c r="H1606" s="1" t="s">
        <v>5410</v>
      </c>
      <c r="I1606">
        <v>53.599442000000003</v>
      </c>
      <c r="J1606">
        <v>53.599442000000003</v>
      </c>
    </row>
    <row r="1607" spans="1:10" x14ac:dyDescent="0.25">
      <c r="A1607" s="1">
        <v>983</v>
      </c>
      <c r="B1607" s="1">
        <v>1615.3319369999999</v>
      </c>
      <c r="C1607" s="1">
        <v>284.76885800000002</v>
      </c>
      <c r="D1607" s="1">
        <v>1201.3784350000001</v>
      </c>
      <c r="E1607" s="1">
        <v>64.273981000000006</v>
      </c>
      <c r="F1607" s="1">
        <v>64.910663999999997</v>
      </c>
      <c r="G1607" s="1" t="s">
        <v>5411</v>
      </c>
      <c r="H1607" s="1" t="s">
        <v>5411</v>
      </c>
      <c r="I1607">
        <v>53.605485999999999</v>
      </c>
      <c r="J1607">
        <v>53.605485999999999</v>
      </c>
    </row>
    <row r="1608" spans="1:10" x14ac:dyDescent="0.25">
      <c r="A1608" s="1">
        <v>987</v>
      </c>
      <c r="B1608" s="1">
        <v>4492.6314229999998</v>
      </c>
      <c r="C1608" s="1">
        <v>373.17323499999998</v>
      </c>
      <c r="D1608" s="1">
        <v>3808.9372199999998</v>
      </c>
      <c r="E1608" s="1">
        <v>189.170095</v>
      </c>
      <c r="F1608" s="1">
        <v>121.350872</v>
      </c>
      <c r="G1608" s="1" t="s">
        <v>5412</v>
      </c>
      <c r="H1608" s="1" t="s">
        <v>5412</v>
      </c>
      <c r="I1608">
        <v>45.772106999999998</v>
      </c>
      <c r="J1608">
        <v>45.772106999999998</v>
      </c>
    </row>
    <row r="1609" spans="1:10" x14ac:dyDescent="0.25">
      <c r="A1609" s="1">
        <v>987</v>
      </c>
      <c r="B1609" s="1">
        <v>4505.8640500000001</v>
      </c>
      <c r="C1609" s="1">
        <v>382.16760699999998</v>
      </c>
      <c r="D1609" s="1">
        <v>3808.4731470000002</v>
      </c>
      <c r="E1609" s="1">
        <v>194.35390799999999</v>
      </c>
      <c r="F1609" s="1">
        <v>120.869388</v>
      </c>
      <c r="G1609" s="1" t="s">
        <v>5413</v>
      </c>
      <c r="H1609" s="1" t="s">
        <v>5413</v>
      </c>
      <c r="I1609">
        <v>45.788044999999997</v>
      </c>
      <c r="J1609">
        <v>45.788044999999997</v>
      </c>
    </row>
    <row r="1610" spans="1:10" x14ac:dyDescent="0.25">
      <c r="A1610" s="1">
        <v>988</v>
      </c>
      <c r="B1610" s="1">
        <v>5462.6276870000002</v>
      </c>
      <c r="C1610" s="1">
        <v>2636.6715960000001</v>
      </c>
      <c r="D1610" s="1">
        <v>2073.1803140000002</v>
      </c>
      <c r="E1610" s="1">
        <v>453.81206600000002</v>
      </c>
      <c r="F1610" s="1">
        <v>298.96371099999999</v>
      </c>
      <c r="G1610" s="1" t="s">
        <v>5414</v>
      </c>
      <c r="H1610" s="1" t="s">
        <v>5414</v>
      </c>
      <c r="I1610">
        <v>52.171052000000003</v>
      </c>
      <c r="J1610">
        <v>52.171052000000003</v>
      </c>
    </row>
    <row r="1611" spans="1:10" x14ac:dyDescent="0.25">
      <c r="A1611" s="1">
        <v>988</v>
      </c>
      <c r="B1611" s="1">
        <v>5522.4478660000004</v>
      </c>
      <c r="C1611" s="1">
        <v>2647.2838569999999</v>
      </c>
      <c r="D1611" s="1">
        <v>2101.0347339999998</v>
      </c>
      <c r="E1611" s="1">
        <v>459.58066400000001</v>
      </c>
      <c r="F1611" s="1">
        <v>314.54861099999999</v>
      </c>
      <c r="G1611" s="1" t="s">
        <v>5415</v>
      </c>
      <c r="H1611" s="1" t="s">
        <v>5415</v>
      </c>
      <c r="I1611">
        <v>51.918411999999996</v>
      </c>
      <c r="J1611">
        <v>51.918411999999996</v>
      </c>
    </row>
    <row r="1612" spans="1:10" x14ac:dyDescent="0.25">
      <c r="A1612" s="1">
        <v>989</v>
      </c>
      <c r="B1612" s="1">
        <v>5522.4478660000004</v>
      </c>
      <c r="C1612" s="1">
        <v>2647.2838569999999</v>
      </c>
      <c r="D1612" s="1">
        <v>2101.0347339999998</v>
      </c>
      <c r="E1612" s="1">
        <v>459.58066400000001</v>
      </c>
      <c r="F1612" s="1">
        <v>314.54861099999999</v>
      </c>
      <c r="G1612" s="1" t="s">
        <v>5416</v>
      </c>
      <c r="H1612" s="1" t="s">
        <v>5416</v>
      </c>
      <c r="I1612">
        <v>38.978093999999999</v>
      </c>
      <c r="J1612">
        <v>38.978093999999999</v>
      </c>
    </row>
    <row r="1613" spans="1:10" x14ac:dyDescent="0.25">
      <c r="A1613" s="1">
        <v>989</v>
      </c>
      <c r="B1613" s="1">
        <v>5462.6276870000002</v>
      </c>
      <c r="C1613" s="1">
        <v>2636.6715960000001</v>
      </c>
      <c r="D1613" s="1">
        <v>2073.1803140000002</v>
      </c>
      <c r="E1613" s="1">
        <v>453.81206600000002</v>
      </c>
      <c r="F1613" s="1">
        <v>298.96371099999999</v>
      </c>
      <c r="G1613" s="1" t="s">
        <v>5417</v>
      </c>
      <c r="H1613" s="1" t="s">
        <v>5417</v>
      </c>
      <c r="I1613">
        <v>39.037008</v>
      </c>
      <c r="J1613">
        <v>39.037008</v>
      </c>
    </row>
    <row r="1614" spans="1:10" x14ac:dyDescent="0.25">
      <c r="A1614" s="1">
        <v>990</v>
      </c>
      <c r="B1614" s="1">
        <v>22726.589848</v>
      </c>
      <c r="C1614" s="1">
        <v>12997.108453000001</v>
      </c>
      <c r="D1614" s="1">
        <v>4323.4301539999997</v>
      </c>
      <c r="E1614" s="1">
        <v>2440.0769620000001</v>
      </c>
      <c r="F1614" s="1">
        <v>2965.974279</v>
      </c>
      <c r="G1614" s="1" t="s">
        <v>5418</v>
      </c>
      <c r="H1614" s="1" t="s">
        <v>8</v>
      </c>
      <c r="I1614">
        <v>107.99118300000001</v>
      </c>
      <c r="J1614">
        <v>90</v>
      </c>
    </row>
    <row r="1615" spans="1:10" x14ac:dyDescent="0.25">
      <c r="A1615" s="1">
        <v>990</v>
      </c>
      <c r="B1615" s="1">
        <v>23735.266717999999</v>
      </c>
      <c r="C1615" s="1">
        <v>13514.525740999999</v>
      </c>
      <c r="D1615" s="1">
        <v>4501.1756889999997</v>
      </c>
      <c r="E1615" s="1">
        <v>2514.638805</v>
      </c>
      <c r="F1615" s="1">
        <v>3204.9264830000002</v>
      </c>
      <c r="G1615" s="1" t="s">
        <v>5419</v>
      </c>
      <c r="H1615" s="1" t="s">
        <v>8</v>
      </c>
      <c r="I1615">
        <v>106.05318699999999</v>
      </c>
      <c r="J1615">
        <v>90</v>
      </c>
    </row>
    <row r="1616" spans="1:10" x14ac:dyDescent="0.25">
      <c r="A1616" s="1">
        <v>991</v>
      </c>
      <c r="B1616" s="1">
        <v>22761.933977000001</v>
      </c>
      <c r="C1616" s="1">
        <v>13514.525740999999</v>
      </c>
      <c r="D1616" s="1">
        <v>3527.842948</v>
      </c>
      <c r="E1616" s="1">
        <v>2514.638805</v>
      </c>
      <c r="F1616" s="1">
        <v>3204.9264830000002</v>
      </c>
      <c r="G1616" s="1" t="s">
        <v>5420</v>
      </c>
      <c r="H1616" s="1" t="s">
        <v>8</v>
      </c>
      <c r="I1616">
        <v>108.199828</v>
      </c>
      <c r="J1616">
        <v>90</v>
      </c>
    </row>
    <row r="1617" spans="1:10" x14ac:dyDescent="0.25">
      <c r="A1617" s="1">
        <v>991</v>
      </c>
      <c r="B1617" s="1">
        <v>21789.608047000002</v>
      </c>
      <c r="C1617" s="1">
        <v>12997.108453000001</v>
      </c>
      <c r="D1617" s="1">
        <v>3386.4483530000002</v>
      </c>
      <c r="E1617" s="1">
        <v>2440.0769620000001</v>
      </c>
      <c r="F1617" s="1">
        <v>2965.974279</v>
      </c>
      <c r="G1617" s="1" t="s">
        <v>5421</v>
      </c>
      <c r="H1617" s="1" t="s">
        <v>8</v>
      </c>
      <c r="I1617">
        <v>109.87492</v>
      </c>
      <c r="J1617">
        <v>90</v>
      </c>
    </row>
    <row r="1618" spans="1:10" x14ac:dyDescent="0.25">
      <c r="A1618" s="1">
        <v>992</v>
      </c>
      <c r="B1618" s="1">
        <v>1556.341686</v>
      </c>
      <c r="C1618" s="1">
        <v>0</v>
      </c>
      <c r="D1618" s="1">
        <v>1556.341686</v>
      </c>
      <c r="E1618" s="1">
        <v>0</v>
      </c>
      <c r="F1618" s="1">
        <v>0</v>
      </c>
      <c r="G1618" s="1" t="s">
        <v>5422</v>
      </c>
      <c r="H1618" s="1" t="s">
        <v>5422</v>
      </c>
      <c r="I1618">
        <v>53.699295999999997</v>
      </c>
      <c r="J1618">
        <v>53.699295999999997</v>
      </c>
    </row>
    <row r="1619" spans="1:10" x14ac:dyDescent="0.25">
      <c r="A1619" s="1">
        <v>992</v>
      </c>
      <c r="B1619" s="1">
        <v>1559.625</v>
      </c>
      <c r="C1619" s="1">
        <v>0</v>
      </c>
      <c r="D1619" s="1">
        <v>1559.625</v>
      </c>
      <c r="E1619" s="1">
        <v>0</v>
      </c>
      <c r="F1619" s="1">
        <v>0</v>
      </c>
      <c r="G1619" s="1" t="s">
        <v>5423</v>
      </c>
      <c r="H1619" s="1" t="s">
        <v>5423</v>
      </c>
      <c r="I1619">
        <v>53.693933000000001</v>
      </c>
      <c r="J1619">
        <v>53.693933000000001</v>
      </c>
    </row>
    <row r="1620" spans="1:10" x14ac:dyDescent="0.25">
      <c r="A1620" s="1">
        <v>993</v>
      </c>
      <c r="B1620" s="1">
        <v>2532.9577410000002</v>
      </c>
      <c r="C1620" s="1">
        <v>0</v>
      </c>
      <c r="D1620" s="1">
        <v>2532.9577410000002</v>
      </c>
      <c r="E1620" s="1">
        <v>0</v>
      </c>
      <c r="F1620" s="1">
        <v>0</v>
      </c>
      <c r="G1620" s="1" t="s">
        <v>5424</v>
      </c>
      <c r="H1620" s="1" t="s">
        <v>5424</v>
      </c>
      <c r="I1620">
        <v>51.684018000000002</v>
      </c>
      <c r="J1620">
        <v>51.684018000000002</v>
      </c>
    </row>
    <row r="1621" spans="1:10" x14ac:dyDescent="0.25">
      <c r="A1621" s="1">
        <v>993</v>
      </c>
      <c r="B1621" s="1">
        <v>2493.3234870000001</v>
      </c>
      <c r="C1621" s="1">
        <v>0</v>
      </c>
      <c r="D1621" s="1">
        <v>2493.3234870000001</v>
      </c>
      <c r="E1621" s="1">
        <v>0</v>
      </c>
      <c r="F1621" s="1">
        <v>0</v>
      </c>
      <c r="G1621" s="1" t="s">
        <v>5425</v>
      </c>
      <c r="H1621" s="1" t="s">
        <v>5425</v>
      </c>
      <c r="I1621">
        <v>51.780952999999997</v>
      </c>
      <c r="J1621">
        <v>51.780952999999997</v>
      </c>
    </row>
    <row r="1622" spans="1:10" x14ac:dyDescent="0.25">
      <c r="A1622" s="1">
        <v>994</v>
      </c>
      <c r="B1622" s="1">
        <v>936.98180100000002</v>
      </c>
      <c r="C1622" s="1">
        <v>0</v>
      </c>
      <c r="D1622" s="1">
        <v>936.98180100000002</v>
      </c>
      <c r="E1622" s="1">
        <v>0</v>
      </c>
      <c r="F1622" s="1">
        <v>0</v>
      </c>
      <c r="G1622" s="1" t="s">
        <v>5426</v>
      </c>
      <c r="H1622" s="1" t="s">
        <v>5426</v>
      </c>
      <c r="I1622">
        <v>64.434308999999999</v>
      </c>
      <c r="J1622">
        <v>64.434308999999999</v>
      </c>
    </row>
    <row r="1623" spans="1:10" x14ac:dyDescent="0.25">
      <c r="A1623" s="1">
        <v>994</v>
      </c>
      <c r="B1623" s="1">
        <v>973.33274100000006</v>
      </c>
      <c r="C1623" s="1">
        <v>0</v>
      </c>
      <c r="D1623" s="1">
        <v>973.33274100000006</v>
      </c>
      <c r="E1623" s="1">
        <v>0</v>
      </c>
      <c r="F1623" s="1">
        <v>0</v>
      </c>
      <c r="G1623" s="1" t="s">
        <v>5427</v>
      </c>
      <c r="H1623" s="1" t="s">
        <v>5427</v>
      </c>
      <c r="I1623">
        <v>64.389983999999998</v>
      </c>
      <c r="J1623">
        <v>64.389983999999998</v>
      </c>
    </row>
    <row r="1624" spans="1:10" x14ac:dyDescent="0.25">
      <c r="A1624" s="1">
        <v>995</v>
      </c>
      <c r="B1624" s="1">
        <v>6986.2229360000001</v>
      </c>
      <c r="C1624" s="1">
        <v>3253.2936110000001</v>
      </c>
      <c r="D1624" s="1">
        <v>2183.2250770000001</v>
      </c>
      <c r="E1624" s="1">
        <v>695.03239099999996</v>
      </c>
      <c r="F1624" s="1">
        <v>854.67185800000004</v>
      </c>
      <c r="G1624" s="1" t="s">
        <v>5428</v>
      </c>
      <c r="H1624" s="1" t="s">
        <v>5428</v>
      </c>
      <c r="I1624">
        <v>79.911180000000002</v>
      </c>
      <c r="J1624">
        <v>79.911180000000002</v>
      </c>
    </row>
    <row r="1625" spans="1:10" x14ac:dyDescent="0.25">
      <c r="A1625" s="1">
        <v>995</v>
      </c>
      <c r="B1625" s="1">
        <v>6993.9227259999998</v>
      </c>
      <c r="C1625" s="1">
        <v>3271.334104</v>
      </c>
      <c r="D1625" s="1">
        <v>2184.9138440000002</v>
      </c>
      <c r="E1625" s="1">
        <v>694.17854299999999</v>
      </c>
      <c r="F1625" s="1">
        <v>843.49623499999996</v>
      </c>
      <c r="G1625" s="1" t="s">
        <v>5429</v>
      </c>
      <c r="H1625" s="1" t="s">
        <v>5429</v>
      </c>
      <c r="I1625">
        <v>79.911102</v>
      </c>
      <c r="J1625">
        <v>79.911102</v>
      </c>
    </row>
    <row r="1626" spans="1:10" x14ac:dyDescent="0.25">
      <c r="A1626" s="1">
        <v>996</v>
      </c>
      <c r="B1626" s="1">
        <v>20805.148247000001</v>
      </c>
      <c r="C1626" s="1">
        <v>10753.556989000001</v>
      </c>
      <c r="D1626" s="1">
        <v>7829.7716979999996</v>
      </c>
      <c r="E1626" s="1">
        <v>1311.0824339999999</v>
      </c>
      <c r="F1626" s="1">
        <v>910.73712499999999</v>
      </c>
      <c r="G1626" s="1" t="s">
        <v>5430</v>
      </c>
      <c r="H1626" s="1" t="s">
        <v>5430</v>
      </c>
      <c r="I1626">
        <v>79.468754000000004</v>
      </c>
      <c r="J1626">
        <v>79.468754000000004</v>
      </c>
    </row>
    <row r="1627" spans="1:10" x14ac:dyDescent="0.25">
      <c r="A1627" s="1">
        <v>996</v>
      </c>
      <c r="B1627" s="1">
        <v>20800.744592999999</v>
      </c>
      <c r="C1627" s="1">
        <v>10738.664186</v>
      </c>
      <c r="D1627" s="1">
        <v>7828.2800349999998</v>
      </c>
      <c r="E1627" s="1">
        <v>1311.916737</v>
      </c>
      <c r="F1627" s="1">
        <v>921.88363500000003</v>
      </c>
      <c r="G1627" s="1" t="s">
        <v>5431</v>
      </c>
      <c r="H1627" s="1" t="s">
        <v>5431</v>
      </c>
      <c r="I1627">
        <v>79.468703000000005</v>
      </c>
      <c r="J1627">
        <v>79.468703000000005</v>
      </c>
    </row>
    <row r="1628" spans="1:10" x14ac:dyDescent="0.25">
      <c r="A1628" s="1">
        <v>997</v>
      </c>
      <c r="B1628" s="1">
        <v>2254.5069509999998</v>
      </c>
      <c r="C1628" s="1">
        <v>0</v>
      </c>
      <c r="D1628" s="1">
        <v>2254.5069509999998</v>
      </c>
      <c r="E1628" s="1">
        <v>0</v>
      </c>
      <c r="F1628" s="1">
        <v>0</v>
      </c>
      <c r="G1628" s="1" t="s">
        <v>5432</v>
      </c>
      <c r="H1628" s="1" t="s">
        <v>5432</v>
      </c>
      <c r="I1628">
        <v>61.855983000000002</v>
      </c>
      <c r="J1628">
        <v>61.855983000000002</v>
      </c>
    </row>
    <row r="1629" spans="1:10" x14ac:dyDescent="0.25">
      <c r="A1629" s="1">
        <v>997</v>
      </c>
      <c r="B1629" s="1">
        <v>2241.1205009999999</v>
      </c>
      <c r="C1629" s="1">
        <v>0</v>
      </c>
      <c r="D1629" s="1">
        <v>2241.1205009999999</v>
      </c>
      <c r="E1629" s="1">
        <v>0</v>
      </c>
      <c r="F1629" s="1">
        <v>0</v>
      </c>
      <c r="G1629" s="1" t="s">
        <v>5433</v>
      </c>
      <c r="H1629" s="1" t="s">
        <v>5433</v>
      </c>
      <c r="I1629">
        <v>61.891427999999998</v>
      </c>
      <c r="J1629">
        <v>61.891427999999998</v>
      </c>
    </row>
    <row r="1630" spans="1:10" x14ac:dyDescent="0.25">
      <c r="A1630" s="1">
        <v>998</v>
      </c>
      <c r="B1630" s="1">
        <v>1792.943266</v>
      </c>
      <c r="C1630" s="1">
        <v>0</v>
      </c>
      <c r="D1630" s="1">
        <v>1792.943266</v>
      </c>
      <c r="E1630" s="1">
        <v>0</v>
      </c>
      <c r="F1630" s="1">
        <v>0</v>
      </c>
      <c r="G1630" s="1" t="s">
        <v>5434</v>
      </c>
      <c r="H1630" s="1" t="s">
        <v>5434</v>
      </c>
      <c r="I1630">
        <v>62.975558999999997</v>
      </c>
      <c r="J1630">
        <v>62.975558999999997</v>
      </c>
    </row>
    <row r="1631" spans="1:10" x14ac:dyDescent="0.25">
      <c r="A1631" s="1">
        <v>998</v>
      </c>
      <c r="B1631" s="1">
        <v>1794.871198</v>
      </c>
      <c r="C1631" s="1">
        <v>0</v>
      </c>
      <c r="D1631" s="1">
        <v>1794.871198</v>
      </c>
      <c r="E1631" s="1">
        <v>0</v>
      </c>
      <c r="F1631" s="1">
        <v>0</v>
      </c>
      <c r="G1631" s="1" t="s">
        <v>5435</v>
      </c>
      <c r="H1631" s="1" t="s">
        <v>5435</v>
      </c>
      <c r="I1631">
        <v>62.971339</v>
      </c>
      <c r="J1631">
        <v>62.971339</v>
      </c>
    </row>
    <row r="1632" spans="1:10" x14ac:dyDescent="0.25">
      <c r="A1632" s="1">
        <v>999</v>
      </c>
      <c r="B1632" s="1">
        <v>448.177235</v>
      </c>
      <c r="C1632" s="1">
        <v>0</v>
      </c>
      <c r="D1632" s="1">
        <v>448.177235</v>
      </c>
      <c r="E1632" s="1">
        <v>0</v>
      </c>
      <c r="F1632" s="1">
        <v>0</v>
      </c>
      <c r="G1632" s="1" t="s">
        <v>5436</v>
      </c>
      <c r="H1632" s="1" t="s">
        <v>5436</v>
      </c>
      <c r="I1632">
        <v>54.889747</v>
      </c>
      <c r="J1632">
        <v>54.889747</v>
      </c>
    </row>
    <row r="1633" spans="1:10" x14ac:dyDescent="0.25">
      <c r="A1633" s="1">
        <v>999</v>
      </c>
      <c r="B1633" s="1">
        <v>459.63575300000002</v>
      </c>
      <c r="C1633" s="1">
        <v>0</v>
      </c>
      <c r="D1633" s="1">
        <v>459.63575300000002</v>
      </c>
      <c r="E1633" s="1">
        <v>0</v>
      </c>
      <c r="F1633" s="1">
        <v>0</v>
      </c>
      <c r="G1633" s="1" t="s">
        <v>5437</v>
      </c>
      <c r="H1633" s="1" t="s">
        <v>5437</v>
      </c>
      <c r="I1633">
        <v>54.884048999999997</v>
      </c>
      <c r="J1633">
        <v>54.884048999999997</v>
      </c>
    </row>
    <row r="1634" spans="1:10" x14ac:dyDescent="0.25">
      <c r="A1634" s="1">
        <v>1000</v>
      </c>
      <c r="B1634" s="1">
        <v>639.65075400000001</v>
      </c>
      <c r="C1634" s="1">
        <v>297.42198999999999</v>
      </c>
      <c r="D1634" s="1">
        <v>160.941564</v>
      </c>
      <c r="E1634" s="1">
        <v>112.86789400000001</v>
      </c>
      <c r="F1634" s="1">
        <v>68.419306000000006</v>
      </c>
      <c r="G1634" s="1" t="s">
        <v>5438</v>
      </c>
      <c r="H1634" s="1" t="s">
        <v>16</v>
      </c>
      <c r="I1634">
        <v>74.742137999999997</v>
      </c>
      <c r="J1634">
        <v>70</v>
      </c>
    </row>
    <row r="1635" spans="1:10" x14ac:dyDescent="0.25">
      <c r="A1635" s="1">
        <v>1000</v>
      </c>
      <c r="B1635" s="1">
        <v>638.35121700000002</v>
      </c>
      <c r="C1635" s="1">
        <v>297.202089</v>
      </c>
      <c r="D1635" s="1">
        <v>160.80185</v>
      </c>
      <c r="E1635" s="1">
        <v>112.867893</v>
      </c>
      <c r="F1635" s="1">
        <v>67.479384999999994</v>
      </c>
      <c r="G1635" s="1" t="s">
        <v>5439</v>
      </c>
      <c r="H1635" s="1" t="s">
        <v>16</v>
      </c>
      <c r="I1635">
        <v>74.743274</v>
      </c>
      <c r="J1635">
        <v>70</v>
      </c>
    </row>
    <row r="1636" spans="1:10" x14ac:dyDescent="0.25">
      <c r="A1636" s="1">
        <v>1001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 t="s">
        <v>27</v>
      </c>
      <c r="H1636" s="1" t="s">
        <v>27</v>
      </c>
      <c r="I1636">
        <v>40</v>
      </c>
      <c r="J1636">
        <v>40</v>
      </c>
    </row>
    <row r="1637" spans="1:10" x14ac:dyDescent="0.25">
      <c r="A1637" s="1">
        <v>1001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 t="s">
        <v>27</v>
      </c>
      <c r="H1637" s="1" t="s">
        <v>27</v>
      </c>
      <c r="I1637">
        <v>40</v>
      </c>
      <c r="J1637">
        <v>40</v>
      </c>
    </row>
    <row r="1638" spans="1:10" x14ac:dyDescent="0.25">
      <c r="A1638" s="1">
        <v>1002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 t="s">
        <v>77</v>
      </c>
      <c r="H1638" s="1" t="s">
        <v>77</v>
      </c>
      <c r="I1638">
        <v>65</v>
      </c>
      <c r="J1638">
        <v>65</v>
      </c>
    </row>
    <row r="1639" spans="1:10" x14ac:dyDescent="0.25">
      <c r="A1639" s="1">
        <v>1002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 t="s">
        <v>77</v>
      </c>
      <c r="H1639" s="1" t="s">
        <v>77</v>
      </c>
      <c r="I1639">
        <v>65</v>
      </c>
      <c r="J1639">
        <v>65</v>
      </c>
    </row>
    <row r="1640" spans="1:10" x14ac:dyDescent="0.25">
      <c r="A1640" s="1">
        <v>1003</v>
      </c>
      <c r="B1640" s="1">
        <v>8898.7298680000004</v>
      </c>
      <c r="C1640" s="1">
        <v>3621.4316319999998</v>
      </c>
      <c r="D1640" s="1">
        <v>3583.072944</v>
      </c>
      <c r="E1640" s="1">
        <v>716.74216200000001</v>
      </c>
      <c r="F1640" s="1">
        <v>977.48312899999996</v>
      </c>
      <c r="G1640" s="1" t="s">
        <v>5440</v>
      </c>
      <c r="H1640" s="1" t="s">
        <v>5440</v>
      </c>
      <c r="I1640">
        <v>58.039009</v>
      </c>
      <c r="J1640">
        <v>58.039009</v>
      </c>
    </row>
    <row r="1641" spans="1:10" x14ac:dyDescent="0.25">
      <c r="A1641" s="1">
        <v>1003</v>
      </c>
      <c r="B1641" s="1">
        <v>9099.512573</v>
      </c>
      <c r="C1641" s="1">
        <v>3751.1419129999999</v>
      </c>
      <c r="D1641" s="1">
        <v>3588.1583009999999</v>
      </c>
      <c r="E1641" s="1">
        <v>731.32620499999996</v>
      </c>
      <c r="F1641" s="1">
        <v>1028.886154</v>
      </c>
      <c r="G1641" s="1" t="s">
        <v>5441</v>
      </c>
      <c r="H1641" s="1" t="s">
        <v>5441</v>
      </c>
      <c r="I1641">
        <v>57.807121000000002</v>
      </c>
      <c r="J1641">
        <v>57.807121000000002</v>
      </c>
    </row>
    <row r="1642" spans="1:10" x14ac:dyDescent="0.25">
      <c r="A1642" s="1">
        <v>1004</v>
      </c>
      <c r="B1642" s="1">
        <v>9099.512573</v>
      </c>
      <c r="C1642" s="1">
        <v>3751.1419129999999</v>
      </c>
      <c r="D1642" s="1">
        <v>3588.1583009999999</v>
      </c>
      <c r="E1642" s="1">
        <v>731.32620499999996</v>
      </c>
      <c r="F1642" s="1">
        <v>1028.886154</v>
      </c>
      <c r="G1642" s="1" t="s">
        <v>5442</v>
      </c>
      <c r="H1642" s="1" t="s">
        <v>5442</v>
      </c>
      <c r="I1642">
        <v>46.535738000000002</v>
      </c>
      <c r="J1642">
        <v>46.535738000000002</v>
      </c>
    </row>
    <row r="1643" spans="1:10" x14ac:dyDescent="0.25">
      <c r="A1643" s="1">
        <v>1004</v>
      </c>
      <c r="B1643" s="1">
        <v>8898.7298680000004</v>
      </c>
      <c r="C1643" s="1">
        <v>3621.4316319999998</v>
      </c>
      <c r="D1643" s="1">
        <v>3583.072944</v>
      </c>
      <c r="E1643" s="1">
        <v>716.74216200000001</v>
      </c>
      <c r="F1643" s="1">
        <v>977.48312899999996</v>
      </c>
      <c r="G1643" s="1" t="s">
        <v>5443</v>
      </c>
      <c r="H1643" s="1" t="s">
        <v>5443</v>
      </c>
      <c r="I1643">
        <v>47.017963000000002</v>
      </c>
      <c r="J1643">
        <v>47.017963000000002</v>
      </c>
    </row>
    <row r="1644" spans="1:10" x14ac:dyDescent="0.25">
      <c r="A1644" s="1">
        <v>1005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 t="s">
        <v>25</v>
      </c>
      <c r="H1644" s="1" t="s">
        <v>25</v>
      </c>
      <c r="I1644">
        <v>55</v>
      </c>
      <c r="J1644">
        <v>55</v>
      </c>
    </row>
    <row r="1645" spans="1:10" x14ac:dyDescent="0.25">
      <c r="A1645" s="1">
        <v>1005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 t="s">
        <v>25</v>
      </c>
      <c r="H1645" s="1" t="s">
        <v>25</v>
      </c>
      <c r="I1645">
        <v>55</v>
      </c>
      <c r="J1645">
        <v>55</v>
      </c>
    </row>
    <row r="1646" spans="1:10" x14ac:dyDescent="0.25">
      <c r="A1646" s="1">
        <v>1006</v>
      </c>
      <c r="B1646" s="1">
        <v>2692.4175610000002</v>
      </c>
      <c r="C1646" s="1">
        <v>819.98003300000005</v>
      </c>
      <c r="D1646" s="1">
        <v>1085.7081310000001</v>
      </c>
      <c r="E1646" s="1">
        <v>318.69417800000002</v>
      </c>
      <c r="F1646" s="1">
        <v>468.03521899999998</v>
      </c>
      <c r="G1646" s="1" t="s">
        <v>5444</v>
      </c>
      <c r="H1646" s="1" t="s">
        <v>5444</v>
      </c>
      <c r="I1646">
        <v>39.967402999999997</v>
      </c>
      <c r="J1646">
        <v>39.967402999999997</v>
      </c>
    </row>
    <row r="1647" spans="1:10" x14ac:dyDescent="0.25">
      <c r="A1647" s="1">
        <v>1006</v>
      </c>
      <c r="B1647" s="1">
        <v>2818.7585869999998</v>
      </c>
      <c r="C1647" s="1">
        <v>908.07019100000002</v>
      </c>
      <c r="D1647" s="1">
        <v>1086.5733049999999</v>
      </c>
      <c r="E1647" s="1">
        <v>327.443018</v>
      </c>
      <c r="F1647" s="1">
        <v>496.67207400000001</v>
      </c>
      <c r="G1647" s="1" t="s">
        <v>5445</v>
      </c>
      <c r="H1647" s="1" t="s">
        <v>5445</v>
      </c>
      <c r="I1647">
        <v>39.960711000000003</v>
      </c>
      <c r="J1647">
        <v>39.960711000000003</v>
      </c>
    </row>
    <row r="1648" spans="1:10" x14ac:dyDescent="0.25">
      <c r="A1648" s="1">
        <v>1007</v>
      </c>
      <c r="B1648" s="1">
        <v>2818.7585869999998</v>
      </c>
      <c r="C1648" s="1">
        <v>908.07019100000002</v>
      </c>
      <c r="D1648" s="1">
        <v>1086.5733049999999</v>
      </c>
      <c r="E1648" s="1">
        <v>327.443018</v>
      </c>
      <c r="F1648" s="1">
        <v>496.67207400000001</v>
      </c>
      <c r="G1648" s="1" t="s">
        <v>5446</v>
      </c>
      <c r="H1648" s="1" t="s">
        <v>5446</v>
      </c>
      <c r="I1648">
        <v>60.875228</v>
      </c>
      <c r="J1648">
        <v>60.875228</v>
      </c>
    </row>
    <row r="1649" spans="1:10" x14ac:dyDescent="0.25">
      <c r="A1649" s="1">
        <v>1007</v>
      </c>
      <c r="B1649" s="1">
        <v>2692.4175610000002</v>
      </c>
      <c r="C1649" s="1">
        <v>819.98003300000005</v>
      </c>
      <c r="D1649" s="1">
        <v>1085.7081310000001</v>
      </c>
      <c r="E1649" s="1">
        <v>318.69417800000002</v>
      </c>
      <c r="F1649" s="1">
        <v>468.03521899999998</v>
      </c>
      <c r="G1649" s="1" t="s">
        <v>5447</v>
      </c>
      <c r="H1649" s="1" t="s">
        <v>5447</v>
      </c>
      <c r="I1649">
        <v>61.154792999999998</v>
      </c>
      <c r="J1649">
        <v>61.154792999999998</v>
      </c>
    </row>
    <row r="1650" spans="1:10" x14ac:dyDescent="0.25">
      <c r="A1650" s="1">
        <v>1008</v>
      </c>
      <c r="B1650" s="1">
        <v>2673.7779180000002</v>
      </c>
      <c r="C1650" s="1">
        <v>1236.233669</v>
      </c>
      <c r="D1650" s="1">
        <v>767.88601600000004</v>
      </c>
      <c r="E1650" s="1">
        <v>309.23739799999998</v>
      </c>
      <c r="F1650" s="1">
        <v>360.42083400000001</v>
      </c>
      <c r="G1650" s="1" t="s">
        <v>5448</v>
      </c>
      <c r="H1650" s="1" t="s">
        <v>5448</v>
      </c>
      <c r="I1650">
        <v>61.270440000000001</v>
      </c>
      <c r="J1650">
        <v>61.270440000000001</v>
      </c>
    </row>
    <row r="1651" spans="1:10" x14ac:dyDescent="0.25">
      <c r="A1651" s="1">
        <v>1008</v>
      </c>
      <c r="B1651" s="1">
        <v>2741.609457</v>
      </c>
      <c r="C1651" s="1">
        <v>1307.566607</v>
      </c>
      <c r="D1651" s="1">
        <v>768.073486</v>
      </c>
      <c r="E1651" s="1">
        <v>308.04075399999999</v>
      </c>
      <c r="F1651" s="1">
        <v>357.92861099999999</v>
      </c>
      <c r="G1651" s="1" t="s">
        <v>5449</v>
      </c>
      <c r="H1651" s="1" t="s">
        <v>5449</v>
      </c>
      <c r="I1651">
        <v>61.081152000000003</v>
      </c>
      <c r="J1651">
        <v>61.081152000000003</v>
      </c>
    </row>
    <row r="1652" spans="1:10" x14ac:dyDescent="0.25">
      <c r="A1652" s="1">
        <v>1009</v>
      </c>
      <c r="B1652" s="1">
        <v>1708.3228770000001</v>
      </c>
      <c r="C1652" s="1">
        <v>979.40570500000001</v>
      </c>
      <c r="D1652" s="1">
        <v>300.67050899999998</v>
      </c>
      <c r="E1652" s="1">
        <v>228.48707400000001</v>
      </c>
      <c r="F1652" s="1">
        <v>199.75958900000001</v>
      </c>
      <c r="G1652" s="1" t="s">
        <v>5450</v>
      </c>
      <c r="H1652" s="1" t="s">
        <v>5450</v>
      </c>
      <c r="I1652">
        <v>58.516046000000003</v>
      </c>
      <c r="J1652">
        <v>58.516046000000003</v>
      </c>
    </row>
    <row r="1653" spans="1:10" x14ac:dyDescent="0.25">
      <c r="A1653" s="1">
        <v>1009</v>
      </c>
      <c r="B1653" s="1">
        <v>2096.8925260000001</v>
      </c>
      <c r="C1653" s="1">
        <v>1292.2767040000001</v>
      </c>
      <c r="D1653" s="1">
        <v>300.546513</v>
      </c>
      <c r="E1653" s="1">
        <v>301.817497</v>
      </c>
      <c r="F1653" s="1">
        <v>202.251812</v>
      </c>
      <c r="G1653" s="1" t="s">
        <v>5451</v>
      </c>
      <c r="H1653" s="1" t="s">
        <v>5451</v>
      </c>
      <c r="I1653">
        <v>57.930007000000003</v>
      </c>
      <c r="J1653">
        <v>57.930007000000003</v>
      </c>
    </row>
    <row r="1654" spans="1:10" x14ac:dyDescent="0.25">
      <c r="A1654" s="1">
        <v>1010</v>
      </c>
      <c r="B1654" s="1">
        <v>918.21192799999994</v>
      </c>
      <c r="C1654" s="1">
        <v>403.63711599999999</v>
      </c>
      <c r="D1654" s="1">
        <v>311.21856500000001</v>
      </c>
      <c r="E1654" s="1">
        <v>87.977565999999996</v>
      </c>
      <c r="F1654" s="1">
        <v>115.378681</v>
      </c>
      <c r="G1654" s="1" t="s">
        <v>5452</v>
      </c>
      <c r="H1654" s="1" t="s">
        <v>16</v>
      </c>
      <c r="I1654">
        <v>74.453198999999998</v>
      </c>
      <c r="J1654">
        <v>70</v>
      </c>
    </row>
    <row r="1655" spans="1:10" x14ac:dyDescent="0.25">
      <c r="A1655" s="1">
        <v>1010</v>
      </c>
      <c r="B1655" s="1">
        <v>959.06462099999999</v>
      </c>
      <c r="C1655" s="1">
        <v>426.334067</v>
      </c>
      <c r="D1655" s="1">
        <v>325.83209900000003</v>
      </c>
      <c r="E1655" s="1">
        <v>91.269855000000007</v>
      </c>
      <c r="F1655" s="1">
        <v>115.628601</v>
      </c>
      <c r="G1655" s="1" t="s">
        <v>5453</v>
      </c>
      <c r="H1655" s="1" t="s">
        <v>16</v>
      </c>
      <c r="I1655">
        <v>74.411282999999997</v>
      </c>
      <c r="J1655">
        <v>70</v>
      </c>
    </row>
    <row r="1656" spans="1:10" x14ac:dyDescent="0.25">
      <c r="A1656" s="1">
        <v>1012</v>
      </c>
      <c r="B1656" s="1">
        <v>4720.792821</v>
      </c>
      <c r="C1656" s="1">
        <v>1669.412024</v>
      </c>
      <c r="D1656" s="1">
        <v>2280.0653280000001</v>
      </c>
      <c r="E1656" s="1">
        <v>395.64680900000002</v>
      </c>
      <c r="F1656" s="1">
        <v>375.66865899999999</v>
      </c>
      <c r="G1656" s="1" t="s">
        <v>5454</v>
      </c>
      <c r="H1656" s="1" t="s">
        <v>5454</v>
      </c>
      <c r="I1656">
        <v>41.343924000000001</v>
      </c>
      <c r="J1656">
        <v>41.343924000000001</v>
      </c>
    </row>
    <row r="1657" spans="1:10" x14ac:dyDescent="0.25">
      <c r="A1657" s="1">
        <v>1012</v>
      </c>
      <c r="B1657" s="1">
        <v>4663.8635700000004</v>
      </c>
      <c r="C1657" s="1">
        <v>1614.4216489999999</v>
      </c>
      <c r="D1657" s="1">
        <v>2288.6753960000001</v>
      </c>
      <c r="E1657" s="1">
        <v>389.05034799999999</v>
      </c>
      <c r="F1657" s="1">
        <v>371.71617700000002</v>
      </c>
      <c r="G1657" s="1" t="s">
        <v>5455</v>
      </c>
      <c r="H1657" s="1" t="s">
        <v>5455</v>
      </c>
      <c r="I1657">
        <v>41.460334000000003</v>
      </c>
      <c r="J1657">
        <v>41.460334000000003</v>
      </c>
    </row>
    <row r="1658" spans="1:10" x14ac:dyDescent="0.25">
      <c r="A1658" s="1">
        <v>1013</v>
      </c>
      <c r="B1658" s="1">
        <v>5014.65985</v>
      </c>
      <c r="C1658" s="1">
        <v>2146.6568080000002</v>
      </c>
      <c r="D1658" s="1">
        <v>2101.5653990000001</v>
      </c>
      <c r="E1658" s="1">
        <v>392.70912600000003</v>
      </c>
      <c r="F1658" s="1">
        <v>373.72851700000001</v>
      </c>
      <c r="G1658" s="1" t="s">
        <v>5456</v>
      </c>
      <c r="H1658" s="1" t="s">
        <v>5456</v>
      </c>
      <c r="I1658">
        <v>40.693604999999998</v>
      </c>
      <c r="J1658">
        <v>40.693604999999998</v>
      </c>
    </row>
    <row r="1659" spans="1:10" x14ac:dyDescent="0.25">
      <c r="A1659" s="1">
        <v>1013</v>
      </c>
      <c r="B1659" s="1">
        <v>5151.9659339999998</v>
      </c>
      <c r="C1659" s="1">
        <v>2242.9138330000001</v>
      </c>
      <c r="D1659" s="1">
        <v>2113.2551549999998</v>
      </c>
      <c r="E1659" s="1">
        <v>408.34410100000002</v>
      </c>
      <c r="F1659" s="1">
        <v>387.45284400000003</v>
      </c>
      <c r="G1659" s="1" t="s">
        <v>5457</v>
      </c>
      <c r="H1659" s="1" t="s">
        <v>5457</v>
      </c>
      <c r="I1659">
        <v>40.361061999999997</v>
      </c>
      <c r="J1659">
        <v>40.361061999999997</v>
      </c>
    </row>
    <row r="1660" spans="1:10" x14ac:dyDescent="0.25">
      <c r="A1660" s="1">
        <v>1014</v>
      </c>
      <c r="B1660" s="1">
        <v>1493.241387</v>
      </c>
      <c r="C1660" s="1">
        <v>627.33410100000003</v>
      </c>
      <c r="D1660" s="1">
        <v>442.58562000000001</v>
      </c>
      <c r="E1660" s="1">
        <v>61.358587999999997</v>
      </c>
      <c r="F1660" s="1">
        <v>361.963078</v>
      </c>
      <c r="G1660" s="1" t="s">
        <v>5458</v>
      </c>
      <c r="H1660" s="1" t="s">
        <v>5458</v>
      </c>
      <c r="I1660">
        <v>63.582262</v>
      </c>
      <c r="J1660">
        <v>63.582262</v>
      </c>
    </row>
    <row r="1661" spans="1:10" x14ac:dyDescent="0.25">
      <c r="A1661" s="1">
        <v>1014</v>
      </c>
      <c r="B1661" s="1">
        <v>1493.923076</v>
      </c>
      <c r="C1661" s="1">
        <v>685.14468699999998</v>
      </c>
      <c r="D1661" s="1">
        <v>409.648032</v>
      </c>
      <c r="E1661" s="1">
        <v>58.252186000000002</v>
      </c>
      <c r="F1661" s="1">
        <v>340.87817100000001</v>
      </c>
      <c r="G1661" s="1" t="s">
        <v>5459</v>
      </c>
      <c r="H1661" s="1" t="s">
        <v>5459</v>
      </c>
      <c r="I1661">
        <v>63.580995000000001</v>
      </c>
      <c r="J1661">
        <v>63.580995000000001</v>
      </c>
    </row>
    <row r="1662" spans="1:10" x14ac:dyDescent="0.25">
      <c r="A1662" s="1">
        <v>1015</v>
      </c>
      <c r="B1662" s="1">
        <v>842.57369700000004</v>
      </c>
      <c r="C1662" s="1">
        <v>402.46755200000001</v>
      </c>
      <c r="D1662" s="1">
        <v>276.79361499999999</v>
      </c>
      <c r="E1662" s="1">
        <v>32.926568000000003</v>
      </c>
      <c r="F1662" s="1">
        <v>130.38596200000001</v>
      </c>
      <c r="G1662" s="1" t="s">
        <v>4824</v>
      </c>
      <c r="H1662" s="1" t="s">
        <v>4824</v>
      </c>
      <c r="I1662">
        <v>64.541798</v>
      </c>
      <c r="J1662">
        <v>64.541798</v>
      </c>
    </row>
    <row r="1663" spans="1:10" x14ac:dyDescent="0.25">
      <c r="A1663" s="1">
        <v>1015</v>
      </c>
      <c r="B1663" s="1">
        <v>927.70791199999996</v>
      </c>
      <c r="C1663" s="1">
        <v>432.46504099999999</v>
      </c>
      <c r="D1663" s="1">
        <v>309.711749</v>
      </c>
      <c r="E1663" s="1">
        <v>36.021877000000003</v>
      </c>
      <c r="F1663" s="1">
        <v>149.50924499999999</v>
      </c>
      <c r="G1663" s="1" t="s">
        <v>4825</v>
      </c>
      <c r="H1663" s="1" t="s">
        <v>4825</v>
      </c>
      <c r="I1663">
        <v>64.445356000000004</v>
      </c>
      <c r="J1663">
        <v>64.445356000000004</v>
      </c>
    </row>
    <row r="1664" spans="1:10" x14ac:dyDescent="0.25">
      <c r="A1664" s="1">
        <v>1016</v>
      </c>
      <c r="B1664" s="1">
        <v>651.349379</v>
      </c>
      <c r="C1664" s="1">
        <v>282.67713400000002</v>
      </c>
      <c r="D1664" s="1">
        <v>132.85441700000001</v>
      </c>
      <c r="E1664" s="1">
        <v>25.325617999999999</v>
      </c>
      <c r="F1664" s="1">
        <v>210.49221</v>
      </c>
      <c r="G1664" s="1" t="s">
        <v>5460</v>
      </c>
      <c r="H1664" s="1" t="s">
        <v>5460</v>
      </c>
      <c r="I1664">
        <v>64.725398999999996</v>
      </c>
      <c r="J1664">
        <v>64.725398999999996</v>
      </c>
    </row>
    <row r="1665" spans="1:10" x14ac:dyDescent="0.25">
      <c r="A1665" s="1">
        <v>1016</v>
      </c>
      <c r="B1665" s="1">
        <v>565.53347499999995</v>
      </c>
      <c r="C1665" s="1">
        <v>194.86905899999999</v>
      </c>
      <c r="D1665" s="1">
        <v>132.87387100000001</v>
      </c>
      <c r="E1665" s="1">
        <v>25.336711999999999</v>
      </c>
      <c r="F1665" s="1">
        <v>212.453833</v>
      </c>
      <c r="G1665" s="1" t="s">
        <v>5461</v>
      </c>
      <c r="H1665" s="1" t="s">
        <v>5461</v>
      </c>
      <c r="I1665">
        <v>64.792773999999994</v>
      </c>
      <c r="J1665">
        <v>64.792773999999994</v>
      </c>
    </row>
    <row r="1666" spans="1:10" x14ac:dyDescent="0.25">
      <c r="A1666" s="1">
        <v>1017</v>
      </c>
      <c r="B1666" s="1">
        <v>565.53347499999995</v>
      </c>
      <c r="C1666" s="1">
        <v>194.86905899999999</v>
      </c>
      <c r="D1666" s="1">
        <v>132.87387100000001</v>
      </c>
      <c r="E1666" s="1">
        <v>25.336711999999999</v>
      </c>
      <c r="F1666" s="1">
        <v>212.453833</v>
      </c>
      <c r="G1666" s="1" t="s">
        <v>5462</v>
      </c>
      <c r="H1666" s="1" t="s">
        <v>5462</v>
      </c>
      <c r="I1666">
        <v>54.824655</v>
      </c>
      <c r="J1666">
        <v>54.824655</v>
      </c>
    </row>
    <row r="1667" spans="1:10" x14ac:dyDescent="0.25">
      <c r="A1667" s="1">
        <v>1017</v>
      </c>
      <c r="B1667" s="1">
        <v>651.349379</v>
      </c>
      <c r="C1667" s="1">
        <v>282.67713400000002</v>
      </c>
      <c r="D1667" s="1">
        <v>132.85441700000001</v>
      </c>
      <c r="E1667" s="1">
        <v>25.325617999999999</v>
      </c>
      <c r="F1667" s="1">
        <v>210.49221</v>
      </c>
      <c r="G1667" s="1" t="s">
        <v>5463</v>
      </c>
      <c r="H1667" s="1" t="s">
        <v>5463</v>
      </c>
      <c r="I1667">
        <v>54.767645000000002</v>
      </c>
      <c r="J1667">
        <v>54.767645000000002</v>
      </c>
    </row>
    <row r="1668" spans="1:10" x14ac:dyDescent="0.25">
      <c r="A1668" s="1">
        <v>1018</v>
      </c>
      <c r="B1668" s="1">
        <v>1332.3659479999999</v>
      </c>
      <c r="C1668" s="1">
        <v>842.58531600000003</v>
      </c>
      <c r="D1668" s="1">
        <v>285.12796600000001</v>
      </c>
      <c r="E1668" s="1">
        <v>100.46933799999999</v>
      </c>
      <c r="F1668" s="1">
        <v>104.18332700000001</v>
      </c>
      <c r="G1668" s="1" t="s">
        <v>5464</v>
      </c>
      <c r="H1668" s="1" t="s">
        <v>5464</v>
      </c>
      <c r="I1668">
        <v>54.116334000000002</v>
      </c>
      <c r="J1668">
        <v>54.116334000000002</v>
      </c>
    </row>
    <row r="1669" spans="1:10" x14ac:dyDescent="0.25">
      <c r="A1669" s="1">
        <v>1018</v>
      </c>
      <c r="B1669" s="1">
        <v>1329.386475</v>
      </c>
      <c r="C1669" s="1">
        <v>842.30035899999996</v>
      </c>
      <c r="D1669" s="1">
        <v>285.12796600000001</v>
      </c>
      <c r="E1669" s="1">
        <v>100.43425000000001</v>
      </c>
      <c r="F1669" s="1">
        <v>101.5239</v>
      </c>
      <c r="G1669" s="1" t="s">
        <v>5465</v>
      </c>
      <c r="H1669" s="1" t="s">
        <v>5465</v>
      </c>
      <c r="I1669">
        <v>54.120286</v>
      </c>
      <c r="J1669">
        <v>54.120286</v>
      </c>
    </row>
    <row r="1670" spans="1:10" x14ac:dyDescent="0.25">
      <c r="A1670" s="1">
        <v>1019</v>
      </c>
      <c r="B1670" s="1">
        <v>1945.9260730000001</v>
      </c>
      <c r="C1670" s="1">
        <v>0</v>
      </c>
      <c r="D1670" s="1">
        <v>1462.2651599999999</v>
      </c>
      <c r="E1670" s="1">
        <v>116.218459</v>
      </c>
      <c r="F1670" s="1">
        <v>367.442454</v>
      </c>
      <c r="G1670" s="1" t="s">
        <v>5466</v>
      </c>
      <c r="H1670" s="1" t="s">
        <v>5466</v>
      </c>
      <c r="I1670">
        <v>62.603608000000001</v>
      </c>
      <c r="J1670">
        <v>62.603608000000001</v>
      </c>
    </row>
    <row r="1671" spans="1:10" x14ac:dyDescent="0.25">
      <c r="A1671" s="1">
        <v>1019</v>
      </c>
      <c r="B1671" s="1">
        <v>1603.754987</v>
      </c>
      <c r="C1671" s="1">
        <v>0</v>
      </c>
      <c r="D1671" s="1">
        <v>1162.0452680000001</v>
      </c>
      <c r="E1671" s="1">
        <v>104.13725599999999</v>
      </c>
      <c r="F1671" s="1">
        <v>337.57246400000002</v>
      </c>
      <c r="G1671" s="1" t="s">
        <v>5467</v>
      </c>
      <c r="H1671" s="1" t="s">
        <v>5467</v>
      </c>
      <c r="I1671">
        <v>63.370102000000003</v>
      </c>
      <c r="J1671">
        <v>63.370102000000003</v>
      </c>
    </row>
    <row r="1672" spans="1:10" x14ac:dyDescent="0.25">
      <c r="A1672" s="1">
        <v>1020</v>
      </c>
      <c r="B1672" s="1">
        <v>8495.4819129999996</v>
      </c>
      <c r="C1672" s="1">
        <v>3542.9261940000001</v>
      </c>
      <c r="D1672" s="1">
        <v>3185.4041160000002</v>
      </c>
      <c r="E1672" s="1">
        <v>678.11079400000006</v>
      </c>
      <c r="F1672" s="1">
        <v>1089.0408090000001</v>
      </c>
      <c r="G1672" s="1" t="s">
        <v>5468</v>
      </c>
      <c r="H1672" s="1" t="s">
        <v>5468</v>
      </c>
      <c r="I1672">
        <v>32.772360999999997</v>
      </c>
      <c r="J1672">
        <v>32.772360999999997</v>
      </c>
    </row>
    <row r="1673" spans="1:10" x14ac:dyDescent="0.25">
      <c r="A1673" s="1">
        <v>1020</v>
      </c>
      <c r="B1673" s="1">
        <v>10219.813117</v>
      </c>
      <c r="C1673" s="1">
        <v>3528.7308520000001</v>
      </c>
      <c r="D1673" s="1">
        <v>4731.6344630000003</v>
      </c>
      <c r="E1673" s="1">
        <v>791.62671599999999</v>
      </c>
      <c r="F1673" s="1">
        <v>1167.8210859999999</v>
      </c>
      <c r="G1673" s="1" t="s">
        <v>5469</v>
      </c>
      <c r="H1673" s="1" t="s">
        <v>5469</v>
      </c>
      <c r="I1673">
        <v>22.985952999999999</v>
      </c>
      <c r="J1673">
        <v>22.985952999999999</v>
      </c>
    </row>
    <row r="1674" spans="1:10" x14ac:dyDescent="0.25">
      <c r="A1674" s="1">
        <v>1021</v>
      </c>
      <c r="B1674" s="1">
        <v>4896.1545210000004</v>
      </c>
      <c r="C1674" s="1">
        <v>204.94263699999999</v>
      </c>
      <c r="D1674" s="1">
        <v>4550.368109</v>
      </c>
      <c r="E1674" s="1">
        <v>100.44546200000001</v>
      </c>
      <c r="F1674" s="1">
        <v>40.398313000000002</v>
      </c>
      <c r="G1674" s="1" t="s">
        <v>5470</v>
      </c>
      <c r="H1674" s="1" t="s">
        <v>5470</v>
      </c>
      <c r="I1674">
        <v>38.844444000000003</v>
      </c>
      <c r="J1674">
        <v>38.844444000000003</v>
      </c>
    </row>
    <row r="1675" spans="1:10" x14ac:dyDescent="0.25">
      <c r="A1675" s="1">
        <v>1021</v>
      </c>
      <c r="B1675" s="1">
        <v>4406.3799140000001</v>
      </c>
      <c r="C1675" s="1">
        <v>672.70922099999996</v>
      </c>
      <c r="D1675" s="1">
        <v>3624.5287899999998</v>
      </c>
      <c r="E1675" s="1">
        <v>68.743589999999998</v>
      </c>
      <c r="F1675" s="1">
        <v>40.398313000000002</v>
      </c>
      <c r="G1675" s="1" t="s">
        <v>5471</v>
      </c>
      <c r="H1675" s="1" t="s">
        <v>5471</v>
      </c>
      <c r="I1675">
        <v>39.490274999999997</v>
      </c>
      <c r="J1675">
        <v>39.490274999999997</v>
      </c>
    </row>
    <row r="1676" spans="1:10" x14ac:dyDescent="0.25">
      <c r="A1676" s="1">
        <v>1022</v>
      </c>
      <c r="B1676" s="1">
        <v>12758.875657000001</v>
      </c>
      <c r="C1676" s="1">
        <v>8415.6955639999996</v>
      </c>
      <c r="D1676" s="1">
        <v>0</v>
      </c>
      <c r="E1676" s="1">
        <v>1414.190445</v>
      </c>
      <c r="F1676" s="1">
        <v>2928.9896469999999</v>
      </c>
      <c r="G1676" s="1" t="s">
        <v>5472</v>
      </c>
      <c r="H1676" s="1" t="s">
        <v>8</v>
      </c>
      <c r="I1676">
        <v>118.66001300000001</v>
      </c>
      <c r="J1676">
        <v>90</v>
      </c>
    </row>
    <row r="1677" spans="1:10" x14ac:dyDescent="0.25">
      <c r="A1677" s="1">
        <v>1022</v>
      </c>
      <c r="B1677" s="1">
        <v>16555.170945999998</v>
      </c>
      <c r="C1677" s="1">
        <v>11360.595326000001</v>
      </c>
      <c r="D1677" s="1">
        <v>0</v>
      </c>
      <c r="E1677" s="1">
        <v>1716.8180460000001</v>
      </c>
      <c r="F1677" s="1">
        <v>3477.7575740000002</v>
      </c>
      <c r="G1677" s="1" t="s">
        <v>5473</v>
      </c>
      <c r="H1677" s="1" t="s">
        <v>8</v>
      </c>
      <c r="I1677">
        <v>116.354513</v>
      </c>
      <c r="J1677">
        <v>90</v>
      </c>
    </row>
    <row r="1678" spans="1:10" x14ac:dyDescent="0.25">
      <c r="A1678" s="1">
        <v>1023</v>
      </c>
      <c r="B1678" s="1">
        <v>19891.422928</v>
      </c>
      <c r="C1678" s="1">
        <v>11530.186463</v>
      </c>
      <c r="D1678" s="1">
        <v>3073.8445980000001</v>
      </c>
      <c r="E1678" s="1">
        <v>1748.5087060000001</v>
      </c>
      <c r="F1678" s="1">
        <v>3538.8831610000002</v>
      </c>
      <c r="G1678" s="1" t="s">
        <v>5474</v>
      </c>
      <c r="H1678" s="1" t="s">
        <v>8</v>
      </c>
      <c r="I1678">
        <v>112.11579500000001</v>
      </c>
      <c r="J1678">
        <v>90</v>
      </c>
    </row>
    <row r="1679" spans="1:10" x14ac:dyDescent="0.25">
      <c r="A1679" s="1">
        <v>1023</v>
      </c>
      <c r="B1679" s="1">
        <v>16871.403815000001</v>
      </c>
      <c r="C1679" s="1">
        <v>9053.3382440000005</v>
      </c>
      <c r="D1679" s="1">
        <v>3411.100465</v>
      </c>
      <c r="E1679" s="1">
        <v>1414.190445</v>
      </c>
      <c r="F1679" s="1">
        <v>2992.7746609999999</v>
      </c>
      <c r="G1679" s="1" t="s">
        <v>5475</v>
      </c>
      <c r="H1679" s="1" t="s">
        <v>8</v>
      </c>
      <c r="I1679">
        <v>115.635683</v>
      </c>
      <c r="J1679">
        <v>90</v>
      </c>
    </row>
    <row r="1680" spans="1:10" x14ac:dyDescent="0.25">
      <c r="A1680" s="1">
        <v>1024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 t="s">
        <v>25</v>
      </c>
      <c r="H1680" s="1" t="s">
        <v>25</v>
      </c>
      <c r="I1680">
        <v>55</v>
      </c>
      <c r="J1680">
        <v>55</v>
      </c>
    </row>
    <row r="1681" spans="1:10" x14ac:dyDescent="0.25">
      <c r="A1681" s="1">
        <v>1024</v>
      </c>
      <c r="B1681" s="1">
        <v>1263.9133220000001</v>
      </c>
      <c r="C1681" s="1">
        <v>0</v>
      </c>
      <c r="D1681" s="1">
        <v>1263.9133220000001</v>
      </c>
      <c r="E1681" s="1">
        <v>0</v>
      </c>
      <c r="F1681" s="1">
        <v>0</v>
      </c>
      <c r="G1681" s="1" t="s">
        <v>5476</v>
      </c>
      <c r="H1681" s="1" t="s">
        <v>5476</v>
      </c>
      <c r="I1681">
        <v>54.135202999999997</v>
      </c>
      <c r="J1681">
        <v>54.135202999999997</v>
      </c>
    </row>
    <row r="1682" spans="1:10" x14ac:dyDescent="0.25">
      <c r="A1682" s="1">
        <v>1025</v>
      </c>
      <c r="B1682" s="1">
        <v>4112.5281580000001</v>
      </c>
      <c r="C1682" s="1">
        <v>637.64268000000004</v>
      </c>
      <c r="D1682" s="1">
        <v>3411.100465</v>
      </c>
      <c r="E1682" s="1">
        <v>0</v>
      </c>
      <c r="F1682" s="1">
        <v>63.785013999999997</v>
      </c>
      <c r="G1682" s="1" t="s">
        <v>5477</v>
      </c>
      <c r="H1682" s="1" t="s">
        <v>5477</v>
      </c>
      <c r="I1682">
        <v>42.930444000000001</v>
      </c>
      <c r="J1682">
        <v>42.930444000000001</v>
      </c>
    </row>
    <row r="1683" spans="1:10" x14ac:dyDescent="0.25">
      <c r="A1683" s="1">
        <v>1025</v>
      </c>
      <c r="B1683" s="1">
        <v>4600.1653040000001</v>
      </c>
      <c r="C1683" s="1">
        <v>169.591138</v>
      </c>
      <c r="D1683" s="1">
        <v>4337.75792</v>
      </c>
      <c r="E1683" s="1">
        <v>31.690659</v>
      </c>
      <c r="F1683" s="1">
        <v>61.125587000000003</v>
      </c>
      <c r="G1683" s="1" t="s">
        <v>5478</v>
      </c>
      <c r="H1683" s="1" t="s">
        <v>5478</v>
      </c>
      <c r="I1683">
        <v>41.280988000000001</v>
      </c>
      <c r="J1683">
        <v>41.280988000000001</v>
      </c>
    </row>
    <row r="1684" spans="1:10" x14ac:dyDescent="0.25">
      <c r="A1684" s="1">
        <v>1026</v>
      </c>
      <c r="B1684" s="1">
        <v>5061.9027859999997</v>
      </c>
      <c r="C1684" s="1">
        <v>3855.2446949999999</v>
      </c>
      <c r="D1684" s="1">
        <v>0</v>
      </c>
      <c r="E1684" s="1">
        <v>648.97659099999998</v>
      </c>
      <c r="F1684" s="1">
        <v>557.68150100000003</v>
      </c>
      <c r="G1684" s="1" t="s">
        <v>5479</v>
      </c>
      <c r="H1684" s="1" t="s">
        <v>5479</v>
      </c>
      <c r="I1684">
        <v>44.574657000000002</v>
      </c>
      <c r="J1684">
        <v>44.574657000000002</v>
      </c>
    </row>
    <row r="1685" spans="1:10" x14ac:dyDescent="0.25">
      <c r="A1685" s="1">
        <v>1026</v>
      </c>
      <c r="B1685" s="1">
        <v>4564.3571160000001</v>
      </c>
      <c r="C1685" s="1">
        <v>3435.800209</v>
      </c>
      <c r="D1685" s="1">
        <v>0</v>
      </c>
      <c r="E1685" s="1">
        <v>590.76412300000004</v>
      </c>
      <c r="F1685" s="1">
        <v>537.79278299999999</v>
      </c>
      <c r="G1685" s="1" t="s">
        <v>5480</v>
      </c>
      <c r="H1685" s="1" t="s">
        <v>5480</v>
      </c>
      <c r="I1685">
        <v>46.236711999999997</v>
      </c>
      <c r="J1685">
        <v>46.236711999999997</v>
      </c>
    </row>
    <row r="1686" spans="1:10" x14ac:dyDescent="0.25">
      <c r="A1686" s="1">
        <v>1027</v>
      </c>
      <c r="B1686" s="1">
        <v>4564.3571160000001</v>
      </c>
      <c r="C1686" s="1">
        <v>3435.800209</v>
      </c>
      <c r="D1686" s="1">
        <v>0</v>
      </c>
      <c r="E1686" s="1">
        <v>590.76412300000004</v>
      </c>
      <c r="F1686" s="1">
        <v>537.79278299999999</v>
      </c>
      <c r="G1686" s="1" t="s">
        <v>5481</v>
      </c>
      <c r="H1686" s="1" t="s">
        <v>5481</v>
      </c>
      <c r="I1686">
        <v>63.050061999999997</v>
      </c>
      <c r="J1686">
        <v>63.050061999999997</v>
      </c>
    </row>
    <row r="1687" spans="1:10" x14ac:dyDescent="0.25">
      <c r="A1687" s="1">
        <v>1027</v>
      </c>
      <c r="B1687" s="1">
        <v>5061.9027859999997</v>
      </c>
      <c r="C1687" s="1">
        <v>3855.2446949999999</v>
      </c>
      <c r="D1687" s="1">
        <v>0</v>
      </c>
      <c r="E1687" s="1">
        <v>648.97659099999998</v>
      </c>
      <c r="F1687" s="1">
        <v>557.68150100000003</v>
      </c>
      <c r="G1687" s="1" t="s">
        <v>5482</v>
      </c>
      <c r="H1687" s="1" t="s">
        <v>5482</v>
      </c>
      <c r="I1687">
        <v>60.783622999999999</v>
      </c>
      <c r="J1687">
        <v>60.783622999999999</v>
      </c>
    </row>
    <row r="1688" spans="1:10" x14ac:dyDescent="0.25">
      <c r="A1688" s="1">
        <v>1028</v>
      </c>
      <c r="B1688" s="1">
        <v>918.21192799999994</v>
      </c>
      <c r="C1688" s="1">
        <v>403.63711599999999</v>
      </c>
      <c r="D1688" s="1">
        <v>311.21856500000001</v>
      </c>
      <c r="E1688" s="1">
        <v>87.977565999999996</v>
      </c>
      <c r="F1688" s="1">
        <v>115.378681</v>
      </c>
      <c r="G1688" s="1" t="s">
        <v>5483</v>
      </c>
      <c r="H1688" s="1" t="s">
        <v>5483</v>
      </c>
      <c r="I1688">
        <v>64.526105999999999</v>
      </c>
      <c r="J1688">
        <v>64.526105999999999</v>
      </c>
    </row>
    <row r="1689" spans="1:10" x14ac:dyDescent="0.25">
      <c r="A1689" s="1">
        <v>1028</v>
      </c>
      <c r="B1689" s="1">
        <v>959.06462099999999</v>
      </c>
      <c r="C1689" s="1">
        <v>426.334067</v>
      </c>
      <c r="D1689" s="1">
        <v>325.83209900000003</v>
      </c>
      <c r="E1689" s="1">
        <v>91.269855000000007</v>
      </c>
      <c r="F1689" s="1">
        <v>115.628601</v>
      </c>
      <c r="G1689" s="1" t="s">
        <v>5484</v>
      </c>
      <c r="H1689" s="1" t="s">
        <v>5484</v>
      </c>
      <c r="I1689">
        <v>64.489778000000001</v>
      </c>
      <c r="J1689">
        <v>64.489778000000001</v>
      </c>
    </row>
    <row r="1690" spans="1:10" x14ac:dyDescent="0.25">
      <c r="A1690" s="1">
        <v>1029</v>
      </c>
      <c r="B1690" s="1">
        <v>4218.994017</v>
      </c>
      <c r="C1690" s="1">
        <v>1076.703082</v>
      </c>
      <c r="D1690" s="1">
        <v>1090.4602030000001</v>
      </c>
      <c r="E1690" s="1">
        <v>29.22655</v>
      </c>
      <c r="F1690" s="1">
        <v>2022.604182</v>
      </c>
      <c r="G1690" s="1" t="s">
        <v>5485</v>
      </c>
      <c r="H1690" s="1" t="s">
        <v>5485</v>
      </c>
      <c r="I1690">
        <v>55.178310000000003</v>
      </c>
      <c r="J1690">
        <v>55.178310000000003</v>
      </c>
    </row>
    <row r="1691" spans="1:10" x14ac:dyDescent="0.25">
      <c r="A1691" s="1">
        <v>1029</v>
      </c>
      <c r="B1691" s="1">
        <v>4221.9019019999996</v>
      </c>
      <c r="C1691" s="1">
        <v>1077.669844</v>
      </c>
      <c r="D1691" s="1">
        <v>1090.2117940000001</v>
      </c>
      <c r="E1691" s="1">
        <v>29.22655</v>
      </c>
      <c r="F1691" s="1">
        <v>2024.793713</v>
      </c>
      <c r="G1691" s="1" t="s">
        <v>5486</v>
      </c>
      <c r="H1691" s="1" t="s">
        <v>5486</v>
      </c>
      <c r="I1691">
        <v>55.166815</v>
      </c>
      <c r="J1691">
        <v>55.166815</v>
      </c>
    </row>
    <row r="1692" spans="1:10" x14ac:dyDescent="0.25">
      <c r="A1692" s="1">
        <v>1030</v>
      </c>
      <c r="B1692" s="1">
        <v>1110.4824329999999</v>
      </c>
      <c r="C1692" s="1">
        <v>556.41010700000004</v>
      </c>
      <c r="D1692" s="1">
        <v>456.18339700000001</v>
      </c>
      <c r="E1692" s="1">
        <v>31.965191000000001</v>
      </c>
      <c r="F1692" s="1">
        <v>65.923737000000003</v>
      </c>
      <c r="G1692" s="1" t="s">
        <v>5487</v>
      </c>
      <c r="H1692" s="1" t="s">
        <v>5487</v>
      </c>
      <c r="I1692">
        <v>64.208202999999997</v>
      </c>
      <c r="J1692">
        <v>64.208202999999997</v>
      </c>
    </row>
    <row r="1693" spans="1:10" x14ac:dyDescent="0.25">
      <c r="A1693" s="1">
        <v>1030</v>
      </c>
      <c r="B1693" s="1">
        <v>1109.1957669999999</v>
      </c>
      <c r="C1693" s="1">
        <v>556.41010700000004</v>
      </c>
      <c r="D1693" s="1">
        <v>456.15589899999998</v>
      </c>
      <c r="E1693" s="1">
        <v>31.965191000000001</v>
      </c>
      <c r="F1693" s="1">
        <v>64.664569999999998</v>
      </c>
      <c r="G1693" s="1" t="s">
        <v>5488</v>
      </c>
      <c r="H1693" s="1" t="s">
        <v>5488</v>
      </c>
      <c r="I1693">
        <v>64.210014000000001</v>
      </c>
      <c r="J1693">
        <v>64.210014000000001</v>
      </c>
    </row>
    <row r="1694" spans="1:10" x14ac:dyDescent="0.25">
      <c r="A1694" s="1">
        <v>1031</v>
      </c>
      <c r="B1694" s="1">
        <v>1109.1957669999999</v>
      </c>
      <c r="C1694" s="1">
        <v>556.41010700000004</v>
      </c>
      <c r="D1694" s="1">
        <v>456.15589899999998</v>
      </c>
      <c r="E1694" s="1">
        <v>31.965191000000001</v>
      </c>
      <c r="F1694" s="1">
        <v>64.664569999999998</v>
      </c>
      <c r="G1694" s="1" t="s">
        <v>5488</v>
      </c>
      <c r="H1694" s="1" t="s">
        <v>5488</v>
      </c>
      <c r="I1694">
        <v>64.210014000000001</v>
      </c>
      <c r="J1694">
        <v>64.210014000000001</v>
      </c>
    </row>
    <row r="1695" spans="1:10" x14ac:dyDescent="0.25">
      <c r="A1695" s="1">
        <v>1031</v>
      </c>
      <c r="B1695" s="1">
        <v>1110.4824329999999</v>
      </c>
      <c r="C1695" s="1">
        <v>556.41010700000004</v>
      </c>
      <c r="D1695" s="1">
        <v>456.18339700000001</v>
      </c>
      <c r="E1695" s="1">
        <v>31.965191000000001</v>
      </c>
      <c r="F1695" s="1">
        <v>65.923737000000003</v>
      </c>
      <c r="G1695" s="1" t="s">
        <v>5487</v>
      </c>
      <c r="H1695" s="1" t="s">
        <v>5487</v>
      </c>
      <c r="I1695">
        <v>64.208202999999997</v>
      </c>
      <c r="J1695">
        <v>64.208202999999997</v>
      </c>
    </row>
    <row r="1696" spans="1:10" x14ac:dyDescent="0.25">
      <c r="A1696" s="1">
        <v>1032</v>
      </c>
      <c r="B1696" s="1">
        <v>3073.3578900000002</v>
      </c>
      <c r="C1696" s="1">
        <v>529.44818199999997</v>
      </c>
      <c r="D1696" s="1">
        <v>530.60828900000001</v>
      </c>
      <c r="E1696" s="1">
        <v>121.59627399999999</v>
      </c>
      <c r="F1696" s="1">
        <v>1891.7051449999999</v>
      </c>
      <c r="G1696" s="1" t="s">
        <v>5489</v>
      </c>
      <c r="H1696" s="1" t="s">
        <v>5489</v>
      </c>
      <c r="I1696">
        <v>50.448242999999998</v>
      </c>
      <c r="J1696">
        <v>50.448242999999998</v>
      </c>
    </row>
    <row r="1697" spans="1:10" x14ac:dyDescent="0.25">
      <c r="A1697" s="1">
        <v>1032</v>
      </c>
      <c r="B1697" s="1">
        <v>3030.8839790000002</v>
      </c>
      <c r="C1697" s="1">
        <v>505.784469</v>
      </c>
      <c r="D1697" s="1">
        <v>516.27066200000002</v>
      </c>
      <c r="E1697" s="1">
        <v>118.30398599999999</v>
      </c>
      <c r="F1697" s="1">
        <v>1890.524862</v>
      </c>
      <c r="G1697" s="1" t="s">
        <v>5490</v>
      </c>
      <c r="H1697" s="1" t="s">
        <v>5490</v>
      </c>
      <c r="I1697">
        <v>50.542709000000002</v>
      </c>
      <c r="J1697">
        <v>50.542709000000002</v>
      </c>
    </row>
    <row r="1698" spans="1:10" x14ac:dyDescent="0.25">
      <c r="A1698" s="1">
        <v>1033</v>
      </c>
      <c r="B1698" s="1">
        <v>3030.8839790000002</v>
      </c>
      <c r="C1698" s="1">
        <v>505.784469</v>
      </c>
      <c r="D1698" s="1">
        <v>516.27066200000002</v>
      </c>
      <c r="E1698" s="1">
        <v>118.30398599999999</v>
      </c>
      <c r="F1698" s="1">
        <v>1890.524862</v>
      </c>
      <c r="G1698" s="1" t="s">
        <v>5490</v>
      </c>
      <c r="H1698" s="1" t="s">
        <v>5490</v>
      </c>
      <c r="I1698">
        <v>50.542709000000002</v>
      </c>
      <c r="J1698">
        <v>50.542709000000002</v>
      </c>
    </row>
    <row r="1699" spans="1:10" x14ac:dyDescent="0.25">
      <c r="A1699" s="1">
        <v>1033</v>
      </c>
      <c r="B1699" s="1">
        <v>3073.3578900000002</v>
      </c>
      <c r="C1699" s="1">
        <v>529.44818199999997</v>
      </c>
      <c r="D1699" s="1">
        <v>530.60828900000001</v>
      </c>
      <c r="E1699" s="1">
        <v>121.59627399999999</v>
      </c>
      <c r="F1699" s="1">
        <v>1891.7051449999999</v>
      </c>
      <c r="G1699" s="1" t="s">
        <v>5489</v>
      </c>
      <c r="H1699" s="1" t="s">
        <v>5489</v>
      </c>
      <c r="I1699">
        <v>50.448242999999998</v>
      </c>
      <c r="J1699">
        <v>50.448242999999998</v>
      </c>
    </row>
    <row r="1700" spans="1:10" x14ac:dyDescent="0.25">
      <c r="A1700" s="1">
        <v>1034</v>
      </c>
      <c r="B1700" s="1">
        <v>2525.5663869999998</v>
      </c>
      <c r="C1700" s="1">
        <v>1389.323791</v>
      </c>
      <c r="D1700" s="1">
        <v>678.15410499999996</v>
      </c>
      <c r="E1700" s="1">
        <v>325.06634400000002</v>
      </c>
      <c r="F1700" s="1">
        <v>133.02214699999999</v>
      </c>
      <c r="G1700" s="1" t="s">
        <v>5491</v>
      </c>
      <c r="H1700" s="1" t="s">
        <v>5491</v>
      </c>
      <c r="I1700">
        <v>52.529097999999998</v>
      </c>
      <c r="J1700">
        <v>52.529097999999998</v>
      </c>
    </row>
    <row r="1701" spans="1:10" x14ac:dyDescent="0.25">
      <c r="A1701" s="1">
        <v>1034</v>
      </c>
      <c r="B1701" s="1">
        <v>2581.3540750000002</v>
      </c>
      <c r="C1701" s="1">
        <v>1445.7214429999999</v>
      </c>
      <c r="D1701" s="1">
        <v>678.15410499999996</v>
      </c>
      <c r="E1701" s="1">
        <v>325.06634400000002</v>
      </c>
      <c r="F1701" s="1">
        <v>132.412183</v>
      </c>
      <c r="G1701" s="1" t="s">
        <v>5492</v>
      </c>
      <c r="H1701" s="1" t="s">
        <v>5492</v>
      </c>
      <c r="I1701">
        <v>52.459553</v>
      </c>
      <c r="J1701">
        <v>52.459553</v>
      </c>
    </row>
    <row r="1702" spans="1:10" x14ac:dyDescent="0.25">
      <c r="A1702" s="1">
        <v>1036</v>
      </c>
      <c r="B1702" s="1">
        <v>21.917135999999999</v>
      </c>
      <c r="C1702" s="1">
        <v>0</v>
      </c>
      <c r="D1702" s="1">
        <v>21.917135999999999</v>
      </c>
      <c r="E1702" s="1">
        <v>0</v>
      </c>
      <c r="F1702" s="1">
        <v>0</v>
      </c>
      <c r="G1702" s="1" t="s">
        <v>26</v>
      </c>
      <c r="H1702" s="1" t="s">
        <v>26</v>
      </c>
      <c r="I1702">
        <v>50</v>
      </c>
      <c r="J1702">
        <v>50</v>
      </c>
    </row>
    <row r="1703" spans="1:10" x14ac:dyDescent="0.25">
      <c r="A1703" s="1">
        <v>1036</v>
      </c>
      <c r="B1703" s="1">
        <v>21.917135999999999</v>
      </c>
      <c r="C1703" s="1">
        <v>0</v>
      </c>
      <c r="D1703" s="1">
        <v>21.917135999999999</v>
      </c>
      <c r="E1703" s="1">
        <v>0</v>
      </c>
      <c r="F1703" s="1">
        <v>0</v>
      </c>
      <c r="G1703" s="1" t="s">
        <v>26</v>
      </c>
      <c r="H1703" s="1" t="s">
        <v>26</v>
      </c>
      <c r="I1703">
        <v>50</v>
      </c>
      <c r="J1703">
        <v>50</v>
      </c>
    </row>
    <row r="1704" spans="1:10" x14ac:dyDescent="0.25">
      <c r="A1704" s="1">
        <v>1037</v>
      </c>
      <c r="B1704" s="1">
        <v>1509.7375910000001</v>
      </c>
      <c r="C1704" s="1">
        <v>361.97605299999998</v>
      </c>
      <c r="D1704" s="1">
        <v>943.01617699999997</v>
      </c>
      <c r="E1704" s="1">
        <v>48.913522999999998</v>
      </c>
      <c r="F1704" s="1">
        <v>155.831838</v>
      </c>
      <c r="G1704" s="1" t="s">
        <v>142</v>
      </c>
      <c r="H1704" s="1" t="s">
        <v>142</v>
      </c>
      <c r="I1704">
        <v>89.988454000000004</v>
      </c>
      <c r="J1704">
        <v>89.988454000000004</v>
      </c>
    </row>
    <row r="1705" spans="1:10" x14ac:dyDescent="0.25">
      <c r="A1705" s="1">
        <v>1037</v>
      </c>
      <c r="B1705" s="1">
        <v>1453.984046</v>
      </c>
      <c r="C1705" s="1">
        <v>366.35218099999997</v>
      </c>
      <c r="D1705" s="1">
        <v>902.93161999999995</v>
      </c>
      <c r="E1705" s="1">
        <v>48.910752000000002</v>
      </c>
      <c r="F1705" s="1">
        <v>135.78949399999999</v>
      </c>
      <c r="G1705" s="1" t="s">
        <v>5493</v>
      </c>
      <c r="H1705" s="1" t="s">
        <v>5493</v>
      </c>
      <c r="I1705">
        <v>89.990116999999998</v>
      </c>
      <c r="J1705">
        <v>89.990116999999998</v>
      </c>
    </row>
    <row r="1706" spans="1:10" x14ac:dyDescent="0.25">
      <c r="A1706" s="1">
        <v>1039</v>
      </c>
      <c r="B1706" s="1">
        <v>644.69813199999999</v>
      </c>
      <c r="C1706" s="1">
        <v>311.51942000000003</v>
      </c>
      <c r="D1706" s="1">
        <v>327.54911199999998</v>
      </c>
      <c r="E1706" s="1">
        <v>3.9039280000000001</v>
      </c>
      <c r="F1706" s="1">
        <v>1.7256720000000001</v>
      </c>
      <c r="G1706" s="1" t="s">
        <v>5494</v>
      </c>
      <c r="H1706" s="1" t="s">
        <v>16</v>
      </c>
      <c r="I1706">
        <v>71.706196000000006</v>
      </c>
      <c r="J1706">
        <v>70</v>
      </c>
    </row>
    <row r="1707" spans="1:10" x14ac:dyDescent="0.25">
      <c r="A1707" s="1">
        <v>1039</v>
      </c>
      <c r="B1707" s="1">
        <v>647.847624</v>
      </c>
      <c r="C1707" s="1">
        <v>314.895127</v>
      </c>
      <c r="D1707" s="1">
        <v>327.32566800000001</v>
      </c>
      <c r="E1707" s="1">
        <v>3.901157</v>
      </c>
      <c r="F1707" s="1">
        <v>1.7256720000000001</v>
      </c>
      <c r="G1707" s="1" t="s">
        <v>5495</v>
      </c>
      <c r="H1707" s="1" t="s">
        <v>16</v>
      </c>
      <c r="I1707">
        <v>71.704846000000003</v>
      </c>
      <c r="J1707">
        <v>70</v>
      </c>
    </row>
    <row r="1708" spans="1:10" x14ac:dyDescent="0.25">
      <c r="A1708" s="1">
        <v>1040</v>
      </c>
      <c r="B1708" s="1">
        <v>644.69813199999999</v>
      </c>
      <c r="C1708" s="1">
        <v>311.51942000000003</v>
      </c>
      <c r="D1708" s="1">
        <v>327.54911199999998</v>
      </c>
      <c r="E1708" s="1">
        <v>3.9039280000000001</v>
      </c>
      <c r="F1708" s="1">
        <v>1.7256720000000001</v>
      </c>
      <c r="G1708" s="1" t="s">
        <v>5496</v>
      </c>
      <c r="H1708" s="1" t="s">
        <v>5496</v>
      </c>
      <c r="I1708">
        <v>69.714357000000007</v>
      </c>
      <c r="J1708">
        <v>69.714357000000007</v>
      </c>
    </row>
    <row r="1709" spans="1:10" x14ac:dyDescent="0.25">
      <c r="A1709" s="1">
        <v>1040</v>
      </c>
      <c r="B1709" s="1">
        <v>647.847624</v>
      </c>
      <c r="C1709" s="1">
        <v>314.895127</v>
      </c>
      <c r="D1709" s="1">
        <v>327.32566800000001</v>
      </c>
      <c r="E1709" s="1">
        <v>3.901157</v>
      </c>
      <c r="F1709" s="1">
        <v>1.7256720000000001</v>
      </c>
      <c r="G1709" s="1" t="s">
        <v>5497</v>
      </c>
      <c r="H1709" s="1" t="s">
        <v>5497</v>
      </c>
      <c r="I1709">
        <v>69.713044999999994</v>
      </c>
      <c r="J1709">
        <v>69.713044999999994</v>
      </c>
    </row>
    <row r="1710" spans="1:10" x14ac:dyDescent="0.25">
      <c r="A1710" s="1">
        <v>1041</v>
      </c>
      <c r="B1710" s="1">
        <v>1867.2025060000001</v>
      </c>
      <c r="C1710" s="1">
        <v>729.76689399999998</v>
      </c>
      <c r="D1710" s="1">
        <v>849.28102799999999</v>
      </c>
      <c r="E1710" s="1">
        <v>131.49124900000001</v>
      </c>
      <c r="F1710" s="1">
        <v>156.66333599999999</v>
      </c>
      <c r="G1710" s="1" t="s">
        <v>5498</v>
      </c>
      <c r="H1710" s="1" t="s">
        <v>5498</v>
      </c>
      <c r="I1710">
        <v>62.829360000000001</v>
      </c>
      <c r="J1710">
        <v>62.829360000000001</v>
      </c>
    </row>
    <row r="1711" spans="1:10" x14ac:dyDescent="0.25">
      <c r="A1711" s="1">
        <v>1041</v>
      </c>
      <c r="B1711" s="1">
        <v>1460.932204</v>
      </c>
      <c r="C1711" s="1">
        <v>420.21392600000001</v>
      </c>
      <c r="D1711" s="1">
        <v>770.39832999999999</v>
      </c>
      <c r="E1711" s="1">
        <v>133.69895700000001</v>
      </c>
      <c r="F1711" s="1">
        <v>136.620992</v>
      </c>
      <c r="G1711" s="1" t="s">
        <v>5499</v>
      </c>
      <c r="H1711" s="1" t="s">
        <v>5499</v>
      </c>
      <c r="I1711">
        <v>63.657094999999998</v>
      </c>
      <c r="J1711">
        <v>63.657094999999998</v>
      </c>
    </row>
    <row r="1712" spans="1:10" x14ac:dyDescent="0.25">
      <c r="A1712" s="1">
        <v>1042</v>
      </c>
      <c r="B1712" s="1">
        <v>806.13642200000004</v>
      </c>
      <c r="C1712" s="1">
        <v>51.457053999999999</v>
      </c>
      <c r="D1712" s="1">
        <v>575.605952</v>
      </c>
      <c r="E1712" s="1">
        <v>45.009594999999997</v>
      </c>
      <c r="F1712" s="1">
        <v>134.06382199999999</v>
      </c>
      <c r="G1712" s="1" t="s">
        <v>5500</v>
      </c>
      <c r="H1712" s="1" t="s">
        <v>5500</v>
      </c>
      <c r="I1712">
        <v>64.580320999999998</v>
      </c>
      <c r="J1712">
        <v>64.580320999999998</v>
      </c>
    </row>
    <row r="1713" spans="1:10" x14ac:dyDescent="0.25">
      <c r="A1713" s="1">
        <v>1042</v>
      </c>
      <c r="B1713" s="1">
        <v>865.03945999999996</v>
      </c>
      <c r="C1713" s="1">
        <v>50.456634000000001</v>
      </c>
      <c r="D1713" s="1">
        <v>615.46706500000005</v>
      </c>
      <c r="E1713" s="1">
        <v>45.009594999999997</v>
      </c>
      <c r="F1713" s="1">
        <v>154.106166</v>
      </c>
      <c r="G1713" s="1" t="s">
        <v>5501</v>
      </c>
      <c r="H1713" s="1" t="s">
        <v>5501</v>
      </c>
      <c r="I1713">
        <v>64.517222000000004</v>
      </c>
      <c r="J1713">
        <v>64.517222000000004</v>
      </c>
    </row>
    <row r="1714" spans="1:10" x14ac:dyDescent="0.25">
      <c r="A1714" s="1">
        <v>1043</v>
      </c>
      <c r="B1714" s="1">
        <v>654.79578200000003</v>
      </c>
      <c r="C1714" s="1">
        <v>368.75687199999999</v>
      </c>
      <c r="D1714" s="1">
        <v>194.79237699999999</v>
      </c>
      <c r="E1714" s="1">
        <v>88.689362000000003</v>
      </c>
      <c r="F1714" s="1">
        <v>2.5571700000000002</v>
      </c>
      <c r="G1714" s="1" t="s">
        <v>5502</v>
      </c>
      <c r="H1714" s="1" t="s">
        <v>5502</v>
      </c>
      <c r="I1714">
        <v>64.729615999999993</v>
      </c>
      <c r="J1714">
        <v>64.729615999999993</v>
      </c>
    </row>
    <row r="1715" spans="1:10" x14ac:dyDescent="0.25">
      <c r="A1715" s="1">
        <v>1043</v>
      </c>
      <c r="B1715" s="1">
        <v>1002.163047</v>
      </c>
      <c r="C1715" s="1">
        <v>679.31025999999997</v>
      </c>
      <c r="D1715" s="1">
        <v>233.813962</v>
      </c>
      <c r="E1715" s="1">
        <v>86.481654000000006</v>
      </c>
      <c r="F1715" s="1">
        <v>2.5571700000000002</v>
      </c>
      <c r="G1715" s="1" t="s">
        <v>5503</v>
      </c>
      <c r="H1715" s="1" t="s">
        <v>5503</v>
      </c>
      <c r="I1715">
        <v>64.364472000000006</v>
      </c>
      <c r="J1715">
        <v>64.364472000000006</v>
      </c>
    </row>
    <row r="1716" spans="1:10" x14ac:dyDescent="0.25">
      <c r="A1716" s="1">
        <v>1044</v>
      </c>
      <c r="B1716" s="1">
        <v>1002.163047</v>
      </c>
      <c r="C1716" s="1">
        <v>679.31025999999997</v>
      </c>
      <c r="D1716" s="1">
        <v>233.813962</v>
      </c>
      <c r="E1716" s="1">
        <v>86.481654000000006</v>
      </c>
      <c r="F1716" s="1">
        <v>2.5571700000000002</v>
      </c>
      <c r="G1716" s="1" t="s">
        <v>5504</v>
      </c>
      <c r="H1716" s="1" t="s">
        <v>16</v>
      </c>
      <c r="I1716">
        <v>74.266699000000003</v>
      </c>
      <c r="J1716">
        <v>70</v>
      </c>
    </row>
    <row r="1717" spans="1:10" x14ac:dyDescent="0.25">
      <c r="A1717" s="1">
        <v>1044</v>
      </c>
      <c r="B1717" s="1">
        <v>654.79578200000003</v>
      </c>
      <c r="C1717" s="1">
        <v>368.75687199999999</v>
      </c>
      <c r="D1717" s="1">
        <v>194.79237699999999</v>
      </c>
      <c r="E1717" s="1">
        <v>88.689362000000003</v>
      </c>
      <c r="F1717" s="1">
        <v>2.5571700000000002</v>
      </c>
      <c r="G1717" s="1" t="s">
        <v>5505</v>
      </c>
      <c r="H1717" s="1" t="s">
        <v>16</v>
      </c>
      <c r="I1717">
        <v>74.688018</v>
      </c>
      <c r="J1717">
        <v>70</v>
      </c>
    </row>
    <row r="1718" spans="1:10" x14ac:dyDescent="0.25">
      <c r="A1718" s="1">
        <v>1048</v>
      </c>
      <c r="B1718" s="1">
        <v>548.21362299999998</v>
      </c>
      <c r="C1718" s="1">
        <v>0</v>
      </c>
      <c r="D1718" s="1">
        <v>548.21362299999998</v>
      </c>
      <c r="E1718" s="1">
        <v>0</v>
      </c>
      <c r="F1718" s="1">
        <v>0</v>
      </c>
      <c r="G1718" s="1" t="s">
        <v>5506</v>
      </c>
      <c r="H1718" s="1" t="s">
        <v>20</v>
      </c>
      <c r="I1718">
        <v>53.838196000000003</v>
      </c>
      <c r="J1718">
        <v>45</v>
      </c>
    </row>
    <row r="1719" spans="1:10" x14ac:dyDescent="0.25">
      <c r="A1719" s="1">
        <v>1048</v>
      </c>
      <c r="B1719" s="1">
        <v>576.95036600000003</v>
      </c>
      <c r="C1719" s="1">
        <v>0</v>
      </c>
      <c r="D1719" s="1">
        <v>576.95036600000003</v>
      </c>
      <c r="E1719" s="1">
        <v>0</v>
      </c>
      <c r="F1719" s="1">
        <v>0</v>
      </c>
      <c r="G1719" s="1" t="s">
        <v>5507</v>
      </c>
      <c r="H1719" s="1" t="s">
        <v>20</v>
      </c>
      <c r="I1719">
        <v>53.820846000000003</v>
      </c>
      <c r="J1719">
        <v>45</v>
      </c>
    </row>
    <row r="1720" spans="1:10" x14ac:dyDescent="0.25">
      <c r="A1720" s="1">
        <v>1049</v>
      </c>
      <c r="B1720" s="1">
        <v>867.87943399999995</v>
      </c>
      <c r="C1720" s="1">
        <v>0</v>
      </c>
      <c r="D1720" s="1">
        <v>738.45620399999996</v>
      </c>
      <c r="E1720" s="1">
        <v>0</v>
      </c>
      <c r="F1720" s="1">
        <v>129.42322999999999</v>
      </c>
      <c r="G1720" s="1" t="s">
        <v>5508</v>
      </c>
      <c r="H1720" s="1" t="s">
        <v>16</v>
      </c>
      <c r="I1720">
        <v>74.439312000000001</v>
      </c>
      <c r="J1720">
        <v>70</v>
      </c>
    </row>
    <row r="1721" spans="1:10" x14ac:dyDescent="0.25">
      <c r="A1721" s="1">
        <v>1049</v>
      </c>
      <c r="B1721" s="1">
        <v>860.00364100000002</v>
      </c>
      <c r="C1721" s="1">
        <v>0</v>
      </c>
      <c r="D1721" s="1">
        <v>730.58041100000003</v>
      </c>
      <c r="E1721" s="1">
        <v>0</v>
      </c>
      <c r="F1721" s="1">
        <v>129.42322999999999</v>
      </c>
      <c r="G1721" s="1" t="s">
        <v>5509</v>
      </c>
      <c r="H1721" s="1" t="s">
        <v>16</v>
      </c>
      <c r="I1721">
        <v>74.449368000000007</v>
      </c>
      <c r="J1721">
        <v>70</v>
      </c>
    </row>
    <row r="1722" spans="1:10" x14ac:dyDescent="0.25">
      <c r="A1722" s="1">
        <v>1050</v>
      </c>
      <c r="B1722" s="1">
        <v>173.234658</v>
      </c>
      <c r="C1722" s="1">
        <v>0</v>
      </c>
      <c r="D1722" s="1">
        <v>173.234658</v>
      </c>
      <c r="E1722" s="1">
        <v>0</v>
      </c>
      <c r="F1722" s="1">
        <v>0</v>
      </c>
      <c r="G1722" s="1" t="s">
        <v>27</v>
      </c>
      <c r="H1722" s="1" t="s">
        <v>27</v>
      </c>
      <c r="I1722">
        <v>40</v>
      </c>
      <c r="J1722">
        <v>40</v>
      </c>
    </row>
    <row r="1723" spans="1:10" x14ac:dyDescent="0.25">
      <c r="A1723" s="1">
        <v>1050</v>
      </c>
      <c r="B1723" s="1">
        <v>173.234658</v>
      </c>
      <c r="C1723" s="1">
        <v>0</v>
      </c>
      <c r="D1723" s="1">
        <v>173.234658</v>
      </c>
      <c r="E1723" s="1">
        <v>0</v>
      </c>
      <c r="F1723" s="1">
        <v>0</v>
      </c>
      <c r="G1723" s="1" t="s">
        <v>27</v>
      </c>
      <c r="H1723" s="1" t="s">
        <v>27</v>
      </c>
      <c r="I1723">
        <v>40</v>
      </c>
      <c r="J1723">
        <v>40</v>
      </c>
    </row>
    <row r="1724" spans="1:10" x14ac:dyDescent="0.25">
      <c r="A1724" s="1">
        <v>1051</v>
      </c>
      <c r="B1724" s="1">
        <v>173.234658</v>
      </c>
      <c r="C1724" s="1">
        <v>0</v>
      </c>
      <c r="D1724" s="1">
        <v>173.234658</v>
      </c>
      <c r="E1724" s="1">
        <v>0</v>
      </c>
      <c r="F1724" s="1">
        <v>0</v>
      </c>
      <c r="G1724" s="1" t="s">
        <v>5510</v>
      </c>
      <c r="H1724" s="1" t="s">
        <v>5510</v>
      </c>
      <c r="I1724">
        <v>54.983499000000002</v>
      </c>
      <c r="J1724">
        <v>54.983499000000002</v>
      </c>
    </row>
    <row r="1725" spans="1:10" x14ac:dyDescent="0.25">
      <c r="A1725" s="1">
        <v>1051</v>
      </c>
      <c r="B1725" s="1">
        <v>173.234658</v>
      </c>
      <c r="C1725" s="1">
        <v>0</v>
      </c>
      <c r="D1725" s="1">
        <v>173.234658</v>
      </c>
      <c r="E1725" s="1">
        <v>0</v>
      </c>
      <c r="F1725" s="1">
        <v>0</v>
      </c>
      <c r="G1725" s="1" t="s">
        <v>5510</v>
      </c>
      <c r="H1725" s="1" t="s">
        <v>5510</v>
      </c>
      <c r="I1725">
        <v>54.983499000000002</v>
      </c>
      <c r="J1725">
        <v>54.983499000000002</v>
      </c>
    </row>
    <row r="1726" spans="1:10" x14ac:dyDescent="0.25">
      <c r="A1726" s="1">
        <v>1052</v>
      </c>
      <c r="B1726" s="1">
        <v>6585.1702949999999</v>
      </c>
      <c r="C1726" s="1">
        <v>2496.0785500000002</v>
      </c>
      <c r="D1726" s="1">
        <v>3808.9372199999998</v>
      </c>
      <c r="E1726" s="1">
        <v>233.40703300000001</v>
      </c>
      <c r="F1726" s="1">
        <v>46.747490999999997</v>
      </c>
      <c r="G1726" s="1" t="s">
        <v>5511</v>
      </c>
      <c r="H1726" s="1" t="s">
        <v>5511</v>
      </c>
      <c r="I1726">
        <v>34.960785000000001</v>
      </c>
      <c r="J1726">
        <v>34.960785000000001</v>
      </c>
    </row>
    <row r="1727" spans="1:10" x14ac:dyDescent="0.25">
      <c r="A1727" s="1">
        <v>1052</v>
      </c>
      <c r="B1727" s="1">
        <v>6593.2358359999998</v>
      </c>
      <c r="C1727" s="1">
        <v>2503.6478360000001</v>
      </c>
      <c r="D1727" s="1">
        <v>3808.4731470000002</v>
      </c>
      <c r="E1727" s="1">
        <v>234.01969600000001</v>
      </c>
      <c r="F1727" s="1">
        <v>47.095156000000003</v>
      </c>
      <c r="G1727" s="1" t="s">
        <v>5512</v>
      </c>
      <c r="H1727" s="1" t="s">
        <v>5512</v>
      </c>
      <c r="I1727">
        <v>34.937626000000002</v>
      </c>
      <c r="J1727">
        <v>34.937626000000002</v>
      </c>
    </row>
    <row r="1728" spans="1:10" x14ac:dyDescent="0.25">
      <c r="A1728" s="1">
        <v>1053</v>
      </c>
      <c r="B1728" s="1">
        <v>5090.4277119999997</v>
      </c>
      <c r="C1728" s="1">
        <v>0</v>
      </c>
      <c r="D1728" s="1">
        <v>5027.2620120000001</v>
      </c>
      <c r="E1728" s="1">
        <v>0</v>
      </c>
      <c r="F1728" s="1">
        <v>63.165700000000001</v>
      </c>
      <c r="G1728" s="1" t="s">
        <v>5513</v>
      </c>
      <c r="H1728" s="1" t="s">
        <v>5513</v>
      </c>
      <c r="I1728">
        <v>51.653807999999998</v>
      </c>
      <c r="J1728">
        <v>51.653807999999998</v>
      </c>
    </row>
    <row r="1729" spans="1:10" x14ac:dyDescent="0.25">
      <c r="A1729" s="1">
        <v>1053</v>
      </c>
      <c r="B1729" s="1">
        <v>5096.0950089999997</v>
      </c>
      <c r="C1729" s="1">
        <v>0</v>
      </c>
      <c r="D1729" s="1">
        <v>5030.8112629999996</v>
      </c>
      <c r="E1729" s="1">
        <v>0</v>
      </c>
      <c r="F1729" s="1">
        <v>65.283745999999994</v>
      </c>
      <c r="G1729" s="1" t="s">
        <v>5514</v>
      </c>
      <c r="H1729" s="1" t="s">
        <v>5514</v>
      </c>
      <c r="I1729">
        <v>51.646807000000003</v>
      </c>
      <c r="J1729">
        <v>51.646807000000003</v>
      </c>
    </row>
    <row r="1730" spans="1:10" x14ac:dyDescent="0.25">
      <c r="A1730" s="1">
        <v>1054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 t="s">
        <v>17</v>
      </c>
      <c r="H1730" s="1" t="s">
        <v>17</v>
      </c>
      <c r="I1730">
        <v>0</v>
      </c>
      <c r="J1730">
        <v>0</v>
      </c>
    </row>
    <row r="1731" spans="1:10" x14ac:dyDescent="0.25">
      <c r="A1731" s="1">
        <v>1054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 t="s">
        <v>17</v>
      </c>
      <c r="H1731" s="1" t="s">
        <v>17</v>
      </c>
      <c r="I1731">
        <v>0</v>
      </c>
      <c r="J1731">
        <v>0</v>
      </c>
    </row>
    <row r="1732" spans="1:10" x14ac:dyDescent="0.25">
      <c r="A1732" s="1">
        <v>1055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 t="s">
        <v>17</v>
      </c>
      <c r="H1732" s="1" t="s">
        <v>17</v>
      </c>
      <c r="I1732">
        <v>0</v>
      </c>
      <c r="J1732">
        <v>0</v>
      </c>
    </row>
    <row r="1733" spans="1:10" x14ac:dyDescent="0.25">
      <c r="A1733" s="1">
        <v>1055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 t="s">
        <v>17</v>
      </c>
      <c r="H1733" s="1" t="s">
        <v>17</v>
      </c>
      <c r="I1733">
        <v>0</v>
      </c>
      <c r="J1733">
        <v>0</v>
      </c>
    </row>
    <row r="1734" spans="1:10" x14ac:dyDescent="0.25">
      <c r="A1734" s="1">
        <v>1056</v>
      </c>
      <c r="B1734" s="1">
        <v>5090.8643410000004</v>
      </c>
      <c r="C1734" s="1">
        <v>0</v>
      </c>
      <c r="D1734" s="1">
        <v>5000.4740680000004</v>
      </c>
      <c r="E1734" s="1">
        <v>0</v>
      </c>
      <c r="F1734" s="1">
        <v>90.390272999999993</v>
      </c>
      <c r="G1734" s="1" t="s">
        <v>5515</v>
      </c>
      <c r="H1734" s="1" t="s">
        <v>5515</v>
      </c>
      <c r="I1734">
        <v>38.905510999999997</v>
      </c>
      <c r="J1734">
        <v>38.905510999999997</v>
      </c>
    </row>
    <row r="1735" spans="1:10" x14ac:dyDescent="0.25">
      <c r="A1735" s="1">
        <v>1056</v>
      </c>
      <c r="B1735" s="1">
        <v>5096.8176430000003</v>
      </c>
      <c r="C1735" s="1">
        <v>0</v>
      </c>
      <c r="D1735" s="1">
        <v>5006.0188909999997</v>
      </c>
      <c r="E1735" s="1">
        <v>0</v>
      </c>
      <c r="F1735" s="1">
        <v>90.798750999999996</v>
      </c>
      <c r="G1735" s="1" t="s">
        <v>5516</v>
      </c>
      <c r="H1735" s="1" t="s">
        <v>5516</v>
      </c>
      <c r="I1735">
        <v>38.899273000000001</v>
      </c>
      <c r="J1735">
        <v>38.899273000000001</v>
      </c>
    </row>
    <row r="1736" spans="1:10" x14ac:dyDescent="0.25">
      <c r="A1736" s="1">
        <v>1057</v>
      </c>
      <c r="B1736" s="1">
        <v>5006.0188909999997</v>
      </c>
      <c r="C1736" s="1">
        <v>0</v>
      </c>
      <c r="D1736" s="1">
        <v>5006.0188909999997</v>
      </c>
      <c r="E1736" s="1">
        <v>0</v>
      </c>
      <c r="F1736" s="1">
        <v>0</v>
      </c>
      <c r="G1736" s="1" t="s">
        <v>5517</v>
      </c>
      <c r="H1736" s="1" t="s">
        <v>5517</v>
      </c>
      <c r="I1736">
        <v>38.991501999999997</v>
      </c>
      <c r="J1736">
        <v>38.991501999999997</v>
      </c>
    </row>
    <row r="1737" spans="1:10" x14ac:dyDescent="0.25">
      <c r="A1737" s="1">
        <v>1057</v>
      </c>
      <c r="B1737" s="1">
        <v>5000.4740680000004</v>
      </c>
      <c r="C1737" s="1">
        <v>0</v>
      </c>
      <c r="D1737" s="1">
        <v>5000.4740680000004</v>
      </c>
      <c r="E1737" s="1">
        <v>0</v>
      </c>
      <c r="F1737" s="1">
        <v>0</v>
      </c>
      <c r="G1737" s="1" t="s">
        <v>5518</v>
      </c>
      <c r="H1737" s="1" t="s">
        <v>5518</v>
      </c>
      <c r="I1737">
        <v>38.996935000000001</v>
      </c>
      <c r="J1737">
        <v>38.996935000000001</v>
      </c>
    </row>
    <row r="1738" spans="1:10" x14ac:dyDescent="0.25">
      <c r="A1738" s="1">
        <v>1058</v>
      </c>
      <c r="B1738" s="1">
        <v>888.16129699999999</v>
      </c>
      <c r="C1738" s="1">
        <v>144.05341200000001</v>
      </c>
      <c r="D1738" s="1">
        <v>602.22312599999998</v>
      </c>
      <c r="E1738" s="1">
        <v>39.405405000000002</v>
      </c>
      <c r="F1738" s="1">
        <v>102.479355</v>
      </c>
      <c r="G1738" s="1" t="s">
        <v>5519</v>
      </c>
      <c r="H1738" s="1" t="s">
        <v>16</v>
      </c>
      <c r="I1738">
        <v>74.419248999999994</v>
      </c>
      <c r="J1738">
        <v>70</v>
      </c>
    </row>
    <row r="1739" spans="1:10" x14ac:dyDescent="0.25">
      <c r="A1739" s="1">
        <v>1058</v>
      </c>
      <c r="B1739" s="1">
        <v>872.82339300000001</v>
      </c>
      <c r="C1739" s="1">
        <v>122.12183400000001</v>
      </c>
      <c r="D1739" s="1">
        <v>605.92276700000002</v>
      </c>
      <c r="E1739" s="1">
        <v>39.405405000000002</v>
      </c>
      <c r="F1739" s="1">
        <v>105.37338800000001</v>
      </c>
      <c r="G1739" s="1" t="s">
        <v>5520</v>
      </c>
      <c r="H1739" s="1" t="s">
        <v>16</v>
      </c>
      <c r="I1739">
        <v>74.439091000000005</v>
      </c>
      <c r="J1739">
        <v>70</v>
      </c>
    </row>
    <row r="1740" spans="1:10" x14ac:dyDescent="0.25">
      <c r="A1740" s="1">
        <v>1059</v>
      </c>
      <c r="B1740" s="1">
        <v>1669.385837</v>
      </c>
      <c r="C1740" s="1">
        <v>434.96438899999998</v>
      </c>
      <c r="D1740" s="1">
        <v>1005.115662</v>
      </c>
      <c r="E1740" s="1">
        <v>88.441074</v>
      </c>
      <c r="F1740" s="1">
        <v>140.86471299999999</v>
      </c>
      <c r="G1740" s="1" t="s">
        <v>5521</v>
      </c>
      <c r="H1740" s="1" t="s">
        <v>5521</v>
      </c>
      <c r="I1740">
        <v>63.268745000000003</v>
      </c>
      <c r="J1740">
        <v>63.268745000000003</v>
      </c>
    </row>
    <row r="1741" spans="1:10" x14ac:dyDescent="0.25">
      <c r="A1741" s="1">
        <v>1059</v>
      </c>
      <c r="B1741" s="1">
        <v>1694.085032</v>
      </c>
      <c r="C1741" s="1">
        <v>466.25876399999999</v>
      </c>
      <c r="D1741" s="1">
        <v>1001.416021</v>
      </c>
      <c r="E1741" s="1">
        <v>88.441074</v>
      </c>
      <c r="F1741" s="1">
        <v>137.96917400000001</v>
      </c>
      <c r="G1741" s="1" t="s">
        <v>5522</v>
      </c>
      <c r="H1741" s="1" t="s">
        <v>5522</v>
      </c>
      <c r="I1741">
        <v>63.222636999999999</v>
      </c>
      <c r="J1741">
        <v>63.222636999999999</v>
      </c>
    </row>
    <row r="1742" spans="1:10" x14ac:dyDescent="0.25">
      <c r="A1742" s="1">
        <v>1060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 t="s">
        <v>16</v>
      </c>
      <c r="H1742" s="1" t="s">
        <v>16</v>
      </c>
      <c r="I1742">
        <v>70</v>
      </c>
      <c r="J1742">
        <v>70</v>
      </c>
    </row>
    <row r="1743" spans="1:10" x14ac:dyDescent="0.25">
      <c r="A1743" s="1">
        <v>1060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 t="s">
        <v>16</v>
      </c>
      <c r="H1743" s="1" t="s">
        <v>16</v>
      </c>
      <c r="I1743">
        <v>70</v>
      </c>
      <c r="J1743">
        <v>70</v>
      </c>
    </row>
    <row r="1744" spans="1:10" x14ac:dyDescent="0.25">
      <c r="A1744" s="1">
        <v>1061</v>
      </c>
      <c r="B1744" s="1">
        <v>90.798750999999996</v>
      </c>
      <c r="C1744" s="1">
        <v>0</v>
      </c>
      <c r="D1744" s="1">
        <v>0</v>
      </c>
      <c r="E1744" s="1">
        <v>0</v>
      </c>
      <c r="F1744" s="1">
        <v>90.798750999999996</v>
      </c>
      <c r="G1744" s="1" t="s">
        <v>143</v>
      </c>
      <c r="H1744" s="1" t="s">
        <v>143</v>
      </c>
      <c r="I1744">
        <v>69.994229000000004</v>
      </c>
      <c r="J1744">
        <v>69.994229000000004</v>
      </c>
    </row>
    <row r="1745" spans="1:10" x14ac:dyDescent="0.25">
      <c r="A1745" s="1">
        <v>1061</v>
      </c>
      <c r="B1745" s="1">
        <v>90.390272999999993</v>
      </c>
      <c r="C1745" s="1">
        <v>0</v>
      </c>
      <c r="D1745" s="1">
        <v>0</v>
      </c>
      <c r="E1745" s="1">
        <v>0</v>
      </c>
      <c r="F1745" s="1">
        <v>90.390272999999993</v>
      </c>
      <c r="G1745" s="1" t="s">
        <v>144</v>
      </c>
      <c r="H1745" s="1" t="s">
        <v>144</v>
      </c>
      <c r="I1745">
        <v>69.994281000000001</v>
      </c>
      <c r="J1745">
        <v>69.994281000000001</v>
      </c>
    </row>
    <row r="1746" spans="1:10" x14ac:dyDescent="0.25">
      <c r="A1746" s="1">
        <v>1062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 t="s">
        <v>17</v>
      </c>
      <c r="H1746" s="1" t="s">
        <v>17</v>
      </c>
      <c r="I1746">
        <v>0</v>
      </c>
      <c r="J1746">
        <v>0</v>
      </c>
    </row>
    <row r="1747" spans="1:10" x14ac:dyDescent="0.25">
      <c r="A1747" s="1">
        <v>1062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 t="s">
        <v>17</v>
      </c>
      <c r="H1747" s="1" t="s">
        <v>17</v>
      </c>
      <c r="I1747">
        <v>0</v>
      </c>
      <c r="J1747">
        <v>0</v>
      </c>
    </row>
    <row r="1748" spans="1:10" x14ac:dyDescent="0.25">
      <c r="A1748" s="1">
        <v>1063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 t="s">
        <v>17</v>
      </c>
      <c r="H1748" s="1" t="s">
        <v>17</v>
      </c>
      <c r="I1748">
        <v>0</v>
      </c>
      <c r="J1748">
        <v>0</v>
      </c>
    </row>
    <row r="1749" spans="1:10" x14ac:dyDescent="0.25">
      <c r="A1749" s="1">
        <v>1063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 t="s">
        <v>17</v>
      </c>
      <c r="H1749" s="1" t="s">
        <v>17</v>
      </c>
      <c r="I1749">
        <v>0</v>
      </c>
      <c r="J1749">
        <v>0</v>
      </c>
    </row>
    <row r="1750" spans="1:10" x14ac:dyDescent="0.25">
      <c r="A1750" s="1">
        <v>1065</v>
      </c>
      <c r="B1750" s="1">
        <v>1274.9844370000001</v>
      </c>
      <c r="C1750" s="1">
        <v>0</v>
      </c>
      <c r="D1750" s="1">
        <v>1274.9844370000001</v>
      </c>
      <c r="E1750" s="1">
        <v>0</v>
      </c>
      <c r="F1750" s="1">
        <v>0</v>
      </c>
      <c r="G1750" s="1" t="s">
        <v>5523</v>
      </c>
      <c r="H1750" s="1" t="s">
        <v>16</v>
      </c>
      <c r="I1750">
        <v>73.800313000000003</v>
      </c>
      <c r="J1750">
        <v>70</v>
      </c>
    </row>
    <row r="1751" spans="1:10" x14ac:dyDescent="0.25">
      <c r="A1751" s="1">
        <v>1065</v>
      </c>
      <c r="B1751" s="1">
        <v>1267.9153679999999</v>
      </c>
      <c r="C1751" s="1">
        <v>0</v>
      </c>
      <c r="D1751" s="1">
        <v>1267.9153679999999</v>
      </c>
      <c r="E1751" s="1">
        <v>0</v>
      </c>
      <c r="F1751" s="1">
        <v>0</v>
      </c>
      <c r="G1751" s="1" t="s">
        <v>5524</v>
      </c>
      <c r="H1751" s="1" t="s">
        <v>16</v>
      </c>
      <c r="I1751">
        <v>73.813368999999994</v>
      </c>
      <c r="J1751">
        <v>70</v>
      </c>
    </row>
    <row r="1752" spans="1:10" x14ac:dyDescent="0.25">
      <c r="A1752" s="1">
        <v>1066</v>
      </c>
      <c r="B1752" s="1">
        <v>34.298366999999999</v>
      </c>
      <c r="C1752" s="1">
        <v>0</v>
      </c>
      <c r="D1752" s="1">
        <v>34.298366999999999</v>
      </c>
      <c r="E1752" s="1">
        <v>0</v>
      </c>
      <c r="F1752" s="1">
        <v>0</v>
      </c>
      <c r="G1752" s="1" t="s">
        <v>145</v>
      </c>
      <c r="H1752" s="1" t="s">
        <v>145</v>
      </c>
      <c r="I1752">
        <v>54.999352999999999</v>
      </c>
      <c r="J1752">
        <v>54.999352999999999</v>
      </c>
    </row>
    <row r="1753" spans="1:10" x14ac:dyDescent="0.25">
      <c r="A1753" s="1">
        <v>1066</v>
      </c>
      <c r="B1753" s="1">
        <v>34.298366999999999</v>
      </c>
      <c r="C1753" s="1">
        <v>0</v>
      </c>
      <c r="D1753" s="1">
        <v>34.298366999999999</v>
      </c>
      <c r="E1753" s="1">
        <v>0</v>
      </c>
      <c r="F1753" s="1">
        <v>0</v>
      </c>
      <c r="G1753" s="1" t="s">
        <v>145</v>
      </c>
      <c r="H1753" s="1" t="s">
        <v>145</v>
      </c>
      <c r="I1753">
        <v>54.999352999999999</v>
      </c>
      <c r="J1753">
        <v>54.999352999999999</v>
      </c>
    </row>
    <row r="1754" spans="1:10" x14ac:dyDescent="0.25">
      <c r="A1754" s="1">
        <v>1067</v>
      </c>
      <c r="B1754" s="1">
        <v>2447.4548249999998</v>
      </c>
      <c r="C1754" s="1">
        <v>671.96654100000001</v>
      </c>
      <c r="D1754" s="1">
        <v>1681.8600280000001</v>
      </c>
      <c r="E1754" s="1">
        <v>81.438176999999996</v>
      </c>
      <c r="F1754" s="1">
        <v>12.190079000000001</v>
      </c>
      <c r="G1754" s="1" t="s">
        <v>5525</v>
      </c>
      <c r="H1754" s="1" t="s">
        <v>5525</v>
      </c>
      <c r="I1754">
        <v>49.963912999999998</v>
      </c>
      <c r="J1754">
        <v>49.963912999999998</v>
      </c>
    </row>
    <row r="1755" spans="1:10" x14ac:dyDescent="0.25">
      <c r="A1755" s="1">
        <v>1067</v>
      </c>
      <c r="B1755" s="1">
        <v>2427.868931</v>
      </c>
      <c r="C1755" s="1">
        <v>671.66851599999995</v>
      </c>
      <c r="D1755" s="1">
        <v>1663.1420370000001</v>
      </c>
      <c r="E1755" s="1">
        <v>81.429479000000001</v>
      </c>
      <c r="F1755" s="1">
        <v>11.628899000000001</v>
      </c>
      <c r="G1755" s="1" t="s">
        <v>146</v>
      </c>
      <c r="H1755" s="1" t="s">
        <v>146</v>
      </c>
      <c r="I1755">
        <v>49.965322999999998</v>
      </c>
      <c r="J1755">
        <v>49.965322999999998</v>
      </c>
    </row>
    <row r="1756" spans="1:10" x14ac:dyDescent="0.25">
      <c r="A1756" s="1">
        <v>1068</v>
      </c>
      <c r="B1756" s="1">
        <v>2791.490753</v>
      </c>
      <c r="C1756" s="1">
        <v>839.87489300000004</v>
      </c>
      <c r="D1756" s="1">
        <v>1849.179427</v>
      </c>
      <c r="E1756" s="1">
        <v>90.102642000000003</v>
      </c>
      <c r="F1756" s="1">
        <v>12.33379</v>
      </c>
      <c r="G1756" s="1" t="s">
        <v>5526</v>
      </c>
      <c r="H1756" s="1" t="s">
        <v>5526</v>
      </c>
      <c r="I1756">
        <v>49.930405</v>
      </c>
      <c r="J1756">
        <v>49.930405</v>
      </c>
    </row>
    <row r="1757" spans="1:10" x14ac:dyDescent="0.25">
      <c r="A1757" s="1">
        <v>1068</v>
      </c>
      <c r="B1757" s="1">
        <v>2811.4017269999999</v>
      </c>
      <c r="C1757" s="1">
        <v>840.17291799999998</v>
      </c>
      <c r="D1757" s="1">
        <v>1868.222499</v>
      </c>
      <c r="E1757" s="1">
        <v>90.111339999999998</v>
      </c>
      <c r="F1757" s="1">
        <v>12.894970000000001</v>
      </c>
      <c r="G1757" s="1" t="s">
        <v>5527</v>
      </c>
      <c r="H1757" s="1" t="s">
        <v>5527</v>
      </c>
      <c r="I1757">
        <v>49.927906999999998</v>
      </c>
      <c r="J1757">
        <v>49.927906999999998</v>
      </c>
    </row>
    <row r="1758" spans="1:10" x14ac:dyDescent="0.25">
      <c r="A1758" s="1">
        <v>1069</v>
      </c>
      <c r="B1758" s="1">
        <v>5369.5460519999997</v>
      </c>
      <c r="C1758" s="1">
        <v>4115.1455120000001</v>
      </c>
      <c r="D1758" s="1">
        <v>483.77674100000002</v>
      </c>
      <c r="E1758" s="1">
        <v>337.25591500000002</v>
      </c>
      <c r="F1758" s="1">
        <v>433.367884</v>
      </c>
      <c r="G1758" s="1" t="s">
        <v>5528</v>
      </c>
      <c r="H1758" s="1" t="s">
        <v>5528</v>
      </c>
      <c r="I1758">
        <v>50.887765000000002</v>
      </c>
      <c r="J1758">
        <v>50.887765000000002</v>
      </c>
    </row>
    <row r="1759" spans="1:10" x14ac:dyDescent="0.25">
      <c r="A1759" s="1">
        <v>1069</v>
      </c>
      <c r="B1759" s="1">
        <v>5376.536924</v>
      </c>
      <c r="C1759" s="1">
        <v>4116.5519569999997</v>
      </c>
      <c r="D1759" s="1">
        <v>483.86290400000001</v>
      </c>
      <c r="E1759" s="1">
        <v>337.39111400000002</v>
      </c>
      <c r="F1759" s="1">
        <v>438.73094900000001</v>
      </c>
      <c r="G1759" s="1" t="s">
        <v>5529</v>
      </c>
      <c r="H1759" s="1" t="s">
        <v>5529</v>
      </c>
      <c r="I1759">
        <v>50.860641000000001</v>
      </c>
      <c r="J1759">
        <v>50.860641000000001</v>
      </c>
    </row>
    <row r="1760" spans="1:10" x14ac:dyDescent="0.25">
      <c r="A1760" s="1">
        <v>1070</v>
      </c>
      <c r="B1760" s="1">
        <v>2707.6847290000001</v>
      </c>
      <c r="C1760" s="1">
        <v>0</v>
      </c>
      <c r="D1760" s="1">
        <v>2707.6847290000001</v>
      </c>
      <c r="E1760" s="1">
        <v>0</v>
      </c>
      <c r="F1760" s="1">
        <v>0</v>
      </c>
      <c r="G1760" s="1" t="s">
        <v>5530</v>
      </c>
      <c r="H1760" s="1" t="s">
        <v>20</v>
      </c>
      <c r="I1760">
        <v>49.853797999999998</v>
      </c>
      <c r="J1760">
        <v>45</v>
      </c>
    </row>
    <row r="1761" spans="1:10" x14ac:dyDescent="0.25">
      <c r="A1761" s="1">
        <v>1070</v>
      </c>
      <c r="B1761" s="1">
        <v>2707.0585839999999</v>
      </c>
      <c r="C1761" s="1">
        <v>0</v>
      </c>
      <c r="D1761" s="1">
        <v>2707.0585839999999</v>
      </c>
      <c r="E1761" s="1">
        <v>0</v>
      </c>
      <c r="F1761" s="1">
        <v>0</v>
      </c>
      <c r="G1761" s="1" t="s">
        <v>147</v>
      </c>
      <c r="H1761" s="1" t="s">
        <v>20</v>
      </c>
      <c r="I1761">
        <v>49.853864999999999</v>
      </c>
      <c r="J1761">
        <v>45</v>
      </c>
    </row>
    <row r="1762" spans="1:10" x14ac:dyDescent="0.25">
      <c r="A1762" s="1">
        <v>1071</v>
      </c>
      <c r="B1762" s="1">
        <v>3330.5778350000001</v>
      </c>
      <c r="C1762" s="1">
        <v>0</v>
      </c>
      <c r="D1762" s="1">
        <v>3330.5778350000001</v>
      </c>
      <c r="E1762" s="1">
        <v>0</v>
      </c>
      <c r="F1762" s="1">
        <v>0</v>
      </c>
      <c r="G1762" s="1" t="s">
        <v>148</v>
      </c>
      <c r="H1762" s="1" t="s">
        <v>20</v>
      </c>
      <c r="I1762">
        <v>49.779125000000001</v>
      </c>
      <c r="J1762">
        <v>45</v>
      </c>
    </row>
    <row r="1763" spans="1:10" x14ac:dyDescent="0.25">
      <c r="A1763" s="1">
        <v>1071</v>
      </c>
      <c r="B1763" s="1">
        <v>3331.2039789999999</v>
      </c>
      <c r="C1763" s="1">
        <v>0</v>
      </c>
      <c r="D1763" s="1">
        <v>3331.2039789999999</v>
      </c>
      <c r="E1763" s="1">
        <v>0</v>
      </c>
      <c r="F1763" s="1">
        <v>0</v>
      </c>
      <c r="G1763" s="1" t="s">
        <v>149</v>
      </c>
      <c r="H1763" s="1" t="s">
        <v>20</v>
      </c>
      <c r="I1763">
        <v>49.779041999999997</v>
      </c>
      <c r="J1763">
        <v>45</v>
      </c>
    </row>
    <row r="1764" spans="1:10" x14ac:dyDescent="0.25">
      <c r="A1764" s="1">
        <v>1072</v>
      </c>
      <c r="B1764" s="1">
        <v>623.51925000000006</v>
      </c>
      <c r="C1764" s="1">
        <v>0</v>
      </c>
      <c r="D1764" s="1">
        <v>623.51925000000006</v>
      </c>
      <c r="E1764" s="1">
        <v>0</v>
      </c>
      <c r="F1764" s="1">
        <v>0</v>
      </c>
      <c r="G1764" s="1" t="s">
        <v>150</v>
      </c>
      <c r="H1764" s="1" t="s">
        <v>20</v>
      </c>
      <c r="I1764">
        <v>49.806365</v>
      </c>
      <c r="J1764">
        <v>45</v>
      </c>
    </row>
    <row r="1765" spans="1:10" x14ac:dyDescent="0.25">
      <c r="A1765" s="1">
        <v>1072</v>
      </c>
      <c r="B1765" s="1">
        <v>623.51925000000006</v>
      </c>
      <c r="C1765" s="1">
        <v>0</v>
      </c>
      <c r="D1765" s="1">
        <v>623.51925000000006</v>
      </c>
      <c r="E1765" s="1">
        <v>0</v>
      </c>
      <c r="F1765" s="1">
        <v>0</v>
      </c>
      <c r="G1765" s="1" t="s">
        <v>150</v>
      </c>
      <c r="H1765" s="1" t="s">
        <v>20</v>
      </c>
      <c r="I1765">
        <v>49.806365</v>
      </c>
      <c r="J1765">
        <v>45</v>
      </c>
    </row>
    <row r="1766" spans="1:10" x14ac:dyDescent="0.25">
      <c r="A1766" s="1">
        <v>1074</v>
      </c>
      <c r="B1766" s="1">
        <v>1429.0624319999999</v>
      </c>
      <c r="C1766" s="1">
        <v>0</v>
      </c>
      <c r="D1766" s="1">
        <v>1233.6170010000001</v>
      </c>
      <c r="E1766" s="1">
        <v>0</v>
      </c>
      <c r="F1766" s="1">
        <v>195.44543100000001</v>
      </c>
      <c r="G1766" s="1" t="s">
        <v>151</v>
      </c>
      <c r="H1766" s="1" t="s">
        <v>151</v>
      </c>
      <c r="I1766">
        <v>39.998038999999999</v>
      </c>
      <c r="J1766">
        <v>39.998038999999999</v>
      </c>
    </row>
    <row r="1767" spans="1:10" x14ac:dyDescent="0.25">
      <c r="A1767" s="1">
        <v>1074</v>
      </c>
      <c r="B1767" s="1">
        <v>1436.1315010000001</v>
      </c>
      <c r="C1767" s="1">
        <v>0</v>
      </c>
      <c r="D1767" s="1">
        <v>1240.68607</v>
      </c>
      <c r="E1767" s="1">
        <v>0</v>
      </c>
      <c r="F1767" s="1">
        <v>195.44543100000001</v>
      </c>
      <c r="G1767" s="1" t="s">
        <v>152</v>
      </c>
      <c r="H1767" s="1" t="s">
        <v>152</v>
      </c>
      <c r="I1767">
        <v>39.997990000000001</v>
      </c>
      <c r="J1767">
        <v>39.997990000000001</v>
      </c>
    </row>
    <row r="1768" spans="1:10" x14ac:dyDescent="0.25">
      <c r="A1768" s="1">
        <v>1075</v>
      </c>
      <c r="B1768" s="1">
        <v>7264.3760810000003</v>
      </c>
      <c r="C1768" s="1">
        <v>3260.8413270000001</v>
      </c>
      <c r="D1768" s="1">
        <v>2234.9377420000001</v>
      </c>
      <c r="E1768" s="1">
        <v>583.65880100000004</v>
      </c>
      <c r="F1768" s="1">
        <v>1184.93821</v>
      </c>
      <c r="G1768" s="1" t="s">
        <v>5531</v>
      </c>
      <c r="H1768" s="1" t="s">
        <v>5531</v>
      </c>
      <c r="I1768">
        <v>51.562885999999999</v>
      </c>
      <c r="J1768">
        <v>51.562885999999999</v>
      </c>
    </row>
    <row r="1769" spans="1:10" x14ac:dyDescent="0.25">
      <c r="A1769" s="1">
        <v>1075</v>
      </c>
      <c r="B1769" s="1">
        <v>7279.7817279999999</v>
      </c>
      <c r="C1769" s="1">
        <v>3280.9561140000001</v>
      </c>
      <c r="D1769" s="1">
        <v>2236.9695350000002</v>
      </c>
      <c r="E1769" s="1">
        <v>582.83798899999999</v>
      </c>
      <c r="F1769" s="1">
        <v>1179.01809</v>
      </c>
      <c r="G1769" s="1" t="s">
        <v>5532</v>
      </c>
      <c r="H1769" s="1" t="s">
        <v>5532</v>
      </c>
      <c r="I1769">
        <v>51.523614000000002</v>
      </c>
      <c r="J1769">
        <v>51.523614000000002</v>
      </c>
    </row>
    <row r="1770" spans="1:10" x14ac:dyDescent="0.25">
      <c r="A1770" s="1">
        <v>1076</v>
      </c>
      <c r="B1770" s="1">
        <v>7279.7817279999999</v>
      </c>
      <c r="C1770" s="1">
        <v>3280.9561140000001</v>
      </c>
      <c r="D1770" s="1">
        <v>2236.9695350000002</v>
      </c>
      <c r="E1770" s="1">
        <v>582.83798899999999</v>
      </c>
      <c r="F1770" s="1">
        <v>1179.01809</v>
      </c>
      <c r="G1770" s="1" t="s">
        <v>5533</v>
      </c>
      <c r="H1770" s="1" t="s">
        <v>5533</v>
      </c>
      <c r="I1770">
        <v>34.349075999999997</v>
      </c>
      <c r="J1770">
        <v>34.349075999999997</v>
      </c>
    </row>
    <row r="1771" spans="1:10" x14ac:dyDescent="0.25">
      <c r="A1771" s="1">
        <v>1076</v>
      </c>
      <c r="B1771" s="1">
        <v>7264.3760810000003</v>
      </c>
      <c r="C1771" s="1">
        <v>3260.8413270000001</v>
      </c>
      <c r="D1771" s="1">
        <v>2234.9377420000001</v>
      </c>
      <c r="E1771" s="1">
        <v>583.65880100000004</v>
      </c>
      <c r="F1771" s="1">
        <v>1184.93821</v>
      </c>
      <c r="G1771" s="1" t="s">
        <v>5534</v>
      </c>
      <c r="H1771" s="1" t="s">
        <v>5534</v>
      </c>
      <c r="I1771">
        <v>34.375258000000002</v>
      </c>
      <c r="J1771">
        <v>34.375258000000002</v>
      </c>
    </row>
    <row r="1772" spans="1:10" x14ac:dyDescent="0.25">
      <c r="A1772" s="1">
        <v>1077</v>
      </c>
      <c r="B1772" s="1">
        <v>5651.0622709999998</v>
      </c>
      <c r="C1772" s="1">
        <v>1439.2387699999999</v>
      </c>
      <c r="D1772" s="1">
        <v>837.46941400000003</v>
      </c>
      <c r="E1772" s="1">
        <v>153.71324200000001</v>
      </c>
      <c r="F1772" s="1">
        <v>3220.6408449999999</v>
      </c>
      <c r="G1772" s="1" t="s">
        <v>5535</v>
      </c>
      <c r="H1772" s="1" t="s">
        <v>8</v>
      </c>
      <c r="I1772">
        <v>104.93222799999999</v>
      </c>
      <c r="J1772">
        <v>90</v>
      </c>
    </row>
    <row r="1773" spans="1:10" x14ac:dyDescent="0.25">
      <c r="A1773" s="1">
        <v>1077</v>
      </c>
      <c r="B1773" s="1">
        <v>5433.6026149999998</v>
      </c>
      <c r="C1773" s="1">
        <v>1445.734189</v>
      </c>
      <c r="D1773" s="1">
        <v>834.27362700000003</v>
      </c>
      <c r="E1773" s="1">
        <v>153.63916900000001</v>
      </c>
      <c r="F1773" s="1">
        <v>2999.9556299999999</v>
      </c>
      <c r="G1773" s="1" t="s">
        <v>5536</v>
      </c>
      <c r="H1773" s="1" t="s">
        <v>8</v>
      </c>
      <c r="I1773">
        <v>104.942136</v>
      </c>
      <c r="J1773">
        <v>90</v>
      </c>
    </row>
    <row r="1774" spans="1:10" x14ac:dyDescent="0.25">
      <c r="A1774" s="1">
        <v>1078</v>
      </c>
      <c r="B1774" s="1">
        <v>6802.42886</v>
      </c>
      <c r="C1774" s="1">
        <v>2141.2217580000001</v>
      </c>
      <c r="D1774" s="1">
        <v>1363.2526539999999</v>
      </c>
      <c r="E1774" s="1">
        <v>183.414243</v>
      </c>
      <c r="F1774" s="1">
        <v>3114.5402039999999</v>
      </c>
      <c r="G1774" s="1" t="s">
        <v>5537</v>
      </c>
      <c r="H1774" s="1" t="s">
        <v>8</v>
      </c>
      <c r="I1774">
        <v>104.857641</v>
      </c>
      <c r="J1774">
        <v>90</v>
      </c>
    </row>
    <row r="1775" spans="1:10" x14ac:dyDescent="0.25">
      <c r="A1775" s="1">
        <v>1078</v>
      </c>
      <c r="B1775" s="1">
        <v>7047.5754299999999</v>
      </c>
      <c r="C1775" s="1">
        <v>2136.0801580000002</v>
      </c>
      <c r="D1775" s="1">
        <v>1367.224414</v>
      </c>
      <c r="E1775" s="1">
        <v>183.52238199999999</v>
      </c>
      <c r="F1775" s="1">
        <v>3360.7484749999999</v>
      </c>
      <c r="G1775" s="1" t="s">
        <v>5538</v>
      </c>
      <c r="H1775" s="1" t="s">
        <v>8</v>
      </c>
      <c r="I1775">
        <v>104.83586699999999</v>
      </c>
      <c r="J1775">
        <v>90</v>
      </c>
    </row>
    <row r="1776" spans="1:10" x14ac:dyDescent="0.25">
      <c r="A1776" s="1">
        <v>1079</v>
      </c>
      <c r="B1776" s="1">
        <v>3041.7417639999999</v>
      </c>
      <c r="C1776" s="1">
        <v>869.90061200000002</v>
      </c>
      <c r="D1776" s="1">
        <v>1632.4662719999999</v>
      </c>
      <c r="E1776" s="1">
        <v>233.60358299999999</v>
      </c>
      <c r="F1776" s="1">
        <v>305.771297</v>
      </c>
      <c r="G1776" s="1" t="s">
        <v>5539</v>
      </c>
      <c r="H1776" s="1" t="s">
        <v>5539</v>
      </c>
      <c r="I1776">
        <v>55.235477000000003</v>
      </c>
      <c r="J1776">
        <v>55.235477000000003</v>
      </c>
    </row>
    <row r="1777" spans="1:10" x14ac:dyDescent="0.25">
      <c r="A1777" s="1">
        <v>1079</v>
      </c>
      <c r="B1777" s="1">
        <v>3361.529982</v>
      </c>
      <c r="C1777" s="1">
        <v>943.00342599999999</v>
      </c>
      <c r="D1777" s="1">
        <v>1798.048775</v>
      </c>
      <c r="E1777" s="1">
        <v>268.306803</v>
      </c>
      <c r="F1777" s="1">
        <v>352.17097699999999</v>
      </c>
      <c r="G1777" s="1" t="s">
        <v>5540</v>
      </c>
      <c r="H1777" s="1" t="s">
        <v>5540</v>
      </c>
      <c r="I1777">
        <v>54.297035000000001</v>
      </c>
      <c r="J1777">
        <v>54.297035000000001</v>
      </c>
    </row>
    <row r="1778" spans="1:10" x14ac:dyDescent="0.25">
      <c r="A1778" s="1">
        <v>1081</v>
      </c>
      <c r="B1778" s="1">
        <v>10689.038342</v>
      </c>
      <c r="C1778" s="1">
        <v>5588.3207380000003</v>
      </c>
      <c r="D1778" s="1">
        <v>2374.0723899999998</v>
      </c>
      <c r="E1778" s="1">
        <v>1109.229022</v>
      </c>
      <c r="F1778" s="1">
        <v>1617.4161919999999</v>
      </c>
      <c r="G1778" s="1" t="s">
        <v>5541</v>
      </c>
      <c r="H1778" s="1" t="s">
        <v>8</v>
      </c>
      <c r="I1778">
        <v>119.474366</v>
      </c>
      <c r="J1778">
        <v>90</v>
      </c>
    </row>
    <row r="1779" spans="1:10" x14ac:dyDescent="0.25">
      <c r="A1779" s="1">
        <v>1081</v>
      </c>
      <c r="B1779" s="1">
        <v>11294.928131999999</v>
      </c>
      <c r="C1779" s="1">
        <v>5775.2070540000004</v>
      </c>
      <c r="D1779" s="1">
        <v>2466.414518</v>
      </c>
      <c r="E1779" s="1">
        <v>1140.325073</v>
      </c>
      <c r="F1779" s="1">
        <v>1912.9814879999999</v>
      </c>
      <c r="G1779" s="1" t="s">
        <v>5542</v>
      </c>
      <c r="H1779" s="1" t="s">
        <v>8</v>
      </c>
      <c r="I1779">
        <v>119.343514</v>
      </c>
      <c r="J1779">
        <v>90</v>
      </c>
    </row>
    <row r="1780" spans="1:10" x14ac:dyDescent="0.25">
      <c r="A1780" s="1">
        <v>1082</v>
      </c>
      <c r="B1780" s="1">
        <v>10637.404151000001</v>
      </c>
      <c r="C1780" s="1">
        <v>5186.09692</v>
      </c>
      <c r="D1780" s="1">
        <v>2466.414518</v>
      </c>
      <c r="E1780" s="1">
        <v>1100.197418</v>
      </c>
      <c r="F1780" s="1">
        <v>1884.6952960000001</v>
      </c>
      <c r="G1780" s="1" t="s">
        <v>5543</v>
      </c>
      <c r="H1780" s="1" t="s">
        <v>8</v>
      </c>
      <c r="I1780">
        <v>119.490157</v>
      </c>
      <c r="J1780">
        <v>90</v>
      </c>
    </row>
    <row r="1781" spans="1:10" x14ac:dyDescent="0.25">
      <c r="A1781" s="1">
        <v>1082</v>
      </c>
      <c r="B1781" s="1">
        <v>10049.349425</v>
      </c>
      <c r="C1781" s="1">
        <v>5011.1339319999997</v>
      </c>
      <c r="D1781" s="1">
        <v>2374.0723899999998</v>
      </c>
      <c r="E1781" s="1">
        <v>1070.0183010000001</v>
      </c>
      <c r="F1781" s="1">
        <v>1594.124802</v>
      </c>
      <c r="G1781" s="1" t="s">
        <v>5544</v>
      </c>
      <c r="H1781" s="1" t="s">
        <v>8</v>
      </c>
      <c r="I1781">
        <v>119.595263</v>
      </c>
      <c r="J1781">
        <v>90</v>
      </c>
    </row>
    <row r="1782" spans="1:10" x14ac:dyDescent="0.25">
      <c r="A1782" s="1">
        <v>1083</v>
      </c>
      <c r="B1782" s="1">
        <v>657.52398100000005</v>
      </c>
      <c r="C1782" s="1">
        <v>589.11013400000002</v>
      </c>
      <c r="D1782" s="1">
        <v>0</v>
      </c>
      <c r="E1782" s="1">
        <v>40.127654999999997</v>
      </c>
      <c r="F1782" s="1">
        <v>28.286192</v>
      </c>
      <c r="G1782" s="1" t="s">
        <v>5545</v>
      </c>
      <c r="H1782" s="1" t="s">
        <v>5545</v>
      </c>
      <c r="I1782">
        <v>64.772636000000006</v>
      </c>
      <c r="J1782">
        <v>64.772636000000006</v>
      </c>
    </row>
    <row r="1783" spans="1:10" x14ac:dyDescent="0.25">
      <c r="A1783" s="1">
        <v>1083</v>
      </c>
      <c r="B1783" s="1">
        <v>639.68891599999995</v>
      </c>
      <c r="C1783" s="1">
        <v>577.18680500000005</v>
      </c>
      <c r="D1783" s="1">
        <v>0</v>
      </c>
      <c r="E1783" s="1">
        <v>39.210720999999999</v>
      </c>
      <c r="F1783" s="1">
        <v>23.29139</v>
      </c>
      <c r="G1783" s="1" t="s">
        <v>5546</v>
      </c>
      <c r="H1783" s="1" t="s">
        <v>5546</v>
      </c>
      <c r="I1783">
        <v>64.783486999999994</v>
      </c>
      <c r="J1783">
        <v>64.783486999999994</v>
      </c>
    </row>
    <row r="1784" spans="1:10" x14ac:dyDescent="0.25">
      <c r="A1784" s="1">
        <v>1084</v>
      </c>
      <c r="B1784" s="1">
        <v>2519.3874580000002</v>
      </c>
      <c r="C1784" s="1">
        <v>1554.3612639999999</v>
      </c>
      <c r="D1784" s="1">
        <v>321.08029499999998</v>
      </c>
      <c r="E1784" s="1">
        <v>319.04321199999998</v>
      </c>
      <c r="F1784" s="1">
        <v>324.90268600000002</v>
      </c>
      <c r="G1784" s="1" t="s">
        <v>5547</v>
      </c>
      <c r="H1784" s="1" t="s">
        <v>5547</v>
      </c>
      <c r="I1784">
        <v>52.053809000000001</v>
      </c>
      <c r="J1784">
        <v>52.053809000000001</v>
      </c>
    </row>
    <row r="1785" spans="1:10" x14ac:dyDescent="0.25">
      <c r="A1785" s="1">
        <v>1084</v>
      </c>
      <c r="B1785" s="1">
        <v>2642.9107680000002</v>
      </c>
      <c r="C1785" s="1">
        <v>1671.2003669999999</v>
      </c>
      <c r="D1785" s="1">
        <v>328.95608900000002</v>
      </c>
      <c r="E1785" s="1">
        <v>323.65785699999998</v>
      </c>
      <c r="F1785" s="1">
        <v>319.09645499999999</v>
      </c>
      <c r="G1785" s="1" t="s">
        <v>5548</v>
      </c>
      <c r="H1785" s="1" t="s">
        <v>5548</v>
      </c>
      <c r="I1785">
        <v>51.819673000000002</v>
      </c>
      <c r="J1785">
        <v>51.819673000000002</v>
      </c>
    </row>
    <row r="1786" spans="1:10" x14ac:dyDescent="0.25">
      <c r="A1786" s="1">
        <v>1085</v>
      </c>
      <c r="B1786" s="1">
        <v>3133.3902859999998</v>
      </c>
      <c r="C1786" s="1">
        <v>1031.5122160000001</v>
      </c>
      <c r="D1786" s="1">
        <v>1786.9825880000001</v>
      </c>
      <c r="E1786" s="1">
        <v>93.847031000000001</v>
      </c>
      <c r="F1786" s="1">
        <v>221.048451</v>
      </c>
      <c r="G1786" s="1" t="s">
        <v>5549</v>
      </c>
      <c r="H1786" s="1" t="s">
        <v>5549</v>
      </c>
      <c r="I1786">
        <v>39.997323000000002</v>
      </c>
      <c r="J1786">
        <v>39.997323000000002</v>
      </c>
    </row>
    <row r="1787" spans="1:10" x14ac:dyDescent="0.25">
      <c r="A1787" s="1">
        <v>1085</v>
      </c>
      <c r="B1787" s="1">
        <v>3814.3712660000001</v>
      </c>
      <c r="C1787" s="1">
        <v>1039.632863</v>
      </c>
      <c r="D1787" s="1">
        <v>2192.2711060000001</v>
      </c>
      <c r="E1787" s="1">
        <v>93.700438000000005</v>
      </c>
      <c r="F1787" s="1">
        <v>488.76686000000001</v>
      </c>
      <c r="G1787" s="1" t="s">
        <v>5550</v>
      </c>
      <c r="H1787" s="1" t="s">
        <v>5550</v>
      </c>
      <c r="I1787">
        <v>39.992663999999998</v>
      </c>
      <c r="J1787">
        <v>39.992663999999998</v>
      </c>
    </row>
    <row r="1788" spans="1:10" x14ac:dyDescent="0.25">
      <c r="A1788" s="1">
        <v>1086</v>
      </c>
      <c r="B1788" s="1">
        <v>5152.1179259999999</v>
      </c>
      <c r="C1788" s="1">
        <v>2499.4968480000002</v>
      </c>
      <c r="D1788" s="1">
        <v>1654.722399</v>
      </c>
      <c r="E1788" s="1">
        <v>499.07028700000001</v>
      </c>
      <c r="F1788" s="1">
        <v>498.82839300000001</v>
      </c>
      <c r="G1788" s="1" t="s">
        <v>5551</v>
      </c>
      <c r="H1788" s="1" t="s">
        <v>5551</v>
      </c>
      <c r="I1788">
        <v>39.969189999999998</v>
      </c>
      <c r="J1788">
        <v>39.969189999999998</v>
      </c>
    </row>
    <row r="1789" spans="1:10" x14ac:dyDescent="0.25">
      <c r="A1789" s="1">
        <v>1086</v>
      </c>
      <c r="B1789" s="1">
        <v>4749.9201540000004</v>
      </c>
      <c r="C1789" s="1">
        <v>2495.6602640000001</v>
      </c>
      <c r="D1789" s="1">
        <v>1249.4338809999999</v>
      </c>
      <c r="E1789" s="1">
        <v>505.99761599999999</v>
      </c>
      <c r="F1789" s="1">
        <v>498.82839300000001</v>
      </c>
      <c r="G1789" s="1" t="s">
        <v>5552</v>
      </c>
      <c r="H1789" s="1" t="s">
        <v>5552</v>
      </c>
      <c r="I1789">
        <v>39.979810000000001</v>
      </c>
      <c r="J1789">
        <v>39.979810000000001</v>
      </c>
    </row>
    <row r="1790" spans="1:10" x14ac:dyDescent="0.25">
      <c r="A1790" s="1">
        <v>1087</v>
      </c>
      <c r="B1790" s="1">
        <v>7713.6282110000002</v>
      </c>
      <c r="C1790" s="1">
        <v>4753.0325409999996</v>
      </c>
      <c r="D1790" s="1">
        <v>0</v>
      </c>
      <c r="E1790" s="1">
        <v>820.41261999999995</v>
      </c>
      <c r="F1790" s="1">
        <v>2140.1830490000002</v>
      </c>
      <c r="G1790" s="1" t="s">
        <v>5553</v>
      </c>
      <c r="H1790" s="1" t="s">
        <v>8</v>
      </c>
      <c r="I1790">
        <v>119.849191</v>
      </c>
      <c r="J1790">
        <v>90</v>
      </c>
    </row>
    <row r="1791" spans="1:10" x14ac:dyDescent="0.25">
      <c r="A1791" s="1">
        <v>1087</v>
      </c>
      <c r="B1791" s="1">
        <v>8533.5948609999996</v>
      </c>
      <c r="C1791" s="1">
        <v>5004.1114580000003</v>
      </c>
      <c r="D1791" s="1">
        <v>0</v>
      </c>
      <c r="E1791" s="1">
        <v>925.52977299999998</v>
      </c>
      <c r="F1791" s="1">
        <v>2603.9536309999999</v>
      </c>
      <c r="G1791" s="1" t="s">
        <v>5554</v>
      </c>
      <c r="H1791" s="1" t="s">
        <v>8</v>
      </c>
      <c r="I1791">
        <v>119.778763</v>
      </c>
      <c r="J1791">
        <v>90</v>
      </c>
    </row>
    <row r="1792" spans="1:10" x14ac:dyDescent="0.25">
      <c r="A1792" s="1">
        <v>1088</v>
      </c>
      <c r="B1792" s="1">
        <v>1493.6088669999999</v>
      </c>
      <c r="C1792" s="1">
        <v>842.84578399999998</v>
      </c>
      <c r="D1792" s="1">
        <v>0</v>
      </c>
      <c r="E1792" s="1">
        <v>99.406220000000005</v>
      </c>
      <c r="F1792" s="1">
        <v>551.35686299999998</v>
      </c>
      <c r="G1792" s="1" t="s">
        <v>5555</v>
      </c>
      <c r="H1792" s="1" t="s">
        <v>8</v>
      </c>
      <c r="I1792">
        <v>119.999696</v>
      </c>
      <c r="J1792">
        <v>90</v>
      </c>
    </row>
    <row r="1793" spans="1:10" x14ac:dyDescent="0.25">
      <c r="A1793" s="1">
        <v>1088</v>
      </c>
      <c r="B1793" s="1">
        <v>1611.11646</v>
      </c>
      <c r="C1793" s="1">
        <v>962.62591899999995</v>
      </c>
      <c r="D1793" s="1">
        <v>0</v>
      </c>
      <c r="E1793" s="1">
        <v>173.83031199999999</v>
      </c>
      <c r="F1793" s="1">
        <v>474.66023000000001</v>
      </c>
      <c r="G1793" s="1" t="s">
        <v>5556</v>
      </c>
      <c r="H1793" s="1" t="s">
        <v>8</v>
      </c>
      <c r="I1793">
        <v>119.999526</v>
      </c>
      <c r="J1793">
        <v>90</v>
      </c>
    </row>
    <row r="1794" spans="1:10" x14ac:dyDescent="0.25">
      <c r="A1794" s="1">
        <v>1092</v>
      </c>
      <c r="B1794" s="1">
        <v>213.85893300000001</v>
      </c>
      <c r="C1794" s="1">
        <v>43.973747000000003</v>
      </c>
      <c r="D1794" s="1">
        <v>79.659612999999993</v>
      </c>
      <c r="E1794" s="1">
        <v>7.1623799999999997</v>
      </c>
      <c r="F1794" s="1">
        <v>83.063192999999998</v>
      </c>
      <c r="G1794" s="1" t="s">
        <v>5557</v>
      </c>
      <c r="H1794" s="1" t="s">
        <v>5557</v>
      </c>
      <c r="I1794">
        <v>64.971277999999998</v>
      </c>
      <c r="J1794">
        <v>64.971277999999998</v>
      </c>
    </row>
    <row r="1795" spans="1:10" x14ac:dyDescent="0.25">
      <c r="A1795" s="1">
        <v>1092</v>
      </c>
      <c r="B1795" s="1">
        <v>194.00688700000001</v>
      </c>
      <c r="C1795" s="1">
        <v>45.232680000000002</v>
      </c>
      <c r="D1795" s="1">
        <v>75.255101999999994</v>
      </c>
      <c r="E1795" s="1">
        <v>7.1703749999999999</v>
      </c>
      <c r="F1795" s="1">
        <v>66.348731000000001</v>
      </c>
      <c r="G1795" s="1" t="s">
        <v>5558</v>
      </c>
      <c r="H1795" s="1" t="s">
        <v>5558</v>
      </c>
      <c r="I1795">
        <v>64.976444000000001</v>
      </c>
      <c r="J1795">
        <v>64.976444000000001</v>
      </c>
    </row>
    <row r="1796" spans="1:10" x14ac:dyDescent="0.25">
      <c r="A1796" s="1">
        <v>1093</v>
      </c>
      <c r="B1796" s="1">
        <v>893.26978199999996</v>
      </c>
      <c r="C1796" s="1">
        <v>352.33479</v>
      </c>
      <c r="D1796" s="1">
        <v>390.29209600000002</v>
      </c>
      <c r="E1796" s="1">
        <v>35.431660000000001</v>
      </c>
      <c r="F1796" s="1">
        <v>115.211237</v>
      </c>
      <c r="G1796" s="1" t="s">
        <v>153</v>
      </c>
      <c r="H1796" s="1" t="s">
        <v>153</v>
      </c>
      <c r="I1796">
        <v>49.999785000000003</v>
      </c>
      <c r="J1796">
        <v>49.999785000000003</v>
      </c>
    </row>
    <row r="1797" spans="1:10" x14ac:dyDescent="0.25">
      <c r="A1797" s="1">
        <v>1093</v>
      </c>
      <c r="B1797" s="1">
        <v>915.82879200000002</v>
      </c>
      <c r="C1797" s="1">
        <v>350.78675600000003</v>
      </c>
      <c r="D1797" s="1">
        <v>396.92279600000001</v>
      </c>
      <c r="E1797" s="1">
        <v>35.423665</v>
      </c>
      <c r="F1797" s="1">
        <v>132.69557499999999</v>
      </c>
      <c r="G1797" s="1" t="s">
        <v>154</v>
      </c>
      <c r="H1797" s="1" t="s">
        <v>154</v>
      </c>
      <c r="I1797">
        <v>49.999755999999998</v>
      </c>
      <c r="J1797">
        <v>49.999755999999998</v>
      </c>
    </row>
    <row r="1798" spans="1:10" x14ac:dyDescent="0.25">
      <c r="A1798" s="1">
        <v>1094</v>
      </c>
      <c r="B1798" s="1">
        <v>701.96985900000004</v>
      </c>
      <c r="C1798" s="1">
        <v>306.81300900000002</v>
      </c>
      <c r="D1798" s="1">
        <v>317.26318300000003</v>
      </c>
      <c r="E1798" s="1">
        <v>28.261285000000001</v>
      </c>
      <c r="F1798" s="1">
        <v>49.632382</v>
      </c>
      <c r="G1798" s="1" t="s">
        <v>155</v>
      </c>
      <c r="H1798" s="1" t="s">
        <v>155</v>
      </c>
      <c r="I1798">
        <v>49.999935999999998</v>
      </c>
      <c r="J1798">
        <v>49.999935999999998</v>
      </c>
    </row>
    <row r="1799" spans="1:10" x14ac:dyDescent="0.25">
      <c r="A1799" s="1">
        <v>1094</v>
      </c>
      <c r="B1799" s="1">
        <v>699.26289499999996</v>
      </c>
      <c r="C1799" s="1">
        <v>307.10210999999998</v>
      </c>
      <c r="D1799" s="1">
        <v>315.036993</v>
      </c>
      <c r="E1799" s="1">
        <v>28.261285000000001</v>
      </c>
      <c r="F1799" s="1">
        <v>48.862507000000001</v>
      </c>
      <c r="G1799" s="1" t="s">
        <v>156</v>
      </c>
      <c r="H1799" s="1" t="s">
        <v>156</v>
      </c>
      <c r="I1799">
        <v>49.999937000000003</v>
      </c>
      <c r="J1799">
        <v>49.999937000000003</v>
      </c>
    </row>
    <row r="1800" spans="1:10" x14ac:dyDescent="0.25">
      <c r="A1800" s="1">
        <v>1095</v>
      </c>
      <c r="B1800" s="1">
        <v>3008.333838</v>
      </c>
      <c r="C1800" s="1">
        <v>1339.6280630000001</v>
      </c>
      <c r="D1800" s="1">
        <v>1357.293739</v>
      </c>
      <c r="E1800" s="1">
        <v>178.83855600000001</v>
      </c>
      <c r="F1800" s="1">
        <v>132.57347999999999</v>
      </c>
      <c r="G1800" s="1" t="s">
        <v>5559</v>
      </c>
      <c r="H1800" s="1" t="s">
        <v>5559</v>
      </c>
      <c r="I1800">
        <v>50.496509000000003</v>
      </c>
      <c r="J1800">
        <v>50.496509000000003</v>
      </c>
    </row>
    <row r="1801" spans="1:10" x14ac:dyDescent="0.25">
      <c r="A1801" s="1">
        <v>1095</v>
      </c>
      <c r="B1801" s="1">
        <v>3008.3282979999999</v>
      </c>
      <c r="C1801" s="1">
        <v>1339.6280630000001</v>
      </c>
      <c r="D1801" s="1">
        <v>1357.2881990000001</v>
      </c>
      <c r="E1801" s="1">
        <v>178.83855600000001</v>
      </c>
      <c r="F1801" s="1">
        <v>132.57347999999999</v>
      </c>
      <c r="G1801" s="1" t="s">
        <v>5560</v>
      </c>
      <c r="H1801" s="1" t="s">
        <v>5560</v>
      </c>
      <c r="I1801">
        <v>50.496524999999998</v>
      </c>
      <c r="J1801">
        <v>50.496524999999998</v>
      </c>
    </row>
    <row r="1802" spans="1:10" x14ac:dyDescent="0.25">
      <c r="A1802" s="1">
        <v>1096</v>
      </c>
      <c r="B1802" s="1">
        <v>1045.1220209999999</v>
      </c>
      <c r="C1802" s="1">
        <v>230.792329</v>
      </c>
      <c r="D1802" s="1">
        <v>608.45949599999994</v>
      </c>
      <c r="E1802" s="1">
        <v>83.429627999999994</v>
      </c>
      <c r="F1802" s="1">
        <v>122.440568</v>
      </c>
      <c r="G1802" s="1" t="s">
        <v>5561</v>
      </c>
      <c r="H1802" s="1" t="s">
        <v>5561</v>
      </c>
      <c r="I1802">
        <v>59.999479000000001</v>
      </c>
      <c r="J1802">
        <v>59.999479000000001</v>
      </c>
    </row>
    <row r="1803" spans="1:10" x14ac:dyDescent="0.25">
      <c r="A1803" s="1">
        <v>1096</v>
      </c>
      <c r="B1803" s="1">
        <v>880.50520400000005</v>
      </c>
      <c r="C1803" s="1">
        <v>194.864791</v>
      </c>
      <c r="D1803" s="1">
        <v>505.70940300000001</v>
      </c>
      <c r="E1803" s="1">
        <v>72.391921999999994</v>
      </c>
      <c r="F1803" s="1">
        <v>107.53908699999999</v>
      </c>
      <c r="G1803" s="1" t="s">
        <v>5562</v>
      </c>
      <c r="H1803" s="1" t="s">
        <v>5562</v>
      </c>
      <c r="I1803">
        <v>59.999775</v>
      </c>
      <c r="J1803">
        <v>59.999775</v>
      </c>
    </row>
    <row r="1804" spans="1:10" x14ac:dyDescent="0.25">
      <c r="A1804" s="1">
        <v>1097</v>
      </c>
      <c r="B1804" s="1">
        <v>1137.2200769999999</v>
      </c>
      <c r="C1804" s="1">
        <v>194.864791</v>
      </c>
      <c r="D1804" s="1">
        <v>762.42427599999996</v>
      </c>
      <c r="E1804" s="1">
        <v>72.391921999999994</v>
      </c>
      <c r="F1804" s="1">
        <v>107.53908699999999</v>
      </c>
      <c r="G1804" s="1" t="s">
        <v>5563</v>
      </c>
      <c r="H1804" s="1" t="s">
        <v>5563</v>
      </c>
      <c r="I1804">
        <v>49.999304000000002</v>
      </c>
      <c r="J1804">
        <v>49.999304000000002</v>
      </c>
    </row>
    <row r="1805" spans="1:10" x14ac:dyDescent="0.25">
      <c r="A1805" s="1">
        <v>1097</v>
      </c>
      <c r="B1805" s="1">
        <v>1305.108569</v>
      </c>
      <c r="C1805" s="1">
        <v>230.792329</v>
      </c>
      <c r="D1805" s="1">
        <v>868.44604400000003</v>
      </c>
      <c r="E1805" s="1">
        <v>83.429627999999994</v>
      </c>
      <c r="F1805" s="1">
        <v>122.440568</v>
      </c>
      <c r="G1805" s="1" t="s">
        <v>5564</v>
      </c>
      <c r="H1805" s="1" t="s">
        <v>5564</v>
      </c>
      <c r="I1805">
        <v>49.998637000000002</v>
      </c>
      <c r="J1805">
        <v>49.998637000000002</v>
      </c>
    </row>
    <row r="1806" spans="1:10" x14ac:dyDescent="0.25">
      <c r="A1806" s="1">
        <v>1098</v>
      </c>
      <c r="B1806" s="1">
        <v>278.78095000000002</v>
      </c>
      <c r="C1806" s="1">
        <v>0</v>
      </c>
      <c r="D1806" s="1">
        <v>278.78095000000002</v>
      </c>
      <c r="E1806" s="1">
        <v>0</v>
      </c>
      <c r="F1806" s="1">
        <v>0</v>
      </c>
      <c r="G1806" s="1" t="s">
        <v>158</v>
      </c>
      <c r="H1806" s="1" t="s">
        <v>158</v>
      </c>
      <c r="I1806">
        <v>49.999999000000003</v>
      </c>
      <c r="J1806">
        <v>49.999999000000003</v>
      </c>
    </row>
    <row r="1807" spans="1:10" x14ac:dyDescent="0.25">
      <c r="A1807" s="1">
        <v>1098</v>
      </c>
      <c r="B1807" s="1">
        <v>282.05262499999998</v>
      </c>
      <c r="C1807" s="1">
        <v>0</v>
      </c>
      <c r="D1807" s="1">
        <v>282.05262499999998</v>
      </c>
      <c r="E1807" s="1">
        <v>0</v>
      </c>
      <c r="F1807" s="1">
        <v>0</v>
      </c>
      <c r="G1807" s="1" t="s">
        <v>158</v>
      </c>
      <c r="H1807" s="1" t="s">
        <v>158</v>
      </c>
      <c r="I1807">
        <v>49.999999000000003</v>
      </c>
      <c r="J1807">
        <v>49.999999000000003</v>
      </c>
    </row>
    <row r="1808" spans="1:10" x14ac:dyDescent="0.25">
      <c r="A1808" s="1">
        <v>1099</v>
      </c>
      <c r="B1808" s="1">
        <v>435.80195099999997</v>
      </c>
      <c r="C1808" s="1">
        <v>210.095079</v>
      </c>
      <c r="D1808" s="1">
        <v>128.769046</v>
      </c>
      <c r="E1808" s="1">
        <v>42.992229999999999</v>
      </c>
      <c r="F1808" s="1">
        <v>53.945596000000002</v>
      </c>
      <c r="G1808" s="1" t="s">
        <v>159</v>
      </c>
      <c r="H1808" s="1" t="s">
        <v>159</v>
      </c>
      <c r="I1808">
        <v>59.999994999999998</v>
      </c>
      <c r="J1808">
        <v>59.999994999999998</v>
      </c>
    </row>
    <row r="1809" spans="1:10" x14ac:dyDescent="0.25">
      <c r="A1809" s="1">
        <v>1099</v>
      </c>
      <c r="B1809" s="1">
        <v>475.31915500000002</v>
      </c>
      <c r="C1809" s="1">
        <v>252.86904100000001</v>
      </c>
      <c r="D1809" s="1">
        <v>128.54823500000001</v>
      </c>
      <c r="E1809" s="1">
        <v>42.878475000000002</v>
      </c>
      <c r="F1809" s="1">
        <v>51.023403999999999</v>
      </c>
      <c r="G1809" s="1" t="s">
        <v>160</v>
      </c>
      <c r="H1809" s="1" t="s">
        <v>160</v>
      </c>
      <c r="I1809">
        <v>59.999991999999999</v>
      </c>
      <c r="J1809">
        <v>59.999991999999999</v>
      </c>
    </row>
    <row r="1810" spans="1:10" x14ac:dyDescent="0.25">
      <c r="A1810" s="1">
        <v>1100</v>
      </c>
      <c r="B1810" s="1">
        <v>815.38611700000001</v>
      </c>
      <c r="C1810" s="1">
        <v>387.34440499999999</v>
      </c>
      <c r="D1810" s="1">
        <v>246.57005100000001</v>
      </c>
      <c r="E1810" s="1">
        <v>93.191174000000004</v>
      </c>
      <c r="F1810" s="1">
        <v>88.280486999999994</v>
      </c>
      <c r="G1810" s="1" t="s">
        <v>161</v>
      </c>
      <c r="H1810" s="1" t="s">
        <v>161</v>
      </c>
      <c r="I1810">
        <v>59.999885999999996</v>
      </c>
      <c r="J1810">
        <v>59.999885999999996</v>
      </c>
    </row>
    <row r="1811" spans="1:10" x14ac:dyDescent="0.25">
      <c r="A1811" s="1">
        <v>1100</v>
      </c>
      <c r="B1811" s="1">
        <v>775.60521700000004</v>
      </c>
      <c r="C1811" s="1">
        <v>344.57044400000001</v>
      </c>
      <c r="D1811" s="1">
        <v>246.79086100000001</v>
      </c>
      <c r="E1811" s="1">
        <v>93.263929000000005</v>
      </c>
      <c r="F1811" s="1">
        <v>90.979982000000007</v>
      </c>
      <c r="G1811" s="1" t="s">
        <v>162</v>
      </c>
      <c r="H1811" s="1" t="s">
        <v>162</v>
      </c>
      <c r="I1811">
        <v>59.999909000000002</v>
      </c>
      <c r="J1811">
        <v>59.999909000000002</v>
      </c>
    </row>
    <row r="1812" spans="1:10" x14ac:dyDescent="0.25">
      <c r="A1812" s="1">
        <v>1101</v>
      </c>
      <c r="B1812" s="1">
        <v>339.80326600000001</v>
      </c>
      <c r="C1812" s="1">
        <v>134.47536500000001</v>
      </c>
      <c r="D1812" s="1">
        <v>118.021816</v>
      </c>
      <c r="E1812" s="1">
        <v>50.271698999999998</v>
      </c>
      <c r="F1812" s="1">
        <v>37.034385999999998</v>
      </c>
      <c r="G1812" s="1" t="s">
        <v>163</v>
      </c>
      <c r="H1812" s="1" t="s">
        <v>163</v>
      </c>
      <c r="I1812">
        <v>59.999999000000003</v>
      </c>
      <c r="J1812">
        <v>59.999999000000003</v>
      </c>
    </row>
    <row r="1813" spans="1:10" x14ac:dyDescent="0.25">
      <c r="A1813" s="1">
        <v>1101</v>
      </c>
      <c r="B1813" s="1">
        <v>340.06696199999999</v>
      </c>
      <c r="C1813" s="1">
        <v>134.47536500000001</v>
      </c>
      <c r="D1813" s="1">
        <v>118.021816</v>
      </c>
      <c r="E1813" s="1">
        <v>50.312699000000002</v>
      </c>
      <c r="F1813" s="1">
        <v>37.257083000000002</v>
      </c>
      <c r="G1813" s="1" t="s">
        <v>163</v>
      </c>
      <c r="H1813" s="1" t="s">
        <v>163</v>
      </c>
      <c r="I1813">
        <v>59.999999000000003</v>
      </c>
      <c r="J1813">
        <v>59.999999000000003</v>
      </c>
    </row>
    <row r="1814" spans="1:10" x14ac:dyDescent="0.25">
      <c r="A1814" s="1">
        <v>1102</v>
      </c>
      <c r="B1814" s="1">
        <v>1507.297065</v>
      </c>
      <c r="C1814" s="1">
        <v>365.49751600000002</v>
      </c>
      <c r="D1814" s="1">
        <v>762.91094699999996</v>
      </c>
      <c r="E1814" s="1">
        <v>215.346993</v>
      </c>
      <c r="F1814" s="1">
        <v>163.54160899999999</v>
      </c>
      <c r="G1814" s="1" t="s">
        <v>164</v>
      </c>
      <c r="H1814" s="1" t="s">
        <v>16</v>
      </c>
      <c r="I1814">
        <v>73.481656000000001</v>
      </c>
      <c r="J1814">
        <v>70</v>
      </c>
    </row>
    <row r="1815" spans="1:10" x14ac:dyDescent="0.25">
      <c r="A1815" s="1">
        <v>1102</v>
      </c>
      <c r="B1815" s="1">
        <v>1497.3900060000001</v>
      </c>
      <c r="C1815" s="1">
        <v>360.22983199999999</v>
      </c>
      <c r="D1815" s="1">
        <v>759.58467499999995</v>
      </c>
      <c r="E1815" s="1">
        <v>215.563061</v>
      </c>
      <c r="F1815" s="1">
        <v>162.012439</v>
      </c>
      <c r="G1815" s="1" t="s">
        <v>5565</v>
      </c>
      <c r="H1815" s="1" t="s">
        <v>16</v>
      </c>
      <c r="I1815">
        <v>73.494946999999996</v>
      </c>
      <c r="J1815">
        <v>70</v>
      </c>
    </row>
    <row r="1816" spans="1:10" x14ac:dyDescent="0.25">
      <c r="A1816" s="1">
        <v>1103</v>
      </c>
      <c r="B1816" s="1">
        <v>1553.069911</v>
      </c>
      <c r="C1816" s="1">
        <v>360.22983199999999</v>
      </c>
      <c r="D1816" s="1">
        <v>807.340191</v>
      </c>
      <c r="E1816" s="1">
        <v>215.563061</v>
      </c>
      <c r="F1816" s="1">
        <v>169.93682799999999</v>
      </c>
      <c r="G1816" s="1" t="s">
        <v>5566</v>
      </c>
      <c r="H1816" s="1" t="s">
        <v>5566</v>
      </c>
      <c r="I1816">
        <v>63.594380000000001</v>
      </c>
      <c r="J1816">
        <v>63.594380000000001</v>
      </c>
    </row>
    <row r="1817" spans="1:10" x14ac:dyDescent="0.25">
      <c r="A1817" s="1">
        <v>1103</v>
      </c>
      <c r="B1817" s="1">
        <v>1562.9769699999999</v>
      </c>
      <c r="C1817" s="1">
        <v>365.49751600000002</v>
      </c>
      <c r="D1817" s="1">
        <v>810.66646300000002</v>
      </c>
      <c r="E1817" s="1">
        <v>215.346993</v>
      </c>
      <c r="F1817" s="1">
        <v>171.46599800000001</v>
      </c>
      <c r="G1817" s="1" t="s">
        <v>5567</v>
      </c>
      <c r="H1817" s="1" t="s">
        <v>5567</v>
      </c>
      <c r="I1817">
        <v>63.582452000000004</v>
      </c>
      <c r="J1817">
        <v>63.582452000000004</v>
      </c>
    </row>
    <row r="1818" spans="1:10" x14ac:dyDescent="0.25">
      <c r="A1818" s="1">
        <v>1104</v>
      </c>
      <c r="B1818" s="1">
        <v>1379.717564</v>
      </c>
      <c r="C1818" s="1">
        <v>0</v>
      </c>
      <c r="D1818" s="1">
        <v>1379.717564</v>
      </c>
      <c r="E1818" s="1">
        <v>0</v>
      </c>
      <c r="F1818" s="1">
        <v>0</v>
      </c>
      <c r="G1818" s="1" t="s">
        <v>5568</v>
      </c>
      <c r="H1818" s="1" t="s">
        <v>5568</v>
      </c>
      <c r="I1818">
        <v>63.785761000000001</v>
      </c>
      <c r="J1818">
        <v>63.785761000000001</v>
      </c>
    </row>
    <row r="1819" spans="1:10" x14ac:dyDescent="0.25">
      <c r="A1819" s="1">
        <v>1104</v>
      </c>
      <c r="B1819" s="1">
        <v>1369.679787</v>
      </c>
      <c r="C1819" s="1">
        <v>0</v>
      </c>
      <c r="D1819" s="1">
        <v>1369.679787</v>
      </c>
      <c r="E1819" s="1">
        <v>0</v>
      </c>
      <c r="F1819" s="1">
        <v>0</v>
      </c>
      <c r="G1819" s="1" t="s">
        <v>5569</v>
      </c>
      <c r="H1819" s="1" t="s">
        <v>5569</v>
      </c>
      <c r="I1819">
        <v>63.803040000000003</v>
      </c>
      <c r="J1819">
        <v>63.803040000000003</v>
      </c>
    </row>
    <row r="1820" spans="1:10" x14ac:dyDescent="0.25">
      <c r="A1820" s="1">
        <v>1105</v>
      </c>
      <c r="B1820" s="1">
        <v>1425.359692</v>
      </c>
      <c r="C1820" s="1">
        <v>0</v>
      </c>
      <c r="D1820" s="1">
        <v>1417.435303</v>
      </c>
      <c r="E1820" s="1">
        <v>0</v>
      </c>
      <c r="F1820" s="1">
        <v>7.9243889999999997</v>
      </c>
      <c r="G1820" s="1" t="s">
        <v>5570</v>
      </c>
      <c r="H1820" s="1" t="s">
        <v>16</v>
      </c>
      <c r="I1820">
        <v>73.506602999999998</v>
      </c>
      <c r="J1820">
        <v>70</v>
      </c>
    </row>
    <row r="1821" spans="1:10" x14ac:dyDescent="0.25">
      <c r="A1821" s="1">
        <v>1105</v>
      </c>
      <c r="B1821" s="1">
        <v>1435.397469</v>
      </c>
      <c r="C1821" s="1">
        <v>0</v>
      </c>
      <c r="D1821" s="1">
        <v>1427.47308</v>
      </c>
      <c r="E1821" s="1">
        <v>0</v>
      </c>
      <c r="F1821" s="1">
        <v>7.9243889999999997</v>
      </c>
      <c r="G1821" s="1" t="s">
        <v>5571</v>
      </c>
      <c r="H1821" s="1" t="s">
        <v>16</v>
      </c>
      <c r="I1821">
        <v>73.485921000000005</v>
      </c>
      <c r="J1821">
        <v>70</v>
      </c>
    </row>
    <row r="1822" spans="1:10" x14ac:dyDescent="0.25">
      <c r="A1822" s="1">
        <v>1106</v>
      </c>
      <c r="B1822" s="1">
        <v>55.679904999999998</v>
      </c>
      <c r="C1822" s="1">
        <v>0</v>
      </c>
      <c r="D1822" s="1">
        <v>47.755516</v>
      </c>
      <c r="E1822" s="1">
        <v>0</v>
      </c>
      <c r="F1822" s="1">
        <v>7.9243889999999997</v>
      </c>
      <c r="G1822" s="1" t="s">
        <v>18</v>
      </c>
      <c r="H1822" s="1" t="s">
        <v>18</v>
      </c>
      <c r="I1822">
        <v>60</v>
      </c>
      <c r="J1822">
        <v>60</v>
      </c>
    </row>
    <row r="1823" spans="1:10" x14ac:dyDescent="0.25">
      <c r="A1823" s="1">
        <v>1106</v>
      </c>
      <c r="B1823" s="1">
        <v>55.679904999999998</v>
      </c>
      <c r="C1823" s="1">
        <v>0</v>
      </c>
      <c r="D1823" s="1">
        <v>47.755516</v>
      </c>
      <c r="E1823" s="1">
        <v>0</v>
      </c>
      <c r="F1823" s="1">
        <v>7.9243889999999997</v>
      </c>
      <c r="G1823" s="1" t="s">
        <v>18</v>
      </c>
      <c r="H1823" s="1" t="s">
        <v>18</v>
      </c>
      <c r="I1823">
        <v>60</v>
      </c>
      <c r="J1823">
        <v>60</v>
      </c>
    </row>
    <row r="1824" spans="1:10" x14ac:dyDescent="0.25">
      <c r="A1824" s="1">
        <v>1108</v>
      </c>
      <c r="B1824" s="1">
        <v>2669.493532</v>
      </c>
      <c r="C1824" s="1">
        <v>1222.753234</v>
      </c>
      <c r="D1824" s="1">
        <v>1189.530164</v>
      </c>
      <c r="E1824" s="1">
        <v>170.54073199999999</v>
      </c>
      <c r="F1824" s="1">
        <v>86.669402000000005</v>
      </c>
      <c r="G1824" s="1" t="s">
        <v>5572</v>
      </c>
      <c r="H1824" s="1" t="s">
        <v>5572</v>
      </c>
      <c r="I1824">
        <v>51.603212999999997</v>
      </c>
      <c r="J1824">
        <v>51.603212999999997</v>
      </c>
    </row>
    <row r="1825" spans="1:10" x14ac:dyDescent="0.25">
      <c r="A1825" s="1">
        <v>1108</v>
      </c>
      <c r="B1825" s="1">
        <v>2654.2026700000001</v>
      </c>
      <c r="C1825" s="1">
        <v>1207.8737470000001</v>
      </c>
      <c r="D1825" s="1">
        <v>1191.7563540000001</v>
      </c>
      <c r="E1825" s="1">
        <v>169.90315000000001</v>
      </c>
      <c r="F1825" s="1">
        <v>84.669419000000005</v>
      </c>
      <c r="G1825" s="1" t="s">
        <v>5573</v>
      </c>
      <c r="H1825" s="1" t="s">
        <v>5573</v>
      </c>
      <c r="I1825">
        <v>51.647869999999998</v>
      </c>
      <c r="J1825">
        <v>51.647869999999998</v>
      </c>
    </row>
    <row r="1826" spans="1:10" x14ac:dyDescent="0.25">
      <c r="A1826" s="1">
        <v>1109</v>
      </c>
      <c r="B1826" s="1">
        <v>1854.1144409999999</v>
      </c>
      <c r="C1826" s="1">
        <v>655.81716400000005</v>
      </c>
      <c r="D1826" s="1">
        <v>742.99023</v>
      </c>
      <c r="E1826" s="1">
        <v>167.579736</v>
      </c>
      <c r="F1826" s="1">
        <v>287.72731199999998</v>
      </c>
      <c r="G1826" s="1" t="s">
        <v>5574</v>
      </c>
      <c r="H1826" s="1" t="s">
        <v>16</v>
      </c>
      <c r="I1826">
        <v>72.778655999999998</v>
      </c>
      <c r="J1826">
        <v>70</v>
      </c>
    </row>
    <row r="1827" spans="1:10" x14ac:dyDescent="0.25">
      <c r="A1827" s="1">
        <v>1109</v>
      </c>
      <c r="B1827" s="1">
        <v>1881.0763770000001</v>
      </c>
      <c r="C1827" s="1">
        <v>677.19560300000001</v>
      </c>
      <c r="D1827" s="1">
        <v>743.57228999999995</v>
      </c>
      <c r="E1827" s="1">
        <v>168.610388</v>
      </c>
      <c r="F1827" s="1">
        <v>291.69809500000002</v>
      </c>
      <c r="G1827" s="1" t="s">
        <v>5575</v>
      </c>
      <c r="H1827" s="1" t="s">
        <v>16</v>
      </c>
      <c r="I1827">
        <v>72.711247</v>
      </c>
      <c r="J1827">
        <v>70</v>
      </c>
    </row>
    <row r="1828" spans="1:10" x14ac:dyDescent="0.25">
      <c r="A1828" s="1">
        <v>1110</v>
      </c>
      <c r="B1828" s="1">
        <v>1274.1585970000001</v>
      </c>
      <c r="C1828" s="1">
        <v>607.35058300000003</v>
      </c>
      <c r="D1828" s="1">
        <v>338.85596399999997</v>
      </c>
      <c r="E1828" s="1">
        <v>212.17651799999999</v>
      </c>
      <c r="F1828" s="1">
        <v>115.775531</v>
      </c>
      <c r="G1828" s="1" t="s">
        <v>5576</v>
      </c>
      <c r="H1828" s="1" t="s">
        <v>5576</v>
      </c>
      <c r="I1828">
        <v>54.284827</v>
      </c>
      <c r="J1828">
        <v>54.284827</v>
      </c>
    </row>
    <row r="1829" spans="1:10" x14ac:dyDescent="0.25">
      <c r="A1829" s="1">
        <v>1110</v>
      </c>
      <c r="B1829" s="1">
        <v>1254.7425800000001</v>
      </c>
      <c r="C1829" s="1">
        <v>594.20641499999999</v>
      </c>
      <c r="D1829" s="1">
        <v>336.84301399999998</v>
      </c>
      <c r="E1829" s="1">
        <v>211.79952</v>
      </c>
      <c r="F1829" s="1">
        <v>111.893631</v>
      </c>
      <c r="G1829" s="1" t="s">
        <v>5577</v>
      </c>
      <c r="H1829" s="1" t="s">
        <v>5577</v>
      </c>
      <c r="I1829">
        <v>54.301411999999999</v>
      </c>
      <c r="J1829">
        <v>54.301411999999999</v>
      </c>
    </row>
    <row r="1830" spans="1:10" x14ac:dyDescent="0.25">
      <c r="A1830" s="1">
        <v>1112</v>
      </c>
      <c r="B1830" s="1">
        <v>488.840711</v>
      </c>
      <c r="C1830" s="1">
        <v>169.53145900000001</v>
      </c>
      <c r="D1830" s="1">
        <v>178.36493200000001</v>
      </c>
      <c r="E1830" s="1">
        <v>68.444280000000006</v>
      </c>
      <c r="F1830" s="1">
        <v>72.500040999999996</v>
      </c>
      <c r="G1830" s="1" t="s">
        <v>5578</v>
      </c>
      <c r="H1830" s="1" t="s">
        <v>16</v>
      </c>
      <c r="I1830">
        <v>74.828029000000001</v>
      </c>
      <c r="J1830">
        <v>70</v>
      </c>
    </row>
    <row r="1831" spans="1:10" x14ac:dyDescent="0.25">
      <c r="A1831" s="1">
        <v>1112</v>
      </c>
      <c r="B1831" s="1">
        <v>487.22772700000002</v>
      </c>
      <c r="C1831" s="1">
        <v>166.98618200000001</v>
      </c>
      <c r="D1831" s="1">
        <v>178.377532</v>
      </c>
      <c r="E1831" s="1">
        <v>68.232842000000005</v>
      </c>
      <c r="F1831" s="1">
        <v>73.631169999999997</v>
      </c>
      <c r="G1831" s="1" t="s">
        <v>5579</v>
      </c>
      <c r="H1831" s="1" t="s">
        <v>16</v>
      </c>
      <c r="I1831">
        <v>74.829182000000003</v>
      </c>
      <c r="J1831">
        <v>70</v>
      </c>
    </row>
    <row r="1832" spans="1:10" x14ac:dyDescent="0.25">
      <c r="A1832" s="1">
        <v>1113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 t="s">
        <v>17</v>
      </c>
      <c r="H1832" s="1" t="s">
        <v>17</v>
      </c>
      <c r="I1832">
        <v>0</v>
      </c>
      <c r="J1832">
        <v>0</v>
      </c>
    </row>
    <row r="1833" spans="1:10" x14ac:dyDescent="0.25">
      <c r="A1833" s="1">
        <v>1113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 t="s">
        <v>17</v>
      </c>
      <c r="H1833" s="1" t="s">
        <v>17</v>
      </c>
      <c r="I1833">
        <v>0</v>
      </c>
      <c r="J1833">
        <v>0</v>
      </c>
    </row>
    <row r="1834" spans="1:10" x14ac:dyDescent="0.25">
      <c r="A1834" s="1">
        <v>1114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 t="s">
        <v>17</v>
      </c>
      <c r="H1834" s="1" t="s">
        <v>17</v>
      </c>
      <c r="I1834">
        <v>0</v>
      </c>
      <c r="J1834">
        <v>0</v>
      </c>
    </row>
    <row r="1835" spans="1:10" x14ac:dyDescent="0.25">
      <c r="A1835" s="1">
        <v>1114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 t="s">
        <v>17</v>
      </c>
      <c r="H1835" s="1" t="s">
        <v>17</v>
      </c>
      <c r="I1835">
        <v>0</v>
      </c>
      <c r="J1835">
        <v>0</v>
      </c>
    </row>
    <row r="1836" spans="1:10" x14ac:dyDescent="0.25">
      <c r="A1836" s="1">
        <v>1115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 t="s">
        <v>17</v>
      </c>
      <c r="H1836" s="1" t="s">
        <v>17</v>
      </c>
      <c r="I1836">
        <v>0</v>
      </c>
      <c r="J1836">
        <v>0</v>
      </c>
    </row>
    <row r="1837" spans="1:10" x14ac:dyDescent="0.25">
      <c r="A1837" s="1">
        <v>1115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 t="s">
        <v>17</v>
      </c>
      <c r="H1837" s="1" t="s">
        <v>17</v>
      </c>
      <c r="I1837">
        <v>0</v>
      </c>
      <c r="J1837">
        <v>0</v>
      </c>
    </row>
    <row r="1838" spans="1:10" x14ac:dyDescent="0.25">
      <c r="A1838" s="1">
        <v>1116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 t="s">
        <v>17</v>
      </c>
      <c r="H1838" s="1" t="s">
        <v>17</v>
      </c>
      <c r="I1838">
        <v>0</v>
      </c>
      <c r="J1838">
        <v>0</v>
      </c>
    </row>
    <row r="1839" spans="1:10" x14ac:dyDescent="0.25">
      <c r="A1839" s="1">
        <v>1116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 t="s">
        <v>17</v>
      </c>
      <c r="H1839" s="1" t="s">
        <v>17</v>
      </c>
      <c r="I1839">
        <v>0</v>
      </c>
      <c r="J1839">
        <v>0</v>
      </c>
    </row>
    <row r="1840" spans="1:10" x14ac:dyDescent="0.25">
      <c r="A1840" s="1">
        <v>1117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 t="s">
        <v>17</v>
      </c>
      <c r="H1840" s="1" t="s">
        <v>17</v>
      </c>
      <c r="I1840">
        <v>0</v>
      </c>
      <c r="J1840">
        <v>0</v>
      </c>
    </row>
    <row r="1841" spans="1:10" x14ac:dyDescent="0.25">
      <c r="A1841" s="1">
        <v>1117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 t="s">
        <v>17</v>
      </c>
      <c r="H1841" s="1" t="s">
        <v>17</v>
      </c>
      <c r="I1841">
        <v>0</v>
      </c>
      <c r="J1841">
        <v>0</v>
      </c>
    </row>
    <row r="1842" spans="1:10" x14ac:dyDescent="0.25">
      <c r="A1842" s="1">
        <v>1118</v>
      </c>
      <c r="B1842" s="1">
        <v>1262.8398990000001</v>
      </c>
      <c r="C1842" s="1">
        <v>368.06862599999999</v>
      </c>
      <c r="D1842" s="1">
        <v>573.20514900000001</v>
      </c>
      <c r="E1842" s="1">
        <v>68.860350999999994</v>
      </c>
      <c r="F1842" s="1">
        <v>252.70577299999999</v>
      </c>
      <c r="G1842" s="1" t="s">
        <v>5580</v>
      </c>
      <c r="H1842" s="1" t="s">
        <v>16</v>
      </c>
      <c r="I1842">
        <v>73.902659999999997</v>
      </c>
      <c r="J1842">
        <v>70</v>
      </c>
    </row>
    <row r="1843" spans="1:10" x14ac:dyDescent="0.25">
      <c r="A1843" s="1">
        <v>1118</v>
      </c>
      <c r="B1843" s="1">
        <v>1260.2044390000001</v>
      </c>
      <c r="C1843" s="1">
        <v>347.14631100000003</v>
      </c>
      <c r="D1843" s="1">
        <v>577.60965899999997</v>
      </c>
      <c r="E1843" s="1">
        <v>68.028216</v>
      </c>
      <c r="F1843" s="1">
        <v>267.420253</v>
      </c>
      <c r="G1843" s="1" t="s">
        <v>5581</v>
      </c>
      <c r="H1843" s="1" t="s">
        <v>16</v>
      </c>
      <c r="I1843">
        <v>73.908345999999995</v>
      </c>
      <c r="J1843">
        <v>70</v>
      </c>
    </row>
    <row r="1844" spans="1:10" x14ac:dyDescent="0.25">
      <c r="A1844" s="1">
        <v>1119</v>
      </c>
      <c r="B1844" s="1">
        <v>2292.479566</v>
      </c>
      <c r="C1844" s="1">
        <v>507.54005599999999</v>
      </c>
      <c r="D1844" s="1">
        <v>1284.6501840000001</v>
      </c>
      <c r="E1844" s="1">
        <v>151.21620799999999</v>
      </c>
      <c r="F1844" s="1">
        <v>349.07311800000002</v>
      </c>
      <c r="G1844" s="1" t="s">
        <v>5582</v>
      </c>
      <c r="H1844" s="1" t="s">
        <v>16</v>
      </c>
      <c r="I1844">
        <v>71.526431000000002</v>
      </c>
      <c r="J1844">
        <v>70</v>
      </c>
    </row>
    <row r="1845" spans="1:10" x14ac:dyDescent="0.25">
      <c r="A1845" s="1">
        <v>1119</v>
      </c>
      <c r="B1845" s="1">
        <v>2301.2835030000001</v>
      </c>
      <c r="C1845" s="1">
        <v>528.86341100000004</v>
      </c>
      <c r="D1845" s="1">
        <v>1284.251133</v>
      </c>
      <c r="E1845" s="1">
        <v>152.043713</v>
      </c>
      <c r="F1845" s="1">
        <v>336.125247</v>
      </c>
      <c r="G1845" s="1" t="s">
        <v>5583</v>
      </c>
      <c r="H1845" s="1" t="s">
        <v>16</v>
      </c>
      <c r="I1845">
        <v>71.498729999999995</v>
      </c>
      <c r="J1845">
        <v>70</v>
      </c>
    </row>
    <row r="1846" spans="1:10" x14ac:dyDescent="0.25">
      <c r="A1846" s="1">
        <v>1120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 t="s">
        <v>17</v>
      </c>
      <c r="H1846" s="1" t="s">
        <v>17</v>
      </c>
      <c r="I1846">
        <v>0</v>
      </c>
      <c r="J1846">
        <v>0</v>
      </c>
    </row>
    <row r="1847" spans="1:10" x14ac:dyDescent="0.25">
      <c r="A1847" s="1">
        <v>1120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 t="s">
        <v>17</v>
      </c>
      <c r="H1847" s="1" t="s">
        <v>17</v>
      </c>
      <c r="I1847">
        <v>0</v>
      </c>
      <c r="J1847">
        <v>0</v>
      </c>
    </row>
    <row r="1848" spans="1:10" x14ac:dyDescent="0.25">
      <c r="A1848" s="1">
        <v>1121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 t="s">
        <v>17</v>
      </c>
      <c r="H1848" s="1" t="s">
        <v>17</v>
      </c>
      <c r="I1848">
        <v>0</v>
      </c>
      <c r="J1848">
        <v>0</v>
      </c>
    </row>
    <row r="1849" spans="1:10" x14ac:dyDescent="0.25">
      <c r="A1849" s="1">
        <v>1121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 t="s">
        <v>17</v>
      </c>
      <c r="H1849" s="1" t="s">
        <v>17</v>
      </c>
      <c r="I1849">
        <v>0</v>
      </c>
      <c r="J1849">
        <v>0</v>
      </c>
    </row>
    <row r="1850" spans="1:10" x14ac:dyDescent="0.25">
      <c r="A1850" s="1">
        <v>1122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 t="s">
        <v>25</v>
      </c>
      <c r="H1850" s="1" t="s">
        <v>25</v>
      </c>
      <c r="I1850">
        <v>55</v>
      </c>
      <c r="J1850">
        <v>55</v>
      </c>
    </row>
    <row r="1851" spans="1:10" x14ac:dyDescent="0.25">
      <c r="A1851" s="1">
        <v>1122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 t="s">
        <v>25</v>
      </c>
      <c r="H1851" s="1" t="s">
        <v>25</v>
      </c>
      <c r="I1851">
        <v>55</v>
      </c>
      <c r="J1851">
        <v>55</v>
      </c>
    </row>
    <row r="1852" spans="1:10" x14ac:dyDescent="0.25">
      <c r="A1852" s="1">
        <v>1123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 t="s">
        <v>25</v>
      </c>
      <c r="H1852" s="1" t="s">
        <v>25</v>
      </c>
      <c r="I1852">
        <v>55</v>
      </c>
      <c r="J1852">
        <v>55</v>
      </c>
    </row>
    <row r="1853" spans="1:10" x14ac:dyDescent="0.25">
      <c r="A1853" s="1">
        <v>1123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 t="s">
        <v>25</v>
      </c>
      <c r="H1853" s="1" t="s">
        <v>25</v>
      </c>
      <c r="I1853">
        <v>55</v>
      </c>
      <c r="J1853">
        <v>55</v>
      </c>
    </row>
    <row r="1854" spans="1:10" x14ac:dyDescent="0.25">
      <c r="A1854" s="1">
        <v>1124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 t="s">
        <v>25</v>
      </c>
      <c r="H1854" s="1" t="s">
        <v>25</v>
      </c>
      <c r="I1854">
        <v>55</v>
      </c>
      <c r="J1854">
        <v>55</v>
      </c>
    </row>
    <row r="1855" spans="1:10" x14ac:dyDescent="0.25">
      <c r="A1855" s="1">
        <v>1124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 t="s">
        <v>25</v>
      </c>
      <c r="H1855" s="1" t="s">
        <v>25</v>
      </c>
      <c r="I1855">
        <v>55</v>
      </c>
      <c r="J1855">
        <v>55</v>
      </c>
    </row>
    <row r="1856" spans="1:10" x14ac:dyDescent="0.25">
      <c r="A1856" s="1">
        <v>1125</v>
      </c>
      <c r="B1856" s="1">
        <v>7006.7525310000001</v>
      </c>
      <c r="C1856" s="1">
        <v>3584.9167750000001</v>
      </c>
      <c r="D1856" s="1">
        <v>2431.8218350000002</v>
      </c>
      <c r="E1856" s="1">
        <v>628.71567600000003</v>
      </c>
      <c r="F1856" s="1">
        <v>361.29824500000001</v>
      </c>
      <c r="G1856" s="1" t="s">
        <v>5584</v>
      </c>
      <c r="H1856" s="1" t="s">
        <v>5584</v>
      </c>
      <c r="I1856">
        <v>38.155434999999997</v>
      </c>
      <c r="J1856">
        <v>38.155434999999997</v>
      </c>
    </row>
    <row r="1857" spans="1:10" x14ac:dyDescent="0.25">
      <c r="A1857" s="1">
        <v>1125</v>
      </c>
      <c r="B1857" s="1">
        <v>7024.0374499999998</v>
      </c>
      <c r="C1857" s="1">
        <v>3593.5562220000002</v>
      </c>
      <c r="D1857" s="1">
        <v>2434.5916139999999</v>
      </c>
      <c r="E1857" s="1">
        <v>628.95220500000005</v>
      </c>
      <c r="F1857" s="1">
        <v>366.937409</v>
      </c>
      <c r="G1857" s="1" t="s">
        <v>5585</v>
      </c>
      <c r="H1857" s="1" t="s">
        <v>5585</v>
      </c>
      <c r="I1857">
        <v>38.101055000000002</v>
      </c>
      <c r="J1857">
        <v>38.101055000000002</v>
      </c>
    </row>
    <row r="1858" spans="1:10" x14ac:dyDescent="0.25">
      <c r="A1858" s="1">
        <v>1126</v>
      </c>
      <c r="B1858" s="1">
        <v>334.44868300000002</v>
      </c>
      <c r="C1858" s="1">
        <v>0</v>
      </c>
      <c r="D1858" s="1">
        <v>334.44868300000002</v>
      </c>
      <c r="E1858" s="1">
        <v>0</v>
      </c>
      <c r="F1858" s="1">
        <v>0</v>
      </c>
      <c r="G1858" s="1" t="s">
        <v>165</v>
      </c>
      <c r="H1858" s="1" t="s">
        <v>165</v>
      </c>
      <c r="I1858">
        <v>54.938547999999997</v>
      </c>
      <c r="J1858">
        <v>54.938547999999997</v>
      </c>
    </row>
    <row r="1859" spans="1:10" x14ac:dyDescent="0.25">
      <c r="A1859" s="1">
        <v>1126</v>
      </c>
      <c r="B1859" s="1">
        <v>334.60145699999998</v>
      </c>
      <c r="C1859" s="1">
        <v>0</v>
      </c>
      <c r="D1859" s="1">
        <v>334.60145699999998</v>
      </c>
      <c r="E1859" s="1">
        <v>0</v>
      </c>
      <c r="F1859" s="1">
        <v>0</v>
      </c>
      <c r="G1859" s="1" t="s">
        <v>166</v>
      </c>
      <c r="H1859" s="1" t="s">
        <v>166</v>
      </c>
      <c r="I1859">
        <v>54.938491999999997</v>
      </c>
      <c r="J1859">
        <v>54.938491999999997</v>
      </c>
    </row>
    <row r="1860" spans="1:10" x14ac:dyDescent="0.25">
      <c r="A1860" s="1">
        <v>1127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 t="s">
        <v>25</v>
      </c>
      <c r="H1860" s="1" t="s">
        <v>25</v>
      </c>
      <c r="I1860">
        <v>55</v>
      </c>
      <c r="J1860">
        <v>55</v>
      </c>
    </row>
    <row r="1861" spans="1:10" x14ac:dyDescent="0.25">
      <c r="A1861" s="1">
        <v>1127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 t="s">
        <v>25</v>
      </c>
      <c r="H1861" s="1" t="s">
        <v>25</v>
      </c>
      <c r="I1861">
        <v>55</v>
      </c>
      <c r="J1861">
        <v>55</v>
      </c>
    </row>
    <row r="1862" spans="1:10" x14ac:dyDescent="0.25">
      <c r="A1862" s="1">
        <v>1128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 t="s">
        <v>27</v>
      </c>
      <c r="H1862" s="1" t="s">
        <v>27</v>
      </c>
      <c r="I1862">
        <v>40</v>
      </c>
      <c r="J1862">
        <v>40</v>
      </c>
    </row>
    <row r="1863" spans="1:10" x14ac:dyDescent="0.25">
      <c r="A1863" s="1">
        <v>1128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 t="s">
        <v>27</v>
      </c>
      <c r="H1863" s="1" t="s">
        <v>27</v>
      </c>
      <c r="I1863">
        <v>40</v>
      </c>
      <c r="J1863">
        <v>40</v>
      </c>
    </row>
    <row r="1864" spans="1:10" x14ac:dyDescent="0.25">
      <c r="A1864" s="1">
        <v>1129</v>
      </c>
      <c r="B1864" s="1">
        <v>8383.4792500000003</v>
      </c>
      <c r="C1864" s="1">
        <v>1340.2018869999999</v>
      </c>
      <c r="D1864" s="1">
        <v>5479.4618989999999</v>
      </c>
      <c r="E1864" s="1">
        <v>121.00096600000001</v>
      </c>
      <c r="F1864" s="1">
        <v>1442.814498</v>
      </c>
      <c r="G1864" s="1" t="s">
        <v>5586</v>
      </c>
      <c r="H1864" s="1" t="s">
        <v>5586</v>
      </c>
      <c r="I1864">
        <v>69.567352</v>
      </c>
      <c r="J1864">
        <v>69.567352</v>
      </c>
    </row>
    <row r="1865" spans="1:10" x14ac:dyDescent="0.25">
      <c r="A1865" s="1">
        <v>1129</v>
      </c>
      <c r="B1865" s="1">
        <v>8534.0381699999998</v>
      </c>
      <c r="C1865" s="1">
        <v>1430.401789</v>
      </c>
      <c r="D1865" s="1">
        <v>5521.5459819999996</v>
      </c>
      <c r="E1865" s="1">
        <v>121.000865</v>
      </c>
      <c r="F1865" s="1">
        <v>1461.089534</v>
      </c>
      <c r="G1865" s="1" t="s">
        <v>5587</v>
      </c>
      <c r="H1865" s="1" t="s">
        <v>5587</v>
      </c>
      <c r="I1865">
        <v>69.385209000000003</v>
      </c>
      <c r="J1865">
        <v>69.385209000000003</v>
      </c>
    </row>
    <row r="1866" spans="1:10" x14ac:dyDescent="0.25">
      <c r="A1866" s="1">
        <v>1131</v>
      </c>
      <c r="B1866" s="1">
        <v>3059.158152</v>
      </c>
      <c r="C1866" s="1">
        <v>27.203495</v>
      </c>
      <c r="D1866" s="1">
        <v>20.764592</v>
      </c>
      <c r="E1866" s="1">
        <v>3.9899999999999999E-4</v>
      </c>
      <c r="F1866" s="1">
        <v>3011.1896660000002</v>
      </c>
      <c r="G1866" s="1" t="s">
        <v>167</v>
      </c>
      <c r="H1866" s="1" t="s">
        <v>8</v>
      </c>
      <c r="I1866">
        <v>119.993274</v>
      </c>
      <c r="J1866">
        <v>90</v>
      </c>
    </row>
    <row r="1867" spans="1:10" x14ac:dyDescent="0.25">
      <c r="A1867" s="1">
        <v>1131</v>
      </c>
      <c r="B1867" s="1">
        <v>3093.6182760000002</v>
      </c>
      <c r="C1867" s="1">
        <v>27.759160000000001</v>
      </c>
      <c r="D1867" s="1">
        <v>21.202369000000001</v>
      </c>
      <c r="E1867" s="1">
        <v>3.9899999999999999E-4</v>
      </c>
      <c r="F1867" s="1">
        <v>3044.656348</v>
      </c>
      <c r="G1867" s="1" t="s">
        <v>168</v>
      </c>
      <c r="H1867" s="1" t="s">
        <v>8</v>
      </c>
      <c r="I1867">
        <v>119.992966</v>
      </c>
      <c r="J1867">
        <v>90</v>
      </c>
    </row>
    <row r="1868" spans="1:10" x14ac:dyDescent="0.25">
      <c r="A1868" s="1">
        <v>1133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 t="s">
        <v>17</v>
      </c>
      <c r="H1868" s="1" t="s">
        <v>17</v>
      </c>
      <c r="I1868">
        <v>0</v>
      </c>
      <c r="J1868">
        <v>0</v>
      </c>
    </row>
    <row r="1869" spans="1:10" x14ac:dyDescent="0.25">
      <c r="A1869" s="1">
        <v>1133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 t="s">
        <v>17</v>
      </c>
      <c r="H1869" s="1" t="s">
        <v>17</v>
      </c>
      <c r="I1869">
        <v>0</v>
      </c>
      <c r="J1869">
        <v>0</v>
      </c>
    </row>
    <row r="1870" spans="1:10" x14ac:dyDescent="0.25">
      <c r="A1870" s="1">
        <v>1134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 t="s">
        <v>25</v>
      </c>
      <c r="H1870" s="1" t="s">
        <v>25</v>
      </c>
      <c r="I1870">
        <v>55</v>
      </c>
      <c r="J1870">
        <v>55</v>
      </c>
    </row>
    <row r="1871" spans="1:10" x14ac:dyDescent="0.25">
      <c r="A1871" s="1">
        <v>1134</v>
      </c>
      <c r="B1871" s="1">
        <v>1263.9133220000001</v>
      </c>
      <c r="C1871" s="1">
        <v>0</v>
      </c>
      <c r="D1871" s="1">
        <v>1263.9133220000001</v>
      </c>
      <c r="E1871" s="1">
        <v>0</v>
      </c>
      <c r="F1871" s="1">
        <v>0</v>
      </c>
      <c r="G1871" s="1" t="s">
        <v>5476</v>
      </c>
      <c r="H1871" s="1" t="s">
        <v>5476</v>
      </c>
      <c r="I1871">
        <v>54.135202999999997</v>
      </c>
      <c r="J1871">
        <v>54.135202999999997</v>
      </c>
    </row>
    <row r="1872" spans="1:10" x14ac:dyDescent="0.25">
      <c r="A1872" s="1">
        <v>1135</v>
      </c>
      <c r="B1872" s="1">
        <v>1545.9659469999999</v>
      </c>
      <c r="C1872" s="1">
        <v>0</v>
      </c>
      <c r="D1872" s="1">
        <v>1545.9659469999999</v>
      </c>
      <c r="E1872" s="1">
        <v>0</v>
      </c>
      <c r="F1872" s="1">
        <v>0</v>
      </c>
      <c r="G1872" s="1" t="s">
        <v>5588</v>
      </c>
      <c r="H1872" s="1" t="s">
        <v>5588</v>
      </c>
      <c r="I1872">
        <v>53.716177999999999</v>
      </c>
      <c r="J1872">
        <v>53.716177999999999</v>
      </c>
    </row>
    <row r="1873" spans="1:10" x14ac:dyDescent="0.25">
      <c r="A1873" s="1">
        <v>1135</v>
      </c>
      <c r="B1873" s="1">
        <v>278.78095000000002</v>
      </c>
      <c r="C1873" s="1">
        <v>0</v>
      </c>
      <c r="D1873" s="1">
        <v>278.78095000000002</v>
      </c>
      <c r="E1873" s="1">
        <v>0</v>
      </c>
      <c r="F1873" s="1">
        <v>0</v>
      </c>
      <c r="G1873" s="1" t="s">
        <v>5589</v>
      </c>
      <c r="H1873" s="1" t="s">
        <v>5589</v>
      </c>
      <c r="I1873">
        <v>54.957287999999998</v>
      </c>
      <c r="J1873">
        <v>54.957287999999998</v>
      </c>
    </row>
    <row r="1874" spans="1:10" x14ac:dyDescent="0.25">
      <c r="A1874" s="1">
        <v>1137</v>
      </c>
      <c r="B1874" s="1">
        <v>3688.1814199999999</v>
      </c>
      <c r="C1874" s="1">
        <v>1852.368974</v>
      </c>
      <c r="D1874" s="1">
        <v>670.15739299999996</v>
      </c>
      <c r="E1874" s="1">
        <v>292.96706399999999</v>
      </c>
      <c r="F1874" s="1">
        <v>872.68798900000002</v>
      </c>
      <c r="G1874" s="1" t="s">
        <v>5590</v>
      </c>
      <c r="H1874" s="1" t="s">
        <v>5590</v>
      </c>
      <c r="I1874">
        <v>54.653868000000003</v>
      </c>
      <c r="J1874">
        <v>54.653868000000003</v>
      </c>
    </row>
    <row r="1875" spans="1:10" x14ac:dyDescent="0.25">
      <c r="A1875" s="1">
        <v>1137</v>
      </c>
      <c r="B1875" s="1">
        <v>3333.0612599999999</v>
      </c>
      <c r="C1875" s="1">
        <v>1735.884395</v>
      </c>
      <c r="D1875" s="1">
        <v>610.35007900000005</v>
      </c>
      <c r="E1875" s="1">
        <v>280.52726799999999</v>
      </c>
      <c r="F1875" s="1">
        <v>706.29951800000003</v>
      </c>
      <c r="G1875" s="1" t="s">
        <v>5591</v>
      </c>
      <c r="H1875" s="1" t="s">
        <v>25</v>
      </c>
      <c r="I1875">
        <v>55.648133000000001</v>
      </c>
      <c r="J1875">
        <v>55</v>
      </c>
    </row>
    <row r="1876" spans="1:10" x14ac:dyDescent="0.25">
      <c r="A1876" s="1">
        <v>1138</v>
      </c>
      <c r="B1876" s="1">
        <v>4029.9700039999998</v>
      </c>
      <c r="C1876" s="1">
        <v>2079.3602569999998</v>
      </c>
      <c r="D1876" s="1">
        <v>1204.324916</v>
      </c>
      <c r="E1876" s="1">
        <v>424.64667900000001</v>
      </c>
      <c r="F1876" s="1">
        <v>321.63815199999999</v>
      </c>
      <c r="G1876" s="1" t="s">
        <v>5592</v>
      </c>
      <c r="H1876" s="1" t="s">
        <v>5592</v>
      </c>
      <c r="I1876">
        <v>48.117573</v>
      </c>
      <c r="J1876">
        <v>48.117573</v>
      </c>
    </row>
    <row r="1877" spans="1:10" x14ac:dyDescent="0.25">
      <c r="A1877" s="1">
        <v>1138</v>
      </c>
      <c r="B1877" s="1">
        <v>4026.093562</v>
      </c>
      <c r="C1877" s="1">
        <v>2082.6210850000002</v>
      </c>
      <c r="D1877" s="1">
        <v>1201.3784350000001</v>
      </c>
      <c r="E1877" s="1">
        <v>424.32464700000003</v>
      </c>
      <c r="F1877" s="1">
        <v>317.76939599999997</v>
      </c>
      <c r="G1877" s="1" t="s">
        <v>5593</v>
      </c>
      <c r="H1877" s="1" t="s">
        <v>5593</v>
      </c>
      <c r="I1877">
        <v>48.135415999999999</v>
      </c>
      <c r="J1877">
        <v>48.135415999999999</v>
      </c>
    </row>
    <row r="1878" spans="1:10" x14ac:dyDescent="0.25">
      <c r="A1878" s="1">
        <v>1139</v>
      </c>
      <c r="B1878" s="1">
        <v>4026.093562</v>
      </c>
      <c r="C1878" s="1">
        <v>2082.6210850000002</v>
      </c>
      <c r="D1878" s="1">
        <v>1201.3784350000001</v>
      </c>
      <c r="E1878" s="1">
        <v>424.32464700000003</v>
      </c>
      <c r="F1878" s="1">
        <v>317.76939599999997</v>
      </c>
      <c r="G1878" s="1" t="s">
        <v>5593</v>
      </c>
      <c r="H1878" s="1" t="s">
        <v>5593</v>
      </c>
      <c r="I1878">
        <v>48.135415999999999</v>
      </c>
      <c r="J1878">
        <v>48.135415999999999</v>
      </c>
    </row>
    <row r="1879" spans="1:10" x14ac:dyDescent="0.25">
      <c r="A1879" s="1">
        <v>1139</v>
      </c>
      <c r="B1879" s="1">
        <v>4029.9700039999998</v>
      </c>
      <c r="C1879" s="1">
        <v>2079.3602569999998</v>
      </c>
      <c r="D1879" s="1">
        <v>1204.324916</v>
      </c>
      <c r="E1879" s="1">
        <v>424.64667900000001</v>
      </c>
      <c r="F1879" s="1">
        <v>321.63815199999999</v>
      </c>
      <c r="G1879" s="1" t="s">
        <v>5592</v>
      </c>
      <c r="H1879" s="1" t="s">
        <v>5592</v>
      </c>
      <c r="I1879">
        <v>48.117573</v>
      </c>
      <c r="J1879">
        <v>48.117573</v>
      </c>
    </row>
    <row r="1880" spans="1:10" x14ac:dyDescent="0.25">
      <c r="A1880" s="1">
        <v>1140</v>
      </c>
      <c r="B1880" s="1">
        <v>132.58704399999999</v>
      </c>
      <c r="C1880" s="1">
        <v>0</v>
      </c>
      <c r="D1880" s="1">
        <v>132.58704399999999</v>
      </c>
      <c r="E1880" s="1">
        <v>0</v>
      </c>
      <c r="F1880" s="1">
        <v>0</v>
      </c>
      <c r="G1880" s="1" t="s">
        <v>5594</v>
      </c>
      <c r="H1880" s="1" t="s">
        <v>5594</v>
      </c>
      <c r="I1880">
        <v>64.988574999999997</v>
      </c>
      <c r="J1880">
        <v>64.988574999999997</v>
      </c>
    </row>
    <row r="1881" spans="1:10" x14ac:dyDescent="0.25">
      <c r="A1881" s="1">
        <v>1140</v>
      </c>
      <c r="B1881" s="1">
        <v>132.58704399999999</v>
      </c>
      <c r="C1881" s="1">
        <v>0</v>
      </c>
      <c r="D1881" s="1">
        <v>132.58704399999999</v>
      </c>
      <c r="E1881" s="1">
        <v>0</v>
      </c>
      <c r="F1881" s="1">
        <v>0</v>
      </c>
      <c r="G1881" s="1" t="s">
        <v>5594</v>
      </c>
      <c r="H1881" s="1" t="s">
        <v>5594</v>
      </c>
      <c r="I1881">
        <v>64.988574999999997</v>
      </c>
      <c r="J1881">
        <v>64.988574999999997</v>
      </c>
    </row>
    <row r="1882" spans="1:10" x14ac:dyDescent="0.25">
      <c r="A1882" s="1">
        <v>1141</v>
      </c>
      <c r="B1882" s="1">
        <v>132.58704399999999</v>
      </c>
      <c r="C1882" s="1">
        <v>0</v>
      </c>
      <c r="D1882" s="1">
        <v>132.58704399999999</v>
      </c>
      <c r="E1882" s="1">
        <v>0</v>
      </c>
      <c r="F1882" s="1">
        <v>0</v>
      </c>
      <c r="G1882" s="1" t="s">
        <v>5594</v>
      </c>
      <c r="H1882" s="1" t="s">
        <v>5594</v>
      </c>
      <c r="I1882">
        <v>64.988574999999997</v>
      </c>
      <c r="J1882">
        <v>64.988574999999997</v>
      </c>
    </row>
    <row r="1883" spans="1:10" x14ac:dyDescent="0.25">
      <c r="A1883" s="1">
        <v>1141</v>
      </c>
      <c r="B1883" s="1">
        <v>132.58704399999999</v>
      </c>
      <c r="C1883" s="1">
        <v>0</v>
      </c>
      <c r="D1883" s="1">
        <v>132.58704399999999</v>
      </c>
      <c r="E1883" s="1">
        <v>0</v>
      </c>
      <c r="F1883" s="1">
        <v>0</v>
      </c>
      <c r="G1883" s="1" t="s">
        <v>5594</v>
      </c>
      <c r="H1883" s="1" t="s">
        <v>5594</v>
      </c>
      <c r="I1883">
        <v>64.988574999999997</v>
      </c>
      <c r="J1883">
        <v>64.988574999999997</v>
      </c>
    </row>
    <row r="1884" spans="1:10" x14ac:dyDescent="0.25">
      <c r="A1884" s="1">
        <v>1142</v>
      </c>
      <c r="B1884" s="1">
        <v>810.00433499999997</v>
      </c>
      <c r="C1884" s="1">
        <v>0</v>
      </c>
      <c r="D1884" s="1">
        <v>810.00433499999997</v>
      </c>
      <c r="E1884" s="1">
        <v>0</v>
      </c>
      <c r="F1884" s="1">
        <v>0</v>
      </c>
      <c r="G1884" s="1" t="s">
        <v>5595</v>
      </c>
      <c r="H1884" s="1" t="s">
        <v>16</v>
      </c>
      <c r="I1884">
        <v>74.511127000000002</v>
      </c>
      <c r="J1884">
        <v>70</v>
      </c>
    </row>
    <row r="1885" spans="1:10" x14ac:dyDescent="0.25">
      <c r="A1885" s="1">
        <v>1142</v>
      </c>
      <c r="B1885" s="1">
        <v>811.25457300000005</v>
      </c>
      <c r="C1885" s="1">
        <v>0</v>
      </c>
      <c r="D1885" s="1">
        <v>811.25457300000005</v>
      </c>
      <c r="E1885" s="1">
        <v>0</v>
      </c>
      <c r="F1885" s="1">
        <v>0</v>
      </c>
      <c r="G1885" s="1" t="s">
        <v>5596</v>
      </c>
      <c r="H1885" s="1" t="s">
        <v>16</v>
      </c>
      <c r="I1885">
        <v>74.509626999999995</v>
      </c>
      <c r="J1885">
        <v>70</v>
      </c>
    </row>
    <row r="1886" spans="1:10" x14ac:dyDescent="0.25">
      <c r="A1886" s="1">
        <v>1143</v>
      </c>
      <c r="B1886" s="1">
        <v>811.25457300000005</v>
      </c>
      <c r="C1886" s="1">
        <v>0</v>
      </c>
      <c r="D1886" s="1">
        <v>811.25457300000005</v>
      </c>
      <c r="E1886" s="1">
        <v>0</v>
      </c>
      <c r="F1886" s="1">
        <v>0</v>
      </c>
      <c r="G1886" s="1" t="s">
        <v>169</v>
      </c>
      <c r="H1886" s="1" t="s">
        <v>169</v>
      </c>
      <c r="I1886">
        <v>39.999884000000002</v>
      </c>
      <c r="J1886">
        <v>39.999884000000002</v>
      </c>
    </row>
    <row r="1887" spans="1:10" x14ac:dyDescent="0.25">
      <c r="A1887" s="1">
        <v>1143</v>
      </c>
      <c r="B1887" s="1">
        <v>810.00433499999997</v>
      </c>
      <c r="C1887" s="1">
        <v>0</v>
      </c>
      <c r="D1887" s="1">
        <v>810.00433499999997</v>
      </c>
      <c r="E1887" s="1">
        <v>0</v>
      </c>
      <c r="F1887" s="1">
        <v>0</v>
      </c>
      <c r="G1887" s="1" t="s">
        <v>170</v>
      </c>
      <c r="H1887" s="1" t="s">
        <v>170</v>
      </c>
      <c r="I1887">
        <v>39.999884999999999</v>
      </c>
      <c r="J1887">
        <v>39.999884999999999</v>
      </c>
    </row>
    <row r="1888" spans="1:10" x14ac:dyDescent="0.25">
      <c r="A1888" s="1">
        <v>1145</v>
      </c>
      <c r="B1888" s="1">
        <v>4765.5365769999999</v>
      </c>
      <c r="C1888" s="1">
        <v>1710.204755</v>
      </c>
      <c r="D1888" s="1">
        <v>1346.9422669999999</v>
      </c>
      <c r="E1888" s="1">
        <v>52.706665000000001</v>
      </c>
      <c r="F1888" s="1">
        <v>1655.68289</v>
      </c>
      <c r="G1888" s="1" t="s">
        <v>5597</v>
      </c>
      <c r="H1888" s="1" t="s">
        <v>5597</v>
      </c>
      <c r="I1888">
        <v>61.263404999999999</v>
      </c>
      <c r="J1888">
        <v>61.263404999999999</v>
      </c>
    </row>
    <row r="1889" spans="1:10" x14ac:dyDescent="0.25">
      <c r="A1889" s="1">
        <v>1145</v>
      </c>
      <c r="B1889" s="1">
        <v>4743.1539419999999</v>
      </c>
      <c r="C1889" s="1">
        <v>1759.444313</v>
      </c>
      <c r="D1889" s="1">
        <v>1342.2608009999999</v>
      </c>
      <c r="E1889" s="1">
        <v>53.053350000000002</v>
      </c>
      <c r="F1889" s="1">
        <v>1588.395477</v>
      </c>
      <c r="G1889" s="1" t="s">
        <v>5598</v>
      </c>
      <c r="H1889" s="1" t="s">
        <v>5598</v>
      </c>
      <c r="I1889">
        <v>61.387296999999997</v>
      </c>
      <c r="J1889">
        <v>61.387296999999997</v>
      </c>
    </row>
    <row r="1890" spans="1:10" x14ac:dyDescent="0.25">
      <c r="A1890" s="1">
        <v>1147</v>
      </c>
      <c r="B1890" s="1">
        <v>4319.3922279999997</v>
      </c>
      <c r="C1890" s="1">
        <v>1592.8257390000001</v>
      </c>
      <c r="D1890" s="1">
        <v>1185.0434660000001</v>
      </c>
      <c r="E1890" s="1">
        <v>12.857374999999999</v>
      </c>
      <c r="F1890" s="1">
        <v>1528.6656479999999</v>
      </c>
      <c r="G1890" s="1" t="s">
        <v>5599</v>
      </c>
      <c r="H1890" s="1" t="s">
        <v>5599</v>
      </c>
      <c r="I1890">
        <v>63.329790000000003</v>
      </c>
      <c r="J1890">
        <v>63.329790000000003</v>
      </c>
    </row>
    <row r="1891" spans="1:10" x14ac:dyDescent="0.25">
      <c r="A1891" s="1">
        <v>1147</v>
      </c>
      <c r="B1891" s="1">
        <v>4444.2541010000004</v>
      </c>
      <c r="C1891" s="1">
        <v>1645.855006</v>
      </c>
      <c r="D1891" s="1">
        <v>1185.892951</v>
      </c>
      <c r="E1891" s="1">
        <v>13.720998</v>
      </c>
      <c r="F1891" s="1">
        <v>1598.7851459999999</v>
      </c>
      <c r="G1891" s="1" t="s">
        <v>5600</v>
      </c>
      <c r="H1891" s="1" t="s">
        <v>5600</v>
      </c>
      <c r="I1891">
        <v>62.737738999999998</v>
      </c>
      <c r="J1891">
        <v>62.737738999999998</v>
      </c>
    </row>
    <row r="1892" spans="1:10" x14ac:dyDescent="0.25">
      <c r="A1892" s="1">
        <v>1148</v>
      </c>
      <c r="B1892" s="1">
        <v>465.57792599999999</v>
      </c>
      <c r="C1892" s="1">
        <v>275.63585799999998</v>
      </c>
      <c r="D1892" s="1">
        <v>50.635334999999998</v>
      </c>
      <c r="E1892" s="1">
        <v>125.41086</v>
      </c>
      <c r="F1892" s="1">
        <v>13.895872000000001</v>
      </c>
      <c r="G1892" s="1" t="s">
        <v>5601</v>
      </c>
      <c r="H1892" s="1" t="s">
        <v>16</v>
      </c>
      <c r="I1892">
        <v>74.843629000000007</v>
      </c>
      <c r="J1892">
        <v>70</v>
      </c>
    </row>
    <row r="1893" spans="1:10" x14ac:dyDescent="0.25">
      <c r="A1893" s="1">
        <v>1148</v>
      </c>
      <c r="B1893" s="1">
        <v>467.01978000000003</v>
      </c>
      <c r="C1893" s="1">
        <v>277.07730700000002</v>
      </c>
      <c r="D1893" s="1">
        <v>50.635264999999997</v>
      </c>
      <c r="E1893" s="1">
        <v>125.41133499999999</v>
      </c>
      <c r="F1893" s="1">
        <v>13.895872000000001</v>
      </c>
      <c r="G1893" s="1" t="s">
        <v>5602</v>
      </c>
      <c r="H1893" s="1" t="s">
        <v>16</v>
      </c>
      <c r="I1893">
        <v>74.842642999999995</v>
      </c>
      <c r="J1893">
        <v>70</v>
      </c>
    </row>
    <row r="1894" spans="1:10" x14ac:dyDescent="0.25">
      <c r="A1894" s="1">
        <v>1149</v>
      </c>
      <c r="B1894" s="1">
        <v>2585.9214590000001</v>
      </c>
      <c r="C1894" s="1">
        <v>1368.631603</v>
      </c>
      <c r="D1894" s="1">
        <v>1069.974127</v>
      </c>
      <c r="E1894" s="1">
        <v>67.784403999999995</v>
      </c>
      <c r="F1894" s="1">
        <v>79.531324999999995</v>
      </c>
      <c r="G1894" s="1" t="s">
        <v>5603</v>
      </c>
      <c r="H1894" s="1" t="s">
        <v>5603</v>
      </c>
      <c r="I1894">
        <v>53.416970999999997</v>
      </c>
      <c r="J1894">
        <v>53.416970999999997</v>
      </c>
    </row>
    <row r="1895" spans="1:10" x14ac:dyDescent="0.25">
      <c r="A1895" s="1">
        <v>1149</v>
      </c>
      <c r="B1895" s="1">
        <v>2586.077194</v>
      </c>
      <c r="C1895" s="1">
        <v>1368.7657059999999</v>
      </c>
      <c r="D1895" s="1">
        <v>1069.974127</v>
      </c>
      <c r="E1895" s="1">
        <v>67.806036000000006</v>
      </c>
      <c r="F1895" s="1">
        <v>79.531324999999995</v>
      </c>
      <c r="G1895" s="1" t="s">
        <v>5604</v>
      </c>
      <c r="H1895" s="1" t="s">
        <v>5604</v>
      </c>
      <c r="I1895">
        <v>53.416857</v>
      </c>
      <c r="J1895">
        <v>53.416857</v>
      </c>
    </row>
    <row r="1896" spans="1:10" x14ac:dyDescent="0.25">
      <c r="A1896" s="1">
        <v>1150</v>
      </c>
      <c r="B1896" s="1">
        <v>366.856066</v>
      </c>
      <c r="C1896" s="1">
        <v>307.455851</v>
      </c>
      <c r="D1896" s="1">
        <v>0</v>
      </c>
      <c r="E1896" s="1">
        <v>38.133474999999997</v>
      </c>
      <c r="F1896" s="1">
        <v>21.266739999999999</v>
      </c>
      <c r="G1896" s="1" t="s">
        <v>5605</v>
      </c>
      <c r="H1896" s="1" t="s">
        <v>5605</v>
      </c>
      <c r="I1896">
        <v>64.923974000000001</v>
      </c>
      <c r="J1896">
        <v>64.923974000000001</v>
      </c>
    </row>
    <row r="1897" spans="1:10" x14ac:dyDescent="0.25">
      <c r="A1897" s="1">
        <v>1150</v>
      </c>
      <c r="B1897" s="1">
        <v>378.56645800000001</v>
      </c>
      <c r="C1897" s="1">
        <v>306.88105000000002</v>
      </c>
      <c r="D1897" s="1">
        <v>0</v>
      </c>
      <c r="E1897" s="1">
        <v>38.060938</v>
      </c>
      <c r="F1897" s="1">
        <v>33.624470000000002</v>
      </c>
      <c r="G1897" s="1" t="s">
        <v>5606</v>
      </c>
      <c r="H1897" s="1" t="s">
        <v>5606</v>
      </c>
      <c r="I1897">
        <v>64.918627000000001</v>
      </c>
      <c r="J1897">
        <v>64.918627000000001</v>
      </c>
    </row>
    <row r="1898" spans="1:10" x14ac:dyDescent="0.25">
      <c r="A1898" s="1">
        <v>1151</v>
      </c>
      <c r="B1898" s="1">
        <v>1069.974127</v>
      </c>
      <c r="C1898" s="1">
        <v>0</v>
      </c>
      <c r="D1898" s="1">
        <v>1069.974127</v>
      </c>
      <c r="E1898" s="1">
        <v>0</v>
      </c>
      <c r="F1898" s="1">
        <v>0</v>
      </c>
      <c r="G1898" s="1" t="s">
        <v>5607</v>
      </c>
      <c r="H1898" s="1" t="s">
        <v>5607</v>
      </c>
      <c r="I1898">
        <v>57.343505999999998</v>
      </c>
      <c r="J1898">
        <v>57.343505999999998</v>
      </c>
    </row>
    <row r="1899" spans="1:10" x14ac:dyDescent="0.25">
      <c r="A1899" s="1">
        <v>1151</v>
      </c>
      <c r="B1899" s="1">
        <v>1069.974127</v>
      </c>
      <c r="C1899" s="1">
        <v>0</v>
      </c>
      <c r="D1899" s="1">
        <v>1069.974127</v>
      </c>
      <c r="E1899" s="1">
        <v>0</v>
      </c>
      <c r="F1899" s="1">
        <v>0</v>
      </c>
      <c r="G1899" s="1" t="s">
        <v>5607</v>
      </c>
      <c r="H1899" s="1" t="s">
        <v>5607</v>
      </c>
      <c r="I1899">
        <v>57.343505999999998</v>
      </c>
      <c r="J1899">
        <v>57.343505999999998</v>
      </c>
    </row>
    <row r="1900" spans="1:10" x14ac:dyDescent="0.25">
      <c r="A1900" s="1">
        <v>1152</v>
      </c>
      <c r="B1900" s="1">
        <v>406.36996900000003</v>
      </c>
      <c r="C1900" s="1">
        <v>131.899304</v>
      </c>
      <c r="D1900" s="1">
        <v>185.79289299999999</v>
      </c>
      <c r="E1900" s="1">
        <v>20.096641999999999</v>
      </c>
      <c r="F1900" s="1">
        <v>68.581130999999999</v>
      </c>
      <c r="G1900" s="1" t="s">
        <v>5608</v>
      </c>
      <c r="H1900" s="1" t="s">
        <v>5608</v>
      </c>
      <c r="I1900">
        <v>54.909325000000003</v>
      </c>
      <c r="J1900">
        <v>54.909325000000003</v>
      </c>
    </row>
    <row r="1901" spans="1:10" x14ac:dyDescent="0.25">
      <c r="A1901" s="1">
        <v>1152</v>
      </c>
      <c r="B1901" s="1">
        <v>425.348972</v>
      </c>
      <c r="C1901" s="1">
        <v>131.899304</v>
      </c>
      <c r="D1901" s="1">
        <v>185.79289299999999</v>
      </c>
      <c r="E1901" s="1">
        <v>20.096641999999999</v>
      </c>
      <c r="F1901" s="1">
        <v>87.560132999999993</v>
      </c>
      <c r="G1901" s="1" t="s">
        <v>5609</v>
      </c>
      <c r="H1901" s="1" t="s">
        <v>5609</v>
      </c>
      <c r="I1901">
        <v>54.900672999999998</v>
      </c>
      <c r="J1901">
        <v>54.900672999999998</v>
      </c>
    </row>
    <row r="1902" spans="1:10" x14ac:dyDescent="0.25">
      <c r="A1902" s="1">
        <v>1153</v>
      </c>
      <c r="B1902" s="1">
        <v>3092.081467</v>
      </c>
      <c r="C1902" s="1">
        <v>131.899304</v>
      </c>
      <c r="D1902" s="1">
        <v>2871.5043900000001</v>
      </c>
      <c r="E1902" s="1">
        <v>20.096641999999999</v>
      </c>
      <c r="F1902" s="1">
        <v>68.581130999999999</v>
      </c>
      <c r="G1902" s="1" t="s">
        <v>5610</v>
      </c>
      <c r="H1902" s="1" t="s">
        <v>5610</v>
      </c>
      <c r="I1902">
        <v>59.327697999999998</v>
      </c>
      <c r="J1902">
        <v>59.327697999999998</v>
      </c>
    </row>
    <row r="1903" spans="1:10" x14ac:dyDescent="0.25">
      <c r="A1903" s="1">
        <v>1153</v>
      </c>
      <c r="B1903" s="1">
        <v>3111.060469</v>
      </c>
      <c r="C1903" s="1">
        <v>131.899304</v>
      </c>
      <c r="D1903" s="1">
        <v>2871.5043900000001</v>
      </c>
      <c r="E1903" s="1">
        <v>20.096641999999999</v>
      </c>
      <c r="F1903" s="1">
        <v>87.560132999999993</v>
      </c>
      <c r="G1903" s="1" t="s">
        <v>5611</v>
      </c>
      <c r="H1903" s="1" t="s">
        <v>5611</v>
      </c>
      <c r="I1903">
        <v>59.264015000000001</v>
      </c>
      <c r="J1903">
        <v>59.264015000000001</v>
      </c>
    </row>
    <row r="1904" spans="1:10" x14ac:dyDescent="0.25">
      <c r="A1904" s="1">
        <v>1155</v>
      </c>
      <c r="B1904" s="1">
        <v>2718.5155639999998</v>
      </c>
      <c r="C1904" s="1">
        <v>0</v>
      </c>
      <c r="D1904" s="1">
        <v>2718.5155639999998</v>
      </c>
      <c r="E1904" s="1">
        <v>0</v>
      </c>
      <c r="F1904" s="1">
        <v>0</v>
      </c>
      <c r="G1904" s="1" t="s">
        <v>5612</v>
      </c>
      <c r="H1904" s="1" t="s">
        <v>5612</v>
      </c>
      <c r="I1904">
        <v>60.526867000000003</v>
      </c>
      <c r="J1904">
        <v>60.526867000000003</v>
      </c>
    </row>
    <row r="1905" spans="1:10" x14ac:dyDescent="0.25">
      <c r="A1905" s="1">
        <v>1155</v>
      </c>
      <c r="B1905" s="1">
        <v>2718.5155639999998</v>
      </c>
      <c r="C1905" s="1">
        <v>0</v>
      </c>
      <c r="D1905" s="1">
        <v>2718.5155639999998</v>
      </c>
      <c r="E1905" s="1">
        <v>0</v>
      </c>
      <c r="F1905" s="1">
        <v>0</v>
      </c>
      <c r="G1905" s="1" t="s">
        <v>5612</v>
      </c>
      <c r="H1905" s="1" t="s">
        <v>5612</v>
      </c>
      <c r="I1905">
        <v>60.526867000000003</v>
      </c>
      <c r="J1905">
        <v>60.526867000000003</v>
      </c>
    </row>
    <row r="1906" spans="1:10" x14ac:dyDescent="0.25">
      <c r="A1906" s="1">
        <v>1156</v>
      </c>
      <c r="B1906" s="1">
        <v>3097.0820220000001</v>
      </c>
      <c r="C1906" s="1">
        <v>306.88105000000002</v>
      </c>
      <c r="D1906" s="1">
        <v>2718.5155639999998</v>
      </c>
      <c r="E1906" s="1">
        <v>38.060938</v>
      </c>
      <c r="F1906" s="1">
        <v>33.624470000000002</v>
      </c>
      <c r="G1906" s="1" t="s">
        <v>5613</v>
      </c>
      <c r="H1906" s="1" t="s">
        <v>5613</v>
      </c>
      <c r="I1906">
        <v>59.392943000000002</v>
      </c>
      <c r="J1906">
        <v>59.392943000000002</v>
      </c>
    </row>
    <row r="1907" spans="1:10" x14ac:dyDescent="0.25">
      <c r="A1907" s="1">
        <v>1156</v>
      </c>
      <c r="B1907" s="1">
        <v>3085.3716300000001</v>
      </c>
      <c r="C1907" s="1">
        <v>307.455851</v>
      </c>
      <c r="D1907" s="1">
        <v>2718.5155639999998</v>
      </c>
      <c r="E1907" s="1">
        <v>38.133474999999997</v>
      </c>
      <c r="F1907" s="1">
        <v>21.266739999999999</v>
      </c>
      <c r="G1907" s="1" t="s">
        <v>5614</v>
      </c>
      <c r="H1907" s="1" t="s">
        <v>5614</v>
      </c>
      <c r="I1907">
        <v>59.432388000000003</v>
      </c>
      <c r="J1907">
        <v>59.432388000000003</v>
      </c>
    </row>
    <row r="1908" spans="1:10" x14ac:dyDescent="0.25">
      <c r="A1908" s="1">
        <v>1157</v>
      </c>
      <c r="B1908" s="1">
        <v>61.871254</v>
      </c>
      <c r="C1908" s="1">
        <v>24.377058000000002</v>
      </c>
      <c r="D1908" s="1">
        <v>21.355077000000001</v>
      </c>
      <c r="E1908" s="1">
        <v>14.042038</v>
      </c>
      <c r="F1908" s="1">
        <v>2.0970800000000001</v>
      </c>
      <c r="G1908" s="1" t="s">
        <v>5615</v>
      </c>
      <c r="H1908" s="1" t="s">
        <v>16</v>
      </c>
      <c r="I1908">
        <v>74.997129000000001</v>
      </c>
      <c r="J1908">
        <v>70</v>
      </c>
    </row>
    <row r="1909" spans="1:10" x14ac:dyDescent="0.25">
      <c r="A1909" s="1">
        <v>1157</v>
      </c>
      <c r="B1909" s="1">
        <v>63.510373000000001</v>
      </c>
      <c r="C1909" s="1">
        <v>26.734960000000001</v>
      </c>
      <c r="D1909" s="1">
        <v>21.355077000000001</v>
      </c>
      <c r="E1909" s="1">
        <v>14.042038</v>
      </c>
      <c r="F1909" s="1">
        <v>1.378298</v>
      </c>
      <c r="G1909" s="1" t="s">
        <v>171</v>
      </c>
      <c r="H1909" s="1" t="s">
        <v>16</v>
      </c>
      <c r="I1909">
        <v>74.996975000000006</v>
      </c>
      <c r="J1909">
        <v>70</v>
      </c>
    </row>
    <row r="1910" spans="1:10" x14ac:dyDescent="0.25">
      <c r="A1910" s="1">
        <v>1158</v>
      </c>
      <c r="B1910" s="1">
        <v>133.83337599999999</v>
      </c>
      <c r="C1910" s="1">
        <v>37.292037999999998</v>
      </c>
      <c r="D1910" s="1">
        <v>66.701397999999998</v>
      </c>
      <c r="E1910" s="1">
        <v>27.298528000000001</v>
      </c>
      <c r="F1910" s="1">
        <v>2.5414119999999998</v>
      </c>
      <c r="G1910" s="1" t="s">
        <v>172</v>
      </c>
      <c r="H1910" s="1" t="s">
        <v>16</v>
      </c>
      <c r="I1910">
        <v>74.986569000000003</v>
      </c>
      <c r="J1910">
        <v>70</v>
      </c>
    </row>
    <row r="1911" spans="1:10" x14ac:dyDescent="0.25">
      <c r="A1911" s="1">
        <v>1158</v>
      </c>
      <c r="B1911" s="1">
        <v>135.868019</v>
      </c>
      <c r="C1911" s="1">
        <v>34.934136000000002</v>
      </c>
      <c r="D1911" s="1">
        <v>66.701397999999998</v>
      </c>
      <c r="E1911" s="1">
        <v>27.298528000000001</v>
      </c>
      <c r="F1911" s="1">
        <v>6.9339570000000004</v>
      </c>
      <c r="G1911" s="1" t="s">
        <v>5616</v>
      </c>
      <c r="H1911" s="1" t="s">
        <v>16</v>
      </c>
      <c r="I1911">
        <v>74.986157000000006</v>
      </c>
      <c r="J1911">
        <v>70</v>
      </c>
    </row>
    <row r="1912" spans="1:10" x14ac:dyDescent="0.25">
      <c r="A1912" s="1">
        <v>1159</v>
      </c>
      <c r="B1912" s="1">
        <v>74.168779000000001</v>
      </c>
      <c r="C1912" s="1">
        <v>10.557078000000001</v>
      </c>
      <c r="D1912" s="1">
        <v>45.518334000000003</v>
      </c>
      <c r="E1912" s="1">
        <v>13.256489</v>
      </c>
      <c r="F1912" s="1">
        <v>4.8368770000000003</v>
      </c>
      <c r="G1912" s="1" t="s">
        <v>173</v>
      </c>
      <c r="H1912" s="1" t="s">
        <v>16</v>
      </c>
      <c r="I1912">
        <v>74.995874000000001</v>
      </c>
      <c r="J1912">
        <v>70</v>
      </c>
    </row>
    <row r="1913" spans="1:10" x14ac:dyDescent="0.25">
      <c r="A1913" s="1">
        <v>1159</v>
      </c>
      <c r="B1913" s="1">
        <v>70.495016000000007</v>
      </c>
      <c r="C1913" s="1">
        <v>10.557078000000001</v>
      </c>
      <c r="D1913" s="1">
        <v>45.518334000000003</v>
      </c>
      <c r="E1913" s="1">
        <v>13.256489</v>
      </c>
      <c r="F1913" s="1">
        <v>1.163114</v>
      </c>
      <c r="G1913" s="1" t="s">
        <v>174</v>
      </c>
      <c r="H1913" s="1" t="s">
        <v>16</v>
      </c>
      <c r="I1913">
        <v>74.996273000000002</v>
      </c>
      <c r="J1913">
        <v>70</v>
      </c>
    </row>
    <row r="1914" spans="1:10" x14ac:dyDescent="0.25">
      <c r="A1914" s="1">
        <v>1161</v>
      </c>
      <c r="B1914" s="1">
        <v>598.61381600000004</v>
      </c>
      <c r="C1914" s="1">
        <v>86.717223000000004</v>
      </c>
      <c r="D1914" s="1">
        <v>363.26058399999999</v>
      </c>
      <c r="E1914" s="1">
        <v>65.100716000000006</v>
      </c>
      <c r="F1914" s="1">
        <v>83.535292999999996</v>
      </c>
      <c r="G1914" s="1" t="s">
        <v>5617</v>
      </c>
      <c r="H1914" s="1" t="s">
        <v>5617</v>
      </c>
      <c r="I1914">
        <v>64.768092999999993</v>
      </c>
      <c r="J1914">
        <v>64.768092999999993</v>
      </c>
    </row>
    <row r="1915" spans="1:10" x14ac:dyDescent="0.25">
      <c r="A1915" s="1">
        <v>1161</v>
      </c>
      <c r="B1915" s="1">
        <v>594.54523200000006</v>
      </c>
      <c r="C1915" s="1">
        <v>86.189492000000001</v>
      </c>
      <c r="D1915" s="1">
        <v>363.77024</v>
      </c>
      <c r="E1915" s="1">
        <v>56.900699000000003</v>
      </c>
      <c r="F1915" s="1">
        <v>87.684802000000005</v>
      </c>
      <c r="G1915" s="1" t="s">
        <v>5618</v>
      </c>
      <c r="H1915" s="1" t="s">
        <v>5618</v>
      </c>
      <c r="I1915">
        <v>64.771045000000001</v>
      </c>
      <c r="J1915">
        <v>64.771045000000001</v>
      </c>
    </row>
    <row r="1916" spans="1:10" x14ac:dyDescent="0.25">
      <c r="A1916" s="1">
        <v>1163</v>
      </c>
      <c r="B1916" s="1">
        <v>782.52821700000004</v>
      </c>
      <c r="C1916" s="1">
        <v>393.545456</v>
      </c>
      <c r="D1916" s="1">
        <v>276.00622399999997</v>
      </c>
      <c r="E1916" s="1">
        <v>42.934930999999999</v>
      </c>
      <c r="F1916" s="1">
        <v>70.041606000000002</v>
      </c>
      <c r="G1916" s="1" t="s">
        <v>5619</v>
      </c>
      <c r="H1916" s="1" t="s">
        <v>16</v>
      </c>
      <c r="I1916">
        <v>84.492431999999994</v>
      </c>
      <c r="J1916">
        <v>70</v>
      </c>
    </row>
    <row r="1917" spans="1:10" x14ac:dyDescent="0.25">
      <c r="A1917" s="1">
        <v>1163</v>
      </c>
      <c r="B1917" s="1">
        <v>680.25922300000002</v>
      </c>
      <c r="C1917" s="1">
        <v>291.38655499999999</v>
      </c>
      <c r="D1917" s="1">
        <v>279.93813899999998</v>
      </c>
      <c r="E1917" s="1">
        <v>41.725008000000003</v>
      </c>
      <c r="F1917" s="1">
        <v>67.209519999999998</v>
      </c>
      <c r="G1917" s="1" t="s">
        <v>5620</v>
      </c>
      <c r="H1917" s="1" t="s">
        <v>5620</v>
      </c>
      <c r="I1917">
        <v>64.706766999999999</v>
      </c>
      <c r="J1917">
        <v>64.706766999999999</v>
      </c>
    </row>
    <row r="1918" spans="1:10" x14ac:dyDescent="0.25">
      <c r="A1918" s="1">
        <v>1165</v>
      </c>
      <c r="B1918" s="1">
        <v>679.50992299999996</v>
      </c>
      <c r="C1918" s="1">
        <v>0</v>
      </c>
      <c r="D1918" s="1">
        <v>679.50992299999996</v>
      </c>
      <c r="E1918" s="1">
        <v>0</v>
      </c>
      <c r="F1918" s="1">
        <v>0</v>
      </c>
      <c r="G1918" s="1" t="s">
        <v>175</v>
      </c>
      <c r="H1918" s="1" t="s">
        <v>175</v>
      </c>
      <c r="I1918">
        <v>59.999927999999997</v>
      </c>
      <c r="J1918">
        <v>59.999927999999997</v>
      </c>
    </row>
    <row r="1919" spans="1:10" x14ac:dyDescent="0.25">
      <c r="A1919" s="1">
        <v>1165</v>
      </c>
      <c r="B1919" s="1">
        <v>681.51373699999999</v>
      </c>
      <c r="C1919" s="1">
        <v>0</v>
      </c>
      <c r="D1919" s="1">
        <v>681.51373699999999</v>
      </c>
      <c r="E1919" s="1">
        <v>0</v>
      </c>
      <c r="F1919" s="1">
        <v>0</v>
      </c>
      <c r="G1919" s="1" t="s">
        <v>176</v>
      </c>
      <c r="H1919" s="1" t="s">
        <v>176</v>
      </c>
      <c r="I1919">
        <v>59.999927</v>
      </c>
      <c r="J1919">
        <v>59.999927</v>
      </c>
    </row>
    <row r="1920" spans="1:10" x14ac:dyDescent="0.25">
      <c r="A1920" s="1">
        <v>1167</v>
      </c>
      <c r="B1920" s="1">
        <v>788.56213200000002</v>
      </c>
      <c r="C1920" s="1">
        <v>308.83767899999998</v>
      </c>
      <c r="D1920" s="1">
        <v>274.32863800000001</v>
      </c>
      <c r="E1920" s="1">
        <v>117.680491</v>
      </c>
      <c r="F1920" s="1">
        <v>87.715323999999995</v>
      </c>
      <c r="G1920" s="1" t="s">
        <v>5621</v>
      </c>
      <c r="H1920" s="1" t="s">
        <v>5621</v>
      </c>
      <c r="I1920">
        <v>64.624424000000005</v>
      </c>
      <c r="J1920">
        <v>64.624424000000005</v>
      </c>
    </row>
    <row r="1921" spans="1:10" x14ac:dyDescent="0.25">
      <c r="A1921" s="1">
        <v>1167</v>
      </c>
      <c r="B1921" s="1">
        <v>788.47381900000005</v>
      </c>
      <c r="C1921" s="1">
        <v>308.74936700000001</v>
      </c>
      <c r="D1921" s="1">
        <v>274.32863800000001</v>
      </c>
      <c r="E1921" s="1">
        <v>117.680491</v>
      </c>
      <c r="F1921" s="1">
        <v>87.715323999999995</v>
      </c>
      <c r="G1921" s="1" t="s">
        <v>5622</v>
      </c>
      <c r="H1921" s="1" t="s">
        <v>5622</v>
      </c>
      <c r="I1921">
        <v>64.624510999999998</v>
      </c>
      <c r="J1921">
        <v>64.624510999999998</v>
      </c>
    </row>
    <row r="1922" spans="1:10" x14ac:dyDescent="0.25">
      <c r="A1922" s="1">
        <v>1168</v>
      </c>
      <c r="B1922" s="1">
        <v>1080.3800369999999</v>
      </c>
      <c r="C1922" s="1">
        <v>235.040246</v>
      </c>
      <c r="D1922" s="1">
        <v>572.46979599999997</v>
      </c>
      <c r="E1922" s="1">
        <v>68.213448999999997</v>
      </c>
      <c r="F1922" s="1">
        <v>204.65654599999999</v>
      </c>
      <c r="G1922" s="1" t="s">
        <v>5623</v>
      </c>
      <c r="H1922" s="1" t="s">
        <v>5623</v>
      </c>
      <c r="I1922">
        <v>64.278287000000006</v>
      </c>
      <c r="J1922">
        <v>64.278287000000006</v>
      </c>
    </row>
    <row r="1923" spans="1:10" x14ac:dyDescent="0.25">
      <c r="A1923" s="1">
        <v>1168</v>
      </c>
      <c r="B1923" s="1">
        <v>1069.1905420000001</v>
      </c>
      <c r="C1923" s="1">
        <v>235.040246</v>
      </c>
      <c r="D1923" s="1">
        <v>571.63270999999997</v>
      </c>
      <c r="E1923" s="1">
        <v>68.213448999999997</v>
      </c>
      <c r="F1923" s="1">
        <v>194.304137</v>
      </c>
      <c r="G1923" s="1" t="s">
        <v>5624</v>
      </c>
      <c r="H1923" s="1" t="s">
        <v>5624</v>
      </c>
      <c r="I1923">
        <v>64.293284</v>
      </c>
      <c r="J1923">
        <v>64.293284</v>
      </c>
    </row>
    <row r="1924" spans="1:10" x14ac:dyDescent="0.25">
      <c r="A1924" s="1">
        <v>1169</v>
      </c>
      <c r="B1924" s="1">
        <v>527.06904799999995</v>
      </c>
      <c r="C1924" s="1">
        <v>73.709120999999996</v>
      </c>
      <c r="D1924" s="1">
        <v>297.30407300000002</v>
      </c>
      <c r="E1924" s="1">
        <v>49.467041000000002</v>
      </c>
      <c r="F1924" s="1">
        <v>106.588813</v>
      </c>
      <c r="G1924" s="1" t="s">
        <v>5625</v>
      </c>
      <c r="H1924" s="1" t="s">
        <v>5625</v>
      </c>
      <c r="I1924">
        <v>64.823629999999994</v>
      </c>
      <c r="J1924">
        <v>64.823629999999994</v>
      </c>
    </row>
    <row r="1925" spans="1:10" x14ac:dyDescent="0.25">
      <c r="A1925" s="1">
        <v>1169</v>
      </c>
      <c r="B1925" s="1">
        <v>538.346856</v>
      </c>
      <c r="C1925" s="1">
        <v>73.797433999999996</v>
      </c>
      <c r="D1925" s="1">
        <v>298.14115900000002</v>
      </c>
      <c r="E1925" s="1">
        <v>49.467041000000002</v>
      </c>
      <c r="F1925" s="1">
        <v>116.941222</v>
      </c>
      <c r="G1925" s="1" t="s">
        <v>5626</v>
      </c>
      <c r="H1925" s="1" t="s">
        <v>5626</v>
      </c>
      <c r="I1925">
        <v>64.815943000000004</v>
      </c>
      <c r="J1925">
        <v>64.815943000000004</v>
      </c>
    </row>
    <row r="1926" spans="1:10" x14ac:dyDescent="0.25">
      <c r="A1926" s="1">
        <v>1170</v>
      </c>
      <c r="B1926" s="1">
        <v>2093.8717230000002</v>
      </c>
      <c r="C1926" s="1">
        <v>1280.236903</v>
      </c>
      <c r="D1926" s="1">
        <v>0</v>
      </c>
      <c r="E1926" s="1">
        <v>324.092106</v>
      </c>
      <c r="F1926" s="1">
        <v>489.54271299999999</v>
      </c>
      <c r="G1926" s="1" t="s">
        <v>5627</v>
      </c>
      <c r="H1926" s="1" t="s">
        <v>16</v>
      </c>
      <c r="I1926">
        <v>82.120249000000001</v>
      </c>
      <c r="J1926">
        <v>70</v>
      </c>
    </row>
    <row r="1927" spans="1:10" x14ac:dyDescent="0.25">
      <c r="A1927" s="1">
        <v>1170</v>
      </c>
      <c r="B1927" s="1">
        <v>1931.805736</v>
      </c>
      <c r="C1927" s="1">
        <v>1133.143969</v>
      </c>
      <c r="D1927" s="1">
        <v>0</v>
      </c>
      <c r="E1927" s="1">
        <v>320.42846900000001</v>
      </c>
      <c r="F1927" s="1">
        <v>478.23329799999999</v>
      </c>
      <c r="G1927" s="1" t="s">
        <v>5628</v>
      </c>
      <c r="H1927" s="1" t="s">
        <v>16</v>
      </c>
      <c r="I1927">
        <v>82.460555999999997</v>
      </c>
      <c r="J1927">
        <v>70</v>
      </c>
    </row>
    <row r="1928" spans="1:10" x14ac:dyDescent="0.25">
      <c r="A1928" s="1">
        <v>1171</v>
      </c>
      <c r="B1928" s="1">
        <v>423.686575</v>
      </c>
      <c r="C1928" s="1">
        <v>252.35579300000001</v>
      </c>
      <c r="D1928" s="1">
        <v>31.895606999999998</v>
      </c>
      <c r="E1928" s="1">
        <v>125.539303</v>
      </c>
      <c r="F1928" s="1">
        <v>13.895872000000001</v>
      </c>
      <c r="G1928" s="1" t="s">
        <v>5629</v>
      </c>
      <c r="H1928" s="1" t="s">
        <v>16</v>
      </c>
      <c r="I1928">
        <v>84.853720999999993</v>
      </c>
      <c r="J1928">
        <v>70</v>
      </c>
    </row>
    <row r="1929" spans="1:10" x14ac:dyDescent="0.25">
      <c r="A1929" s="1">
        <v>1171</v>
      </c>
      <c r="B1929" s="1">
        <v>422.24827099999999</v>
      </c>
      <c r="C1929" s="1">
        <v>250.91650300000001</v>
      </c>
      <c r="D1929" s="1">
        <v>31.896592999999999</v>
      </c>
      <c r="E1929" s="1">
        <v>125.539303</v>
      </c>
      <c r="F1929" s="1">
        <v>13.895872000000001</v>
      </c>
      <c r="G1929" s="1" t="s">
        <v>5630</v>
      </c>
      <c r="H1929" s="1" t="s">
        <v>16</v>
      </c>
      <c r="I1929">
        <v>84.854731000000001</v>
      </c>
      <c r="J1929">
        <v>70</v>
      </c>
    </row>
    <row r="1930" spans="1:10" x14ac:dyDescent="0.25">
      <c r="A1930" s="1">
        <v>1172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 t="s">
        <v>17</v>
      </c>
      <c r="H1930" s="1" t="s">
        <v>17</v>
      </c>
      <c r="I1930">
        <v>0</v>
      </c>
      <c r="J1930">
        <v>0</v>
      </c>
    </row>
    <row r="1931" spans="1:10" x14ac:dyDescent="0.25">
      <c r="A1931" s="1">
        <v>1172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 t="s">
        <v>17</v>
      </c>
      <c r="H1931" s="1" t="s">
        <v>17</v>
      </c>
      <c r="I1931">
        <v>0</v>
      </c>
      <c r="J1931">
        <v>0</v>
      </c>
    </row>
    <row r="1932" spans="1:10" x14ac:dyDescent="0.25">
      <c r="A1932" s="1">
        <v>1174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 t="s">
        <v>17</v>
      </c>
      <c r="H1932" s="1" t="s">
        <v>17</v>
      </c>
      <c r="I1932">
        <v>0</v>
      </c>
      <c r="J1932">
        <v>0</v>
      </c>
    </row>
    <row r="1933" spans="1:10" x14ac:dyDescent="0.25">
      <c r="A1933" s="1">
        <v>1174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 t="s">
        <v>17</v>
      </c>
      <c r="H1933" s="1" t="s">
        <v>17</v>
      </c>
      <c r="I1933">
        <v>0</v>
      </c>
      <c r="J1933">
        <v>0</v>
      </c>
    </row>
    <row r="1934" spans="1:10" x14ac:dyDescent="0.25">
      <c r="A1934" s="1">
        <v>1175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 t="s">
        <v>17</v>
      </c>
      <c r="H1934" s="1" t="s">
        <v>17</v>
      </c>
      <c r="I1934">
        <v>0</v>
      </c>
      <c r="J1934">
        <v>0</v>
      </c>
    </row>
    <row r="1935" spans="1:10" x14ac:dyDescent="0.25">
      <c r="A1935" s="1">
        <v>1175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 t="s">
        <v>17</v>
      </c>
      <c r="H1935" s="1" t="s">
        <v>17</v>
      </c>
      <c r="I1935">
        <v>0</v>
      </c>
      <c r="J1935">
        <v>0</v>
      </c>
    </row>
    <row r="1936" spans="1:10" x14ac:dyDescent="0.25">
      <c r="A1936" s="1">
        <v>1176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 t="s">
        <v>25</v>
      </c>
      <c r="H1936" s="1" t="s">
        <v>25</v>
      </c>
      <c r="I1936">
        <v>55</v>
      </c>
      <c r="J1936">
        <v>55</v>
      </c>
    </row>
    <row r="1937" spans="1:10" x14ac:dyDescent="0.25">
      <c r="A1937" s="1">
        <v>1176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 t="s">
        <v>25</v>
      </c>
      <c r="H1937" s="1" t="s">
        <v>25</v>
      </c>
      <c r="I1937">
        <v>55</v>
      </c>
      <c r="J1937">
        <v>55</v>
      </c>
    </row>
    <row r="1938" spans="1:10" x14ac:dyDescent="0.25">
      <c r="A1938" s="1">
        <v>1178</v>
      </c>
      <c r="B1938" s="1">
        <v>1381.2243840000001</v>
      </c>
      <c r="C1938" s="1">
        <v>538.44696199999998</v>
      </c>
      <c r="D1938" s="1">
        <v>590.20395699999995</v>
      </c>
      <c r="E1938" s="1">
        <v>165.21641399999999</v>
      </c>
      <c r="F1938" s="1">
        <v>87.357050999999998</v>
      </c>
      <c r="G1938" s="1" t="s">
        <v>5631</v>
      </c>
      <c r="H1938" s="1" t="s">
        <v>5631</v>
      </c>
      <c r="I1938">
        <v>63.870631000000003</v>
      </c>
      <c r="J1938">
        <v>63.870631000000003</v>
      </c>
    </row>
    <row r="1939" spans="1:10" x14ac:dyDescent="0.25">
      <c r="A1939" s="1">
        <v>1178</v>
      </c>
      <c r="B1939" s="1">
        <v>1377.1558</v>
      </c>
      <c r="C1939" s="1">
        <v>537.91923099999997</v>
      </c>
      <c r="D1939" s="1">
        <v>590.71361300000001</v>
      </c>
      <c r="E1939" s="1">
        <v>157.01639700000001</v>
      </c>
      <c r="F1939" s="1">
        <v>91.506559999999993</v>
      </c>
      <c r="G1939" s="1" t="s">
        <v>5632</v>
      </c>
      <c r="H1939" s="1" t="s">
        <v>5632</v>
      </c>
      <c r="I1939">
        <v>63.877021999999997</v>
      </c>
      <c r="J1939">
        <v>63.877021999999997</v>
      </c>
    </row>
    <row r="1940" spans="1:10" x14ac:dyDescent="0.25">
      <c r="A1940" s="1">
        <v>1179</v>
      </c>
      <c r="B1940" s="1">
        <v>1377.1558</v>
      </c>
      <c r="C1940" s="1">
        <v>537.91923099999997</v>
      </c>
      <c r="D1940" s="1">
        <v>590.71361300000001</v>
      </c>
      <c r="E1940" s="1">
        <v>157.01639700000001</v>
      </c>
      <c r="F1940" s="1">
        <v>91.506559999999993</v>
      </c>
      <c r="G1940" s="1" t="s">
        <v>5632</v>
      </c>
      <c r="H1940" s="1" t="s">
        <v>5632</v>
      </c>
      <c r="I1940">
        <v>63.877021999999997</v>
      </c>
      <c r="J1940">
        <v>63.877021999999997</v>
      </c>
    </row>
    <row r="1941" spans="1:10" x14ac:dyDescent="0.25">
      <c r="A1941" s="1">
        <v>1179</v>
      </c>
      <c r="B1941" s="1">
        <v>1381.2243840000001</v>
      </c>
      <c r="C1941" s="1">
        <v>538.44696199999998</v>
      </c>
      <c r="D1941" s="1">
        <v>590.20395699999995</v>
      </c>
      <c r="E1941" s="1">
        <v>165.21641399999999</v>
      </c>
      <c r="F1941" s="1">
        <v>87.357050999999998</v>
      </c>
      <c r="G1941" s="1" t="s">
        <v>5631</v>
      </c>
      <c r="H1941" s="1" t="s">
        <v>5631</v>
      </c>
      <c r="I1941">
        <v>63.870631000000003</v>
      </c>
      <c r="J1941">
        <v>63.870631000000003</v>
      </c>
    </row>
    <row r="1942" spans="1:10" x14ac:dyDescent="0.25">
      <c r="A1942" s="1">
        <v>1180</v>
      </c>
      <c r="B1942" s="1">
        <v>2374.2201180000002</v>
      </c>
      <c r="C1942" s="1">
        <v>230.496486</v>
      </c>
      <c r="D1942" s="1">
        <v>50.274343999999999</v>
      </c>
      <c r="E1942" s="1">
        <v>8.2948880000000003</v>
      </c>
      <c r="F1942" s="1">
        <v>2085.1543999999999</v>
      </c>
      <c r="G1942" s="1" t="s">
        <v>177</v>
      </c>
      <c r="H1942" s="1" t="s">
        <v>8</v>
      </c>
      <c r="I1942">
        <v>119.99755999999999</v>
      </c>
      <c r="J1942">
        <v>90</v>
      </c>
    </row>
    <row r="1943" spans="1:10" x14ac:dyDescent="0.25">
      <c r="A1943" s="1">
        <v>1180</v>
      </c>
      <c r="B1943" s="1">
        <v>2272.6174270000001</v>
      </c>
      <c r="C1943" s="1">
        <v>229.47513599999999</v>
      </c>
      <c r="D1943" s="1">
        <v>49.90663</v>
      </c>
      <c r="E1943" s="1">
        <v>8.2938779999999994</v>
      </c>
      <c r="F1943" s="1">
        <v>1984.941783</v>
      </c>
      <c r="G1943" s="1" t="s">
        <v>178</v>
      </c>
      <c r="H1943" s="1" t="s">
        <v>8</v>
      </c>
      <c r="I1943">
        <v>119.997951</v>
      </c>
      <c r="J1943">
        <v>90</v>
      </c>
    </row>
    <row r="1944" spans="1:10" x14ac:dyDescent="0.25">
      <c r="A1944" s="1">
        <v>1181</v>
      </c>
      <c r="B1944" s="1">
        <v>5538.3481149999998</v>
      </c>
      <c r="C1944" s="1">
        <v>2640.7292440000001</v>
      </c>
      <c r="D1944" s="1">
        <v>49.90663</v>
      </c>
      <c r="E1944" s="1">
        <v>16.628491</v>
      </c>
      <c r="F1944" s="1">
        <v>2831.0837499999998</v>
      </c>
      <c r="G1944" s="1" t="s">
        <v>5633</v>
      </c>
      <c r="H1944" s="1" t="s">
        <v>8</v>
      </c>
      <c r="I1944">
        <v>119.927786</v>
      </c>
      <c r="J1944">
        <v>90</v>
      </c>
    </row>
    <row r="1945" spans="1:10" x14ac:dyDescent="0.25">
      <c r="A1945" s="1">
        <v>1181</v>
      </c>
      <c r="B1945" s="1">
        <v>6150.4884949999996</v>
      </c>
      <c r="C1945" s="1">
        <v>3089.9857280000001</v>
      </c>
      <c r="D1945" s="1">
        <v>50.274343999999999</v>
      </c>
      <c r="E1945" s="1">
        <v>16.629463000000001</v>
      </c>
      <c r="F1945" s="1">
        <v>2993.5989589999999</v>
      </c>
      <c r="G1945" s="1" t="s">
        <v>179</v>
      </c>
      <c r="H1945" s="1" t="s">
        <v>8</v>
      </c>
      <c r="I1945">
        <v>119.89019999999999</v>
      </c>
      <c r="J1945">
        <v>90</v>
      </c>
    </row>
    <row r="1946" spans="1:10" x14ac:dyDescent="0.25">
      <c r="A1946" s="1">
        <v>1182</v>
      </c>
      <c r="B1946" s="1">
        <v>4906.7680730000002</v>
      </c>
      <c r="C1946" s="1">
        <v>3210.8778590000002</v>
      </c>
      <c r="D1946" s="1">
        <v>0</v>
      </c>
      <c r="E1946" s="1">
        <v>10.775739</v>
      </c>
      <c r="F1946" s="1">
        <v>1685.1144750000001</v>
      </c>
      <c r="G1946" s="1" t="s">
        <v>180</v>
      </c>
      <c r="H1946" s="1" t="s">
        <v>8</v>
      </c>
      <c r="I1946">
        <v>119.95549800000001</v>
      </c>
      <c r="J1946">
        <v>90</v>
      </c>
    </row>
    <row r="1947" spans="1:10" x14ac:dyDescent="0.25">
      <c r="A1947" s="1">
        <v>1182</v>
      </c>
      <c r="B1947" s="1">
        <v>4396.2303840000004</v>
      </c>
      <c r="C1947" s="1">
        <v>2762.6427250000002</v>
      </c>
      <c r="D1947" s="1">
        <v>0</v>
      </c>
      <c r="E1947" s="1">
        <v>10.775774999999999</v>
      </c>
      <c r="F1947" s="1">
        <v>1622.8118830000001</v>
      </c>
      <c r="G1947" s="1" t="s">
        <v>181</v>
      </c>
      <c r="H1947" s="1" t="s">
        <v>8</v>
      </c>
      <c r="I1947">
        <v>119.97132000000001</v>
      </c>
      <c r="J1947">
        <v>90</v>
      </c>
    </row>
    <row r="1948" spans="1:10" x14ac:dyDescent="0.25">
      <c r="A1948" s="1">
        <v>1183</v>
      </c>
      <c r="B1948" s="1">
        <v>8302.356726</v>
      </c>
      <c r="C1948" s="1">
        <v>6675.4851500000004</v>
      </c>
      <c r="D1948" s="1">
        <v>0</v>
      </c>
      <c r="E1948" s="1">
        <v>16.439064999999999</v>
      </c>
      <c r="F1948" s="1">
        <v>1610.432511</v>
      </c>
      <c r="G1948" s="1" t="s">
        <v>5634</v>
      </c>
      <c r="H1948" s="1" t="s">
        <v>8</v>
      </c>
      <c r="I1948">
        <v>119.636212</v>
      </c>
      <c r="J1948">
        <v>90</v>
      </c>
    </row>
    <row r="1949" spans="1:10" x14ac:dyDescent="0.25">
      <c r="A1949" s="1">
        <v>1183</v>
      </c>
      <c r="B1949" s="1">
        <v>7678.1062810000003</v>
      </c>
      <c r="C1949" s="1">
        <v>6116.0651859999998</v>
      </c>
      <c r="D1949" s="1">
        <v>0</v>
      </c>
      <c r="E1949" s="1">
        <v>16.429500999999998</v>
      </c>
      <c r="F1949" s="1">
        <v>1545.6115950000001</v>
      </c>
      <c r="G1949" s="1" t="s">
        <v>5635</v>
      </c>
      <c r="H1949" s="1" t="s">
        <v>8</v>
      </c>
      <c r="I1949">
        <v>119.73367399999999</v>
      </c>
      <c r="J1949">
        <v>90</v>
      </c>
    </row>
    <row r="1950" spans="1:10" x14ac:dyDescent="0.25">
      <c r="A1950" s="1">
        <v>1184</v>
      </c>
      <c r="B1950" s="1">
        <v>3750.3713440000001</v>
      </c>
      <c r="C1950" s="1">
        <v>3473.5742180000002</v>
      </c>
      <c r="D1950" s="1">
        <v>0</v>
      </c>
      <c r="E1950" s="1">
        <v>16.781486999999998</v>
      </c>
      <c r="F1950" s="1">
        <v>260.01564000000002</v>
      </c>
      <c r="G1950" s="1" t="s">
        <v>5636</v>
      </c>
      <c r="H1950" s="1" t="s">
        <v>8</v>
      </c>
      <c r="I1950">
        <v>119.984808</v>
      </c>
      <c r="J1950">
        <v>90</v>
      </c>
    </row>
    <row r="1951" spans="1:10" x14ac:dyDescent="0.25">
      <c r="A1951" s="1">
        <v>1184</v>
      </c>
      <c r="B1951" s="1">
        <v>3864.0840990000002</v>
      </c>
      <c r="C1951" s="1">
        <v>3584.7590489999998</v>
      </c>
      <c r="D1951" s="1">
        <v>0</v>
      </c>
      <c r="E1951" s="1">
        <v>16.791087000000001</v>
      </c>
      <c r="F1951" s="1">
        <v>262.53396400000003</v>
      </c>
      <c r="G1951" s="1" t="s">
        <v>5637</v>
      </c>
      <c r="H1951" s="1" t="s">
        <v>8</v>
      </c>
      <c r="I1951">
        <v>119.98288100000001</v>
      </c>
      <c r="J1951">
        <v>90</v>
      </c>
    </row>
    <row r="1952" spans="1:10" x14ac:dyDescent="0.25">
      <c r="A1952" s="1">
        <v>1185</v>
      </c>
      <c r="B1952" s="1">
        <v>7148.0313189999997</v>
      </c>
      <c r="C1952" s="1">
        <v>6778.9691080000002</v>
      </c>
      <c r="D1952" s="1">
        <v>368.89459099999999</v>
      </c>
      <c r="E1952" s="1">
        <v>0.16761899999999999</v>
      </c>
      <c r="F1952" s="1">
        <v>0</v>
      </c>
      <c r="G1952" s="1" t="s">
        <v>182</v>
      </c>
      <c r="H1952" s="1" t="s">
        <v>8</v>
      </c>
      <c r="I1952">
        <v>119.79983799999999</v>
      </c>
      <c r="J1952">
        <v>90</v>
      </c>
    </row>
    <row r="1953" spans="1:10" x14ac:dyDescent="0.25">
      <c r="A1953" s="1">
        <v>1185</v>
      </c>
      <c r="B1953" s="1">
        <v>7147.6796080000004</v>
      </c>
      <c r="C1953" s="1">
        <v>6778.617397</v>
      </c>
      <c r="D1953" s="1">
        <v>368.89459099999999</v>
      </c>
      <c r="E1953" s="1">
        <v>0.16761899999999999</v>
      </c>
      <c r="F1953" s="1">
        <v>0</v>
      </c>
      <c r="G1953" s="1" t="s">
        <v>183</v>
      </c>
      <c r="H1953" s="1" t="s">
        <v>8</v>
      </c>
      <c r="I1953">
        <v>119.799877</v>
      </c>
      <c r="J1953">
        <v>90</v>
      </c>
    </row>
    <row r="1954" spans="1:10" x14ac:dyDescent="0.25">
      <c r="A1954" s="1">
        <v>1186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 t="s">
        <v>12</v>
      </c>
      <c r="H1954" s="1" t="s">
        <v>8</v>
      </c>
      <c r="I1954">
        <v>120</v>
      </c>
      <c r="J1954">
        <v>90</v>
      </c>
    </row>
    <row r="1955" spans="1:10" x14ac:dyDescent="0.25">
      <c r="A1955" s="1">
        <v>1186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 t="s">
        <v>12</v>
      </c>
      <c r="H1955" s="1" t="s">
        <v>8</v>
      </c>
      <c r="I1955">
        <v>120</v>
      </c>
      <c r="J1955">
        <v>90</v>
      </c>
    </row>
    <row r="1956" spans="1:10" x14ac:dyDescent="0.25">
      <c r="A1956" s="1">
        <v>1187</v>
      </c>
      <c r="B1956" s="1">
        <v>968.08470999999997</v>
      </c>
      <c r="C1956" s="1">
        <v>77.572882000000007</v>
      </c>
      <c r="D1956" s="1">
        <v>49.642024999999997</v>
      </c>
      <c r="E1956" s="1">
        <v>13.120975</v>
      </c>
      <c r="F1956" s="1">
        <v>827.748828</v>
      </c>
      <c r="G1956" s="1" t="s">
        <v>184</v>
      </c>
      <c r="H1956" s="1" t="s">
        <v>8</v>
      </c>
      <c r="I1956">
        <v>119.999933</v>
      </c>
      <c r="J1956">
        <v>90</v>
      </c>
    </row>
    <row r="1957" spans="1:10" x14ac:dyDescent="0.25">
      <c r="A1957" s="1">
        <v>1187</v>
      </c>
      <c r="B1957" s="1">
        <v>963.09591399999999</v>
      </c>
      <c r="C1957" s="1">
        <v>77.312451999999993</v>
      </c>
      <c r="D1957" s="1">
        <v>49.359948000000003</v>
      </c>
      <c r="E1957" s="1">
        <v>13.120509999999999</v>
      </c>
      <c r="F1957" s="1">
        <v>823.30300299999999</v>
      </c>
      <c r="G1957" s="1" t="s">
        <v>185</v>
      </c>
      <c r="H1957" s="1" t="s">
        <v>8</v>
      </c>
      <c r="I1957">
        <v>119.999934</v>
      </c>
      <c r="J1957">
        <v>90</v>
      </c>
    </row>
    <row r="1958" spans="1:10" x14ac:dyDescent="0.25">
      <c r="A1958" s="1">
        <v>1188</v>
      </c>
      <c r="B1958" s="1">
        <v>341.83348699999999</v>
      </c>
      <c r="C1958" s="1">
        <v>36.912875999999997</v>
      </c>
      <c r="D1958" s="1">
        <v>47.561017</v>
      </c>
      <c r="E1958" s="1">
        <v>8.6619890000000002</v>
      </c>
      <c r="F1958" s="1">
        <v>248.69760600000001</v>
      </c>
      <c r="G1958" s="1" t="s">
        <v>186</v>
      </c>
      <c r="H1958" s="1" t="s">
        <v>8</v>
      </c>
      <c r="I1958">
        <v>119.999999</v>
      </c>
      <c r="J1958">
        <v>90</v>
      </c>
    </row>
    <row r="1959" spans="1:10" x14ac:dyDescent="0.25">
      <c r="A1959" s="1">
        <v>1188</v>
      </c>
      <c r="B1959" s="1">
        <v>346.672732</v>
      </c>
      <c r="C1959" s="1">
        <v>37.023755000000001</v>
      </c>
      <c r="D1959" s="1">
        <v>47.843093000000003</v>
      </c>
      <c r="E1959" s="1">
        <v>8.6624529999999993</v>
      </c>
      <c r="F1959" s="1">
        <v>253.14343099999999</v>
      </c>
      <c r="G1959" s="1" t="s">
        <v>186</v>
      </c>
      <c r="H1959" s="1" t="s">
        <v>8</v>
      </c>
      <c r="I1959">
        <v>119.999999</v>
      </c>
      <c r="J1959">
        <v>90</v>
      </c>
    </row>
    <row r="1960" spans="1:10" x14ac:dyDescent="0.25">
      <c r="A1960" s="1">
        <v>1189</v>
      </c>
      <c r="B1960" s="1">
        <v>1087.9863270000001</v>
      </c>
      <c r="C1960" s="1">
        <v>152.43771599999999</v>
      </c>
      <c r="D1960" s="1">
        <v>0</v>
      </c>
      <c r="E1960" s="1">
        <v>4.9937870000000002</v>
      </c>
      <c r="F1960" s="1">
        <v>930.55482500000005</v>
      </c>
      <c r="G1960" s="1" t="s">
        <v>187</v>
      </c>
      <c r="H1960" s="1" t="s">
        <v>8</v>
      </c>
      <c r="I1960">
        <v>119.999892</v>
      </c>
      <c r="J1960">
        <v>90</v>
      </c>
    </row>
    <row r="1961" spans="1:10" x14ac:dyDescent="0.25">
      <c r="A1961" s="1">
        <v>1189</v>
      </c>
      <c r="B1961" s="1">
        <v>1088.135878</v>
      </c>
      <c r="C1961" s="1">
        <v>152.587266</v>
      </c>
      <c r="D1961" s="1">
        <v>0</v>
      </c>
      <c r="E1961" s="1">
        <v>4.9937870000000002</v>
      </c>
      <c r="F1961" s="1">
        <v>930.55482500000005</v>
      </c>
      <c r="G1961" s="1" t="s">
        <v>187</v>
      </c>
      <c r="H1961" s="1" t="s">
        <v>8</v>
      </c>
      <c r="I1961">
        <v>119.999892</v>
      </c>
      <c r="J1961">
        <v>90</v>
      </c>
    </row>
    <row r="1962" spans="1:10" x14ac:dyDescent="0.25">
      <c r="A1962" s="1">
        <v>1190</v>
      </c>
      <c r="B1962" s="1">
        <v>5230.7335549999998</v>
      </c>
      <c r="C1962" s="1">
        <v>2495.4273969999999</v>
      </c>
      <c r="D1962" s="1">
        <v>0</v>
      </c>
      <c r="E1962" s="1">
        <v>18.143272</v>
      </c>
      <c r="F1962" s="1">
        <v>2717.1628860000001</v>
      </c>
      <c r="G1962" s="1" t="s">
        <v>188</v>
      </c>
      <c r="H1962" s="1" t="s">
        <v>8</v>
      </c>
      <c r="I1962">
        <v>119.94253500000001</v>
      </c>
      <c r="J1962">
        <v>90</v>
      </c>
    </row>
    <row r="1963" spans="1:10" x14ac:dyDescent="0.25">
      <c r="A1963" s="1">
        <v>1190</v>
      </c>
      <c r="B1963" s="1">
        <v>4396.3554590000003</v>
      </c>
      <c r="C1963" s="1">
        <v>1956.2953680000001</v>
      </c>
      <c r="D1963" s="1">
        <v>0</v>
      </c>
      <c r="E1963" s="1">
        <v>18.115016000000001</v>
      </c>
      <c r="F1963" s="1">
        <v>2421.9450750000001</v>
      </c>
      <c r="G1963" s="1" t="s">
        <v>189</v>
      </c>
      <c r="H1963" s="1" t="s">
        <v>8</v>
      </c>
      <c r="I1963">
        <v>119.971317</v>
      </c>
      <c r="J1963">
        <v>90</v>
      </c>
    </row>
    <row r="1964" spans="1:10" x14ac:dyDescent="0.25">
      <c r="A1964" s="1">
        <v>1191</v>
      </c>
      <c r="B1964" s="1">
        <v>9830.3495550000007</v>
      </c>
      <c r="C1964" s="1">
        <v>4546.2322139999997</v>
      </c>
      <c r="D1964" s="1">
        <v>1064.285333</v>
      </c>
      <c r="E1964" s="1">
        <v>39.613801000000002</v>
      </c>
      <c r="F1964" s="1">
        <v>4180.2182080000002</v>
      </c>
      <c r="G1964" s="1" t="s">
        <v>5638</v>
      </c>
      <c r="H1964" s="1" t="s">
        <v>8</v>
      </c>
      <c r="I1964">
        <v>119.287066</v>
      </c>
      <c r="J1964">
        <v>90</v>
      </c>
    </row>
    <row r="1965" spans="1:10" x14ac:dyDescent="0.25">
      <c r="A1965" s="1">
        <v>1191</v>
      </c>
      <c r="B1965" s="1">
        <v>11350.299472000001</v>
      </c>
      <c r="C1965" s="1">
        <v>5295.4711610000004</v>
      </c>
      <c r="D1965" s="1">
        <v>1302.6678019999999</v>
      </c>
      <c r="E1965" s="1">
        <v>39.659821999999998</v>
      </c>
      <c r="F1965" s="1">
        <v>4712.5006860000003</v>
      </c>
      <c r="G1965" s="1" t="s">
        <v>5639</v>
      </c>
      <c r="H1965" s="1" t="s">
        <v>8</v>
      </c>
      <c r="I1965">
        <v>118.738748</v>
      </c>
      <c r="J1965">
        <v>90</v>
      </c>
    </row>
    <row r="1966" spans="1:10" x14ac:dyDescent="0.25">
      <c r="A1966" s="1">
        <v>1192</v>
      </c>
      <c r="B1966" s="1">
        <v>9856.4308010000004</v>
      </c>
      <c r="C1966" s="1">
        <v>4210.693585</v>
      </c>
      <c r="D1966" s="1">
        <v>1302.6678019999999</v>
      </c>
      <c r="E1966" s="1">
        <v>45.157190999999997</v>
      </c>
      <c r="F1966" s="1">
        <v>4297.9122239999997</v>
      </c>
      <c r="G1966" s="1" t="s">
        <v>5640</v>
      </c>
      <c r="H1966" s="1" t="s">
        <v>8</v>
      </c>
      <c r="I1966">
        <v>119.279516</v>
      </c>
      <c r="J1966">
        <v>90</v>
      </c>
    </row>
    <row r="1967" spans="1:10" x14ac:dyDescent="0.25">
      <c r="A1967" s="1">
        <v>1192</v>
      </c>
      <c r="B1967" s="1">
        <v>9170.8589790000005</v>
      </c>
      <c r="C1967" s="1">
        <v>4000.5866660000002</v>
      </c>
      <c r="D1967" s="1">
        <v>1064.285333</v>
      </c>
      <c r="E1967" s="1">
        <v>45.139425000000003</v>
      </c>
      <c r="F1967" s="1">
        <v>4060.8475560000002</v>
      </c>
      <c r="G1967" s="1" t="s">
        <v>5641</v>
      </c>
      <c r="H1967" s="1" t="s">
        <v>8</v>
      </c>
      <c r="I1967">
        <v>119.45919600000001</v>
      </c>
      <c r="J1967">
        <v>90</v>
      </c>
    </row>
    <row r="1968" spans="1:10" x14ac:dyDescent="0.25">
      <c r="A1968" s="1">
        <v>1193</v>
      </c>
      <c r="B1968" s="1">
        <v>4865.7738250000002</v>
      </c>
      <c r="C1968" s="1">
        <v>2493.9771930000002</v>
      </c>
      <c r="D1968" s="1">
        <v>0</v>
      </c>
      <c r="E1968" s="1">
        <v>8.1384539999999994</v>
      </c>
      <c r="F1968" s="1">
        <v>2363.6581780000001</v>
      </c>
      <c r="G1968" s="1" t="s">
        <v>190</v>
      </c>
      <c r="H1968" s="1" t="s">
        <v>8</v>
      </c>
      <c r="I1968">
        <v>119.95696599999999</v>
      </c>
      <c r="J1968">
        <v>90</v>
      </c>
    </row>
    <row r="1969" spans="1:10" x14ac:dyDescent="0.25">
      <c r="A1969" s="1">
        <v>1193</v>
      </c>
      <c r="B1969" s="1">
        <v>4031.3957289999998</v>
      </c>
      <c r="C1969" s="1">
        <v>1954.8451640000001</v>
      </c>
      <c r="D1969" s="1">
        <v>0</v>
      </c>
      <c r="E1969" s="1">
        <v>8.1101980000000005</v>
      </c>
      <c r="F1969" s="1">
        <v>2068.4403670000002</v>
      </c>
      <c r="G1969" s="1" t="s">
        <v>191</v>
      </c>
      <c r="H1969" s="1" t="s">
        <v>8</v>
      </c>
      <c r="I1969">
        <v>119.97971800000001</v>
      </c>
      <c r="J1969">
        <v>90</v>
      </c>
    </row>
    <row r="1970" spans="1:10" x14ac:dyDescent="0.25">
      <c r="A1970" s="1">
        <v>1194</v>
      </c>
      <c r="B1970" s="1">
        <v>364.95972999999998</v>
      </c>
      <c r="C1970" s="1">
        <v>1.450204</v>
      </c>
      <c r="D1970" s="1">
        <v>0</v>
      </c>
      <c r="E1970" s="1">
        <v>10.004818</v>
      </c>
      <c r="F1970" s="1">
        <v>353.50470799999999</v>
      </c>
      <c r="G1970" s="1" t="s">
        <v>192</v>
      </c>
      <c r="H1970" s="1" t="s">
        <v>16</v>
      </c>
      <c r="I1970">
        <v>84.886933999999997</v>
      </c>
      <c r="J1970">
        <v>70</v>
      </c>
    </row>
    <row r="1971" spans="1:10" x14ac:dyDescent="0.25">
      <c r="A1971" s="1">
        <v>1194</v>
      </c>
      <c r="B1971" s="1">
        <v>364.95972999999998</v>
      </c>
      <c r="C1971" s="1">
        <v>1.450204</v>
      </c>
      <c r="D1971" s="1">
        <v>0</v>
      </c>
      <c r="E1971" s="1">
        <v>10.004818</v>
      </c>
      <c r="F1971" s="1">
        <v>353.50470799999999</v>
      </c>
      <c r="G1971" s="1" t="s">
        <v>192</v>
      </c>
      <c r="H1971" s="1" t="s">
        <v>16</v>
      </c>
      <c r="I1971">
        <v>84.886933999999997</v>
      </c>
      <c r="J1971">
        <v>70</v>
      </c>
    </row>
    <row r="1972" spans="1:10" x14ac:dyDescent="0.25">
      <c r="A1972" s="1">
        <v>1195</v>
      </c>
      <c r="B1972" s="1">
        <v>1715.073459</v>
      </c>
      <c r="C1972" s="1">
        <v>20.762726000000001</v>
      </c>
      <c r="D1972" s="1">
        <v>2.7408890000000001</v>
      </c>
      <c r="E1972" s="1">
        <v>9.356503</v>
      </c>
      <c r="F1972" s="1">
        <v>1682.2133409999999</v>
      </c>
      <c r="G1972" s="1" t="s">
        <v>5642</v>
      </c>
      <c r="H1972" s="1" t="s">
        <v>16</v>
      </c>
      <c r="I1972">
        <v>82.571188000000006</v>
      </c>
      <c r="J1972">
        <v>70</v>
      </c>
    </row>
    <row r="1973" spans="1:10" x14ac:dyDescent="0.25">
      <c r="A1973" s="1">
        <v>1195</v>
      </c>
      <c r="B1973" s="1">
        <v>1719.142736</v>
      </c>
      <c r="C1973" s="1">
        <v>21.938700000000001</v>
      </c>
      <c r="D1973" s="1">
        <v>2.6497609999999998</v>
      </c>
      <c r="E1973" s="1">
        <v>9.3656310000000005</v>
      </c>
      <c r="F1973" s="1">
        <v>1685.1886440000001</v>
      </c>
      <c r="G1973" s="1" t="s">
        <v>5643</v>
      </c>
      <c r="H1973" s="1" t="s">
        <v>16</v>
      </c>
      <c r="I1973">
        <v>82.559979999999996</v>
      </c>
      <c r="J1973">
        <v>70</v>
      </c>
    </row>
    <row r="1974" spans="1:10" x14ac:dyDescent="0.25">
      <c r="A1974" s="1">
        <v>1196</v>
      </c>
      <c r="B1974" s="1">
        <v>1327.395567</v>
      </c>
      <c r="C1974" s="1">
        <v>84.307235000000006</v>
      </c>
      <c r="D1974" s="1">
        <v>31.620191999999999</v>
      </c>
      <c r="E1974" s="1">
        <v>28.555879999999998</v>
      </c>
      <c r="F1974" s="1">
        <v>1182.9122609999999</v>
      </c>
      <c r="G1974" s="1" t="s">
        <v>5644</v>
      </c>
      <c r="H1974" s="1" t="s">
        <v>16</v>
      </c>
      <c r="I1974">
        <v>83.52825</v>
      </c>
      <c r="J1974">
        <v>70</v>
      </c>
    </row>
    <row r="1975" spans="1:10" x14ac:dyDescent="0.25">
      <c r="A1975" s="1">
        <v>1196</v>
      </c>
      <c r="B1975" s="1">
        <v>1329.7079699999999</v>
      </c>
      <c r="C1975" s="1">
        <v>84.416202999999996</v>
      </c>
      <c r="D1975" s="1">
        <v>31.648073</v>
      </c>
      <c r="E1975" s="1">
        <v>28.564837000000001</v>
      </c>
      <c r="F1975" s="1">
        <v>1185.078857</v>
      </c>
      <c r="G1975" s="1" t="s">
        <v>5645</v>
      </c>
      <c r="H1975" s="1" t="s">
        <v>16</v>
      </c>
      <c r="I1975">
        <v>83.523206999999999</v>
      </c>
      <c r="J1975">
        <v>70</v>
      </c>
    </row>
    <row r="1976" spans="1:10" x14ac:dyDescent="0.25">
      <c r="A1976" s="1">
        <v>1197</v>
      </c>
      <c r="B1976" s="1">
        <v>2470.4483209999999</v>
      </c>
      <c r="C1976" s="1">
        <v>218.41145299999999</v>
      </c>
      <c r="D1976" s="1">
        <v>0</v>
      </c>
      <c r="E1976" s="1">
        <v>7.822527</v>
      </c>
      <c r="F1976" s="1">
        <v>2244.2143409999999</v>
      </c>
      <c r="G1976" s="1" t="s">
        <v>193</v>
      </c>
      <c r="H1976" s="1" t="s">
        <v>8</v>
      </c>
      <c r="I1976">
        <v>119.997139</v>
      </c>
      <c r="J1976">
        <v>90</v>
      </c>
    </row>
    <row r="1977" spans="1:10" x14ac:dyDescent="0.25">
      <c r="A1977" s="1">
        <v>1197</v>
      </c>
      <c r="B1977" s="1">
        <v>2477.7876540000002</v>
      </c>
      <c r="C1977" s="1">
        <v>218.69018</v>
      </c>
      <c r="D1977" s="1">
        <v>0</v>
      </c>
      <c r="E1977" s="1">
        <v>7.8225309999999997</v>
      </c>
      <c r="F1977" s="1">
        <v>2251.2749429999999</v>
      </c>
      <c r="G1977" s="1" t="s">
        <v>194</v>
      </c>
      <c r="H1977" s="1" t="s">
        <v>8</v>
      </c>
      <c r="I1977">
        <v>119.997105</v>
      </c>
      <c r="J1977">
        <v>90</v>
      </c>
    </row>
    <row r="1978" spans="1:10" x14ac:dyDescent="0.25">
      <c r="A1978" s="1">
        <v>1198</v>
      </c>
      <c r="B1978" s="1">
        <v>2470.4483209999999</v>
      </c>
      <c r="C1978" s="1">
        <v>218.41145299999999</v>
      </c>
      <c r="D1978" s="1">
        <v>0</v>
      </c>
      <c r="E1978" s="1">
        <v>7.822527</v>
      </c>
      <c r="F1978" s="1">
        <v>2244.2143409999999</v>
      </c>
      <c r="G1978" s="1" t="s">
        <v>5646</v>
      </c>
      <c r="H1978" s="1" t="s">
        <v>16</v>
      </c>
      <c r="I1978">
        <v>80.110748999999998</v>
      </c>
      <c r="J1978">
        <v>70</v>
      </c>
    </row>
    <row r="1979" spans="1:10" x14ac:dyDescent="0.25">
      <c r="A1979" s="1">
        <v>1198</v>
      </c>
      <c r="B1979" s="1">
        <v>2477.7876540000002</v>
      </c>
      <c r="C1979" s="1">
        <v>218.69018</v>
      </c>
      <c r="D1979" s="1">
        <v>0</v>
      </c>
      <c r="E1979" s="1">
        <v>7.8225309999999997</v>
      </c>
      <c r="F1979" s="1">
        <v>2251.2749429999999</v>
      </c>
      <c r="G1979" s="1" t="s">
        <v>195</v>
      </c>
      <c r="H1979" s="1" t="s">
        <v>16</v>
      </c>
      <c r="I1979">
        <v>80.083337999999998</v>
      </c>
      <c r="J1979">
        <v>70</v>
      </c>
    </row>
    <row r="1980" spans="1:10" x14ac:dyDescent="0.25">
      <c r="A1980" s="1">
        <v>1199</v>
      </c>
      <c r="B1980" s="1">
        <v>2106.4554360000002</v>
      </c>
      <c r="C1980" s="1">
        <v>177.78640300000001</v>
      </c>
      <c r="D1980" s="1">
        <v>0</v>
      </c>
      <c r="E1980" s="1">
        <v>6.494211</v>
      </c>
      <c r="F1980" s="1">
        <v>1922.1748219999999</v>
      </c>
      <c r="G1980" s="1" t="s">
        <v>5647</v>
      </c>
      <c r="H1980" s="1" t="s">
        <v>16</v>
      </c>
      <c r="I1980">
        <v>81.388659000000004</v>
      </c>
      <c r="J1980">
        <v>70</v>
      </c>
    </row>
    <row r="1981" spans="1:10" x14ac:dyDescent="0.25">
      <c r="A1981" s="1">
        <v>1199</v>
      </c>
      <c r="B1981" s="1">
        <v>2099.3265529999999</v>
      </c>
      <c r="C1981" s="1">
        <v>177.71812299999999</v>
      </c>
      <c r="D1981" s="1">
        <v>0</v>
      </c>
      <c r="E1981" s="1">
        <v>6.494211</v>
      </c>
      <c r="F1981" s="1">
        <v>1915.1142199999999</v>
      </c>
      <c r="G1981" s="1" t="s">
        <v>5648</v>
      </c>
      <c r="H1981" s="1" t="s">
        <v>16</v>
      </c>
      <c r="I1981">
        <v>81.412031999999996</v>
      </c>
      <c r="J1981">
        <v>70</v>
      </c>
    </row>
    <row r="1982" spans="1:10" x14ac:dyDescent="0.25">
      <c r="A1982" s="1">
        <v>1200</v>
      </c>
      <c r="B1982" s="1">
        <v>371.33221800000001</v>
      </c>
      <c r="C1982" s="1">
        <v>40.903776999999998</v>
      </c>
      <c r="D1982" s="1">
        <v>0</v>
      </c>
      <c r="E1982" s="1">
        <v>1.3283199999999999</v>
      </c>
      <c r="F1982" s="1">
        <v>329.100121</v>
      </c>
      <c r="G1982" s="1" t="s">
        <v>196</v>
      </c>
      <c r="H1982" s="1" t="s">
        <v>16</v>
      </c>
      <c r="I1982">
        <v>84.882957000000005</v>
      </c>
      <c r="J1982">
        <v>70</v>
      </c>
    </row>
    <row r="1983" spans="1:10" x14ac:dyDescent="0.25">
      <c r="A1983" s="1">
        <v>1200</v>
      </c>
      <c r="B1983" s="1">
        <v>371.12176699999998</v>
      </c>
      <c r="C1983" s="1">
        <v>40.693331000000001</v>
      </c>
      <c r="D1983" s="1">
        <v>0</v>
      </c>
      <c r="E1983" s="1">
        <v>1.3283160000000001</v>
      </c>
      <c r="F1983" s="1">
        <v>329.100121</v>
      </c>
      <c r="G1983" s="1" t="s">
        <v>197</v>
      </c>
      <c r="H1983" s="1" t="s">
        <v>16</v>
      </c>
      <c r="I1983">
        <v>84.883088999999998</v>
      </c>
      <c r="J1983">
        <v>70</v>
      </c>
    </row>
    <row r="1984" spans="1:10" x14ac:dyDescent="0.25">
      <c r="A1984" s="1">
        <v>1201</v>
      </c>
      <c r="B1984" s="1">
        <v>135.917495</v>
      </c>
      <c r="C1984" s="1">
        <v>1.5786579999999999</v>
      </c>
      <c r="D1984" s="1">
        <v>2.427419</v>
      </c>
      <c r="E1984" s="1">
        <v>15.78035</v>
      </c>
      <c r="F1984" s="1">
        <v>116.131068</v>
      </c>
      <c r="G1984" s="1" t="s">
        <v>198</v>
      </c>
      <c r="H1984" s="1" t="s">
        <v>16</v>
      </c>
      <c r="I1984">
        <v>84.984300000000005</v>
      </c>
      <c r="J1984">
        <v>70</v>
      </c>
    </row>
    <row r="1985" spans="1:10" x14ac:dyDescent="0.25">
      <c r="A1985" s="1">
        <v>1201</v>
      </c>
      <c r="B1985" s="1">
        <v>135.917495</v>
      </c>
      <c r="C1985" s="1">
        <v>1.5786579999999999</v>
      </c>
      <c r="D1985" s="1">
        <v>2.427419</v>
      </c>
      <c r="E1985" s="1">
        <v>15.78035</v>
      </c>
      <c r="F1985" s="1">
        <v>116.131068</v>
      </c>
      <c r="G1985" s="1" t="s">
        <v>198</v>
      </c>
      <c r="H1985" s="1" t="s">
        <v>16</v>
      </c>
      <c r="I1985">
        <v>84.984300000000005</v>
      </c>
      <c r="J1985">
        <v>70</v>
      </c>
    </row>
    <row r="1986" spans="1:10" x14ac:dyDescent="0.25">
      <c r="A1986" s="1">
        <v>1202</v>
      </c>
      <c r="B1986" s="1">
        <v>346.723253</v>
      </c>
      <c r="C1986" s="1">
        <v>5.2174060000000004</v>
      </c>
      <c r="D1986" s="1">
        <v>13.246880000000001</v>
      </c>
      <c r="E1986" s="1">
        <v>15.91291</v>
      </c>
      <c r="F1986" s="1">
        <v>312.34605699999997</v>
      </c>
      <c r="G1986" s="1" t="s">
        <v>199</v>
      </c>
      <c r="H1986" s="1" t="s">
        <v>16</v>
      </c>
      <c r="I1986">
        <v>84.897937999999996</v>
      </c>
      <c r="J1986">
        <v>70</v>
      </c>
    </row>
    <row r="1987" spans="1:10" x14ac:dyDescent="0.25">
      <c r="A1987" s="1">
        <v>1202</v>
      </c>
      <c r="B1987" s="1">
        <v>350.814077</v>
      </c>
      <c r="C1987" s="1">
        <v>5.2174060000000004</v>
      </c>
      <c r="D1987" s="1">
        <v>14.169686</v>
      </c>
      <c r="E1987" s="1">
        <v>15.912906</v>
      </c>
      <c r="F1987" s="1">
        <v>315.51407799999998</v>
      </c>
      <c r="G1987" s="1" t="s">
        <v>200</v>
      </c>
      <c r="H1987" s="1" t="s">
        <v>16</v>
      </c>
      <c r="I1987">
        <v>84.895518999999993</v>
      </c>
      <c r="J1987">
        <v>70</v>
      </c>
    </row>
    <row r="1988" spans="1:10" x14ac:dyDescent="0.25">
      <c r="A1988" s="1">
        <v>1204</v>
      </c>
      <c r="B1988" s="1">
        <v>6867.108088</v>
      </c>
      <c r="C1988" s="1">
        <v>649.60614099999998</v>
      </c>
      <c r="D1988" s="1">
        <v>375.04608000000002</v>
      </c>
      <c r="E1988" s="1">
        <v>72.285973999999996</v>
      </c>
      <c r="F1988" s="1">
        <v>5770.1698939999997</v>
      </c>
      <c r="G1988" s="1" t="s">
        <v>5649</v>
      </c>
      <c r="H1988" s="1" t="s">
        <v>8</v>
      </c>
      <c r="I1988">
        <v>119.829455</v>
      </c>
      <c r="J1988">
        <v>90</v>
      </c>
    </row>
    <row r="1989" spans="1:10" x14ac:dyDescent="0.25">
      <c r="A1989" s="1">
        <v>1204</v>
      </c>
      <c r="B1989" s="1">
        <v>6646.9460849999996</v>
      </c>
      <c r="C1989" s="1">
        <v>539.46287299999995</v>
      </c>
      <c r="D1989" s="1">
        <v>317.897446</v>
      </c>
      <c r="E1989" s="1">
        <v>72.103927999999996</v>
      </c>
      <c r="F1989" s="1">
        <v>5717.481839</v>
      </c>
      <c r="G1989" s="1" t="s">
        <v>5650</v>
      </c>
      <c r="H1989" s="1" t="s">
        <v>8</v>
      </c>
      <c r="I1989">
        <v>119.85026999999999</v>
      </c>
      <c r="J1989">
        <v>90</v>
      </c>
    </row>
    <row r="1990" spans="1:10" x14ac:dyDescent="0.25">
      <c r="A1990" s="1">
        <v>1205</v>
      </c>
      <c r="B1990" s="1">
        <v>516.62641699999995</v>
      </c>
      <c r="C1990" s="1">
        <v>36.317664999999998</v>
      </c>
      <c r="D1990" s="1">
        <v>14.904726999999999</v>
      </c>
      <c r="E1990" s="1">
        <v>0.42233199999999999</v>
      </c>
      <c r="F1990" s="1">
        <v>464.98169300000001</v>
      </c>
      <c r="G1990" s="1" t="s">
        <v>5651</v>
      </c>
      <c r="H1990" s="1" t="s">
        <v>16</v>
      </c>
      <c r="I1990">
        <v>84.773736</v>
      </c>
      <c r="J1990">
        <v>70</v>
      </c>
    </row>
    <row r="1991" spans="1:10" x14ac:dyDescent="0.25">
      <c r="A1991" s="1">
        <v>1205</v>
      </c>
      <c r="B1991" s="1">
        <v>527.10087499999997</v>
      </c>
      <c r="C1991" s="1">
        <v>46.652639999999998</v>
      </c>
      <c r="D1991" s="1">
        <v>14.919574000000001</v>
      </c>
      <c r="E1991" s="1">
        <v>0.42311100000000001</v>
      </c>
      <c r="F1991" s="1">
        <v>465.10555099999999</v>
      </c>
      <c r="G1991" s="1" t="s">
        <v>201</v>
      </c>
      <c r="H1991" s="1" t="s">
        <v>16</v>
      </c>
      <c r="I1991">
        <v>84.764493999999999</v>
      </c>
      <c r="J1991">
        <v>70</v>
      </c>
    </row>
    <row r="1992" spans="1:10" x14ac:dyDescent="0.25">
      <c r="A1992" s="1">
        <v>1206</v>
      </c>
      <c r="B1992" s="1">
        <v>3090.0917679999998</v>
      </c>
      <c r="C1992" s="1">
        <v>25.139040000000001</v>
      </c>
      <c r="D1992" s="1">
        <v>24.046600999999999</v>
      </c>
      <c r="E1992" s="1">
        <v>22.768777</v>
      </c>
      <c r="F1992" s="1">
        <v>3018.13735</v>
      </c>
      <c r="G1992" s="1" t="s">
        <v>5652</v>
      </c>
      <c r="H1992" s="1" t="s">
        <v>16</v>
      </c>
      <c r="I1992">
        <v>87.901640999999998</v>
      </c>
      <c r="J1992">
        <v>70</v>
      </c>
    </row>
    <row r="1993" spans="1:10" x14ac:dyDescent="0.25">
      <c r="A1993" s="1">
        <v>1206</v>
      </c>
      <c r="B1993" s="1">
        <v>3095.9470339999998</v>
      </c>
      <c r="C1993" s="1">
        <v>25.139040000000001</v>
      </c>
      <c r="D1993" s="1">
        <v>24.046600999999999</v>
      </c>
      <c r="E1993" s="1">
        <v>22.768777</v>
      </c>
      <c r="F1993" s="1">
        <v>3023.992616</v>
      </c>
      <c r="G1993" s="1" t="s">
        <v>5653</v>
      </c>
      <c r="H1993" s="1" t="s">
        <v>16</v>
      </c>
      <c r="I1993">
        <v>87.893867999999998</v>
      </c>
      <c r="J1993">
        <v>70</v>
      </c>
    </row>
    <row r="1994" spans="1:10" x14ac:dyDescent="0.25">
      <c r="A1994" s="1">
        <v>1207</v>
      </c>
      <c r="B1994" s="1">
        <v>3623.0479089999999</v>
      </c>
      <c r="C1994" s="1">
        <v>71.791679000000002</v>
      </c>
      <c r="D1994" s="1">
        <v>38.966175</v>
      </c>
      <c r="E1994" s="1">
        <v>23.191887999999999</v>
      </c>
      <c r="F1994" s="1">
        <v>3489.0981670000001</v>
      </c>
      <c r="G1994" s="1" t="s">
        <v>5654</v>
      </c>
      <c r="H1994" s="1" t="s">
        <v>16</v>
      </c>
      <c r="I1994">
        <v>87.140384999999995</v>
      </c>
      <c r="J1994">
        <v>70</v>
      </c>
    </row>
    <row r="1995" spans="1:10" x14ac:dyDescent="0.25">
      <c r="A1995" s="1">
        <v>1207</v>
      </c>
      <c r="B1995" s="1">
        <v>3606.7181850000002</v>
      </c>
      <c r="C1995" s="1">
        <v>61.456704999999999</v>
      </c>
      <c r="D1995" s="1">
        <v>38.951327999999997</v>
      </c>
      <c r="E1995" s="1">
        <v>23.191109000000001</v>
      </c>
      <c r="F1995" s="1">
        <v>3483.1190430000001</v>
      </c>
      <c r="G1995" s="1" t="s">
        <v>5655</v>
      </c>
      <c r="H1995" s="1" t="s">
        <v>16</v>
      </c>
      <c r="I1995">
        <v>87.165294000000003</v>
      </c>
      <c r="J1995">
        <v>70</v>
      </c>
    </row>
    <row r="1996" spans="1:10" x14ac:dyDescent="0.25">
      <c r="A1996" s="1">
        <v>1208</v>
      </c>
      <c r="B1996" s="1">
        <v>516.62641699999995</v>
      </c>
      <c r="C1996" s="1">
        <v>36.317664999999998</v>
      </c>
      <c r="D1996" s="1">
        <v>14.904726999999999</v>
      </c>
      <c r="E1996" s="1">
        <v>0.42233199999999999</v>
      </c>
      <c r="F1996" s="1">
        <v>464.98169300000001</v>
      </c>
      <c r="G1996" s="1" t="s">
        <v>5651</v>
      </c>
      <c r="H1996" s="1" t="s">
        <v>16</v>
      </c>
      <c r="I1996">
        <v>84.773736</v>
      </c>
      <c r="J1996">
        <v>70</v>
      </c>
    </row>
    <row r="1997" spans="1:10" x14ac:dyDescent="0.25">
      <c r="A1997" s="1">
        <v>1208</v>
      </c>
      <c r="B1997" s="1">
        <v>527.10087499999997</v>
      </c>
      <c r="C1997" s="1">
        <v>46.652639999999998</v>
      </c>
      <c r="D1997" s="1">
        <v>14.919574000000001</v>
      </c>
      <c r="E1997" s="1">
        <v>0.42311100000000001</v>
      </c>
      <c r="F1997" s="1">
        <v>465.10555099999999</v>
      </c>
      <c r="G1997" s="1" t="s">
        <v>201</v>
      </c>
      <c r="H1997" s="1" t="s">
        <v>16</v>
      </c>
      <c r="I1997">
        <v>84.764493999999999</v>
      </c>
      <c r="J1997">
        <v>70</v>
      </c>
    </row>
    <row r="1998" spans="1:10" x14ac:dyDescent="0.25">
      <c r="A1998" s="1">
        <v>1209</v>
      </c>
      <c r="B1998" s="1">
        <v>18455.467832999999</v>
      </c>
      <c r="C1998" s="1">
        <v>7918.2947210000002</v>
      </c>
      <c r="D1998" s="1">
        <v>4501.7596400000002</v>
      </c>
      <c r="E1998" s="1">
        <v>46.664046999999997</v>
      </c>
      <c r="F1998" s="1">
        <v>5988.7494239999996</v>
      </c>
      <c r="G1998" s="1" t="s">
        <v>5656</v>
      </c>
      <c r="H1998" s="1" t="s">
        <v>8</v>
      </c>
      <c r="I1998">
        <v>111.70613</v>
      </c>
      <c r="J1998">
        <v>90</v>
      </c>
    </row>
    <row r="1999" spans="1:10" x14ac:dyDescent="0.25">
      <c r="A1999" s="1">
        <v>1209</v>
      </c>
      <c r="B1999" s="1">
        <v>20036.658880999999</v>
      </c>
      <c r="C1999" s="1">
        <v>7945.8761709999999</v>
      </c>
      <c r="D1999" s="1">
        <v>4520.0968780000003</v>
      </c>
      <c r="E1999" s="1">
        <v>46.939256</v>
      </c>
      <c r="F1999" s="1">
        <v>7523.7465759999995</v>
      </c>
      <c r="G1999" s="1" t="s">
        <v>5657</v>
      </c>
      <c r="H1999" s="1" t="s">
        <v>8</v>
      </c>
      <c r="I1999">
        <v>108.779124</v>
      </c>
      <c r="J1999">
        <v>90</v>
      </c>
    </row>
    <row r="2000" spans="1:10" x14ac:dyDescent="0.25">
      <c r="A2000" s="1">
        <v>1210</v>
      </c>
      <c r="B2000" s="1">
        <v>7622.2013010000001</v>
      </c>
      <c r="C2000" s="1">
        <v>51.314540999999998</v>
      </c>
      <c r="D2000" s="1">
        <v>47.083413999999998</v>
      </c>
      <c r="E2000" s="1">
        <v>5.6770000000000001E-2</v>
      </c>
      <c r="F2000" s="1">
        <v>7523.7465759999995</v>
      </c>
      <c r="G2000" s="1" t="s">
        <v>202</v>
      </c>
      <c r="H2000" s="1" t="s">
        <v>8</v>
      </c>
      <c r="I2000">
        <v>119.74133</v>
      </c>
      <c r="J2000">
        <v>90</v>
      </c>
    </row>
    <row r="2001" spans="1:10" x14ac:dyDescent="0.25">
      <c r="A2001" s="1">
        <v>1210</v>
      </c>
      <c r="B2001" s="1">
        <v>6085.7206399999995</v>
      </c>
      <c r="C2001" s="1">
        <v>50.508958999999997</v>
      </c>
      <c r="D2001" s="1">
        <v>46.405507999999998</v>
      </c>
      <c r="E2001" s="1">
        <v>5.6749000000000001E-2</v>
      </c>
      <c r="F2001" s="1">
        <v>5988.7494239999996</v>
      </c>
      <c r="G2001" s="1" t="s">
        <v>203</v>
      </c>
      <c r="H2001" s="1" t="s">
        <v>8</v>
      </c>
      <c r="I2001">
        <v>119.894749</v>
      </c>
      <c r="J2001">
        <v>90</v>
      </c>
    </row>
    <row r="2002" spans="1:10" x14ac:dyDescent="0.25">
      <c r="A2002" s="1">
        <v>1211</v>
      </c>
      <c r="B2002" s="1">
        <v>2939.5883650000001</v>
      </c>
      <c r="C2002" s="1">
        <v>1049.4049439999999</v>
      </c>
      <c r="D2002" s="1">
        <v>1460.970763</v>
      </c>
      <c r="E2002" s="1">
        <v>241.177561</v>
      </c>
      <c r="F2002" s="1">
        <v>188.03509600000001</v>
      </c>
      <c r="G2002" s="1" t="s">
        <v>5658</v>
      </c>
      <c r="H2002" s="1" t="s">
        <v>5658</v>
      </c>
      <c r="I2002">
        <v>60.486280999999998</v>
      </c>
      <c r="J2002">
        <v>60.486280999999998</v>
      </c>
    </row>
    <row r="2003" spans="1:10" x14ac:dyDescent="0.25">
      <c r="A2003" s="1">
        <v>1211</v>
      </c>
      <c r="B2003" s="1">
        <v>2928.7693429999999</v>
      </c>
      <c r="C2003" s="1">
        <v>1040.6687030000001</v>
      </c>
      <c r="D2003" s="1">
        <v>1459.691188</v>
      </c>
      <c r="E2003" s="1">
        <v>241.007453</v>
      </c>
      <c r="F2003" s="1">
        <v>187.40199799999999</v>
      </c>
      <c r="G2003" s="1" t="s">
        <v>5659</v>
      </c>
      <c r="H2003" s="1" t="s">
        <v>5659</v>
      </c>
      <c r="I2003">
        <v>60.508279999999999</v>
      </c>
      <c r="J2003">
        <v>60.508279999999999</v>
      </c>
    </row>
    <row r="2004" spans="1:10" x14ac:dyDescent="0.25">
      <c r="A2004" s="1">
        <v>1212</v>
      </c>
      <c r="B2004" s="1">
        <v>2928.7693429999999</v>
      </c>
      <c r="C2004" s="1">
        <v>1040.6687030000001</v>
      </c>
      <c r="D2004" s="1">
        <v>1459.691188</v>
      </c>
      <c r="E2004" s="1">
        <v>241.007453</v>
      </c>
      <c r="F2004" s="1">
        <v>187.40199799999999</v>
      </c>
      <c r="G2004" s="1" t="s">
        <v>5659</v>
      </c>
      <c r="H2004" s="1" t="s">
        <v>5659</v>
      </c>
      <c r="I2004">
        <v>60.508279999999999</v>
      </c>
      <c r="J2004">
        <v>60.508279999999999</v>
      </c>
    </row>
    <row r="2005" spans="1:10" x14ac:dyDescent="0.25">
      <c r="A2005" s="1">
        <v>1212</v>
      </c>
      <c r="B2005" s="1">
        <v>2939.5883650000001</v>
      </c>
      <c r="C2005" s="1">
        <v>1049.4049439999999</v>
      </c>
      <c r="D2005" s="1">
        <v>1460.970763</v>
      </c>
      <c r="E2005" s="1">
        <v>241.177561</v>
      </c>
      <c r="F2005" s="1">
        <v>188.03509600000001</v>
      </c>
      <c r="G2005" s="1" t="s">
        <v>5658</v>
      </c>
      <c r="H2005" s="1" t="s">
        <v>5658</v>
      </c>
      <c r="I2005">
        <v>60.486280999999998</v>
      </c>
      <c r="J2005">
        <v>60.486280999999998</v>
      </c>
    </row>
    <row r="2006" spans="1:10" x14ac:dyDescent="0.25">
      <c r="A2006" s="1">
        <v>1213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 t="s">
        <v>77</v>
      </c>
      <c r="H2006" s="1" t="s">
        <v>77</v>
      </c>
      <c r="I2006">
        <v>65</v>
      </c>
      <c r="J2006">
        <v>65</v>
      </c>
    </row>
    <row r="2007" spans="1:10" x14ac:dyDescent="0.25">
      <c r="A2007" s="1">
        <v>1213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 t="s">
        <v>77</v>
      </c>
      <c r="H2007" s="1" t="s">
        <v>77</v>
      </c>
      <c r="I2007">
        <v>65</v>
      </c>
      <c r="J2007">
        <v>65</v>
      </c>
    </row>
    <row r="2008" spans="1:10" x14ac:dyDescent="0.25">
      <c r="A2008" s="1">
        <v>1214</v>
      </c>
      <c r="B2008" s="1">
        <v>4793.8359300000002</v>
      </c>
      <c r="C2008" s="1">
        <v>2888.5747670000001</v>
      </c>
      <c r="D2008" s="1">
        <v>1275.5715299999999</v>
      </c>
      <c r="E2008" s="1">
        <v>418.27796799999999</v>
      </c>
      <c r="F2008" s="1">
        <v>211.411665</v>
      </c>
      <c r="G2008" s="1" t="s">
        <v>5660</v>
      </c>
      <c r="H2008" s="1" t="s">
        <v>5660</v>
      </c>
      <c r="I2008">
        <v>39.421497000000002</v>
      </c>
      <c r="J2008">
        <v>39.421497000000002</v>
      </c>
    </row>
    <row r="2009" spans="1:10" x14ac:dyDescent="0.25">
      <c r="A2009" s="1">
        <v>1214</v>
      </c>
      <c r="B2009" s="1">
        <v>4814.994874</v>
      </c>
      <c r="C2009" s="1">
        <v>2883.8773970000002</v>
      </c>
      <c r="D2009" s="1">
        <v>1277.9712239999999</v>
      </c>
      <c r="E2009" s="1">
        <v>414.54000500000001</v>
      </c>
      <c r="F2009" s="1">
        <v>238.60624799999999</v>
      </c>
      <c r="G2009" s="1" t="s">
        <v>5661</v>
      </c>
      <c r="H2009" s="1" t="s">
        <v>5661</v>
      </c>
      <c r="I2009">
        <v>39.407665999999999</v>
      </c>
      <c r="J2009">
        <v>39.407665999999999</v>
      </c>
    </row>
    <row r="2010" spans="1:10" x14ac:dyDescent="0.25">
      <c r="A2010" s="1">
        <v>1215</v>
      </c>
      <c r="B2010" s="1">
        <v>5810.7216680000001</v>
      </c>
      <c r="C2010" s="1">
        <v>2987.8805109999998</v>
      </c>
      <c r="D2010" s="1">
        <v>2133.599193</v>
      </c>
      <c r="E2010" s="1">
        <v>426.66042800000002</v>
      </c>
      <c r="F2010" s="1">
        <v>262.58153600000003</v>
      </c>
      <c r="G2010" s="1" t="s">
        <v>5662</v>
      </c>
      <c r="H2010" s="1" t="s">
        <v>5662</v>
      </c>
      <c r="I2010">
        <v>38.437562</v>
      </c>
      <c r="J2010">
        <v>38.437562</v>
      </c>
    </row>
    <row r="2011" spans="1:10" x14ac:dyDescent="0.25">
      <c r="A2011" s="1">
        <v>1215</v>
      </c>
      <c r="B2011" s="1">
        <v>5788.1168779999998</v>
      </c>
      <c r="C2011" s="1">
        <v>2994.0132189999999</v>
      </c>
      <c r="D2011" s="1">
        <v>2127.8371219999999</v>
      </c>
      <c r="E2011" s="1">
        <v>430.39973600000002</v>
      </c>
      <c r="F2011" s="1">
        <v>235.86680100000001</v>
      </c>
      <c r="G2011" s="1" t="s">
        <v>5663</v>
      </c>
      <c r="H2011" s="1" t="s">
        <v>5663</v>
      </c>
      <c r="I2011">
        <v>38.513944000000002</v>
      </c>
      <c r="J2011">
        <v>38.513944000000002</v>
      </c>
    </row>
    <row r="2012" spans="1:10" x14ac:dyDescent="0.25">
      <c r="A2012" s="1">
        <v>1216</v>
      </c>
      <c r="B2012" s="1">
        <v>1568.3898409999999</v>
      </c>
      <c r="C2012" s="1">
        <v>262.88945100000001</v>
      </c>
      <c r="D2012" s="1">
        <v>995.21494099999995</v>
      </c>
      <c r="E2012" s="1">
        <v>152.76022800000001</v>
      </c>
      <c r="F2012" s="1">
        <v>157.52522099999999</v>
      </c>
      <c r="G2012" s="1" t="s">
        <v>5664</v>
      </c>
      <c r="H2012" s="1" t="s">
        <v>5664</v>
      </c>
      <c r="I2012">
        <v>53.729649999999999</v>
      </c>
      <c r="J2012">
        <v>53.729649999999999</v>
      </c>
    </row>
    <row r="2013" spans="1:10" x14ac:dyDescent="0.25">
      <c r="A2013" s="1">
        <v>1216</v>
      </c>
      <c r="B2013" s="1">
        <v>1549.4733160000001</v>
      </c>
      <c r="C2013" s="1">
        <v>264.69226400000002</v>
      </c>
      <c r="D2013" s="1">
        <v>994.38372000000004</v>
      </c>
      <c r="E2013" s="1">
        <v>152.76022800000001</v>
      </c>
      <c r="F2013" s="1">
        <v>137.63710399999999</v>
      </c>
      <c r="G2013" s="1" t="s">
        <v>5665</v>
      </c>
      <c r="H2013" s="1" t="s">
        <v>5665</v>
      </c>
      <c r="I2013">
        <v>53.760902000000002</v>
      </c>
      <c r="J2013">
        <v>53.760902000000002</v>
      </c>
    </row>
    <row r="2014" spans="1:10" x14ac:dyDescent="0.25">
      <c r="A2014" s="1">
        <v>1217</v>
      </c>
      <c r="B2014" s="1">
        <v>2543.7542640000001</v>
      </c>
      <c r="C2014" s="1">
        <v>370.13071600000001</v>
      </c>
      <c r="D2014" s="1">
        <v>1846.649312</v>
      </c>
      <c r="E2014" s="1">
        <v>164.88199599999999</v>
      </c>
      <c r="F2014" s="1">
        <v>162.09224</v>
      </c>
      <c r="G2014" s="1" t="s">
        <v>5666</v>
      </c>
      <c r="H2014" s="1" t="s">
        <v>16</v>
      </c>
      <c r="I2014">
        <v>70.556137000000007</v>
      </c>
      <c r="J2014">
        <v>70</v>
      </c>
    </row>
    <row r="2015" spans="1:10" x14ac:dyDescent="0.25">
      <c r="A2015" s="1">
        <v>1217</v>
      </c>
      <c r="B2015" s="1">
        <v>2564.116634</v>
      </c>
      <c r="C2015" s="1">
        <v>366.89256499999999</v>
      </c>
      <c r="D2015" s="1">
        <v>1850.8429100000001</v>
      </c>
      <c r="E2015" s="1">
        <v>164.880651</v>
      </c>
      <c r="F2015" s="1">
        <v>181.50050899999999</v>
      </c>
      <c r="G2015" s="1" t="s">
        <v>5667</v>
      </c>
      <c r="H2015" s="1" t="s">
        <v>16</v>
      </c>
      <c r="I2015">
        <v>70.484082000000001</v>
      </c>
      <c r="J2015">
        <v>70</v>
      </c>
    </row>
    <row r="2016" spans="1:10" x14ac:dyDescent="0.25">
      <c r="A2016" s="1">
        <v>1219</v>
      </c>
      <c r="B2016" s="1">
        <v>5492.3928290000003</v>
      </c>
      <c r="C2016" s="1">
        <v>2409.451239</v>
      </c>
      <c r="D2016" s="1">
        <v>2886.4095910000001</v>
      </c>
      <c r="E2016" s="1">
        <v>196.53199900000001</v>
      </c>
      <c r="F2016" s="1">
        <v>0</v>
      </c>
      <c r="G2016" s="1" t="s">
        <v>5668</v>
      </c>
      <c r="H2016" s="1" t="s">
        <v>17</v>
      </c>
      <c r="I2016">
        <v>54.168751</v>
      </c>
      <c r="J2016">
        <v>0</v>
      </c>
    </row>
    <row r="2017" spans="1:10" x14ac:dyDescent="0.25">
      <c r="A2017" s="1">
        <v>1219</v>
      </c>
      <c r="B2017" s="1">
        <v>6759.4533890000002</v>
      </c>
      <c r="C2017" s="1">
        <v>2894.956083</v>
      </c>
      <c r="D2017" s="1">
        <v>3602.6700219999998</v>
      </c>
      <c r="E2017" s="1">
        <v>261.82728400000002</v>
      </c>
      <c r="F2017" s="1">
        <v>0</v>
      </c>
      <c r="G2017" s="1" t="s">
        <v>5669</v>
      </c>
      <c r="H2017" s="1" t="s">
        <v>17</v>
      </c>
      <c r="I2017">
        <v>49.954073000000001</v>
      </c>
      <c r="J2017">
        <v>0</v>
      </c>
    </row>
    <row r="2018" spans="1:10" x14ac:dyDescent="0.25">
      <c r="A2018" s="1">
        <v>1222</v>
      </c>
      <c r="B2018" s="1">
        <v>4708.5970859999998</v>
      </c>
      <c r="C2018" s="1">
        <v>1765.1559580000001</v>
      </c>
      <c r="D2018" s="1">
        <v>2742.2492940000002</v>
      </c>
      <c r="E2018" s="1">
        <v>201.191834</v>
      </c>
      <c r="F2018" s="1">
        <v>0</v>
      </c>
      <c r="G2018" s="1" t="s">
        <v>5670</v>
      </c>
      <c r="H2018" s="1" t="s">
        <v>17</v>
      </c>
      <c r="I2018">
        <v>53.730148999999997</v>
      </c>
      <c r="J2018">
        <v>0</v>
      </c>
    </row>
    <row r="2019" spans="1:10" x14ac:dyDescent="0.25">
      <c r="A2019" s="1">
        <v>1222</v>
      </c>
      <c r="B2019" s="1">
        <v>3893.8979850000001</v>
      </c>
      <c r="C2019" s="1">
        <v>1530.839843</v>
      </c>
      <c r="D2019" s="1">
        <v>2207.1036960000001</v>
      </c>
      <c r="E2019" s="1">
        <v>155.95444599999999</v>
      </c>
      <c r="F2019" s="1">
        <v>0</v>
      </c>
      <c r="G2019" s="1" t="s">
        <v>5671</v>
      </c>
      <c r="H2019" s="1" t="s">
        <v>17</v>
      </c>
      <c r="I2019">
        <v>56.800136999999999</v>
      </c>
      <c r="J2019">
        <v>0</v>
      </c>
    </row>
    <row r="2020" spans="1:10" x14ac:dyDescent="0.25">
      <c r="A2020" s="1">
        <v>1224</v>
      </c>
      <c r="B2020" s="1">
        <v>599.71748500000001</v>
      </c>
      <c r="C2020" s="1">
        <v>0</v>
      </c>
      <c r="D2020" s="1">
        <v>599.71748500000001</v>
      </c>
      <c r="E2020" s="1">
        <v>0</v>
      </c>
      <c r="F2020" s="1">
        <v>0</v>
      </c>
      <c r="G2020" s="1" t="s">
        <v>5672</v>
      </c>
      <c r="H2020" s="1" t="s">
        <v>16</v>
      </c>
      <c r="I2020">
        <v>74.731221000000005</v>
      </c>
      <c r="J2020">
        <v>70</v>
      </c>
    </row>
    <row r="2021" spans="1:10" x14ac:dyDescent="0.25">
      <c r="A2021" s="1">
        <v>1224</v>
      </c>
      <c r="B2021" s="1">
        <v>438.66295100000002</v>
      </c>
      <c r="C2021" s="1">
        <v>0</v>
      </c>
      <c r="D2021" s="1">
        <v>438.66295100000002</v>
      </c>
      <c r="E2021" s="1">
        <v>0</v>
      </c>
      <c r="F2021" s="1">
        <v>0</v>
      </c>
      <c r="G2021" s="1" t="s">
        <v>5673</v>
      </c>
      <c r="H2021" s="1" t="s">
        <v>16</v>
      </c>
      <c r="I2021">
        <v>74.855958000000001</v>
      </c>
      <c r="J2021">
        <v>70</v>
      </c>
    </row>
    <row r="2022" spans="1:10" x14ac:dyDescent="0.25">
      <c r="A2022" s="1">
        <v>1225</v>
      </c>
      <c r="B2022" s="1">
        <v>349.93519600000002</v>
      </c>
      <c r="C2022" s="1">
        <v>20.813706</v>
      </c>
      <c r="D2022" s="1">
        <v>47.434511999999998</v>
      </c>
      <c r="E2022" s="1">
        <v>4.8852820000000001</v>
      </c>
      <c r="F2022" s="1">
        <v>276.80169599999999</v>
      </c>
      <c r="G2022" s="1" t="s">
        <v>5674</v>
      </c>
      <c r="H2022" s="1" t="s">
        <v>5674</v>
      </c>
      <c r="I2022">
        <v>64.920501999999999</v>
      </c>
      <c r="J2022">
        <v>64.920501999999999</v>
      </c>
    </row>
    <row r="2023" spans="1:10" x14ac:dyDescent="0.25">
      <c r="A2023" s="1">
        <v>1225</v>
      </c>
      <c r="B2023" s="1">
        <v>349.39546899999999</v>
      </c>
      <c r="C2023" s="1">
        <v>20.813706</v>
      </c>
      <c r="D2023" s="1">
        <v>46.894784999999999</v>
      </c>
      <c r="E2023" s="1">
        <v>4.8852820000000001</v>
      </c>
      <c r="F2023" s="1">
        <v>276.80169599999999</v>
      </c>
      <c r="G2023" s="1" t="s">
        <v>5675</v>
      </c>
      <c r="H2023" s="1" t="s">
        <v>5675</v>
      </c>
      <c r="I2023">
        <v>64.920747000000006</v>
      </c>
      <c r="J2023">
        <v>64.920747000000006</v>
      </c>
    </row>
    <row r="2024" spans="1:10" x14ac:dyDescent="0.25">
      <c r="A2024" s="1">
        <v>1226</v>
      </c>
      <c r="B2024" s="1">
        <v>1656.404129</v>
      </c>
      <c r="C2024" s="1">
        <v>209.72335000000001</v>
      </c>
      <c r="D2024" s="1">
        <v>42.172308000000001</v>
      </c>
      <c r="E2024" s="1">
        <v>38.405208999999999</v>
      </c>
      <c r="F2024" s="1">
        <v>1366.1032620000001</v>
      </c>
      <c r="G2024" s="1" t="s">
        <v>5676</v>
      </c>
      <c r="H2024" s="1" t="s">
        <v>5676</v>
      </c>
      <c r="I2024">
        <v>63.264234999999999</v>
      </c>
      <c r="J2024">
        <v>63.264234999999999</v>
      </c>
    </row>
    <row r="2025" spans="1:10" x14ac:dyDescent="0.25">
      <c r="A2025" s="1">
        <v>1226</v>
      </c>
      <c r="B2025" s="1">
        <v>1598.1764459999999</v>
      </c>
      <c r="C2025" s="1">
        <v>119.60259000000001</v>
      </c>
      <c r="D2025" s="1">
        <v>42.712035999999998</v>
      </c>
      <c r="E2025" s="1">
        <v>39.783642999999998</v>
      </c>
      <c r="F2025" s="1">
        <v>1396.078178</v>
      </c>
      <c r="G2025" s="1" t="s">
        <v>5677</v>
      </c>
      <c r="H2025" s="1" t="s">
        <v>5677</v>
      </c>
      <c r="I2025">
        <v>63.381138999999997</v>
      </c>
      <c r="J2025">
        <v>63.381138999999997</v>
      </c>
    </row>
    <row r="2026" spans="1:10" x14ac:dyDescent="0.25">
      <c r="A2026" s="1">
        <v>1227</v>
      </c>
      <c r="B2026" s="1">
        <v>1067.9328109999999</v>
      </c>
      <c r="C2026" s="1">
        <v>14.017523000000001</v>
      </c>
      <c r="D2026" s="1">
        <v>0.232935</v>
      </c>
      <c r="E2026" s="1">
        <v>20.471292999999999</v>
      </c>
      <c r="F2026" s="1">
        <v>1033.211059</v>
      </c>
      <c r="G2026" s="1" t="s">
        <v>5678</v>
      </c>
      <c r="H2026" s="1" t="s">
        <v>16</v>
      </c>
      <c r="I2026">
        <v>74.154285000000002</v>
      </c>
      <c r="J2026">
        <v>70</v>
      </c>
    </row>
    <row r="2027" spans="1:10" x14ac:dyDescent="0.25">
      <c r="A2027" s="1">
        <v>1227</v>
      </c>
      <c r="B2027" s="1">
        <v>1167.0708320000001</v>
      </c>
      <c r="C2027" s="1">
        <v>115.035454</v>
      </c>
      <c r="D2027" s="1">
        <v>0.232935</v>
      </c>
      <c r="E2027" s="1">
        <v>20.247335</v>
      </c>
      <c r="F2027" s="1">
        <v>1031.555108</v>
      </c>
      <c r="G2027" s="1" t="s">
        <v>5679</v>
      </c>
      <c r="H2027" s="1" t="s">
        <v>16</v>
      </c>
      <c r="I2027">
        <v>73.992186000000004</v>
      </c>
      <c r="J2027">
        <v>70</v>
      </c>
    </row>
    <row r="2028" spans="1:10" x14ac:dyDescent="0.25">
      <c r="A2028" s="1">
        <v>1228</v>
      </c>
      <c r="B2028" s="1">
        <v>817.48530500000004</v>
      </c>
      <c r="C2028" s="1">
        <v>223.28020599999999</v>
      </c>
      <c r="D2028" s="1">
        <v>212.92455899999999</v>
      </c>
      <c r="E2028" s="1">
        <v>1.601424</v>
      </c>
      <c r="F2028" s="1">
        <v>379.67911700000002</v>
      </c>
      <c r="G2028" s="1" t="s">
        <v>5680</v>
      </c>
      <c r="H2028" s="1" t="s">
        <v>16</v>
      </c>
      <c r="I2028">
        <v>84.435731000000004</v>
      </c>
      <c r="J2028">
        <v>70</v>
      </c>
    </row>
    <row r="2029" spans="1:10" x14ac:dyDescent="0.25">
      <c r="A2029" s="1">
        <v>1228</v>
      </c>
      <c r="B2029" s="1">
        <v>817.48530500000004</v>
      </c>
      <c r="C2029" s="1">
        <v>223.28020599999999</v>
      </c>
      <c r="D2029" s="1">
        <v>212.92455899999999</v>
      </c>
      <c r="E2029" s="1">
        <v>1.601424</v>
      </c>
      <c r="F2029" s="1">
        <v>379.67911700000002</v>
      </c>
      <c r="G2029" s="1" t="s">
        <v>5680</v>
      </c>
      <c r="H2029" s="1" t="s">
        <v>16</v>
      </c>
      <c r="I2029">
        <v>84.435731000000004</v>
      </c>
      <c r="J2029">
        <v>70</v>
      </c>
    </row>
    <row r="2030" spans="1:10" x14ac:dyDescent="0.25">
      <c r="A2030" s="1">
        <v>1229</v>
      </c>
      <c r="B2030" s="1">
        <v>1030.8819579999999</v>
      </c>
      <c r="C2030" s="1">
        <v>258.75144999999998</v>
      </c>
      <c r="D2030" s="1">
        <v>319.41033499999998</v>
      </c>
      <c r="E2030" s="1">
        <v>8.0153770000000009</v>
      </c>
      <c r="F2030" s="1">
        <v>444.70479499999999</v>
      </c>
      <c r="G2030" s="1" t="s">
        <v>5681</v>
      </c>
      <c r="H2030" s="1" t="s">
        <v>16</v>
      </c>
      <c r="I2030">
        <v>84.106189000000001</v>
      </c>
      <c r="J2030">
        <v>70</v>
      </c>
    </row>
    <row r="2031" spans="1:10" x14ac:dyDescent="0.25">
      <c r="A2031" s="1">
        <v>1229</v>
      </c>
      <c r="B2031" s="1">
        <v>1015.912566</v>
      </c>
      <c r="C2031" s="1">
        <v>259.24819400000001</v>
      </c>
      <c r="D2031" s="1">
        <v>303.73475200000001</v>
      </c>
      <c r="E2031" s="1">
        <v>8.0275289999999995</v>
      </c>
      <c r="F2031" s="1">
        <v>444.90209099999998</v>
      </c>
      <c r="G2031" s="1" t="s">
        <v>5682</v>
      </c>
      <c r="H2031" s="1" t="s">
        <v>16</v>
      </c>
      <c r="I2031">
        <v>84.131694999999993</v>
      </c>
      <c r="J2031">
        <v>70</v>
      </c>
    </row>
    <row r="2032" spans="1:10" x14ac:dyDescent="0.25">
      <c r="A2032" s="1">
        <v>1230</v>
      </c>
      <c r="B2032" s="1">
        <v>322.36488800000001</v>
      </c>
      <c r="C2032" s="1">
        <v>8.6284700000000001</v>
      </c>
      <c r="D2032" s="1">
        <v>29.868186999999999</v>
      </c>
      <c r="E2032" s="1">
        <v>0.12521099999999999</v>
      </c>
      <c r="F2032" s="1">
        <v>283.743021</v>
      </c>
      <c r="G2032" s="1" t="s">
        <v>5683</v>
      </c>
      <c r="H2032" s="1" t="s">
        <v>16</v>
      </c>
      <c r="I2032">
        <v>84.911760000000001</v>
      </c>
      <c r="J2032">
        <v>70</v>
      </c>
    </row>
    <row r="2033" spans="1:10" x14ac:dyDescent="0.25">
      <c r="A2033" s="1">
        <v>1230</v>
      </c>
      <c r="B2033" s="1">
        <v>320.94284599999997</v>
      </c>
      <c r="C2033" s="1">
        <v>8.5215029999999992</v>
      </c>
      <c r="D2033" s="1">
        <v>30.291157999999999</v>
      </c>
      <c r="E2033" s="1">
        <v>0.12520700000000001</v>
      </c>
      <c r="F2033" s="1">
        <v>282.00497799999999</v>
      </c>
      <c r="G2033" s="1" t="s">
        <v>5684</v>
      </c>
      <c r="H2033" s="1" t="s">
        <v>16</v>
      </c>
      <c r="I2033">
        <v>84.912536000000003</v>
      </c>
      <c r="J2033">
        <v>70</v>
      </c>
    </row>
    <row r="2034" spans="1:10" x14ac:dyDescent="0.25">
      <c r="A2034" s="1">
        <v>1231</v>
      </c>
      <c r="B2034" s="1">
        <v>519.37010699999996</v>
      </c>
      <c r="C2034" s="1">
        <v>44.489491000000001</v>
      </c>
      <c r="D2034" s="1">
        <v>121.10135099999999</v>
      </c>
      <c r="E2034" s="1">
        <v>6.5513120000000002</v>
      </c>
      <c r="F2034" s="1">
        <v>347.22795200000002</v>
      </c>
      <c r="G2034" s="1" t="s">
        <v>5685</v>
      </c>
      <c r="H2034" s="1" t="s">
        <v>16</v>
      </c>
      <c r="I2034">
        <v>84.771332999999998</v>
      </c>
      <c r="J2034">
        <v>70</v>
      </c>
    </row>
    <row r="2035" spans="1:10" x14ac:dyDescent="0.25">
      <c r="A2035" s="1">
        <v>1231</v>
      </c>
      <c r="B2035" s="1">
        <v>535.76154099999997</v>
      </c>
      <c r="C2035" s="1">
        <v>44.099713999999999</v>
      </c>
      <c r="D2035" s="1">
        <v>136.35396299999999</v>
      </c>
      <c r="E2035" s="1">
        <v>6.5391640000000004</v>
      </c>
      <c r="F2035" s="1">
        <v>348.76869900000003</v>
      </c>
      <c r="G2035" s="1" t="s">
        <v>5686</v>
      </c>
      <c r="H2035" s="1" t="s">
        <v>16</v>
      </c>
      <c r="I2035">
        <v>84.756714000000002</v>
      </c>
      <c r="J2035">
        <v>70</v>
      </c>
    </row>
    <row r="2036" spans="1:10" x14ac:dyDescent="0.25">
      <c r="A2036" s="1">
        <v>1232</v>
      </c>
      <c r="B2036" s="1">
        <v>535.76154099999997</v>
      </c>
      <c r="C2036" s="1">
        <v>44.099713999999999</v>
      </c>
      <c r="D2036" s="1">
        <v>136.35396299999999</v>
      </c>
      <c r="E2036" s="1">
        <v>6.5391640000000004</v>
      </c>
      <c r="F2036" s="1">
        <v>348.76869900000003</v>
      </c>
      <c r="G2036" s="1" t="s">
        <v>5686</v>
      </c>
      <c r="H2036" s="1" t="s">
        <v>16</v>
      </c>
      <c r="I2036">
        <v>84.756714000000002</v>
      </c>
      <c r="J2036">
        <v>70</v>
      </c>
    </row>
    <row r="2037" spans="1:10" x14ac:dyDescent="0.25">
      <c r="A2037" s="1">
        <v>1232</v>
      </c>
      <c r="B2037" s="1">
        <v>519.37010699999996</v>
      </c>
      <c r="C2037" s="1">
        <v>44.489491000000001</v>
      </c>
      <c r="D2037" s="1">
        <v>121.10135099999999</v>
      </c>
      <c r="E2037" s="1">
        <v>6.5513120000000002</v>
      </c>
      <c r="F2037" s="1">
        <v>347.22795200000002</v>
      </c>
      <c r="G2037" s="1" t="s">
        <v>5685</v>
      </c>
      <c r="H2037" s="1" t="s">
        <v>16</v>
      </c>
      <c r="I2037">
        <v>84.771332999999998</v>
      </c>
      <c r="J2037">
        <v>70</v>
      </c>
    </row>
    <row r="2038" spans="1:10" x14ac:dyDescent="0.25">
      <c r="A2038" s="1">
        <v>1233</v>
      </c>
      <c r="B2038" s="1">
        <v>216.02427399999999</v>
      </c>
      <c r="C2038" s="1">
        <v>35.967987999999998</v>
      </c>
      <c r="D2038" s="1">
        <v>108.407206</v>
      </c>
      <c r="E2038" s="1">
        <v>6.4261049999999997</v>
      </c>
      <c r="F2038" s="1">
        <v>65.222973999999994</v>
      </c>
      <c r="G2038" s="1" t="s">
        <v>5687</v>
      </c>
      <c r="H2038" s="1" t="s">
        <v>16</v>
      </c>
      <c r="I2038">
        <v>84.960352</v>
      </c>
      <c r="J2038">
        <v>70</v>
      </c>
    </row>
    <row r="2039" spans="1:10" x14ac:dyDescent="0.25">
      <c r="A2039" s="1">
        <v>1233</v>
      </c>
      <c r="B2039" s="1">
        <v>229.72732099999999</v>
      </c>
      <c r="C2039" s="1">
        <v>35.471243999999999</v>
      </c>
      <c r="D2039" s="1">
        <v>122.816444</v>
      </c>
      <c r="E2039" s="1">
        <v>6.4139540000000004</v>
      </c>
      <c r="F2039" s="1">
        <v>65.025677999999999</v>
      </c>
      <c r="G2039" s="1" t="s">
        <v>5688</v>
      </c>
      <c r="H2039" s="1" t="s">
        <v>16</v>
      </c>
      <c r="I2039">
        <v>84.955164999999994</v>
      </c>
      <c r="J2039">
        <v>70</v>
      </c>
    </row>
    <row r="2040" spans="1:10" x14ac:dyDescent="0.25">
      <c r="A2040" s="1">
        <v>1234</v>
      </c>
      <c r="B2040" s="1">
        <v>303.34583300000003</v>
      </c>
      <c r="C2040" s="1">
        <v>8.5215029999999992</v>
      </c>
      <c r="D2040" s="1">
        <v>12.694145000000001</v>
      </c>
      <c r="E2040" s="1">
        <v>0.12520700000000001</v>
      </c>
      <c r="F2040" s="1">
        <v>282.00497799999999</v>
      </c>
      <c r="G2040" s="1" t="s">
        <v>204</v>
      </c>
      <c r="H2040" s="1" t="s">
        <v>16</v>
      </c>
      <c r="I2040">
        <v>84.921856000000005</v>
      </c>
      <c r="J2040">
        <v>70</v>
      </c>
    </row>
    <row r="2041" spans="1:10" x14ac:dyDescent="0.25">
      <c r="A2041" s="1">
        <v>1234</v>
      </c>
      <c r="B2041" s="1">
        <v>306.03422</v>
      </c>
      <c r="C2041" s="1">
        <v>8.6284700000000001</v>
      </c>
      <c r="D2041" s="1">
        <v>13.537519</v>
      </c>
      <c r="E2041" s="1">
        <v>0.12521099999999999</v>
      </c>
      <c r="F2041" s="1">
        <v>283.743021</v>
      </c>
      <c r="G2041" s="1" t="s">
        <v>205</v>
      </c>
      <c r="H2041" s="1" t="s">
        <v>16</v>
      </c>
      <c r="I2041">
        <v>84.920466000000005</v>
      </c>
      <c r="J2041">
        <v>70</v>
      </c>
    </row>
    <row r="2042" spans="1:10" x14ac:dyDescent="0.25">
      <c r="A2042" s="1">
        <v>1235</v>
      </c>
      <c r="B2042" s="1">
        <v>711.47162300000002</v>
      </c>
      <c r="C2042" s="1">
        <v>258.75144999999998</v>
      </c>
      <c r="D2042" s="1">
        <v>0</v>
      </c>
      <c r="E2042" s="1">
        <v>8.0153770000000009</v>
      </c>
      <c r="F2042" s="1">
        <v>444.70479499999999</v>
      </c>
      <c r="G2042" s="1" t="s">
        <v>206</v>
      </c>
      <c r="H2042" s="1" t="s">
        <v>8</v>
      </c>
      <c r="I2042">
        <v>119.99997999999999</v>
      </c>
      <c r="J2042">
        <v>90</v>
      </c>
    </row>
    <row r="2043" spans="1:10" x14ac:dyDescent="0.25">
      <c r="A2043" s="1">
        <v>1235</v>
      </c>
      <c r="B2043" s="1">
        <v>712.17781400000001</v>
      </c>
      <c r="C2043" s="1">
        <v>259.24819400000001</v>
      </c>
      <c r="D2043" s="1">
        <v>0</v>
      </c>
      <c r="E2043" s="1">
        <v>8.0275289999999995</v>
      </c>
      <c r="F2043" s="1">
        <v>444.90209099999998</v>
      </c>
      <c r="G2043" s="1" t="s">
        <v>206</v>
      </c>
      <c r="H2043" s="1" t="s">
        <v>8</v>
      </c>
      <c r="I2043">
        <v>119.99997999999999</v>
      </c>
      <c r="J2043">
        <v>90</v>
      </c>
    </row>
    <row r="2044" spans="1:10" x14ac:dyDescent="0.25">
      <c r="A2044" s="1">
        <v>1236</v>
      </c>
      <c r="B2044" s="1">
        <v>5160.2543130000004</v>
      </c>
      <c r="C2044" s="1">
        <v>486.78755100000001</v>
      </c>
      <c r="D2044" s="1">
        <v>117.927708</v>
      </c>
      <c r="E2044" s="1">
        <v>0.68646399999999996</v>
      </c>
      <c r="F2044" s="1">
        <v>4554.8525909999998</v>
      </c>
      <c r="G2044" s="1" t="s">
        <v>207</v>
      </c>
      <c r="H2044" s="1" t="s">
        <v>8</v>
      </c>
      <c r="I2044">
        <v>119.94556900000001</v>
      </c>
      <c r="J2044">
        <v>90</v>
      </c>
    </row>
    <row r="2045" spans="1:10" x14ac:dyDescent="0.25">
      <c r="A2045" s="1">
        <v>1236</v>
      </c>
      <c r="B2045" s="1">
        <v>6281.2821389999999</v>
      </c>
      <c r="C2045" s="1">
        <v>572.07843600000001</v>
      </c>
      <c r="D2045" s="1">
        <v>137.82689400000001</v>
      </c>
      <c r="E2045" s="1">
        <v>0.68672900000000003</v>
      </c>
      <c r="F2045" s="1">
        <v>5570.6900809999997</v>
      </c>
      <c r="G2045" s="1" t="s">
        <v>5689</v>
      </c>
      <c r="H2045" s="1" t="s">
        <v>8</v>
      </c>
      <c r="I2045">
        <v>119.880568</v>
      </c>
      <c r="J2045">
        <v>90</v>
      </c>
    </row>
    <row r="2046" spans="1:10" x14ac:dyDescent="0.25">
      <c r="A2046" s="1">
        <v>1237</v>
      </c>
      <c r="B2046" s="1">
        <v>6281.2821389999999</v>
      </c>
      <c r="C2046" s="1">
        <v>572.07843600000001</v>
      </c>
      <c r="D2046" s="1">
        <v>137.82689400000001</v>
      </c>
      <c r="E2046" s="1">
        <v>0.68672900000000003</v>
      </c>
      <c r="F2046" s="1">
        <v>5570.6900809999997</v>
      </c>
      <c r="G2046" s="1" t="s">
        <v>5689</v>
      </c>
      <c r="H2046" s="1" t="s">
        <v>8</v>
      </c>
      <c r="I2046">
        <v>119.880568</v>
      </c>
      <c r="J2046">
        <v>90</v>
      </c>
    </row>
    <row r="2047" spans="1:10" x14ac:dyDescent="0.25">
      <c r="A2047" s="1">
        <v>1237</v>
      </c>
      <c r="B2047" s="1">
        <v>5160.2543130000004</v>
      </c>
      <c r="C2047" s="1">
        <v>486.78755100000001</v>
      </c>
      <c r="D2047" s="1">
        <v>117.927708</v>
      </c>
      <c r="E2047" s="1">
        <v>0.68646399999999996</v>
      </c>
      <c r="F2047" s="1">
        <v>4554.8525909999998</v>
      </c>
      <c r="G2047" s="1" t="s">
        <v>207</v>
      </c>
      <c r="H2047" s="1" t="s">
        <v>8</v>
      </c>
      <c r="I2047">
        <v>119.94556900000001</v>
      </c>
      <c r="J2047">
        <v>90</v>
      </c>
    </row>
    <row r="2048" spans="1:10" x14ac:dyDescent="0.25">
      <c r="A2048" s="1">
        <v>1238</v>
      </c>
      <c r="B2048" s="1">
        <v>6017.3477890000004</v>
      </c>
      <c r="C2048" s="1">
        <v>434.60814399999998</v>
      </c>
      <c r="D2048" s="1">
        <v>93.461395999999993</v>
      </c>
      <c r="E2048" s="1">
        <v>0.151727</v>
      </c>
      <c r="F2048" s="1">
        <v>5489.1265219999996</v>
      </c>
      <c r="G2048" s="1" t="s">
        <v>5690</v>
      </c>
      <c r="H2048" s="1" t="s">
        <v>5690</v>
      </c>
      <c r="I2048">
        <v>62.404339999999998</v>
      </c>
      <c r="J2048">
        <v>62.404339999999998</v>
      </c>
    </row>
    <row r="2049" spans="1:10" x14ac:dyDescent="0.25">
      <c r="A2049" s="1">
        <v>1238</v>
      </c>
      <c r="B2049" s="1">
        <v>6433.7243420000004</v>
      </c>
      <c r="C2049" s="1">
        <v>511.18726099999998</v>
      </c>
      <c r="D2049" s="1">
        <v>108.83573800000001</v>
      </c>
      <c r="E2049" s="1">
        <v>0.151727</v>
      </c>
      <c r="F2049" s="1">
        <v>5813.5496149999999</v>
      </c>
      <c r="G2049" s="1" t="s">
        <v>5691</v>
      </c>
      <c r="H2049" s="1" t="s">
        <v>5691</v>
      </c>
      <c r="I2049">
        <v>60.116211</v>
      </c>
      <c r="J2049">
        <v>60.116211</v>
      </c>
    </row>
    <row r="2050" spans="1:10" x14ac:dyDescent="0.25">
      <c r="A2050" s="1">
        <v>1239</v>
      </c>
      <c r="B2050" s="1">
        <v>55.213728000000003</v>
      </c>
      <c r="C2050" s="1">
        <v>11.417272000000001</v>
      </c>
      <c r="D2050" s="1">
        <v>24.806266999999998</v>
      </c>
      <c r="E2050" s="1">
        <v>3.9176999999999997E-2</v>
      </c>
      <c r="F2050" s="1">
        <v>18.951011999999999</v>
      </c>
      <c r="G2050" s="1" t="s">
        <v>208</v>
      </c>
      <c r="H2050" s="1" t="s">
        <v>16</v>
      </c>
      <c r="I2050">
        <v>84.997409000000005</v>
      </c>
      <c r="J2050">
        <v>70</v>
      </c>
    </row>
    <row r="2051" spans="1:10" x14ac:dyDescent="0.25">
      <c r="A2051" s="1">
        <v>1239</v>
      </c>
      <c r="B2051" s="1">
        <v>55.683822999999997</v>
      </c>
      <c r="C2051" s="1">
        <v>11.417272000000001</v>
      </c>
      <c r="D2051" s="1">
        <v>25.276361999999999</v>
      </c>
      <c r="E2051" s="1">
        <v>3.9176999999999997E-2</v>
      </c>
      <c r="F2051" s="1">
        <v>18.951011999999999</v>
      </c>
      <c r="G2051" s="1" t="s">
        <v>5692</v>
      </c>
      <c r="H2051" s="1" t="s">
        <v>16</v>
      </c>
      <c r="I2051">
        <v>84.997364000000005</v>
      </c>
      <c r="J2051">
        <v>70</v>
      </c>
    </row>
    <row r="2052" spans="1:10" x14ac:dyDescent="0.25">
      <c r="A2052" s="1">
        <v>1240</v>
      </c>
      <c r="B2052" s="1">
        <v>4225.6611320000002</v>
      </c>
      <c r="C2052" s="1">
        <v>1086.2033819999999</v>
      </c>
      <c r="D2052" s="1">
        <v>0</v>
      </c>
      <c r="E2052" s="1">
        <v>8.5816210000000002</v>
      </c>
      <c r="F2052" s="1">
        <v>3130.8761290000002</v>
      </c>
      <c r="G2052" s="1" t="s">
        <v>5693</v>
      </c>
      <c r="H2052" s="1" t="s">
        <v>8</v>
      </c>
      <c r="I2052">
        <v>119.97551799999999</v>
      </c>
      <c r="J2052">
        <v>90</v>
      </c>
    </row>
    <row r="2053" spans="1:10" x14ac:dyDescent="0.25">
      <c r="A2053" s="1">
        <v>1240</v>
      </c>
      <c r="B2053" s="1">
        <v>3877.1825990000002</v>
      </c>
      <c r="C2053" s="1">
        <v>1215.544056</v>
      </c>
      <c r="D2053" s="1">
        <v>0</v>
      </c>
      <c r="E2053" s="1">
        <v>8.5824130000000007</v>
      </c>
      <c r="F2053" s="1">
        <v>2653.0561299999999</v>
      </c>
      <c r="G2053" s="1" t="s">
        <v>209</v>
      </c>
      <c r="H2053" s="1" t="s">
        <v>8</v>
      </c>
      <c r="I2053">
        <v>119.982647</v>
      </c>
      <c r="J2053">
        <v>90</v>
      </c>
    </row>
    <row r="2054" spans="1:10" x14ac:dyDescent="0.25">
      <c r="A2054" s="1">
        <v>1241</v>
      </c>
      <c r="B2054" s="1">
        <v>6767.0376489999999</v>
      </c>
      <c r="C2054" s="1">
        <v>803.24388699999997</v>
      </c>
      <c r="D2054" s="1">
        <v>0</v>
      </c>
      <c r="E2054" s="1">
        <v>10.040804</v>
      </c>
      <c r="F2054" s="1">
        <v>5953.752958</v>
      </c>
      <c r="G2054" s="1" t="s">
        <v>210</v>
      </c>
      <c r="H2054" s="1" t="s">
        <v>8</v>
      </c>
      <c r="I2054">
        <v>119.839168</v>
      </c>
      <c r="J2054">
        <v>90</v>
      </c>
    </row>
    <row r="2055" spans="1:10" x14ac:dyDescent="0.25">
      <c r="A2055" s="1">
        <v>1241</v>
      </c>
      <c r="B2055" s="1">
        <v>6730.735498</v>
      </c>
      <c r="C2055" s="1">
        <v>596.95839799999999</v>
      </c>
      <c r="D2055" s="1">
        <v>0</v>
      </c>
      <c r="E2055" s="1">
        <v>10.040011</v>
      </c>
      <c r="F2055" s="1">
        <v>6123.7370890000002</v>
      </c>
      <c r="G2055" s="1" t="s">
        <v>5694</v>
      </c>
      <c r="H2055" s="1" t="s">
        <v>8</v>
      </c>
      <c r="I2055">
        <v>119.84258699999999</v>
      </c>
      <c r="J2055">
        <v>90</v>
      </c>
    </row>
    <row r="2056" spans="1:10" x14ac:dyDescent="0.25">
      <c r="A2056" s="1">
        <v>1242</v>
      </c>
      <c r="B2056" s="1">
        <v>2521.365785</v>
      </c>
      <c r="C2056" s="1">
        <v>10.525005999999999</v>
      </c>
      <c r="D2056" s="1">
        <v>84.029471000000001</v>
      </c>
      <c r="E2056" s="1">
        <v>1.5709409999999999</v>
      </c>
      <c r="F2056" s="1">
        <v>2425.2403669999999</v>
      </c>
      <c r="G2056" s="1" t="s">
        <v>211</v>
      </c>
      <c r="H2056" s="1" t="s">
        <v>16</v>
      </c>
      <c r="I2056">
        <v>79.919302000000002</v>
      </c>
      <c r="J2056">
        <v>70</v>
      </c>
    </row>
    <row r="2057" spans="1:10" x14ac:dyDescent="0.25">
      <c r="A2057" s="1">
        <v>1242</v>
      </c>
      <c r="B2057" s="1">
        <v>2489.2998200000002</v>
      </c>
      <c r="C2057" s="1">
        <v>10.890703</v>
      </c>
      <c r="D2057" s="1">
        <v>68.185034000000002</v>
      </c>
      <c r="E2057" s="1">
        <v>1.5709409999999999</v>
      </c>
      <c r="F2057" s="1">
        <v>2408.6531420000001</v>
      </c>
      <c r="G2057" s="1" t="s">
        <v>5695</v>
      </c>
      <c r="H2057" s="1" t="s">
        <v>16</v>
      </c>
      <c r="I2057">
        <v>80.040216999999998</v>
      </c>
      <c r="J2057">
        <v>70</v>
      </c>
    </row>
    <row r="2058" spans="1:10" x14ac:dyDescent="0.25">
      <c r="A2058" s="1">
        <v>1243</v>
      </c>
      <c r="B2058" s="1">
        <v>3134.666937</v>
      </c>
      <c r="C2058" s="1">
        <v>26.77909</v>
      </c>
      <c r="D2058" s="1">
        <v>33.654415999999998</v>
      </c>
      <c r="E2058" s="1">
        <v>3.9013399999999998</v>
      </c>
      <c r="F2058" s="1">
        <v>3070.3320910000002</v>
      </c>
      <c r="G2058" s="1" t="s">
        <v>5696</v>
      </c>
      <c r="H2058" s="1" t="s">
        <v>16</v>
      </c>
      <c r="I2058">
        <v>77.395055999999997</v>
      </c>
      <c r="J2058">
        <v>70</v>
      </c>
    </row>
    <row r="2059" spans="1:10" x14ac:dyDescent="0.25">
      <c r="A2059" s="1">
        <v>1243</v>
      </c>
      <c r="B2059" s="1">
        <v>3300.3813030000001</v>
      </c>
      <c r="C2059" s="1">
        <v>30.923058999999999</v>
      </c>
      <c r="D2059" s="1">
        <v>34.091752999999997</v>
      </c>
      <c r="E2059" s="1">
        <v>3.9013409999999999</v>
      </c>
      <c r="F2059" s="1">
        <v>3231.46515</v>
      </c>
      <c r="G2059" s="1" t="s">
        <v>5697</v>
      </c>
      <c r="H2059" s="1" t="s">
        <v>16</v>
      </c>
      <c r="I2059">
        <v>76.650799000000006</v>
      </c>
      <c r="J2059">
        <v>70</v>
      </c>
    </row>
    <row r="2060" spans="1:10" x14ac:dyDescent="0.25">
      <c r="A2060" s="1">
        <v>1244</v>
      </c>
      <c r="B2060" s="1">
        <v>319.41033499999998</v>
      </c>
      <c r="C2060" s="1">
        <v>0</v>
      </c>
      <c r="D2060" s="1">
        <v>319.41033499999998</v>
      </c>
      <c r="E2060" s="1">
        <v>0</v>
      </c>
      <c r="F2060" s="1">
        <v>0</v>
      </c>
      <c r="G2060" s="1" t="s">
        <v>5698</v>
      </c>
      <c r="H2060" s="1" t="s">
        <v>16</v>
      </c>
      <c r="I2060">
        <v>84.913369000000003</v>
      </c>
      <c r="J2060">
        <v>70</v>
      </c>
    </row>
    <row r="2061" spans="1:10" x14ac:dyDescent="0.25">
      <c r="A2061" s="1">
        <v>1244</v>
      </c>
      <c r="B2061" s="1">
        <v>303.73475200000001</v>
      </c>
      <c r="C2061" s="1">
        <v>0</v>
      </c>
      <c r="D2061" s="1">
        <v>303.73475200000001</v>
      </c>
      <c r="E2061" s="1">
        <v>0</v>
      </c>
      <c r="F2061" s="1">
        <v>0</v>
      </c>
      <c r="G2061" s="1" t="s">
        <v>5699</v>
      </c>
      <c r="H2061" s="1" t="s">
        <v>16</v>
      </c>
      <c r="I2061">
        <v>84.921655999999999</v>
      </c>
      <c r="J2061">
        <v>70</v>
      </c>
    </row>
    <row r="2062" spans="1:10" x14ac:dyDescent="0.25">
      <c r="A2062" s="1">
        <v>1245</v>
      </c>
      <c r="B2062" s="1">
        <v>3136.3162179999999</v>
      </c>
      <c r="C2062" s="1">
        <v>2611.9533689999998</v>
      </c>
      <c r="D2062" s="1">
        <v>0</v>
      </c>
      <c r="E2062" s="1">
        <v>83.691432000000006</v>
      </c>
      <c r="F2062" s="1">
        <v>440.67141700000002</v>
      </c>
      <c r="G2062" s="1" t="s">
        <v>5700</v>
      </c>
      <c r="H2062" s="1" t="s">
        <v>8</v>
      </c>
      <c r="I2062">
        <v>119.99257</v>
      </c>
      <c r="J2062">
        <v>90</v>
      </c>
    </row>
    <row r="2063" spans="1:10" x14ac:dyDescent="0.25">
      <c r="A2063" s="1">
        <v>1245</v>
      </c>
      <c r="B2063" s="1">
        <v>3259.3465849999998</v>
      </c>
      <c r="C2063" s="1">
        <v>2727.5559440000002</v>
      </c>
      <c r="D2063" s="1">
        <v>0</v>
      </c>
      <c r="E2063" s="1">
        <v>83.851725000000002</v>
      </c>
      <c r="F2063" s="1">
        <v>447.93891600000001</v>
      </c>
      <c r="G2063" s="1" t="s">
        <v>5701</v>
      </c>
      <c r="H2063" s="1" t="s">
        <v>8</v>
      </c>
      <c r="I2063">
        <v>119.991333</v>
      </c>
      <c r="J2063">
        <v>90</v>
      </c>
    </row>
    <row r="2064" spans="1:10" x14ac:dyDescent="0.25">
      <c r="A2064" s="1">
        <v>1246</v>
      </c>
      <c r="B2064" s="1">
        <v>5640.7240709999996</v>
      </c>
      <c r="C2064" s="1">
        <v>4046.0393819999999</v>
      </c>
      <c r="D2064" s="1">
        <v>467.957086</v>
      </c>
      <c r="E2064" s="1">
        <v>95.984444999999994</v>
      </c>
      <c r="F2064" s="1">
        <v>1030.743158</v>
      </c>
      <c r="G2064" s="1" t="s">
        <v>5702</v>
      </c>
      <c r="H2064" s="1" t="s">
        <v>8</v>
      </c>
      <c r="I2064">
        <v>119.92230000000001</v>
      </c>
      <c r="J2064">
        <v>90</v>
      </c>
    </row>
    <row r="2065" spans="1:10" x14ac:dyDescent="0.25">
      <c r="A2065" s="1">
        <v>1246</v>
      </c>
      <c r="B2065" s="1">
        <v>5499.2891049999998</v>
      </c>
      <c r="C2065" s="1">
        <v>3930.336589</v>
      </c>
      <c r="D2065" s="1">
        <v>465.356472</v>
      </c>
      <c r="E2065" s="1">
        <v>95.824145000000001</v>
      </c>
      <c r="F2065" s="1">
        <v>1007.771899</v>
      </c>
      <c r="G2065" s="1" t="s">
        <v>5703</v>
      </c>
      <c r="H2065" s="1" t="s">
        <v>8</v>
      </c>
      <c r="I2065">
        <v>119.929801</v>
      </c>
      <c r="J2065">
        <v>90</v>
      </c>
    </row>
    <row r="2066" spans="1:10" x14ac:dyDescent="0.25">
      <c r="A2066" s="1">
        <v>1247</v>
      </c>
      <c r="B2066" s="1">
        <v>2789.5005590000001</v>
      </c>
      <c r="C2066" s="1">
        <v>1328.4007779999999</v>
      </c>
      <c r="D2066" s="1">
        <v>1233.22855</v>
      </c>
      <c r="E2066" s="1">
        <v>7.9415420000000001</v>
      </c>
      <c r="F2066" s="1">
        <v>219.929689</v>
      </c>
      <c r="G2066" s="1" t="s">
        <v>5704</v>
      </c>
      <c r="H2066" s="1" t="s">
        <v>16</v>
      </c>
      <c r="I2066">
        <v>78.863392000000005</v>
      </c>
      <c r="J2066">
        <v>70</v>
      </c>
    </row>
    <row r="2067" spans="1:10" x14ac:dyDescent="0.25">
      <c r="A2067" s="1">
        <v>1247</v>
      </c>
      <c r="B2067" s="1">
        <v>2868.0950699999999</v>
      </c>
      <c r="C2067" s="1">
        <v>1328.500996</v>
      </c>
      <c r="D2067" s="1">
        <v>1296.019076</v>
      </c>
      <c r="E2067" s="1">
        <v>7.9415490000000002</v>
      </c>
      <c r="F2067" s="1">
        <v>235.63344900000001</v>
      </c>
      <c r="G2067" s="1" t="s">
        <v>5705</v>
      </c>
      <c r="H2067" s="1" t="s">
        <v>16</v>
      </c>
      <c r="I2067">
        <v>78.539375000000007</v>
      </c>
      <c r="J2067">
        <v>70</v>
      </c>
    </row>
    <row r="2068" spans="1:10" x14ac:dyDescent="0.25">
      <c r="A2068" s="1">
        <v>1248</v>
      </c>
      <c r="B2068" s="1">
        <v>1222.205655</v>
      </c>
      <c r="C2068" s="1">
        <v>10.017557999999999</v>
      </c>
      <c r="D2068" s="1">
        <v>855.45018800000003</v>
      </c>
      <c r="E2068" s="1">
        <v>4.6804319999999997</v>
      </c>
      <c r="F2068" s="1">
        <v>352.05747700000001</v>
      </c>
      <c r="G2068" s="1" t="s">
        <v>5706</v>
      </c>
      <c r="H2068" s="1" t="s">
        <v>16</v>
      </c>
      <c r="I2068">
        <v>83.748969000000002</v>
      </c>
      <c r="J2068">
        <v>70</v>
      </c>
    </row>
    <row r="2069" spans="1:10" x14ac:dyDescent="0.25">
      <c r="A2069" s="1">
        <v>1248</v>
      </c>
      <c r="B2069" s="1">
        <v>1282.3955679999999</v>
      </c>
      <c r="C2069" s="1">
        <v>10.017557999999999</v>
      </c>
      <c r="D2069" s="1">
        <v>915.64009999999996</v>
      </c>
      <c r="E2069" s="1">
        <v>4.6804319999999997</v>
      </c>
      <c r="F2069" s="1">
        <v>352.05747700000001</v>
      </c>
      <c r="G2069" s="1" t="s">
        <v>5707</v>
      </c>
      <c r="H2069" s="1" t="s">
        <v>16</v>
      </c>
      <c r="I2069">
        <v>83.624758999999997</v>
      </c>
      <c r="J2069">
        <v>70</v>
      </c>
    </row>
    <row r="2070" spans="1:10" x14ac:dyDescent="0.25">
      <c r="A2070" s="1">
        <v>1249</v>
      </c>
      <c r="B2070" s="1">
        <v>1282.3955679999999</v>
      </c>
      <c r="C2070" s="1">
        <v>10.017557999999999</v>
      </c>
      <c r="D2070" s="1">
        <v>915.64009999999996</v>
      </c>
      <c r="E2070" s="1">
        <v>4.6804319999999997</v>
      </c>
      <c r="F2070" s="1">
        <v>352.05747700000001</v>
      </c>
      <c r="G2070" s="1" t="s">
        <v>5707</v>
      </c>
      <c r="H2070" s="1" t="s">
        <v>16</v>
      </c>
      <c r="I2070">
        <v>83.624758999999997</v>
      </c>
      <c r="J2070">
        <v>70</v>
      </c>
    </row>
    <row r="2071" spans="1:10" x14ac:dyDescent="0.25">
      <c r="A2071" s="1">
        <v>1249</v>
      </c>
      <c r="B2071" s="1">
        <v>1222.205655</v>
      </c>
      <c r="C2071" s="1">
        <v>10.017557999999999</v>
      </c>
      <c r="D2071" s="1">
        <v>855.45018800000003</v>
      </c>
      <c r="E2071" s="1">
        <v>4.6804319999999997</v>
      </c>
      <c r="F2071" s="1">
        <v>352.05747700000001</v>
      </c>
      <c r="G2071" s="1" t="s">
        <v>5706</v>
      </c>
      <c r="H2071" s="1" t="s">
        <v>16</v>
      </c>
      <c r="I2071">
        <v>83.748969000000002</v>
      </c>
      <c r="J2071">
        <v>70</v>
      </c>
    </row>
    <row r="2072" spans="1:10" x14ac:dyDescent="0.25">
      <c r="A2072" s="1">
        <v>1250</v>
      </c>
      <c r="B2072" s="1">
        <v>706.75806599999999</v>
      </c>
      <c r="C2072" s="1">
        <v>116.035324</v>
      </c>
      <c r="D2072" s="1">
        <v>1.798932</v>
      </c>
      <c r="E2072" s="1">
        <v>4.2372820000000004</v>
      </c>
      <c r="F2072" s="1">
        <v>584.68652799999995</v>
      </c>
      <c r="G2072" s="1" t="s">
        <v>5708</v>
      </c>
      <c r="H2072" s="1" t="s">
        <v>16</v>
      </c>
      <c r="I2072">
        <v>84.577528999999998</v>
      </c>
      <c r="J2072">
        <v>70</v>
      </c>
    </row>
    <row r="2073" spans="1:10" x14ac:dyDescent="0.25">
      <c r="A2073" s="1">
        <v>1250</v>
      </c>
      <c r="B2073" s="1">
        <v>706.75806599999999</v>
      </c>
      <c r="C2073" s="1">
        <v>116.035324</v>
      </c>
      <c r="D2073" s="1">
        <v>1.798932</v>
      </c>
      <c r="E2073" s="1">
        <v>4.2372820000000004</v>
      </c>
      <c r="F2073" s="1">
        <v>584.68652799999995</v>
      </c>
      <c r="G2073" s="1" t="s">
        <v>5708</v>
      </c>
      <c r="H2073" s="1" t="s">
        <v>16</v>
      </c>
      <c r="I2073">
        <v>84.577528999999998</v>
      </c>
      <c r="J2073">
        <v>70</v>
      </c>
    </row>
    <row r="2074" spans="1:10" x14ac:dyDescent="0.25">
      <c r="A2074" s="1">
        <v>1251</v>
      </c>
      <c r="B2074" s="1">
        <v>231.94119800000001</v>
      </c>
      <c r="C2074" s="1">
        <v>3.0858989999999999</v>
      </c>
      <c r="D2074" s="1">
        <v>2.7776160000000001</v>
      </c>
      <c r="E2074" s="1">
        <v>20.333773000000001</v>
      </c>
      <c r="F2074" s="1">
        <v>205.743909</v>
      </c>
      <c r="G2074" s="1" t="s">
        <v>212</v>
      </c>
      <c r="H2074" s="1" t="s">
        <v>16</v>
      </c>
      <c r="I2074">
        <v>84.954296999999997</v>
      </c>
      <c r="J2074">
        <v>70</v>
      </c>
    </row>
    <row r="2075" spans="1:10" x14ac:dyDescent="0.25">
      <c r="A2075" s="1">
        <v>1251</v>
      </c>
      <c r="B2075" s="1">
        <v>231.94119800000001</v>
      </c>
      <c r="C2075" s="1">
        <v>3.0858989999999999</v>
      </c>
      <c r="D2075" s="1">
        <v>2.7776160000000001</v>
      </c>
      <c r="E2075" s="1">
        <v>20.333773000000001</v>
      </c>
      <c r="F2075" s="1">
        <v>205.743909</v>
      </c>
      <c r="G2075" s="1" t="s">
        <v>212</v>
      </c>
      <c r="H2075" s="1" t="s">
        <v>16</v>
      </c>
      <c r="I2075">
        <v>84.954296999999997</v>
      </c>
      <c r="J2075">
        <v>70</v>
      </c>
    </row>
    <row r="2076" spans="1:10" x14ac:dyDescent="0.25">
      <c r="A2076" s="1">
        <v>1252</v>
      </c>
      <c r="B2076" s="1">
        <v>127.652331</v>
      </c>
      <c r="C2076" s="1">
        <v>28.840620999999999</v>
      </c>
      <c r="D2076" s="1">
        <v>64.839754999999997</v>
      </c>
      <c r="E2076" s="1">
        <v>33.971953999999997</v>
      </c>
      <c r="F2076" s="1">
        <v>0</v>
      </c>
      <c r="G2076" s="1" t="s">
        <v>213</v>
      </c>
      <c r="H2076" s="1" t="s">
        <v>16</v>
      </c>
      <c r="I2076">
        <v>84.986151000000007</v>
      </c>
      <c r="J2076">
        <v>70</v>
      </c>
    </row>
    <row r="2077" spans="1:10" x14ac:dyDescent="0.25">
      <c r="A2077" s="1">
        <v>1252</v>
      </c>
      <c r="B2077" s="1">
        <v>127.652331</v>
      </c>
      <c r="C2077" s="1">
        <v>28.840620999999999</v>
      </c>
      <c r="D2077" s="1">
        <v>64.839754999999997</v>
      </c>
      <c r="E2077" s="1">
        <v>33.971953999999997</v>
      </c>
      <c r="F2077" s="1">
        <v>0</v>
      </c>
      <c r="G2077" s="1" t="s">
        <v>213</v>
      </c>
      <c r="H2077" s="1" t="s">
        <v>16</v>
      </c>
      <c r="I2077">
        <v>84.986151000000007</v>
      </c>
      <c r="J2077">
        <v>70</v>
      </c>
    </row>
    <row r="2078" spans="1:10" x14ac:dyDescent="0.25">
      <c r="A2078" s="1">
        <v>1254</v>
      </c>
      <c r="B2078" s="1">
        <v>478.48192899999998</v>
      </c>
      <c r="C2078" s="1">
        <v>176.382869</v>
      </c>
      <c r="D2078" s="1">
        <v>190.72158400000001</v>
      </c>
      <c r="E2078" s="1">
        <v>44.167955999999997</v>
      </c>
      <c r="F2078" s="1">
        <v>67.209519999999998</v>
      </c>
      <c r="G2078" s="1" t="s">
        <v>5709</v>
      </c>
      <c r="H2078" s="1" t="s">
        <v>8</v>
      </c>
      <c r="I2078">
        <v>119.999852</v>
      </c>
      <c r="J2078">
        <v>90</v>
      </c>
    </row>
    <row r="2079" spans="1:10" x14ac:dyDescent="0.25">
      <c r="A2079" s="1">
        <v>1254</v>
      </c>
      <c r="B2079" s="1">
        <v>580.96116700000005</v>
      </c>
      <c r="C2079" s="1">
        <v>278.65169500000002</v>
      </c>
      <c r="D2079" s="1">
        <v>186.88960299999999</v>
      </c>
      <c r="E2079" s="1">
        <v>45.378264000000001</v>
      </c>
      <c r="F2079" s="1">
        <v>70.041606000000002</v>
      </c>
      <c r="G2079" s="1" t="s">
        <v>5710</v>
      </c>
      <c r="H2079" s="1" t="s">
        <v>8</v>
      </c>
      <c r="I2079">
        <v>119.999675</v>
      </c>
      <c r="J2079">
        <v>90</v>
      </c>
    </row>
    <row r="2080" spans="1:10" x14ac:dyDescent="0.25">
      <c r="A2080" s="1">
        <v>1255</v>
      </c>
      <c r="B2080" s="1">
        <v>86.371795000000006</v>
      </c>
      <c r="C2080" s="1">
        <v>37.129930999999999</v>
      </c>
      <c r="D2080" s="1">
        <v>43.534953999999999</v>
      </c>
      <c r="E2080" s="1">
        <v>1.9778100000000001</v>
      </c>
      <c r="F2080" s="1">
        <v>3.7290999999999999</v>
      </c>
      <c r="G2080" s="1" t="s">
        <v>5711</v>
      </c>
      <c r="H2080" s="1" t="s">
        <v>5711</v>
      </c>
      <c r="I2080">
        <v>32.546914999999998</v>
      </c>
      <c r="J2080">
        <v>32.546914999999998</v>
      </c>
    </row>
    <row r="2081" spans="1:10" x14ac:dyDescent="0.25">
      <c r="A2081" s="1">
        <v>1255</v>
      </c>
      <c r="B2081" s="1">
        <v>73.933341999999996</v>
      </c>
      <c r="C2081" s="1">
        <v>23.838781000000001</v>
      </c>
      <c r="D2081" s="1">
        <v>43.824528999999998</v>
      </c>
      <c r="E2081" s="1">
        <v>1.8660859999999999</v>
      </c>
      <c r="F2081" s="1">
        <v>4.4039450000000002</v>
      </c>
      <c r="G2081" s="1" t="s">
        <v>5712</v>
      </c>
      <c r="H2081" s="1" t="s">
        <v>5712</v>
      </c>
      <c r="I2081">
        <v>59.996720000000003</v>
      </c>
      <c r="J2081">
        <v>59.996720000000003</v>
      </c>
    </row>
    <row r="2082" spans="1:10" x14ac:dyDescent="0.25">
      <c r="A2082" s="1">
        <v>1256</v>
      </c>
      <c r="B2082" s="1">
        <v>3716.7412009999998</v>
      </c>
      <c r="C2082" s="1">
        <v>0</v>
      </c>
      <c r="D2082" s="1">
        <v>3716.7412009999998</v>
      </c>
      <c r="E2082" s="1">
        <v>0</v>
      </c>
      <c r="F2082" s="1">
        <v>0</v>
      </c>
      <c r="G2082" s="1" t="s">
        <v>5713</v>
      </c>
      <c r="H2082" s="1" t="s">
        <v>17</v>
      </c>
      <c r="I2082">
        <v>29.085944000000001</v>
      </c>
      <c r="J2082">
        <v>0</v>
      </c>
    </row>
    <row r="2083" spans="1:10" x14ac:dyDescent="0.25">
      <c r="A2083" s="1">
        <v>1256</v>
      </c>
      <c r="B2083" s="1">
        <v>3650.1155020000001</v>
      </c>
      <c r="C2083" s="1">
        <v>0</v>
      </c>
      <c r="D2083" s="1">
        <v>3650.1155020000001</v>
      </c>
      <c r="E2083" s="1">
        <v>0</v>
      </c>
      <c r="F2083" s="1">
        <v>0</v>
      </c>
      <c r="G2083" s="1" t="s">
        <v>5714</v>
      </c>
      <c r="H2083" s="1" t="s">
        <v>17</v>
      </c>
      <c r="I2083">
        <v>66.086686</v>
      </c>
      <c r="J2083">
        <v>0</v>
      </c>
    </row>
    <row r="2084" spans="1:10" x14ac:dyDescent="0.25">
      <c r="A2084" s="1">
        <v>1257</v>
      </c>
      <c r="B2084" s="1">
        <v>8786.4259860000002</v>
      </c>
      <c r="C2084" s="1">
        <v>4248.277873</v>
      </c>
      <c r="D2084" s="1">
        <v>3219.72919</v>
      </c>
      <c r="E2084" s="1">
        <v>423.91341499999999</v>
      </c>
      <c r="F2084" s="1">
        <v>894.50550799999996</v>
      </c>
      <c r="G2084" s="1" t="s">
        <v>5715</v>
      </c>
      <c r="H2084" s="1" t="s">
        <v>5715</v>
      </c>
      <c r="I2084">
        <v>34.361243999999999</v>
      </c>
      <c r="J2084">
        <v>34.361243999999999</v>
      </c>
    </row>
    <row r="2085" spans="1:10" x14ac:dyDescent="0.25">
      <c r="A2085" s="1">
        <v>1257</v>
      </c>
      <c r="B2085" s="1">
        <v>8735.1751899999999</v>
      </c>
      <c r="C2085" s="1">
        <v>4369.3745019999997</v>
      </c>
      <c r="D2085" s="1">
        <v>3327.3989670000001</v>
      </c>
      <c r="E2085" s="1">
        <v>412.24786599999999</v>
      </c>
      <c r="F2085" s="1">
        <v>626.15385600000002</v>
      </c>
      <c r="G2085" s="1" t="s">
        <v>5716</v>
      </c>
      <c r="H2085" s="1" t="s">
        <v>5716</v>
      </c>
      <c r="I2085">
        <v>26.836003999999999</v>
      </c>
      <c r="J2085">
        <v>26.836003999999999</v>
      </c>
    </row>
    <row r="2086" spans="1:10" x14ac:dyDescent="0.25">
      <c r="A2086" s="1">
        <v>1258</v>
      </c>
      <c r="B2086" s="1">
        <v>1571.4808579999999</v>
      </c>
      <c r="C2086" s="1">
        <v>315.39954599999999</v>
      </c>
      <c r="D2086" s="1">
        <v>676.69073200000003</v>
      </c>
      <c r="E2086" s="1">
        <v>52.170490000000001</v>
      </c>
      <c r="F2086" s="1">
        <v>527.22009000000003</v>
      </c>
      <c r="G2086" s="1" t="s">
        <v>5717</v>
      </c>
      <c r="H2086" s="1" t="s">
        <v>5717</v>
      </c>
      <c r="I2086">
        <v>63.433477000000003</v>
      </c>
      <c r="J2086">
        <v>63.433477000000003</v>
      </c>
    </row>
    <row r="2087" spans="1:10" x14ac:dyDescent="0.25">
      <c r="A2087" s="1">
        <v>1258</v>
      </c>
      <c r="B2087" s="1">
        <v>1501.3762409999999</v>
      </c>
      <c r="C2087" s="1">
        <v>285.81499000000002</v>
      </c>
      <c r="D2087" s="1">
        <v>645.03718700000002</v>
      </c>
      <c r="E2087" s="1">
        <v>63.272064</v>
      </c>
      <c r="F2087" s="1">
        <v>507.25200000000001</v>
      </c>
      <c r="G2087" s="1" t="s">
        <v>5718</v>
      </c>
      <c r="H2087" s="1" t="s">
        <v>5718</v>
      </c>
      <c r="I2087">
        <v>63.567113999999997</v>
      </c>
      <c r="J2087">
        <v>63.567113999999997</v>
      </c>
    </row>
    <row r="2088" spans="1:10" x14ac:dyDescent="0.25">
      <c r="A2088" s="1">
        <v>1259</v>
      </c>
      <c r="B2088" s="1">
        <v>511.966883</v>
      </c>
      <c r="C2088" s="1">
        <v>210.74498299999999</v>
      </c>
      <c r="D2088" s="1">
        <v>188.12802600000001</v>
      </c>
      <c r="E2088" s="1">
        <v>26.136547</v>
      </c>
      <c r="F2088" s="1">
        <v>86.957328000000004</v>
      </c>
      <c r="G2088" s="1" t="s">
        <v>5719</v>
      </c>
      <c r="H2088" s="1" t="s">
        <v>5719</v>
      </c>
      <c r="I2088">
        <v>64.830073999999996</v>
      </c>
      <c r="J2088">
        <v>64.830073999999996</v>
      </c>
    </row>
    <row r="2089" spans="1:10" x14ac:dyDescent="0.25">
      <c r="A2089" s="1">
        <v>1259</v>
      </c>
      <c r="B2089" s="1">
        <v>541.09468100000004</v>
      </c>
      <c r="C2089" s="1">
        <v>210.74498299999999</v>
      </c>
      <c r="D2089" s="1">
        <v>201.05881600000001</v>
      </c>
      <c r="E2089" s="1">
        <v>26.136547</v>
      </c>
      <c r="F2089" s="1">
        <v>103.154336</v>
      </c>
      <c r="G2089" s="1" t="s">
        <v>5720</v>
      </c>
      <c r="H2089" s="1" t="s">
        <v>5720</v>
      </c>
      <c r="I2089">
        <v>64.810246000000006</v>
      </c>
      <c r="J2089">
        <v>64.810246000000006</v>
      </c>
    </row>
    <row r="2090" spans="1:10" x14ac:dyDescent="0.25">
      <c r="A2090" s="1">
        <v>1260</v>
      </c>
      <c r="B2090" s="1">
        <v>915.47601499999996</v>
      </c>
      <c r="C2090" s="1">
        <v>51.231225999999999</v>
      </c>
      <c r="D2090" s="1">
        <v>413.084632</v>
      </c>
      <c r="E2090" s="1">
        <v>35.269430999999997</v>
      </c>
      <c r="F2090" s="1">
        <v>415.89072599999997</v>
      </c>
      <c r="G2090" s="1" t="s">
        <v>5721</v>
      </c>
      <c r="H2090" s="1" t="s">
        <v>5721</v>
      </c>
      <c r="I2090">
        <v>64.459765000000004</v>
      </c>
      <c r="J2090">
        <v>64.459765000000004</v>
      </c>
    </row>
    <row r="2091" spans="1:10" x14ac:dyDescent="0.25">
      <c r="A2091" s="1">
        <v>1260</v>
      </c>
      <c r="B2091" s="1">
        <v>906.01734299999998</v>
      </c>
      <c r="C2091" s="1">
        <v>51.231225999999999</v>
      </c>
      <c r="D2091" s="1">
        <v>413.02544599999999</v>
      </c>
      <c r="E2091" s="1">
        <v>23.188227999999999</v>
      </c>
      <c r="F2091" s="1">
        <v>418.57244400000002</v>
      </c>
      <c r="G2091" s="1" t="s">
        <v>5722</v>
      </c>
      <c r="H2091" s="1" t="s">
        <v>5722</v>
      </c>
      <c r="I2091">
        <v>64.449369000000004</v>
      </c>
      <c r="J2091">
        <v>64.449369000000004</v>
      </c>
    </row>
    <row r="2092" spans="1:10" x14ac:dyDescent="0.25">
      <c r="A2092" s="1">
        <v>1262</v>
      </c>
      <c r="B2092" s="1">
        <v>863.92762100000004</v>
      </c>
      <c r="C2092" s="1">
        <v>240.98960600000001</v>
      </c>
      <c r="D2092" s="1">
        <v>399.62025199999999</v>
      </c>
      <c r="E2092" s="1">
        <v>40.408090999999999</v>
      </c>
      <c r="F2092" s="1">
        <v>182.909672</v>
      </c>
      <c r="G2092" s="1" t="s">
        <v>5723</v>
      </c>
      <c r="H2092" s="1" t="s">
        <v>5723</v>
      </c>
      <c r="I2092">
        <v>54.604503999999999</v>
      </c>
      <c r="J2092">
        <v>54.604503999999999</v>
      </c>
    </row>
    <row r="2093" spans="1:10" x14ac:dyDescent="0.25">
      <c r="A2093" s="1">
        <v>1262</v>
      </c>
      <c r="B2093" s="1">
        <v>830.87704900000006</v>
      </c>
      <c r="C2093" s="1">
        <v>207.93752699999999</v>
      </c>
      <c r="D2093" s="1">
        <v>399.62025199999999</v>
      </c>
      <c r="E2093" s="1">
        <v>40.408090999999999</v>
      </c>
      <c r="F2093" s="1">
        <v>182.911179</v>
      </c>
      <c r="G2093" s="1" t="s">
        <v>5724</v>
      </c>
      <c r="H2093" s="1" t="s">
        <v>5724</v>
      </c>
      <c r="I2093">
        <v>54.628767000000003</v>
      </c>
      <c r="J2093">
        <v>54.628767000000003</v>
      </c>
    </row>
    <row r="2094" spans="1:10" x14ac:dyDescent="0.25">
      <c r="A2094" s="1">
        <v>1263</v>
      </c>
      <c r="B2094" s="1">
        <v>802.29794900000002</v>
      </c>
      <c r="C2094" s="1">
        <v>0</v>
      </c>
      <c r="D2094" s="1">
        <v>802.29794900000002</v>
      </c>
      <c r="E2094" s="1">
        <v>0</v>
      </c>
      <c r="F2094" s="1">
        <v>0</v>
      </c>
      <c r="G2094" s="1" t="s">
        <v>5725</v>
      </c>
      <c r="H2094" s="1" t="s">
        <v>5725</v>
      </c>
      <c r="I2094">
        <v>54.648238999999997</v>
      </c>
      <c r="J2094">
        <v>54.648238999999997</v>
      </c>
    </row>
    <row r="2095" spans="1:10" x14ac:dyDescent="0.25">
      <c r="A2095" s="1">
        <v>1263</v>
      </c>
      <c r="B2095" s="1">
        <v>802.29794900000002</v>
      </c>
      <c r="C2095" s="1">
        <v>0</v>
      </c>
      <c r="D2095" s="1">
        <v>802.29794900000002</v>
      </c>
      <c r="E2095" s="1">
        <v>0</v>
      </c>
      <c r="F2095" s="1">
        <v>0</v>
      </c>
      <c r="G2095" s="1" t="s">
        <v>5725</v>
      </c>
      <c r="H2095" s="1" t="s">
        <v>5725</v>
      </c>
      <c r="I2095">
        <v>54.648238999999997</v>
      </c>
      <c r="J2095">
        <v>54.648238999999997</v>
      </c>
    </row>
    <row r="2096" spans="1:10" x14ac:dyDescent="0.25">
      <c r="A2096" s="1">
        <v>1264</v>
      </c>
      <c r="B2096" s="1">
        <v>1206.3159049999999</v>
      </c>
      <c r="C2096" s="1">
        <v>0</v>
      </c>
      <c r="D2096" s="1">
        <v>1206.3159049999999</v>
      </c>
      <c r="E2096" s="1">
        <v>0</v>
      </c>
      <c r="F2096" s="1">
        <v>0</v>
      </c>
      <c r="G2096" s="1" t="s">
        <v>5726</v>
      </c>
      <c r="H2096" s="1" t="s">
        <v>5726</v>
      </c>
      <c r="I2096">
        <v>54.211120999999999</v>
      </c>
      <c r="J2096">
        <v>54.211120999999999</v>
      </c>
    </row>
    <row r="2097" spans="1:10" x14ac:dyDescent="0.25">
      <c r="A2097" s="1">
        <v>1264</v>
      </c>
      <c r="B2097" s="1">
        <v>1205.794584</v>
      </c>
      <c r="C2097" s="1">
        <v>0</v>
      </c>
      <c r="D2097" s="1">
        <v>1205.794584</v>
      </c>
      <c r="E2097" s="1">
        <v>0</v>
      </c>
      <c r="F2097" s="1">
        <v>0</v>
      </c>
      <c r="G2097" s="1" t="s">
        <v>5727</v>
      </c>
      <c r="H2097" s="1" t="s">
        <v>5727</v>
      </c>
      <c r="I2097">
        <v>54.211793</v>
      </c>
      <c r="J2097">
        <v>54.211793</v>
      </c>
    </row>
    <row r="2098" spans="1:10" x14ac:dyDescent="0.25">
      <c r="A2098" s="1">
        <v>1265</v>
      </c>
      <c r="B2098" s="1">
        <v>403.49663500000003</v>
      </c>
      <c r="C2098" s="1">
        <v>0</v>
      </c>
      <c r="D2098" s="1">
        <v>403.49663500000003</v>
      </c>
      <c r="E2098" s="1">
        <v>0</v>
      </c>
      <c r="F2098" s="1">
        <v>0</v>
      </c>
      <c r="G2098" s="1" t="s">
        <v>5728</v>
      </c>
      <c r="H2098" s="1" t="s">
        <v>5728</v>
      </c>
      <c r="I2098">
        <v>54.910600000000002</v>
      </c>
      <c r="J2098">
        <v>54.910600000000002</v>
      </c>
    </row>
    <row r="2099" spans="1:10" x14ac:dyDescent="0.25">
      <c r="A2099" s="1">
        <v>1265</v>
      </c>
      <c r="B2099" s="1">
        <v>404.01795600000003</v>
      </c>
      <c r="C2099" s="1">
        <v>0</v>
      </c>
      <c r="D2099" s="1">
        <v>404.01795600000003</v>
      </c>
      <c r="E2099" s="1">
        <v>0</v>
      </c>
      <c r="F2099" s="1">
        <v>0</v>
      </c>
      <c r="G2099" s="1" t="s">
        <v>5729</v>
      </c>
      <c r="H2099" s="1" t="s">
        <v>5729</v>
      </c>
      <c r="I2099">
        <v>54.91037</v>
      </c>
      <c r="J2099">
        <v>54.91037</v>
      </c>
    </row>
    <row r="2100" spans="1:10" x14ac:dyDescent="0.25">
      <c r="A2100" s="1">
        <v>1266</v>
      </c>
      <c r="B2100" s="1">
        <v>6936.597597</v>
      </c>
      <c r="C2100" s="1">
        <v>4200.9436379999997</v>
      </c>
      <c r="D2100" s="1">
        <v>1616.2775690000001</v>
      </c>
      <c r="E2100" s="1">
        <v>346.83883500000002</v>
      </c>
      <c r="F2100" s="1">
        <v>772.537555</v>
      </c>
      <c r="G2100" s="1" t="s">
        <v>5730</v>
      </c>
      <c r="H2100" s="1" t="s">
        <v>5730</v>
      </c>
      <c r="I2100">
        <v>44.383884999999999</v>
      </c>
      <c r="J2100">
        <v>44.383884999999999</v>
      </c>
    </row>
    <row r="2101" spans="1:10" x14ac:dyDescent="0.25">
      <c r="A2101" s="1">
        <v>1266</v>
      </c>
      <c r="B2101" s="1">
        <v>6959.6783210000003</v>
      </c>
      <c r="C2101" s="1">
        <v>4204.2451019999999</v>
      </c>
      <c r="D2101" s="1">
        <v>1631.519254</v>
      </c>
      <c r="E2101" s="1">
        <v>312.08168599999999</v>
      </c>
      <c r="F2101" s="1">
        <v>811.83227899999997</v>
      </c>
      <c r="G2101" s="1" t="s">
        <v>5731</v>
      </c>
      <c r="H2101" s="1" t="s">
        <v>5731</v>
      </c>
      <c r="I2101">
        <v>44.311317000000003</v>
      </c>
      <c r="J2101">
        <v>44.311317000000003</v>
      </c>
    </row>
    <row r="2102" spans="1:10" x14ac:dyDescent="0.25">
      <c r="A2102" s="1">
        <v>1267</v>
      </c>
      <c r="B2102" s="1">
        <v>3103.2248930000001</v>
      </c>
      <c r="C2102" s="1">
        <v>156.33393899999999</v>
      </c>
      <c r="D2102" s="1">
        <v>2243.1388320000001</v>
      </c>
      <c r="E2102" s="1">
        <v>317.293026</v>
      </c>
      <c r="F2102" s="1">
        <v>386.45909699999999</v>
      </c>
      <c r="G2102" s="1" t="s">
        <v>5732</v>
      </c>
      <c r="H2102" s="1" t="s">
        <v>5732</v>
      </c>
      <c r="I2102">
        <v>59.290337999999998</v>
      </c>
      <c r="J2102">
        <v>59.290337999999998</v>
      </c>
    </row>
    <row r="2103" spans="1:10" x14ac:dyDescent="0.25">
      <c r="A2103" s="1">
        <v>1267</v>
      </c>
      <c r="B2103" s="1">
        <v>3228.2315279999998</v>
      </c>
      <c r="C2103" s="1">
        <v>156.33393899999999</v>
      </c>
      <c r="D2103" s="1">
        <v>2347.8992280000002</v>
      </c>
      <c r="E2103" s="1">
        <v>335.80470800000001</v>
      </c>
      <c r="F2103" s="1">
        <v>388.19365299999998</v>
      </c>
      <c r="G2103" s="1" t="s">
        <v>5733</v>
      </c>
      <c r="H2103" s="1" t="s">
        <v>5733</v>
      </c>
      <c r="I2103">
        <v>58.865358999999998</v>
      </c>
      <c r="J2103">
        <v>58.865358999999998</v>
      </c>
    </row>
    <row r="2104" spans="1:10" x14ac:dyDescent="0.25">
      <c r="A2104" s="1">
        <v>1268</v>
      </c>
      <c r="B2104" s="1">
        <v>1217.783066</v>
      </c>
      <c r="C2104" s="1">
        <v>122.12183400000001</v>
      </c>
      <c r="D2104" s="1">
        <v>828.14057400000002</v>
      </c>
      <c r="E2104" s="1">
        <v>39.405405000000002</v>
      </c>
      <c r="F2104" s="1">
        <v>228.11525399999999</v>
      </c>
      <c r="G2104" s="1" t="s">
        <v>5734</v>
      </c>
      <c r="H2104" s="1" t="s">
        <v>5734</v>
      </c>
      <c r="I2104">
        <v>39.999136</v>
      </c>
      <c r="J2104">
        <v>39.999136</v>
      </c>
    </row>
    <row r="2105" spans="1:10" x14ac:dyDescent="0.25">
      <c r="A2105" s="1">
        <v>1268</v>
      </c>
      <c r="B2105" s="1">
        <v>1242.3060559999999</v>
      </c>
      <c r="C2105" s="1">
        <v>144.05341200000001</v>
      </c>
      <c r="D2105" s="1">
        <v>824.417733</v>
      </c>
      <c r="E2105" s="1">
        <v>59.892328999999997</v>
      </c>
      <c r="F2105" s="1">
        <v>213.94258199999999</v>
      </c>
      <c r="G2105" s="1" t="s">
        <v>214</v>
      </c>
      <c r="H2105" s="1" t="s">
        <v>214</v>
      </c>
      <c r="I2105">
        <v>39.999045000000002</v>
      </c>
      <c r="J2105">
        <v>39.999045000000002</v>
      </c>
    </row>
    <row r="2106" spans="1:10" x14ac:dyDescent="0.25">
      <c r="A2106" s="1">
        <v>1269</v>
      </c>
      <c r="B2106" s="1">
        <v>5096.0950089999997</v>
      </c>
      <c r="C2106" s="1">
        <v>0</v>
      </c>
      <c r="D2106" s="1">
        <v>5030.8112629999996</v>
      </c>
      <c r="E2106" s="1">
        <v>0</v>
      </c>
      <c r="F2106" s="1">
        <v>65.283745999999994</v>
      </c>
      <c r="G2106" s="1" t="s">
        <v>5735</v>
      </c>
      <c r="H2106" s="1" t="s">
        <v>5735</v>
      </c>
      <c r="I2106">
        <v>57.395096000000002</v>
      </c>
      <c r="J2106">
        <v>57.395096000000002</v>
      </c>
    </row>
    <row r="2107" spans="1:10" x14ac:dyDescent="0.25">
      <c r="A2107" s="1">
        <v>1269</v>
      </c>
      <c r="B2107" s="1">
        <v>5090.4277119999997</v>
      </c>
      <c r="C2107" s="1">
        <v>0</v>
      </c>
      <c r="D2107" s="1">
        <v>5027.2620120000001</v>
      </c>
      <c r="E2107" s="1">
        <v>0</v>
      </c>
      <c r="F2107" s="1">
        <v>63.165700000000001</v>
      </c>
      <c r="G2107" s="1" t="s">
        <v>5736</v>
      </c>
      <c r="H2107" s="1" t="s">
        <v>5736</v>
      </c>
      <c r="I2107">
        <v>57.410026999999999</v>
      </c>
      <c r="J2107">
        <v>57.410026999999999</v>
      </c>
    </row>
    <row r="2108" spans="1:10" x14ac:dyDescent="0.25">
      <c r="A2108" s="1">
        <v>1271</v>
      </c>
      <c r="B2108" s="1">
        <v>5090.4277119999997</v>
      </c>
      <c r="C2108" s="1">
        <v>0</v>
      </c>
      <c r="D2108" s="1">
        <v>5027.2620120000001</v>
      </c>
      <c r="E2108" s="1">
        <v>0</v>
      </c>
      <c r="F2108" s="1">
        <v>63.165700000000001</v>
      </c>
      <c r="G2108" s="1" t="s">
        <v>5737</v>
      </c>
      <c r="H2108" s="1" t="s">
        <v>5737</v>
      </c>
      <c r="I2108">
        <v>39.988484999999997</v>
      </c>
      <c r="J2108">
        <v>39.988484999999997</v>
      </c>
    </row>
    <row r="2109" spans="1:10" x14ac:dyDescent="0.25">
      <c r="A2109" s="1">
        <v>1271</v>
      </c>
      <c r="B2109" s="1">
        <v>5096.0950089999997</v>
      </c>
      <c r="C2109" s="1">
        <v>0</v>
      </c>
      <c r="D2109" s="1">
        <v>5030.8112629999996</v>
      </c>
      <c r="E2109" s="1">
        <v>0</v>
      </c>
      <c r="F2109" s="1">
        <v>65.283745999999994</v>
      </c>
      <c r="G2109" s="1" t="s">
        <v>5738</v>
      </c>
      <c r="H2109" s="1" t="s">
        <v>5738</v>
      </c>
      <c r="I2109">
        <v>39.988421000000002</v>
      </c>
      <c r="J2109">
        <v>39.988421000000002</v>
      </c>
    </row>
    <row r="2110" spans="1:10" x14ac:dyDescent="0.25">
      <c r="A2110" s="1">
        <v>1272</v>
      </c>
      <c r="B2110" s="1">
        <v>1305.799209</v>
      </c>
      <c r="C2110" s="1">
        <v>666.32140300000003</v>
      </c>
      <c r="D2110" s="1">
        <v>466.32563699999997</v>
      </c>
      <c r="E2110" s="1">
        <v>112.10898299999999</v>
      </c>
      <c r="F2110" s="1">
        <v>61.043187000000003</v>
      </c>
      <c r="G2110" s="1" t="s">
        <v>215</v>
      </c>
      <c r="H2110" s="1" t="s">
        <v>215</v>
      </c>
      <c r="I2110">
        <v>49.998902999999999</v>
      </c>
      <c r="J2110">
        <v>49.998902999999999</v>
      </c>
    </row>
    <row r="2111" spans="1:10" x14ac:dyDescent="0.25">
      <c r="A2111" s="1">
        <v>1272</v>
      </c>
      <c r="B2111" s="1">
        <v>1311.9005340000001</v>
      </c>
      <c r="C2111" s="1">
        <v>669.70915600000001</v>
      </c>
      <c r="D2111" s="1">
        <v>467.02151199999997</v>
      </c>
      <c r="E2111" s="1">
        <v>112.414236</v>
      </c>
      <c r="F2111" s="1">
        <v>62.755629999999996</v>
      </c>
      <c r="G2111" s="1" t="s">
        <v>216</v>
      </c>
      <c r="H2111" s="1" t="s">
        <v>216</v>
      </c>
      <c r="I2111">
        <v>49.998880999999997</v>
      </c>
      <c r="J2111">
        <v>49.998880999999997</v>
      </c>
    </row>
    <row r="2112" spans="1:10" x14ac:dyDescent="0.25">
      <c r="A2112" s="1">
        <v>1273</v>
      </c>
      <c r="B2112" s="1">
        <v>1311.9005340000001</v>
      </c>
      <c r="C2112" s="1">
        <v>669.70915600000001</v>
      </c>
      <c r="D2112" s="1">
        <v>467.02151199999997</v>
      </c>
      <c r="E2112" s="1">
        <v>112.414236</v>
      </c>
      <c r="F2112" s="1">
        <v>62.755629999999996</v>
      </c>
      <c r="G2112" s="1" t="s">
        <v>216</v>
      </c>
      <c r="H2112" s="1" t="s">
        <v>216</v>
      </c>
      <c r="I2112">
        <v>49.998880999999997</v>
      </c>
      <c r="J2112">
        <v>49.998880999999997</v>
      </c>
    </row>
    <row r="2113" spans="1:10" x14ac:dyDescent="0.25">
      <c r="A2113" s="1">
        <v>1273</v>
      </c>
      <c r="B2113" s="1">
        <v>1305.799209</v>
      </c>
      <c r="C2113" s="1">
        <v>666.32140300000003</v>
      </c>
      <c r="D2113" s="1">
        <v>466.32563699999997</v>
      </c>
      <c r="E2113" s="1">
        <v>112.10898299999999</v>
      </c>
      <c r="F2113" s="1">
        <v>61.043187000000003</v>
      </c>
      <c r="G2113" s="1" t="s">
        <v>215</v>
      </c>
      <c r="H2113" s="1" t="s">
        <v>215</v>
      </c>
      <c r="I2113">
        <v>49.998902999999999</v>
      </c>
      <c r="J2113">
        <v>49.998902999999999</v>
      </c>
    </row>
    <row r="2114" spans="1:10" x14ac:dyDescent="0.25">
      <c r="A2114" s="1">
        <v>1274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 t="s">
        <v>27</v>
      </c>
      <c r="H2114" s="1" t="s">
        <v>27</v>
      </c>
      <c r="I2114">
        <v>40</v>
      </c>
      <c r="J2114">
        <v>40</v>
      </c>
    </row>
    <row r="2115" spans="1:10" x14ac:dyDescent="0.25">
      <c r="A2115" s="1">
        <v>1274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 t="s">
        <v>27</v>
      </c>
      <c r="H2115" s="1" t="s">
        <v>27</v>
      </c>
      <c r="I2115">
        <v>40</v>
      </c>
      <c r="J2115">
        <v>40</v>
      </c>
    </row>
    <row r="2116" spans="1:10" x14ac:dyDescent="0.25">
      <c r="A2116" s="1">
        <v>1275</v>
      </c>
      <c r="B2116" s="1">
        <v>9052.5702540000002</v>
      </c>
      <c r="C2116" s="1">
        <v>6302.3433070000001</v>
      </c>
      <c r="D2116" s="1">
        <v>0</v>
      </c>
      <c r="E2116" s="1">
        <v>860.077899</v>
      </c>
      <c r="F2116" s="1">
        <v>1890.1490490000001</v>
      </c>
      <c r="G2116" s="1" t="s">
        <v>5739</v>
      </c>
      <c r="H2116" s="1" t="s">
        <v>8</v>
      </c>
      <c r="I2116">
        <v>119.743835</v>
      </c>
      <c r="J2116">
        <v>90</v>
      </c>
    </row>
    <row r="2117" spans="1:10" x14ac:dyDescent="0.25">
      <c r="A2117" s="1">
        <v>1275</v>
      </c>
      <c r="B2117" s="1">
        <v>8838.7975779999997</v>
      </c>
      <c r="C2117" s="1">
        <v>6305.7409909999997</v>
      </c>
      <c r="D2117" s="1">
        <v>0</v>
      </c>
      <c r="E2117" s="1">
        <v>854.88282400000003</v>
      </c>
      <c r="F2117" s="1">
        <v>1678.173763</v>
      </c>
      <c r="G2117" s="1" t="s">
        <v>5740</v>
      </c>
      <c r="H2117" s="1" t="s">
        <v>8</v>
      </c>
      <c r="I2117">
        <v>119.768091</v>
      </c>
      <c r="J2117">
        <v>90</v>
      </c>
    </row>
    <row r="2118" spans="1:10" x14ac:dyDescent="0.25">
      <c r="A2118" s="1">
        <v>1278</v>
      </c>
      <c r="B2118" s="1">
        <v>1866.4277420000001</v>
      </c>
      <c r="C2118" s="1">
        <v>0</v>
      </c>
      <c r="D2118" s="1">
        <v>1866.4277420000001</v>
      </c>
      <c r="E2118" s="1">
        <v>0</v>
      </c>
      <c r="F2118" s="1">
        <v>0</v>
      </c>
      <c r="G2118" s="1" t="s">
        <v>5741</v>
      </c>
      <c r="H2118" s="1" t="s">
        <v>5741</v>
      </c>
      <c r="I2118">
        <v>53.148542999999997</v>
      </c>
      <c r="J2118">
        <v>53.148542999999997</v>
      </c>
    </row>
    <row r="2119" spans="1:10" x14ac:dyDescent="0.25">
      <c r="A2119" s="1">
        <v>1278</v>
      </c>
      <c r="B2119" s="1">
        <v>1883.118048</v>
      </c>
      <c r="C2119" s="1">
        <v>0</v>
      </c>
      <c r="D2119" s="1">
        <v>1883.118048</v>
      </c>
      <c r="E2119" s="1">
        <v>0</v>
      </c>
      <c r="F2119" s="1">
        <v>0</v>
      </c>
      <c r="G2119" s="1" t="s">
        <v>5742</v>
      </c>
      <c r="H2119" s="1" t="s">
        <v>5742</v>
      </c>
      <c r="I2119">
        <v>53.116421000000003</v>
      </c>
      <c r="J2119">
        <v>53.116421000000003</v>
      </c>
    </row>
    <row r="2120" spans="1:10" x14ac:dyDescent="0.25">
      <c r="A2120" s="1">
        <v>1279</v>
      </c>
      <c r="B2120" s="1">
        <v>1401.792222</v>
      </c>
      <c r="C2120" s="1">
        <v>1175.8924549999999</v>
      </c>
      <c r="D2120" s="1">
        <v>0</v>
      </c>
      <c r="E2120" s="1">
        <v>178.01706200000001</v>
      </c>
      <c r="F2120" s="1">
        <v>47.882703999999997</v>
      </c>
      <c r="G2120" s="1" t="s">
        <v>5743</v>
      </c>
      <c r="H2120" s="1" t="s">
        <v>5743</v>
      </c>
      <c r="I2120">
        <v>68.915931999999998</v>
      </c>
      <c r="J2120">
        <v>68.915931999999998</v>
      </c>
    </row>
    <row r="2121" spans="1:10" x14ac:dyDescent="0.25">
      <c r="A2121" s="1">
        <v>1279</v>
      </c>
      <c r="B2121" s="1">
        <v>1417.503207</v>
      </c>
      <c r="C2121" s="1">
        <v>1185.2386080000001</v>
      </c>
      <c r="D2121" s="1">
        <v>0</v>
      </c>
      <c r="E2121" s="1">
        <v>179.179507</v>
      </c>
      <c r="F2121" s="1">
        <v>53.085092000000003</v>
      </c>
      <c r="G2121" s="1" t="s">
        <v>5744</v>
      </c>
      <c r="H2121" s="1" t="s">
        <v>5744</v>
      </c>
      <c r="I2121">
        <v>68.892964000000006</v>
      </c>
      <c r="J2121">
        <v>68.892964000000006</v>
      </c>
    </row>
    <row r="2122" spans="1:10" x14ac:dyDescent="0.25">
      <c r="A2122" s="1">
        <v>1280</v>
      </c>
      <c r="B2122" s="1">
        <v>3268.2199639999999</v>
      </c>
      <c r="C2122" s="1">
        <v>1175.8924549999999</v>
      </c>
      <c r="D2122" s="1">
        <v>1866.4277420000001</v>
      </c>
      <c r="E2122" s="1">
        <v>178.01706200000001</v>
      </c>
      <c r="F2122" s="1">
        <v>47.882703999999997</v>
      </c>
      <c r="G2122" s="1" t="s">
        <v>5745</v>
      </c>
      <c r="H2122" s="1" t="s">
        <v>5745</v>
      </c>
      <c r="I2122">
        <v>50.119216999999999</v>
      </c>
      <c r="J2122">
        <v>50.119216999999999</v>
      </c>
    </row>
    <row r="2123" spans="1:10" x14ac:dyDescent="0.25">
      <c r="A2123" s="1">
        <v>1280</v>
      </c>
      <c r="B2123" s="1">
        <v>3300.621255</v>
      </c>
      <c r="C2123" s="1">
        <v>1185.2386080000001</v>
      </c>
      <c r="D2123" s="1">
        <v>1883.118048</v>
      </c>
      <c r="E2123" s="1">
        <v>179.179507</v>
      </c>
      <c r="F2123" s="1">
        <v>53.085092000000003</v>
      </c>
      <c r="G2123" s="1" t="s">
        <v>5746</v>
      </c>
      <c r="H2123" s="1" t="s">
        <v>5746</v>
      </c>
      <c r="I2123">
        <v>50.033099</v>
      </c>
      <c r="J2123">
        <v>50.033099</v>
      </c>
    </row>
    <row r="2124" spans="1:10" x14ac:dyDescent="0.25">
      <c r="A2124" s="1">
        <v>1281</v>
      </c>
      <c r="B2124" s="1">
        <v>1352.7778229999999</v>
      </c>
      <c r="C2124" s="1">
        <v>0</v>
      </c>
      <c r="D2124" s="1">
        <v>1352.7778229999999</v>
      </c>
      <c r="E2124" s="1">
        <v>0</v>
      </c>
      <c r="F2124" s="1">
        <v>0</v>
      </c>
      <c r="G2124" s="1" t="s">
        <v>5747</v>
      </c>
      <c r="H2124" s="1" t="s">
        <v>5747</v>
      </c>
      <c r="I2124">
        <v>54.011583999999999</v>
      </c>
      <c r="J2124">
        <v>54.011583999999999</v>
      </c>
    </row>
    <row r="2125" spans="1:10" x14ac:dyDescent="0.25">
      <c r="A2125" s="1">
        <v>1281</v>
      </c>
      <c r="B2125" s="1">
        <v>1338.625411</v>
      </c>
      <c r="C2125" s="1">
        <v>0</v>
      </c>
      <c r="D2125" s="1">
        <v>1338.625411</v>
      </c>
      <c r="E2125" s="1">
        <v>0</v>
      </c>
      <c r="F2125" s="1">
        <v>0</v>
      </c>
      <c r="G2125" s="1" t="s">
        <v>5748</v>
      </c>
      <c r="H2125" s="1" t="s">
        <v>5748</v>
      </c>
      <c r="I2125">
        <v>54.031795000000002</v>
      </c>
      <c r="J2125">
        <v>54.031795000000002</v>
      </c>
    </row>
    <row r="2126" spans="1:10" x14ac:dyDescent="0.25">
      <c r="A2126" s="1">
        <v>1282</v>
      </c>
      <c r="B2126" s="1">
        <v>1947.8434319999999</v>
      </c>
      <c r="C2126" s="1">
        <v>1185.2386080000001</v>
      </c>
      <c r="D2126" s="1">
        <v>530.34022500000003</v>
      </c>
      <c r="E2126" s="1">
        <v>179.179507</v>
      </c>
      <c r="F2126" s="1">
        <v>53.085092000000003</v>
      </c>
      <c r="G2126" s="1" t="s">
        <v>5749</v>
      </c>
      <c r="H2126" s="1" t="s">
        <v>5749</v>
      </c>
      <c r="I2126">
        <v>62.964540999999997</v>
      </c>
      <c r="J2126">
        <v>62.964540999999997</v>
      </c>
    </row>
    <row r="2127" spans="1:10" x14ac:dyDescent="0.25">
      <c r="A2127" s="1">
        <v>1282</v>
      </c>
      <c r="B2127" s="1">
        <v>1929.5945529999999</v>
      </c>
      <c r="C2127" s="1">
        <v>1175.8924549999999</v>
      </c>
      <c r="D2127" s="1">
        <v>527.80233199999998</v>
      </c>
      <c r="E2127" s="1">
        <v>178.01706200000001</v>
      </c>
      <c r="F2127" s="1">
        <v>47.882703999999997</v>
      </c>
      <c r="G2127" s="1" t="s">
        <v>5750</v>
      </c>
      <c r="H2127" s="1" t="s">
        <v>5750</v>
      </c>
      <c r="I2127">
        <v>62.999423</v>
      </c>
      <c r="J2127">
        <v>62.999423</v>
      </c>
    </row>
    <row r="2128" spans="1:10" x14ac:dyDescent="0.25">
      <c r="A2128" s="1">
        <v>1283</v>
      </c>
      <c r="B2128" s="1">
        <v>9369.0870890000006</v>
      </c>
      <c r="C2128" s="1">
        <v>7309.4152309999999</v>
      </c>
      <c r="D2128" s="1">
        <v>0</v>
      </c>
      <c r="E2128" s="1">
        <v>830.02257599999996</v>
      </c>
      <c r="F2128" s="1">
        <v>1229.6492820000001</v>
      </c>
      <c r="G2128" s="1" t="s">
        <v>5751</v>
      </c>
      <c r="H2128" s="1" t="s">
        <v>8</v>
      </c>
      <c r="I2128">
        <v>119.688472</v>
      </c>
      <c r="J2128">
        <v>90</v>
      </c>
    </row>
    <row r="2129" spans="1:10" x14ac:dyDescent="0.25">
      <c r="A2129" s="1">
        <v>1283</v>
      </c>
      <c r="B2129" s="1">
        <v>9754.7860689999998</v>
      </c>
      <c r="C2129" s="1">
        <v>7356.3705790000004</v>
      </c>
      <c r="D2129" s="1">
        <v>0</v>
      </c>
      <c r="E2129" s="1">
        <v>1060.228106</v>
      </c>
      <c r="F2129" s="1">
        <v>1338.1873840000001</v>
      </c>
      <c r="G2129" s="1" t="s">
        <v>5752</v>
      </c>
      <c r="H2129" s="1" t="s">
        <v>8</v>
      </c>
      <c r="I2129">
        <v>119.62622</v>
      </c>
      <c r="J2129">
        <v>90</v>
      </c>
    </row>
    <row r="2130" spans="1:10" x14ac:dyDescent="0.25">
      <c r="A2130" s="1">
        <v>1285</v>
      </c>
      <c r="B2130" s="1">
        <v>5308.8965989999997</v>
      </c>
      <c r="C2130" s="1">
        <v>4161.0892510000003</v>
      </c>
      <c r="D2130" s="1">
        <v>0</v>
      </c>
      <c r="E2130" s="1">
        <v>918.458708</v>
      </c>
      <c r="F2130" s="1">
        <v>229.34863999999999</v>
      </c>
      <c r="G2130" s="1" t="s">
        <v>5753</v>
      </c>
      <c r="H2130" s="1" t="s">
        <v>8</v>
      </c>
      <c r="I2130">
        <v>119.97190399999999</v>
      </c>
      <c r="J2130">
        <v>90</v>
      </c>
    </row>
    <row r="2131" spans="1:10" x14ac:dyDescent="0.25">
      <c r="A2131" s="1">
        <v>1285</v>
      </c>
      <c r="B2131" s="1">
        <v>5373.3696250000003</v>
      </c>
      <c r="C2131" s="1">
        <v>4194.1700609999998</v>
      </c>
      <c r="D2131" s="1">
        <v>0</v>
      </c>
      <c r="E2131" s="1">
        <v>920.452899</v>
      </c>
      <c r="F2131" s="1">
        <v>258.74666500000001</v>
      </c>
      <c r="G2131" s="1" t="s">
        <v>5754</v>
      </c>
      <c r="H2131" s="1" t="s">
        <v>8</v>
      </c>
      <c r="I2131">
        <v>119.970395</v>
      </c>
      <c r="J2131">
        <v>90</v>
      </c>
    </row>
    <row r="2132" spans="1:10" x14ac:dyDescent="0.25">
      <c r="A2132" s="1">
        <v>1286</v>
      </c>
      <c r="B2132" s="1">
        <v>1436.1315010000001</v>
      </c>
      <c r="C2132" s="1">
        <v>0</v>
      </c>
      <c r="D2132" s="1">
        <v>1240.68607</v>
      </c>
      <c r="E2132" s="1">
        <v>0</v>
      </c>
      <c r="F2132" s="1">
        <v>195.44543100000001</v>
      </c>
      <c r="G2132" s="1" t="s">
        <v>5755</v>
      </c>
      <c r="H2132" s="1" t="s">
        <v>5755</v>
      </c>
      <c r="I2132">
        <v>63.686483000000003</v>
      </c>
      <c r="J2132">
        <v>63.686483000000003</v>
      </c>
    </row>
    <row r="2133" spans="1:10" x14ac:dyDescent="0.25">
      <c r="A2133" s="1">
        <v>1286</v>
      </c>
      <c r="B2133" s="1">
        <v>1429.0624319999999</v>
      </c>
      <c r="C2133" s="1">
        <v>0</v>
      </c>
      <c r="D2133" s="1">
        <v>1233.6170010000001</v>
      </c>
      <c r="E2133" s="1">
        <v>0</v>
      </c>
      <c r="F2133" s="1">
        <v>195.44543100000001</v>
      </c>
      <c r="G2133" s="1" t="s">
        <v>5756</v>
      </c>
      <c r="H2133" s="1" t="s">
        <v>5756</v>
      </c>
      <c r="I2133">
        <v>63.699123999999998</v>
      </c>
      <c r="J2133">
        <v>63.699123999999998</v>
      </c>
    </row>
    <row r="2134" spans="1:10" x14ac:dyDescent="0.25">
      <c r="A2134" s="1">
        <v>1287</v>
      </c>
      <c r="B2134" s="1">
        <v>8306.6401440000009</v>
      </c>
      <c r="C2134" s="1">
        <v>6564.4023049999996</v>
      </c>
      <c r="D2134" s="1">
        <v>0</v>
      </c>
      <c r="E2134" s="1">
        <v>1344.8063</v>
      </c>
      <c r="F2134" s="1">
        <v>397.43153899999999</v>
      </c>
      <c r="G2134" s="1" t="s">
        <v>5757</v>
      </c>
      <c r="H2134" s="1" t="s">
        <v>5757</v>
      </c>
      <c r="I2134">
        <v>84.410225999999994</v>
      </c>
      <c r="J2134">
        <v>84.410225999999994</v>
      </c>
    </row>
    <row r="2135" spans="1:10" x14ac:dyDescent="0.25">
      <c r="A2135" s="1">
        <v>1287</v>
      </c>
      <c r="B2135" s="1">
        <v>8329.4589539999997</v>
      </c>
      <c r="C2135" s="1">
        <v>6579.7979599999999</v>
      </c>
      <c r="D2135" s="1">
        <v>0</v>
      </c>
      <c r="E2135" s="1">
        <v>1351.5233129999999</v>
      </c>
      <c r="F2135" s="1">
        <v>398.13768099999999</v>
      </c>
      <c r="G2135" s="1" t="s">
        <v>5758</v>
      </c>
      <c r="H2135" s="1" t="s">
        <v>5758</v>
      </c>
      <c r="I2135">
        <v>84.356331999999995</v>
      </c>
      <c r="J2135">
        <v>84.356331999999995</v>
      </c>
    </row>
    <row r="2136" spans="1:10" x14ac:dyDescent="0.25">
      <c r="A2136" s="1">
        <v>1288</v>
      </c>
      <c r="B2136" s="1">
        <v>1233.6170010000001</v>
      </c>
      <c r="C2136" s="1">
        <v>0</v>
      </c>
      <c r="D2136" s="1">
        <v>1233.6170010000001</v>
      </c>
      <c r="E2136" s="1">
        <v>0</v>
      </c>
      <c r="F2136" s="1">
        <v>0</v>
      </c>
      <c r="G2136" s="1" t="s">
        <v>5759</v>
      </c>
      <c r="H2136" s="1" t="s">
        <v>5759</v>
      </c>
      <c r="I2136">
        <v>64.025650999999996</v>
      </c>
      <c r="J2136">
        <v>64.025650999999996</v>
      </c>
    </row>
    <row r="2137" spans="1:10" x14ac:dyDescent="0.25">
      <c r="A2137" s="1">
        <v>1288</v>
      </c>
      <c r="B2137" s="1">
        <v>1240.68607</v>
      </c>
      <c r="C2137" s="1">
        <v>0</v>
      </c>
      <c r="D2137" s="1">
        <v>1240.68607</v>
      </c>
      <c r="E2137" s="1">
        <v>0</v>
      </c>
      <c r="F2137" s="1">
        <v>0</v>
      </c>
      <c r="G2137" s="1" t="s">
        <v>5760</v>
      </c>
      <c r="H2137" s="1" t="s">
        <v>5760</v>
      </c>
      <c r="I2137">
        <v>64.014622000000003</v>
      </c>
      <c r="J2137">
        <v>64.014622000000003</v>
      </c>
    </row>
    <row r="2138" spans="1:10" x14ac:dyDescent="0.25">
      <c r="A2138" s="1">
        <v>1289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 t="s">
        <v>17</v>
      </c>
      <c r="H2138" s="1" t="s">
        <v>17</v>
      </c>
      <c r="I2138">
        <v>0</v>
      </c>
      <c r="J2138">
        <v>0</v>
      </c>
    </row>
    <row r="2139" spans="1:10" x14ac:dyDescent="0.25">
      <c r="A2139" s="1">
        <v>1289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 t="s">
        <v>17</v>
      </c>
      <c r="H2139" s="1" t="s">
        <v>17</v>
      </c>
      <c r="I2139">
        <v>0</v>
      </c>
      <c r="J2139">
        <v>0</v>
      </c>
    </row>
    <row r="2140" spans="1:10" x14ac:dyDescent="0.25">
      <c r="A2140" s="1">
        <v>1290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 t="s">
        <v>17</v>
      </c>
      <c r="H2140" s="1" t="s">
        <v>17</v>
      </c>
      <c r="I2140">
        <v>0</v>
      </c>
      <c r="J2140">
        <v>0</v>
      </c>
    </row>
    <row r="2141" spans="1:10" x14ac:dyDescent="0.25">
      <c r="A2141" s="1">
        <v>1290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 t="s">
        <v>17</v>
      </c>
      <c r="H2141" s="1" t="s">
        <v>17</v>
      </c>
      <c r="I2141">
        <v>0</v>
      </c>
      <c r="J2141">
        <v>0</v>
      </c>
    </row>
    <row r="2142" spans="1:10" x14ac:dyDescent="0.25">
      <c r="A2142" s="1">
        <v>1291</v>
      </c>
      <c r="B2142" s="1">
        <v>995.72679400000004</v>
      </c>
      <c r="C2142" s="1">
        <v>104.003114</v>
      </c>
      <c r="D2142" s="1">
        <v>855.62796900000001</v>
      </c>
      <c r="E2142" s="1">
        <v>12.120423000000001</v>
      </c>
      <c r="F2142" s="1">
        <v>23.975287999999999</v>
      </c>
      <c r="G2142" s="1" t="s">
        <v>217</v>
      </c>
      <c r="H2142" s="1" t="s">
        <v>217</v>
      </c>
      <c r="I2142">
        <v>39.999681000000002</v>
      </c>
      <c r="J2142">
        <v>39.999681000000002</v>
      </c>
    </row>
    <row r="2143" spans="1:10" x14ac:dyDescent="0.25">
      <c r="A2143" s="1">
        <v>1291</v>
      </c>
      <c r="B2143" s="1">
        <v>994.28094799999997</v>
      </c>
      <c r="C2143" s="1">
        <v>105.438452</v>
      </c>
      <c r="D2143" s="1">
        <v>852.26559099999997</v>
      </c>
      <c r="E2143" s="1">
        <v>12.121767999999999</v>
      </c>
      <c r="F2143" s="1">
        <v>24.455136</v>
      </c>
      <c r="G2143" s="1" t="s">
        <v>82</v>
      </c>
      <c r="H2143" s="1" t="s">
        <v>82</v>
      </c>
      <c r="I2143">
        <v>39.999684999999999</v>
      </c>
      <c r="J2143">
        <v>39.999684999999999</v>
      </c>
    </row>
    <row r="2144" spans="1:10" x14ac:dyDescent="0.25">
      <c r="A2144" s="1">
        <v>1293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 t="s">
        <v>17</v>
      </c>
      <c r="H2144" s="1" t="s">
        <v>17</v>
      </c>
      <c r="I2144">
        <v>0</v>
      </c>
      <c r="J2144">
        <v>0</v>
      </c>
    </row>
    <row r="2145" spans="1:10" x14ac:dyDescent="0.25">
      <c r="A2145" s="1">
        <v>1293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 t="s">
        <v>17</v>
      </c>
      <c r="H2145" s="1" t="s">
        <v>17</v>
      </c>
      <c r="I2145">
        <v>0</v>
      </c>
      <c r="J2145">
        <v>0</v>
      </c>
    </row>
    <row r="2146" spans="1:10" x14ac:dyDescent="0.25">
      <c r="A2146" s="1">
        <v>1294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 t="s">
        <v>17</v>
      </c>
      <c r="H2146" s="1" t="s">
        <v>17</v>
      </c>
      <c r="I2146">
        <v>0</v>
      </c>
      <c r="J2146">
        <v>0</v>
      </c>
    </row>
    <row r="2147" spans="1:10" x14ac:dyDescent="0.25">
      <c r="A2147" s="1">
        <v>1294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 t="s">
        <v>17</v>
      </c>
      <c r="H2147" s="1" t="s">
        <v>17</v>
      </c>
      <c r="I2147">
        <v>0</v>
      </c>
      <c r="J2147">
        <v>0</v>
      </c>
    </row>
    <row r="2148" spans="1:10" x14ac:dyDescent="0.25">
      <c r="A2148" s="1">
        <v>1295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 t="s">
        <v>17</v>
      </c>
      <c r="H2148" s="1" t="s">
        <v>17</v>
      </c>
      <c r="I2148">
        <v>0</v>
      </c>
      <c r="J2148">
        <v>0</v>
      </c>
    </row>
    <row r="2149" spans="1:10" x14ac:dyDescent="0.25">
      <c r="A2149" s="1">
        <v>1295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 t="s">
        <v>17</v>
      </c>
      <c r="H2149" s="1" t="s">
        <v>17</v>
      </c>
      <c r="I2149">
        <v>0</v>
      </c>
      <c r="J2149">
        <v>0</v>
      </c>
    </row>
    <row r="2150" spans="1:10" x14ac:dyDescent="0.25">
      <c r="A2150" s="1">
        <v>1296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 t="s">
        <v>17</v>
      </c>
      <c r="H2150" s="1" t="s">
        <v>17</v>
      </c>
      <c r="I2150">
        <v>0</v>
      </c>
      <c r="J2150">
        <v>0</v>
      </c>
    </row>
    <row r="2151" spans="1:10" x14ac:dyDescent="0.25">
      <c r="A2151" s="1">
        <v>1296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 t="s">
        <v>17</v>
      </c>
      <c r="H2151" s="1" t="s">
        <v>17</v>
      </c>
      <c r="I2151">
        <v>0</v>
      </c>
      <c r="J2151">
        <v>0</v>
      </c>
    </row>
    <row r="2152" spans="1:10" x14ac:dyDescent="0.25">
      <c r="A2152" s="1">
        <v>1297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 t="s">
        <v>17</v>
      </c>
      <c r="H2152" s="1" t="s">
        <v>17</v>
      </c>
      <c r="I2152">
        <v>0</v>
      </c>
      <c r="J2152">
        <v>0</v>
      </c>
    </row>
    <row r="2153" spans="1:10" x14ac:dyDescent="0.25">
      <c r="A2153" s="1">
        <v>1297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 t="s">
        <v>17</v>
      </c>
      <c r="H2153" s="1" t="s">
        <v>17</v>
      </c>
      <c r="I2153">
        <v>0</v>
      </c>
      <c r="J2153">
        <v>0</v>
      </c>
    </row>
    <row r="2154" spans="1:10" x14ac:dyDescent="0.25">
      <c r="A2154" s="1">
        <v>1298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 t="s">
        <v>17</v>
      </c>
      <c r="H2154" s="1" t="s">
        <v>17</v>
      </c>
      <c r="I2154">
        <v>0</v>
      </c>
      <c r="J2154">
        <v>0</v>
      </c>
    </row>
    <row r="2155" spans="1:10" x14ac:dyDescent="0.25">
      <c r="A2155" s="1">
        <v>1298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 t="s">
        <v>17</v>
      </c>
      <c r="H2155" s="1" t="s">
        <v>17</v>
      </c>
      <c r="I2155">
        <v>0</v>
      </c>
      <c r="J2155">
        <v>0</v>
      </c>
    </row>
    <row r="2156" spans="1:10" x14ac:dyDescent="0.25">
      <c r="A2156" s="1">
        <v>1299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 t="s">
        <v>17</v>
      </c>
      <c r="H2156" s="1" t="s">
        <v>17</v>
      </c>
      <c r="I2156">
        <v>0</v>
      </c>
      <c r="J2156">
        <v>0</v>
      </c>
    </row>
    <row r="2157" spans="1:10" x14ac:dyDescent="0.25">
      <c r="A2157" s="1">
        <v>1299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 t="s">
        <v>17</v>
      </c>
      <c r="H2157" s="1" t="s">
        <v>17</v>
      </c>
      <c r="I2157">
        <v>0</v>
      </c>
      <c r="J2157">
        <v>0</v>
      </c>
    </row>
    <row r="2158" spans="1:10" x14ac:dyDescent="0.25">
      <c r="A2158" s="1">
        <v>1300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 t="s">
        <v>17</v>
      </c>
      <c r="H2158" s="1" t="s">
        <v>17</v>
      </c>
      <c r="I2158">
        <v>0</v>
      </c>
      <c r="J2158">
        <v>0</v>
      </c>
    </row>
    <row r="2159" spans="1:10" x14ac:dyDescent="0.25">
      <c r="A2159" s="1">
        <v>1300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 t="s">
        <v>17</v>
      </c>
      <c r="H2159" s="1" t="s">
        <v>17</v>
      </c>
      <c r="I2159">
        <v>0</v>
      </c>
      <c r="J2159">
        <v>0</v>
      </c>
    </row>
    <row r="2160" spans="1:10" x14ac:dyDescent="0.25">
      <c r="A2160" s="1">
        <v>1301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 t="s">
        <v>17</v>
      </c>
      <c r="H2160" s="1" t="s">
        <v>17</v>
      </c>
      <c r="I2160">
        <v>0</v>
      </c>
      <c r="J2160">
        <v>0</v>
      </c>
    </row>
    <row r="2161" spans="1:10" x14ac:dyDescent="0.25">
      <c r="A2161" s="1">
        <v>1301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 t="s">
        <v>17</v>
      </c>
      <c r="H2161" s="1" t="s">
        <v>17</v>
      </c>
      <c r="I2161">
        <v>0</v>
      </c>
      <c r="J2161">
        <v>0</v>
      </c>
    </row>
    <row r="2162" spans="1:10" x14ac:dyDescent="0.25">
      <c r="A2162" s="1">
        <v>1302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 t="s">
        <v>17</v>
      </c>
      <c r="H2162" s="1" t="s">
        <v>17</v>
      </c>
      <c r="I2162">
        <v>0</v>
      </c>
      <c r="J2162">
        <v>0</v>
      </c>
    </row>
    <row r="2163" spans="1:10" x14ac:dyDescent="0.25">
      <c r="A2163" s="1">
        <v>1302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 t="s">
        <v>17</v>
      </c>
      <c r="H2163" s="1" t="s">
        <v>17</v>
      </c>
      <c r="I2163">
        <v>0</v>
      </c>
      <c r="J2163">
        <v>0</v>
      </c>
    </row>
    <row r="2164" spans="1:10" x14ac:dyDescent="0.25">
      <c r="A2164" s="1">
        <v>1303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 t="s">
        <v>17</v>
      </c>
      <c r="H2164" s="1" t="s">
        <v>17</v>
      </c>
      <c r="I2164">
        <v>0</v>
      </c>
      <c r="J2164">
        <v>0</v>
      </c>
    </row>
    <row r="2165" spans="1:10" x14ac:dyDescent="0.25">
      <c r="A2165" s="1">
        <v>1303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 t="s">
        <v>17</v>
      </c>
      <c r="H2165" s="1" t="s">
        <v>17</v>
      </c>
      <c r="I2165">
        <v>0</v>
      </c>
      <c r="J2165">
        <v>0</v>
      </c>
    </row>
    <row r="2166" spans="1:10" x14ac:dyDescent="0.25">
      <c r="A2166" s="1">
        <v>1304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 t="s">
        <v>17</v>
      </c>
      <c r="H2166" s="1" t="s">
        <v>17</v>
      </c>
      <c r="I2166">
        <v>0</v>
      </c>
      <c r="J2166">
        <v>0</v>
      </c>
    </row>
    <row r="2167" spans="1:10" x14ac:dyDescent="0.25">
      <c r="A2167" s="1">
        <v>1304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 t="s">
        <v>17</v>
      </c>
      <c r="H2167" s="1" t="s">
        <v>17</v>
      </c>
      <c r="I2167">
        <v>0</v>
      </c>
      <c r="J2167">
        <v>0</v>
      </c>
    </row>
    <row r="2168" spans="1:10" x14ac:dyDescent="0.25">
      <c r="A2168" s="1">
        <v>1305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 t="s">
        <v>17</v>
      </c>
      <c r="H2168" s="1" t="s">
        <v>17</v>
      </c>
      <c r="I2168">
        <v>0</v>
      </c>
      <c r="J2168">
        <v>0</v>
      </c>
    </row>
    <row r="2169" spans="1:10" x14ac:dyDescent="0.25">
      <c r="A2169" s="1">
        <v>1305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 t="s">
        <v>17</v>
      </c>
      <c r="H2169" s="1" t="s">
        <v>17</v>
      </c>
      <c r="I2169">
        <v>0</v>
      </c>
      <c r="J2169">
        <v>0</v>
      </c>
    </row>
    <row r="2170" spans="1:10" x14ac:dyDescent="0.25">
      <c r="A2170" s="1">
        <v>1306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 t="s">
        <v>17</v>
      </c>
      <c r="H2170" s="1" t="s">
        <v>17</v>
      </c>
      <c r="I2170">
        <v>0</v>
      </c>
      <c r="J2170">
        <v>0</v>
      </c>
    </row>
    <row r="2171" spans="1:10" x14ac:dyDescent="0.25">
      <c r="A2171" s="1">
        <v>1306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 t="s">
        <v>17</v>
      </c>
      <c r="H2171" s="1" t="s">
        <v>17</v>
      </c>
      <c r="I2171">
        <v>0</v>
      </c>
      <c r="J2171">
        <v>0</v>
      </c>
    </row>
    <row r="2172" spans="1:10" x14ac:dyDescent="0.25">
      <c r="A2172" s="1">
        <v>1307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 t="s">
        <v>17</v>
      </c>
      <c r="H2172" s="1" t="s">
        <v>17</v>
      </c>
      <c r="I2172">
        <v>0</v>
      </c>
      <c r="J2172">
        <v>0</v>
      </c>
    </row>
    <row r="2173" spans="1:10" x14ac:dyDescent="0.25">
      <c r="A2173" s="1">
        <v>1307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 t="s">
        <v>17</v>
      </c>
      <c r="H2173" s="1" t="s">
        <v>17</v>
      </c>
      <c r="I2173">
        <v>0</v>
      </c>
      <c r="J2173">
        <v>0</v>
      </c>
    </row>
    <row r="2174" spans="1:10" x14ac:dyDescent="0.25">
      <c r="A2174" s="1">
        <v>1308</v>
      </c>
      <c r="B2174" s="1">
        <v>4261.3645070000002</v>
      </c>
      <c r="C2174" s="1">
        <v>2497.1711789999999</v>
      </c>
      <c r="D2174" s="1">
        <v>1299.68851</v>
      </c>
      <c r="E2174" s="1">
        <v>191.944166</v>
      </c>
      <c r="F2174" s="1">
        <v>272.560652</v>
      </c>
      <c r="G2174" s="1" t="s">
        <v>5761</v>
      </c>
      <c r="H2174" s="1" t="s">
        <v>5761</v>
      </c>
      <c r="I2174">
        <v>52.188775</v>
      </c>
      <c r="J2174">
        <v>52.188775</v>
      </c>
    </row>
    <row r="2175" spans="1:10" x14ac:dyDescent="0.25">
      <c r="A2175" s="1">
        <v>1308</v>
      </c>
      <c r="B2175" s="1">
        <v>4244.6452849999996</v>
      </c>
      <c r="C2175" s="1">
        <v>2487.7944520000001</v>
      </c>
      <c r="D2175" s="1">
        <v>1291.6160640000001</v>
      </c>
      <c r="E2175" s="1">
        <v>192.674117</v>
      </c>
      <c r="F2175" s="1">
        <v>272.560652</v>
      </c>
      <c r="G2175" s="1" t="s">
        <v>5762</v>
      </c>
      <c r="H2175" s="1" t="s">
        <v>5762</v>
      </c>
      <c r="I2175">
        <v>52.216348000000004</v>
      </c>
      <c r="J2175">
        <v>52.216348000000004</v>
      </c>
    </row>
    <row r="2176" spans="1:10" x14ac:dyDescent="0.25">
      <c r="A2176" s="1">
        <v>1311</v>
      </c>
      <c r="B2176" s="1">
        <v>7111.6028669999996</v>
      </c>
      <c r="C2176" s="1">
        <v>3007.5973730000001</v>
      </c>
      <c r="D2176" s="1">
        <v>2946.0013009999998</v>
      </c>
      <c r="E2176" s="1">
        <v>518.52269899999999</v>
      </c>
      <c r="F2176" s="1">
        <v>639.481494</v>
      </c>
      <c r="G2176" s="1" t="s">
        <v>5763</v>
      </c>
      <c r="H2176" s="1" t="s">
        <v>5763</v>
      </c>
      <c r="I2176">
        <v>68.678450999999995</v>
      </c>
      <c r="J2176">
        <v>68.678450999999995</v>
      </c>
    </row>
    <row r="2177" spans="1:10" x14ac:dyDescent="0.25">
      <c r="A2177" s="1">
        <v>1311</v>
      </c>
      <c r="B2177" s="1">
        <v>7043.310751</v>
      </c>
      <c r="C2177" s="1">
        <v>2971.7704610000001</v>
      </c>
      <c r="D2177" s="1">
        <v>2925.5327569999999</v>
      </c>
      <c r="E2177" s="1">
        <v>517.19913499999996</v>
      </c>
      <c r="F2177" s="1">
        <v>628.80839900000001</v>
      </c>
      <c r="G2177" s="1" t="s">
        <v>5764</v>
      </c>
      <c r="H2177" s="1" t="s">
        <v>5764</v>
      </c>
      <c r="I2177">
        <v>68.918312999999998</v>
      </c>
      <c r="J2177">
        <v>68.918312999999998</v>
      </c>
    </row>
    <row r="2178" spans="1:10" x14ac:dyDescent="0.25">
      <c r="A2178" s="1">
        <v>1312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 t="s">
        <v>17</v>
      </c>
      <c r="H2178" s="1" t="s">
        <v>17</v>
      </c>
      <c r="I2178">
        <v>0</v>
      </c>
      <c r="J2178">
        <v>0</v>
      </c>
    </row>
    <row r="2179" spans="1:10" x14ac:dyDescent="0.25">
      <c r="A2179" s="1">
        <v>1312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 t="s">
        <v>17</v>
      </c>
      <c r="H2179" s="1" t="s">
        <v>17</v>
      </c>
      <c r="I2179">
        <v>0</v>
      </c>
      <c r="J2179">
        <v>0</v>
      </c>
    </row>
    <row r="2180" spans="1:10" x14ac:dyDescent="0.25">
      <c r="A2180" s="1">
        <v>1314</v>
      </c>
      <c r="B2180" s="1">
        <v>7043.310751</v>
      </c>
      <c r="C2180" s="1">
        <v>2971.7704610000001</v>
      </c>
      <c r="D2180" s="1">
        <v>2925.5327569999999</v>
      </c>
      <c r="E2180" s="1">
        <v>517.19913499999996</v>
      </c>
      <c r="F2180" s="1">
        <v>628.80839900000001</v>
      </c>
      <c r="G2180" s="1" t="s">
        <v>5764</v>
      </c>
      <c r="H2180" s="1" t="s">
        <v>5764</v>
      </c>
      <c r="I2180">
        <v>68.918312999999998</v>
      </c>
      <c r="J2180">
        <v>68.918312999999998</v>
      </c>
    </row>
    <row r="2181" spans="1:10" x14ac:dyDescent="0.25">
      <c r="A2181" s="1">
        <v>1314</v>
      </c>
      <c r="B2181" s="1">
        <v>7111.6028669999996</v>
      </c>
      <c r="C2181" s="1">
        <v>3007.5973730000001</v>
      </c>
      <c r="D2181" s="1">
        <v>2946.0013009999998</v>
      </c>
      <c r="E2181" s="1">
        <v>518.52269899999999</v>
      </c>
      <c r="F2181" s="1">
        <v>639.481494</v>
      </c>
      <c r="G2181" s="1" t="s">
        <v>5763</v>
      </c>
      <c r="H2181" s="1" t="s">
        <v>5763</v>
      </c>
      <c r="I2181">
        <v>68.678450999999995</v>
      </c>
      <c r="J2181">
        <v>68.678450999999995</v>
      </c>
    </row>
    <row r="2182" spans="1:10" x14ac:dyDescent="0.25">
      <c r="A2182" s="1">
        <v>1318</v>
      </c>
      <c r="B2182" s="1">
        <v>5636.1225969999996</v>
      </c>
      <c r="C2182" s="1">
        <v>2847.4002719999999</v>
      </c>
      <c r="D2182" s="1">
        <v>1463.6749749999999</v>
      </c>
      <c r="E2182" s="1">
        <v>383.83366799999999</v>
      </c>
      <c r="F2182" s="1">
        <v>941.21368199999995</v>
      </c>
      <c r="G2182" s="1" t="s">
        <v>5765</v>
      </c>
      <c r="H2182" s="1" t="s">
        <v>5765</v>
      </c>
      <c r="I2182">
        <v>67.801502999999997</v>
      </c>
      <c r="J2182">
        <v>67.801502999999997</v>
      </c>
    </row>
    <row r="2183" spans="1:10" x14ac:dyDescent="0.25">
      <c r="A2183" s="1">
        <v>1318</v>
      </c>
      <c r="B2183" s="1">
        <v>6184.5754470000002</v>
      </c>
      <c r="C2183" s="1">
        <v>3037.0590900000002</v>
      </c>
      <c r="D2183" s="1">
        <v>1584.466864</v>
      </c>
      <c r="E2183" s="1">
        <v>413.10502600000001</v>
      </c>
      <c r="F2183" s="1">
        <v>1149.944467</v>
      </c>
      <c r="G2183" s="1" t="s">
        <v>5766</v>
      </c>
      <c r="H2183" s="1" t="s">
        <v>5766</v>
      </c>
      <c r="I2183">
        <v>65.007625000000004</v>
      </c>
      <c r="J2183">
        <v>65.007625000000004</v>
      </c>
    </row>
    <row r="2184" spans="1:10" x14ac:dyDescent="0.25">
      <c r="A2184" s="1">
        <v>1319</v>
      </c>
      <c r="B2184" s="1">
        <v>6184.5754470000002</v>
      </c>
      <c r="C2184" s="1">
        <v>3037.0590900000002</v>
      </c>
      <c r="D2184" s="1">
        <v>1584.466864</v>
      </c>
      <c r="E2184" s="1">
        <v>413.10502600000001</v>
      </c>
      <c r="F2184" s="1">
        <v>1149.944467</v>
      </c>
      <c r="G2184" s="1" t="s">
        <v>5766</v>
      </c>
      <c r="H2184" s="1" t="s">
        <v>5766</v>
      </c>
      <c r="I2184">
        <v>65.007625000000004</v>
      </c>
      <c r="J2184">
        <v>65.007625000000004</v>
      </c>
    </row>
    <row r="2185" spans="1:10" x14ac:dyDescent="0.25">
      <c r="A2185" s="1">
        <v>1319</v>
      </c>
      <c r="B2185" s="1">
        <v>5636.1225969999996</v>
      </c>
      <c r="C2185" s="1">
        <v>2847.4002719999999</v>
      </c>
      <c r="D2185" s="1">
        <v>1463.6749749999999</v>
      </c>
      <c r="E2185" s="1">
        <v>383.83366799999999</v>
      </c>
      <c r="F2185" s="1">
        <v>941.21368199999995</v>
      </c>
      <c r="G2185" s="1" t="s">
        <v>5765</v>
      </c>
      <c r="H2185" s="1" t="s">
        <v>5765</v>
      </c>
      <c r="I2185">
        <v>67.801502999999997</v>
      </c>
      <c r="J2185">
        <v>67.801502999999997</v>
      </c>
    </row>
    <row r="2186" spans="1:10" x14ac:dyDescent="0.25">
      <c r="A2186" s="1">
        <v>1322</v>
      </c>
      <c r="B2186" s="1">
        <v>3688.1814199999999</v>
      </c>
      <c r="C2186" s="1">
        <v>1852.368974</v>
      </c>
      <c r="D2186" s="1">
        <v>670.15739299999996</v>
      </c>
      <c r="E2186" s="1">
        <v>292.96706399999999</v>
      </c>
      <c r="F2186" s="1">
        <v>872.68798900000002</v>
      </c>
      <c r="G2186" s="1" t="s">
        <v>5590</v>
      </c>
      <c r="H2186" s="1" t="s">
        <v>5590</v>
      </c>
      <c r="I2186">
        <v>54.653868000000003</v>
      </c>
      <c r="J2186">
        <v>54.653868000000003</v>
      </c>
    </row>
    <row r="2187" spans="1:10" x14ac:dyDescent="0.25">
      <c r="A2187" s="1">
        <v>1322</v>
      </c>
      <c r="B2187" s="1">
        <v>3333.0612599999999</v>
      </c>
      <c r="C2187" s="1">
        <v>1735.884395</v>
      </c>
      <c r="D2187" s="1">
        <v>610.35007900000005</v>
      </c>
      <c r="E2187" s="1">
        <v>280.52726799999999</v>
      </c>
      <c r="F2187" s="1">
        <v>706.29951800000003</v>
      </c>
      <c r="G2187" s="1" t="s">
        <v>5591</v>
      </c>
      <c r="H2187" s="1" t="s">
        <v>25</v>
      </c>
      <c r="I2187">
        <v>55.648133000000001</v>
      </c>
      <c r="J2187">
        <v>55</v>
      </c>
    </row>
    <row r="2188" spans="1:10" x14ac:dyDescent="0.25">
      <c r="A2188" s="1">
        <v>1323</v>
      </c>
      <c r="B2188" s="1">
        <v>1537.5767920000001</v>
      </c>
      <c r="C2188" s="1">
        <v>550.75000599999998</v>
      </c>
      <c r="D2188" s="1">
        <v>0</v>
      </c>
      <c r="E2188" s="1">
        <v>280.52726799999999</v>
      </c>
      <c r="F2188" s="1">
        <v>706.29951800000003</v>
      </c>
      <c r="G2188" s="1" t="s">
        <v>5767</v>
      </c>
      <c r="H2188" s="1" t="s">
        <v>5767</v>
      </c>
      <c r="I2188">
        <v>89.992223999999993</v>
      </c>
      <c r="J2188">
        <v>89.992223999999993</v>
      </c>
    </row>
    <row r="2189" spans="1:10" x14ac:dyDescent="0.25">
      <c r="A2189" s="1">
        <v>1323</v>
      </c>
      <c r="B2189" s="1">
        <v>1786.52035</v>
      </c>
      <c r="C2189" s="1">
        <v>620.86529700000006</v>
      </c>
      <c r="D2189" s="1">
        <v>0</v>
      </c>
      <c r="E2189" s="1">
        <v>292.96706399999999</v>
      </c>
      <c r="F2189" s="1">
        <v>872.68798900000002</v>
      </c>
      <c r="G2189" s="1" t="s">
        <v>5768</v>
      </c>
      <c r="H2189" s="1" t="s">
        <v>5768</v>
      </c>
      <c r="I2189">
        <v>89.983356000000001</v>
      </c>
      <c r="J2189">
        <v>89.983356000000001</v>
      </c>
    </row>
    <row r="2190" spans="1:10" x14ac:dyDescent="0.25">
      <c r="A2190" s="1">
        <v>1326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 t="s">
        <v>17</v>
      </c>
      <c r="H2190" s="1" t="s">
        <v>17</v>
      </c>
      <c r="I2190">
        <v>0</v>
      </c>
      <c r="J2190">
        <v>0</v>
      </c>
    </row>
    <row r="2191" spans="1:10" x14ac:dyDescent="0.25">
      <c r="A2191" s="1">
        <v>1326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 t="s">
        <v>17</v>
      </c>
      <c r="H2191" s="1" t="s">
        <v>17</v>
      </c>
      <c r="I2191">
        <v>0</v>
      </c>
      <c r="J2191">
        <v>0</v>
      </c>
    </row>
    <row r="2192" spans="1:10" x14ac:dyDescent="0.25">
      <c r="A2192" s="1">
        <v>1328</v>
      </c>
      <c r="B2192" s="1">
        <v>4566.3246959999997</v>
      </c>
      <c r="C2192" s="1">
        <v>2881.8926580000002</v>
      </c>
      <c r="D2192" s="1">
        <v>0</v>
      </c>
      <c r="E2192" s="1">
        <v>672.43956100000003</v>
      </c>
      <c r="F2192" s="1">
        <v>1011.992477</v>
      </c>
      <c r="G2192" s="1" t="s">
        <v>5769</v>
      </c>
      <c r="H2192" s="1" t="s">
        <v>8</v>
      </c>
      <c r="I2192">
        <v>119.980653</v>
      </c>
      <c r="J2192">
        <v>90</v>
      </c>
    </row>
    <row r="2193" spans="1:10" x14ac:dyDescent="0.25">
      <c r="A2193" s="1">
        <v>1328</v>
      </c>
      <c r="B2193" s="1">
        <v>4464.5847000000003</v>
      </c>
      <c r="C2193" s="1">
        <v>2816.7657789999998</v>
      </c>
      <c r="D2193" s="1">
        <v>0</v>
      </c>
      <c r="E2193" s="1">
        <v>670.99156600000003</v>
      </c>
      <c r="F2193" s="1">
        <v>976.82735500000001</v>
      </c>
      <c r="G2193" s="1" t="s">
        <v>5770</v>
      </c>
      <c r="H2193" s="1" t="s">
        <v>8</v>
      </c>
      <c r="I2193">
        <v>119.982232</v>
      </c>
      <c r="J2193">
        <v>90</v>
      </c>
    </row>
    <row r="2194" spans="1:10" x14ac:dyDescent="0.25">
      <c r="A2194" s="1">
        <v>1329</v>
      </c>
      <c r="B2194" s="1">
        <v>5974.2770579999997</v>
      </c>
      <c r="C2194" s="1">
        <v>2813.7482209999998</v>
      </c>
      <c r="D2194" s="1">
        <v>1418.5748349999999</v>
      </c>
      <c r="E2194" s="1">
        <v>666.36339799999996</v>
      </c>
      <c r="F2194" s="1">
        <v>1075.590604</v>
      </c>
      <c r="G2194" s="1" t="s">
        <v>5771</v>
      </c>
      <c r="H2194" s="1" t="s">
        <v>5771</v>
      </c>
      <c r="I2194">
        <v>65.526478999999995</v>
      </c>
      <c r="J2194">
        <v>65.526478999999995</v>
      </c>
    </row>
    <row r="2195" spans="1:10" x14ac:dyDescent="0.25">
      <c r="A2195" s="1">
        <v>1329</v>
      </c>
      <c r="B2195" s="1">
        <v>5871.21641</v>
      </c>
      <c r="C2195" s="1">
        <v>2751.660883</v>
      </c>
      <c r="D2195" s="1">
        <v>1409.6102310000001</v>
      </c>
      <c r="E2195" s="1">
        <v>665.15170499999999</v>
      </c>
      <c r="F2195" s="1">
        <v>1044.7935910000001</v>
      </c>
      <c r="G2195" s="1" t="s">
        <v>5772</v>
      </c>
      <c r="H2195" s="1" t="s">
        <v>5772</v>
      </c>
      <c r="I2195">
        <v>66.000973999999999</v>
      </c>
      <c r="J2195">
        <v>66.000973999999999</v>
      </c>
    </row>
    <row r="2196" spans="1:10" x14ac:dyDescent="0.25">
      <c r="A2196" s="1">
        <v>1330</v>
      </c>
      <c r="B2196" s="1">
        <v>5871.21641</v>
      </c>
      <c r="C2196" s="1">
        <v>2751.660883</v>
      </c>
      <c r="D2196" s="1">
        <v>1409.6102310000001</v>
      </c>
      <c r="E2196" s="1">
        <v>665.15170499999999</v>
      </c>
      <c r="F2196" s="1">
        <v>1044.7935910000001</v>
      </c>
      <c r="G2196" s="1" t="s">
        <v>5772</v>
      </c>
      <c r="H2196" s="1" t="s">
        <v>5772</v>
      </c>
      <c r="I2196">
        <v>66.000973999999999</v>
      </c>
      <c r="J2196">
        <v>66.000973999999999</v>
      </c>
    </row>
    <row r="2197" spans="1:10" x14ac:dyDescent="0.25">
      <c r="A2197" s="1">
        <v>1330</v>
      </c>
      <c r="B2197" s="1">
        <v>5974.2770579999997</v>
      </c>
      <c r="C2197" s="1">
        <v>2813.7482209999998</v>
      </c>
      <c r="D2197" s="1">
        <v>1418.5748349999999</v>
      </c>
      <c r="E2197" s="1">
        <v>666.36339799999996</v>
      </c>
      <c r="F2197" s="1">
        <v>1075.590604</v>
      </c>
      <c r="G2197" s="1" t="s">
        <v>5771</v>
      </c>
      <c r="H2197" s="1" t="s">
        <v>5771</v>
      </c>
      <c r="I2197">
        <v>65.526478999999995</v>
      </c>
      <c r="J2197">
        <v>65.526478999999995</v>
      </c>
    </row>
    <row r="2198" spans="1:10" x14ac:dyDescent="0.25">
      <c r="A2198" s="1">
        <v>1331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 t="s">
        <v>17</v>
      </c>
      <c r="H2198" s="1" t="s">
        <v>17</v>
      </c>
      <c r="I2198">
        <v>0</v>
      </c>
      <c r="J2198">
        <v>0</v>
      </c>
    </row>
    <row r="2199" spans="1:10" x14ac:dyDescent="0.25">
      <c r="A2199" s="1">
        <v>1331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 t="s">
        <v>17</v>
      </c>
      <c r="H2199" s="1" t="s">
        <v>17</v>
      </c>
      <c r="I2199">
        <v>0</v>
      </c>
      <c r="J2199">
        <v>0</v>
      </c>
    </row>
    <row r="2200" spans="1:10" x14ac:dyDescent="0.25">
      <c r="A2200" s="1">
        <v>1332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 t="s">
        <v>17</v>
      </c>
      <c r="H2200" s="1" t="s">
        <v>17</v>
      </c>
      <c r="I2200">
        <v>0</v>
      </c>
      <c r="J2200">
        <v>0</v>
      </c>
    </row>
    <row r="2201" spans="1:10" x14ac:dyDescent="0.25">
      <c r="A2201" s="1">
        <v>1332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 t="s">
        <v>17</v>
      </c>
      <c r="H2201" s="1" t="s">
        <v>17</v>
      </c>
      <c r="I2201">
        <v>0</v>
      </c>
      <c r="J2201">
        <v>0</v>
      </c>
    </row>
    <row r="2202" spans="1:10" x14ac:dyDescent="0.25">
      <c r="A2202" s="1">
        <v>1333</v>
      </c>
      <c r="B2202" s="1">
        <v>786.93087000000003</v>
      </c>
      <c r="C2202" s="1">
        <v>440.36440099999999</v>
      </c>
      <c r="D2202" s="1">
        <v>160.478432</v>
      </c>
      <c r="E2202" s="1">
        <v>143.94367600000001</v>
      </c>
      <c r="F2202" s="1">
        <v>42.144361000000004</v>
      </c>
      <c r="G2202" s="1" t="s">
        <v>5773</v>
      </c>
      <c r="H2202" s="1" t="s">
        <v>5773</v>
      </c>
      <c r="I2202">
        <v>64.709503999999995</v>
      </c>
      <c r="J2202">
        <v>64.709503999999995</v>
      </c>
    </row>
    <row r="2203" spans="1:10" x14ac:dyDescent="0.25">
      <c r="A2203" s="1">
        <v>1333</v>
      </c>
      <c r="B2203" s="1">
        <v>765.90186900000003</v>
      </c>
      <c r="C2203" s="1">
        <v>424.67495600000001</v>
      </c>
      <c r="D2203" s="1">
        <v>158.478083</v>
      </c>
      <c r="E2203" s="1">
        <v>143.35524000000001</v>
      </c>
      <c r="F2203" s="1">
        <v>39.393590000000003</v>
      </c>
      <c r="G2203" s="1" t="s">
        <v>5774</v>
      </c>
      <c r="H2203" s="1" t="s">
        <v>5774</v>
      </c>
      <c r="I2203">
        <v>64.722457000000006</v>
      </c>
      <c r="J2203">
        <v>64.722457000000006</v>
      </c>
    </row>
    <row r="2204" spans="1:10" x14ac:dyDescent="0.25">
      <c r="A2204" s="1">
        <v>1335</v>
      </c>
      <c r="B2204" s="1">
        <v>765.90186900000003</v>
      </c>
      <c r="C2204" s="1">
        <v>424.67495600000001</v>
      </c>
      <c r="D2204" s="1">
        <v>158.478083</v>
      </c>
      <c r="E2204" s="1">
        <v>143.35524000000001</v>
      </c>
      <c r="F2204" s="1">
        <v>39.393590000000003</v>
      </c>
      <c r="G2204" s="1" t="s">
        <v>5774</v>
      </c>
      <c r="H2204" s="1" t="s">
        <v>5774</v>
      </c>
      <c r="I2204">
        <v>64.722457000000006</v>
      </c>
      <c r="J2204">
        <v>64.722457000000006</v>
      </c>
    </row>
    <row r="2205" spans="1:10" x14ac:dyDescent="0.25">
      <c r="A2205" s="1">
        <v>1335</v>
      </c>
      <c r="B2205" s="1">
        <v>786.93087000000003</v>
      </c>
      <c r="C2205" s="1">
        <v>440.36440099999999</v>
      </c>
      <c r="D2205" s="1">
        <v>160.478432</v>
      </c>
      <c r="E2205" s="1">
        <v>143.94367600000001</v>
      </c>
      <c r="F2205" s="1">
        <v>42.144361000000004</v>
      </c>
      <c r="G2205" s="1" t="s">
        <v>5773</v>
      </c>
      <c r="H2205" s="1" t="s">
        <v>5773</v>
      </c>
      <c r="I2205">
        <v>64.709503999999995</v>
      </c>
      <c r="J2205">
        <v>64.709503999999995</v>
      </c>
    </row>
    <row r="2206" spans="1:10" x14ac:dyDescent="0.25">
      <c r="A2206" s="1">
        <v>1337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 t="s">
        <v>17</v>
      </c>
      <c r="H2206" s="1" t="s">
        <v>17</v>
      </c>
      <c r="I2206">
        <v>0</v>
      </c>
      <c r="J2206">
        <v>0</v>
      </c>
    </row>
    <row r="2207" spans="1:10" x14ac:dyDescent="0.25">
      <c r="A2207" s="1">
        <v>1337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 t="s">
        <v>17</v>
      </c>
      <c r="H2207" s="1" t="s">
        <v>17</v>
      </c>
      <c r="I2207">
        <v>0</v>
      </c>
      <c r="J2207">
        <v>0</v>
      </c>
    </row>
    <row r="2208" spans="1:10" x14ac:dyDescent="0.25">
      <c r="A2208" s="1">
        <v>1338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 t="s">
        <v>17</v>
      </c>
      <c r="H2208" s="1" t="s">
        <v>17</v>
      </c>
      <c r="I2208">
        <v>0</v>
      </c>
      <c r="J2208">
        <v>0</v>
      </c>
    </row>
    <row r="2209" spans="1:10" x14ac:dyDescent="0.25">
      <c r="A2209" s="1">
        <v>1338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 t="s">
        <v>17</v>
      </c>
      <c r="H2209" s="1" t="s">
        <v>17</v>
      </c>
      <c r="I2209">
        <v>0</v>
      </c>
      <c r="J2209">
        <v>0</v>
      </c>
    </row>
    <row r="2210" spans="1:10" x14ac:dyDescent="0.25">
      <c r="A2210" s="1">
        <v>1339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 t="s">
        <v>17</v>
      </c>
      <c r="H2210" s="1" t="s">
        <v>17</v>
      </c>
      <c r="I2210">
        <v>0</v>
      </c>
      <c r="J2210">
        <v>0</v>
      </c>
    </row>
    <row r="2211" spans="1:10" x14ac:dyDescent="0.25">
      <c r="A2211" s="1">
        <v>1339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 t="s">
        <v>17</v>
      </c>
      <c r="H2211" s="1" t="s">
        <v>17</v>
      </c>
      <c r="I2211">
        <v>0</v>
      </c>
      <c r="J2211">
        <v>0</v>
      </c>
    </row>
    <row r="2212" spans="1:10" x14ac:dyDescent="0.25">
      <c r="A2212" s="1">
        <v>1340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 t="s">
        <v>17</v>
      </c>
      <c r="H2212" s="1" t="s">
        <v>17</v>
      </c>
      <c r="I2212">
        <v>0</v>
      </c>
      <c r="J2212">
        <v>0</v>
      </c>
    </row>
    <row r="2213" spans="1:10" x14ac:dyDescent="0.25">
      <c r="A2213" s="1">
        <v>1340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 t="s">
        <v>17</v>
      </c>
      <c r="H2213" s="1" t="s">
        <v>17</v>
      </c>
      <c r="I2213">
        <v>0</v>
      </c>
      <c r="J2213">
        <v>0</v>
      </c>
    </row>
    <row r="2214" spans="1:10" x14ac:dyDescent="0.25">
      <c r="A2214" s="1">
        <v>1341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 t="s">
        <v>17</v>
      </c>
      <c r="H2214" s="1" t="s">
        <v>17</v>
      </c>
      <c r="I2214">
        <v>0</v>
      </c>
      <c r="J2214">
        <v>0</v>
      </c>
    </row>
    <row r="2215" spans="1:10" x14ac:dyDescent="0.25">
      <c r="A2215" s="1">
        <v>1341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 t="s">
        <v>17</v>
      </c>
      <c r="H2215" s="1" t="s">
        <v>17</v>
      </c>
      <c r="I2215">
        <v>0</v>
      </c>
      <c r="J2215">
        <v>0</v>
      </c>
    </row>
    <row r="2216" spans="1:10" x14ac:dyDescent="0.25">
      <c r="A2216" s="1">
        <v>1343</v>
      </c>
      <c r="B2216" s="1">
        <v>2385.8326480000001</v>
      </c>
      <c r="C2216" s="1">
        <v>703.48132999999996</v>
      </c>
      <c r="D2216" s="1">
        <v>1058.0023450000001</v>
      </c>
      <c r="E2216" s="1">
        <v>238.720034</v>
      </c>
      <c r="F2216" s="1">
        <v>385.62894</v>
      </c>
      <c r="G2216" s="1" t="s">
        <v>5775</v>
      </c>
      <c r="H2216" s="1" t="s">
        <v>5775</v>
      </c>
      <c r="I2216">
        <v>61.548028000000002</v>
      </c>
      <c r="J2216">
        <v>61.548028000000002</v>
      </c>
    </row>
    <row r="2217" spans="1:10" x14ac:dyDescent="0.25">
      <c r="A2217" s="1">
        <v>1343</v>
      </c>
      <c r="B2217" s="1">
        <v>2390.4729499999999</v>
      </c>
      <c r="C2217" s="1">
        <v>702.32604500000002</v>
      </c>
      <c r="D2217" s="1">
        <v>1061.2580499999999</v>
      </c>
      <c r="E2217" s="1">
        <v>238.720034</v>
      </c>
      <c r="F2217" s="1">
        <v>388.16882099999998</v>
      </c>
      <c r="G2217" s="1" t="s">
        <v>5776</v>
      </c>
      <c r="H2217" s="1" t="s">
        <v>5776</v>
      </c>
      <c r="I2217">
        <v>61.535209000000002</v>
      </c>
      <c r="J2217">
        <v>61.535209000000002</v>
      </c>
    </row>
    <row r="2218" spans="1:10" x14ac:dyDescent="0.25">
      <c r="A2218" s="1">
        <v>1344</v>
      </c>
      <c r="B2218" s="1">
        <v>2390.4729499999999</v>
      </c>
      <c r="C2218" s="1">
        <v>702.32604500000002</v>
      </c>
      <c r="D2218" s="1">
        <v>1061.2580499999999</v>
      </c>
      <c r="E2218" s="1">
        <v>238.720034</v>
      </c>
      <c r="F2218" s="1">
        <v>388.16882099999998</v>
      </c>
      <c r="G2218" s="1" t="s">
        <v>5776</v>
      </c>
      <c r="H2218" s="1" t="s">
        <v>5776</v>
      </c>
      <c r="I2218">
        <v>61.535209000000002</v>
      </c>
      <c r="J2218">
        <v>61.535209000000002</v>
      </c>
    </row>
    <row r="2219" spans="1:10" x14ac:dyDescent="0.25">
      <c r="A2219" s="1">
        <v>1344</v>
      </c>
      <c r="B2219" s="1">
        <v>2385.8326480000001</v>
      </c>
      <c r="C2219" s="1">
        <v>703.48132999999996</v>
      </c>
      <c r="D2219" s="1">
        <v>1058.0023450000001</v>
      </c>
      <c r="E2219" s="1">
        <v>238.720034</v>
      </c>
      <c r="F2219" s="1">
        <v>385.62894</v>
      </c>
      <c r="G2219" s="1" t="s">
        <v>5775</v>
      </c>
      <c r="H2219" s="1" t="s">
        <v>5775</v>
      </c>
      <c r="I2219">
        <v>61.548028000000002</v>
      </c>
      <c r="J2219">
        <v>61.548028000000002</v>
      </c>
    </row>
    <row r="2220" spans="1:10" x14ac:dyDescent="0.25">
      <c r="A2220" s="1">
        <v>1345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 t="s">
        <v>17</v>
      </c>
      <c r="H2220" s="1" t="s">
        <v>17</v>
      </c>
      <c r="I2220">
        <v>0</v>
      </c>
      <c r="J2220">
        <v>0</v>
      </c>
    </row>
    <row r="2221" spans="1:10" x14ac:dyDescent="0.25">
      <c r="A2221" s="1">
        <v>1345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 t="s">
        <v>17</v>
      </c>
      <c r="H2221" s="1" t="s">
        <v>17</v>
      </c>
      <c r="I2221">
        <v>0</v>
      </c>
      <c r="J2221">
        <v>0</v>
      </c>
    </row>
    <row r="2222" spans="1:10" x14ac:dyDescent="0.25">
      <c r="A2222" s="1">
        <v>1346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 t="s">
        <v>17</v>
      </c>
      <c r="H2222" s="1" t="s">
        <v>17</v>
      </c>
      <c r="I2222">
        <v>0</v>
      </c>
      <c r="J2222">
        <v>0</v>
      </c>
    </row>
    <row r="2223" spans="1:10" x14ac:dyDescent="0.25">
      <c r="A2223" s="1">
        <v>1346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 t="s">
        <v>17</v>
      </c>
      <c r="H2223" s="1" t="s">
        <v>17</v>
      </c>
      <c r="I2223">
        <v>0</v>
      </c>
      <c r="J2223">
        <v>0</v>
      </c>
    </row>
    <row r="2224" spans="1:10" x14ac:dyDescent="0.25">
      <c r="A2224" s="1">
        <v>1347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 t="s">
        <v>17</v>
      </c>
      <c r="H2224" s="1" t="s">
        <v>17</v>
      </c>
      <c r="I2224">
        <v>0</v>
      </c>
      <c r="J2224">
        <v>0</v>
      </c>
    </row>
    <row r="2225" spans="1:10" x14ac:dyDescent="0.25">
      <c r="A2225" s="1">
        <v>1347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 t="s">
        <v>17</v>
      </c>
      <c r="H2225" s="1" t="s">
        <v>17</v>
      </c>
      <c r="I2225">
        <v>0</v>
      </c>
      <c r="J2225">
        <v>0</v>
      </c>
    </row>
    <row r="2226" spans="1:10" x14ac:dyDescent="0.25">
      <c r="A2226" s="1">
        <v>1348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 t="s">
        <v>17</v>
      </c>
      <c r="H2226" s="1" t="s">
        <v>17</v>
      </c>
      <c r="I2226">
        <v>0</v>
      </c>
      <c r="J2226">
        <v>0</v>
      </c>
    </row>
    <row r="2227" spans="1:10" x14ac:dyDescent="0.25">
      <c r="A2227" s="1">
        <v>1348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 t="s">
        <v>17</v>
      </c>
      <c r="H2227" s="1" t="s">
        <v>17</v>
      </c>
      <c r="I2227">
        <v>0</v>
      </c>
      <c r="J2227">
        <v>0</v>
      </c>
    </row>
    <row r="2228" spans="1:10" x14ac:dyDescent="0.25">
      <c r="A2228" s="1">
        <v>1349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 t="s">
        <v>17</v>
      </c>
      <c r="H2228" s="1" t="s">
        <v>17</v>
      </c>
      <c r="I2228">
        <v>0</v>
      </c>
      <c r="J2228">
        <v>0</v>
      </c>
    </row>
    <row r="2229" spans="1:10" x14ac:dyDescent="0.25">
      <c r="A2229" s="1">
        <v>1349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 t="s">
        <v>17</v>
      </c>
      <c r="H2229" s="1" t="s">
        <v>17</v>
      </c>
      <c r="I2229">
        <v>0</v>
      </c>
      <c r="J2229">
        <v>0</v>
      </c>
    </row>
    <row r="2230" spans="1:10" x14ac:dyDescent="0.25">
      <c r="A2230" s="1">
        <v>1350</v>
      </c>
      <c r="B2230" s="1">
        <v>964.76636800000006</v>
      </c>
      <c r="C2230" s="1">
        <v>0</v>
      </c>
      <c r="D2230" s="1">
        <v>964.76636800000006</v>
      </c>
      <c r="E2230" s="1">
        <v>0</v>
      </c>
      <c r="F2230" s="1">
        <v>0</v>
      </c>
      <c r="G2230" s="1" t="s">
        <v>5777</v>
      </c>
      <c r="H2230" s="1" t="s">
        <v>5777</v>
      </c>
      <c r="I2230">
        <v>59.446686</v>
      </c>
      <c r="J2230">
        <v>59.446686</v>
      </c>
    </row>
    <row r="2231" spans="1:10" x14ac:dyDescent="0.25">
      <c r="A2231" s="1">
        <v>1350</v>
      </c>
      <c r="B2231" s="1">
        <v>923.68170299999997</v>
      </c>
      <c r="C2231" s="1">
        <v>0</v>
      </c>
      <c r="D2231" s="1">
        <v>923.68170299999997</v>
      </c>
      <c r="E2231" s="1">
        <v>0</v>
      </c>
      <c r="F2231" s="1">
        <v>0</v>
      </c>
      <c r="G2231" s="1" t="s">
        <v>5778</v>
      </c>
      <c r="H2231" s="1" t="s">
        <v>5778</v>
      </c>
      <c r="I2231">
        <v>59.492418000000001</v>
      </c>
      <c r="J2231">
        <v>59.492418000000001</v>
      </c>
    </row>
    <row r="2232" spans="1:10" x14ac:dyDescent="0.25">
      <c r="A2232" s="1">
        <v>1351</v>
      </c>
      <c r="B2232" s="1">
        <v>923.68170299999997</v>
      </c>
      <c r="C2232" s="1">
        <v>0</v>
      </c>
      <c r="D2232" s="1">
        <v>923.68170299999997</v>
      </c>
      <c r="E2232" s="1">
        <v>0</v>
      </c>
      <c r="F2232" s="1">
        <v>0</v>
      </c>
      <c r="G2232" s="1" t="s">
        <v>5778</v>
      </c>
      <c r="H2232" s="1" t="s">
        <v>5778</v>
      </c>
      <c r="I2232">
        <v>59.492418000000001</v>
      </c>
      <c r="J2232">
        <v>59.492418000000001</v>
      </c>
    </row>
    <row r="2233" spans="1:10" x14ac:dyDescent="0.25">
      <c r="A2233" s="1">
        <v>1351</v>
      </c>
      <c r="B2233" s="1">
        <v>964.76636800000006</v>
      </c>
      <c r="C2233" s="1">
        <v>0</v>
      </c>
      <c r="D2233" s="1">
        <v>964.76636800000006</v>
      </c>
      <c r="E2233" s="1">
        <v>0</v>
      </c>
      <c r="F2233" s="1">
        <v>0</v>
      </c>
      <c r="G2233" s="1" t="s">
        <v>5777</v>
      </c>
      <c r="H2233" s="1" t="s">
        <v>5777</v>
      </c>
      <c r="I2233">
        <v>59.446686</v>
      </c>
      <c r="J2233">
        <v>59.446686</v>
      </c>
    </row>
    <row r="2234" spans="1:10" x14ac:dyDescent="0.25">
      <c r="A2234" s="1">
        <v>1354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 t="s">
        <v>17</v>
      </c>
      <c r="H2234" s="1" t="s">
        <v>17</v>
      </c>
      <c r="I2234">
        <v>0</v>
      </c>
      <c r="J2234">
        <v>0</v>
      </c>
    </row>
    <row r="2235" spans="1:10" x14ac:dyDescent="0.25">
      <c r="A2235" s="1">
        <v>1354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 t="s">
        <v>17</v>
      </c>
      <c r="H2235" s="1" t="s">
        <v>17</v>
      </c>
      <c r="I2235">
        <v>0</v>
      </c>
      <c r="J2235">
        <v>0</v>
      </c>
    </row>
    <row r="2236" spans="1:10" x14ac:dyDescent="0.25">
      <c r="A2236" s="1">
        <v>1355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 t="s">
        <v>17</v>
      </c>
      <c r="H2236" s="1" t="s">
        <v>17</v>
      </c>
      <c r="I2236">
        <v>0</v>
      </c>
      <c r="J2236">
        <v>0</v>
      </c>
    </row>
    <row r="2237" spans="1:10" x14ac:dyDescent="0.25">
      <c r="A2237" s="1">
        <v>1355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 t="s">
        <v>17</v>
      </c>
      <c r="H2237" s="1" t="s">
        <v>17</v>
      </c>
      <c r="I2237">
        <v>0</v>
      </c>
      <c r="J2237">
        <v>0</v>
      </c>
    </row>
    <row r="2238" spans="1:10" x14ac:dyDescent="0.25">
      <c r="A2238" s="1">
        <v>1356</v>
      </c>
      <c r="B2238" s="1">
        <v>81.095282999999995</v>
      </c>
      <c r="C2238" s="1">
        <v>7.6648440000000004</v>
      </c>
      <c r="D2238" s="1">
        <v>29.295857000000002</v>
      </c>
      <c r="E2238" s="1">
        <v>15.852356</v>
      </c>
      <c r="F2238" s="1">
        <v>28.282226000000001</v>
      </c>
      <c r="G2238" s="1" t="s">
        <v>218</v>
      </c>
      <c r="H2238" s="1" t="s">
        <v>218</v>
      </c>
      <c r="I2238">
        <v>64.995726000000005</v>
      </c>
      <c r="J2238">
        <v>64.995726000000005</v>
      </c>
    </row>
    <row r="2239" spans="1:10" x14ac:dyDescent="0.25">
      <c r="A2239" s="1">
        <v>1356</v>
      </c>
      <c r="B2239" s="1">
        <v>72.660467999999995</v>
      </c>
      <c r="C2239" s="1">
        <v>7.6648440000000004</v>
      </c>
      <c r="D2239" s="1">
        <v>20.861042000000001</v>
      </c>
      <c r="E2239" s="1">
        <v>15.852356</v>
      </c>
      <c r="F2239" s="1">
        <v>28.282226000000001</v>
      </c>
      <c r="G2239" s="1" t="s">
        <v>5779</v>
      </c>
      <c r="H2239" s="1" t="s">
        <v>5779</v>
      </c>
      <c r="I2239">
        <v>64.996567999999996</v>
      </c>
      <c r="J2239">
        <v>64.996567999999996</v>
      </c>
    </row>
    <row r="2240" spans="1:10" x14ac:dyDescent="0.25">
      <c r="A2240" s="1">
        <v>1357</v>
      </c>
      <c r="B2240" s="1">
        <v>72.660467999999995</v>
      </c>
      <c r="C2240" s="1">
        <v>7.6648440000000004</v>
      </c>
      <c r="D2240" s="1">
        <v>20.861042000000001</v>
      </c>
      <c r="E2240" s="1">
        <v>15.852356</v>
      </c>
      <c r="F2240" s="1">
        <v>28.282226000000001</v>
      </c>
      <c r="G2240" s="1" t="s">
        <v>5779</v>
      </c>
      <c r="H2240" s="1" t="s">
        <v>5779</v>
      </c>
      <c r="I2240">
        <v>64.996567999999996</v>
      </c>
      <c r="J2240">
        <v>64.996567999999996</v>
      </c>
    </row>
    <row r="2241" spans="1:10" x14ac:dyDescent="0.25">
      <c r="A2241" s="1">
        <v>1357</v>
      </c>
      <c r="B2241" s="1">
        <v>81.095282999999995</v>
      </c>
      <c r="C2241" s="1">
        <v>7.6648440000000004</v>
      </c>
      <c r="D2241" s="1">
        <v>29.295857000000002</v>
      </c>
      <c r="E2241" s="1">
        <v>15.852356</v>
      </c>
      <c r="F2241" s="1">
        <v>28.282226000000001</v>
      </c>
      <c r="G2241" s="1" t="s">
        <v>218</v>
      </c>
      <c r="H2241" s="1" t="s">
        <v>218</v>
      </c>
      <c r="I2241">
        <v>64.995726000000005</v>
      </c>
      <c r="J2241">
        <v>64.995726000000005</v>
      </c>
    </row>
    <row r="2242" spans="1:10" x14ac:dyDescent="0.25">
      <c r="A2242" s="1">
        <v>1358</v>
      </c>
      <c r="B2242" s="1">
        <v>642.36795700000005</v>
      </c>
      <c r="C2242" s="1">
        <v>234.08123699999999</v>
      </c>
      <c r="D2242" s="1">
        <v>231.346194</v>
      </c>
      <c r="E2242" s="1">
        <v>110.554079</v>
      </c>
      <c r="F2242" s="1">
        <v>66.386447000000004</v>
      </c>
      <c r="G2242" s="1" t="s">
        <v>5780</v>
      </c>
      <c r="H2242" s="1" t="s">
        <v>16</v>
      </c>
      <c r="I2242">
        <v>84.700851</v>
      </c>
      <c r="J2242">
        <v>70</v>
      </c>
    </row>
    <row r="2243" spans="1:10" x14ac:dyDescent="0.25">
      <c r="A2243" s="1">
        <v>1358</v>
      </c>
      <c r="B2243" s="1">
        <v>641.325964</v>
      </c>
      <c r="C2243" s="1">
        <v>234.08123699999999</v>
      </c>
      <c r="D2243" s="1">
        <v>230.363382</v>
      </c>
      <c r="E2243" s="1">
        <v>110.494899</v>
      </c>
      <c r="F2243" s="1">
        <v>66.386447000000004</v>
      </c>
      <c r="G2243" s="1" t="s">
        <v>5781</v>
      </c>
      <c r="H2243" s="1" t="s">
        <v>16</v>
      </c>
      <c r="I2243">
        <v>84.701896000000005</v>
      </c>
      <c r="J2243">
        <v>70</v>
      </c>
    </row>
    <row r="2244" spans="1:10" x14ac:dyDescent="0.25">
      <c r="A2244" s="1">
        <v>1359</v>
      </c>
      <c r="B2244" s="1">
        <v>641.325964</v>
      </c>
      <c r="C2244" s="1">
        <v>234.08123699999999</v>
      </c>
      <c r="D2244" s="1">
        <v>230.363382</v>
      </c>
      <c r="E2244" s="1">
        <v>110.494899</v>
      </c>
      <c r="F2244" s="1">
        <v>66.386447000000004</v>
      </c>
      <c r="G2244" s="1" t="s">
        <v>5781</v>
      </c>
      <c r="H2244" s="1" t="s">
        <v>16</v>
      </c>
      <c r="I2244">
        <v>84.701896000000005</v>
      </c>
      <c r="J2244">
        <v>70</v>
      </c>
    </row>
    <row r="2245" spans="1:10" x14ac:dyDescent="0.25">
      <c r="A2245" s="1">
        <v>1359</v>
      </c>
      <c r="B2245" s="1">
        <v>642.36795700000005</v>
      </c>
      <c r="C2245" s="1">
        <v>234.08123699999999</v>
      </c>
      <c r="D2245" s="1">
        <v>231.346194</v>
      </c>
      <c r="E2245" s="1">
        <v>110.554079</v>
      </c>
      <c r="F2245" s="1">
        <v>66.386447000000004</v>
      </c>
      <c r="G2245" s="1" t="s">
        <v>5780</v>
      </c>
      <c r="H2245" s="1" t="s">
        <v>16</v>
      </c>
      <c r="I2245">
        <v>84.700851</v>
      </c>
      <c r="J2245">
        <v>70</v>
      </c>
    </row>
    <row r="2246" spans="1:10" x14ac:dyDescent="0.25">
      <c r="A2246" s="1">
        <v>1360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 t="s">
        <v>17</v>
      </c>
      <c r="H2246" s="1" t="s">
        <v>17</v>
      </c>
      <c r="I2246">
        <v>0</v>
      </c>
      <c r="J2246">
        <v>0</v>
      </c>
    </row>
    <row r="2247" spans="1:10" x14ac:dyDescent="0.25">
      <c r="A2247" s="1">
        <v>1360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 t="s">
        <v>17</v>
      </c>
      <c r="H2247" s="1" t="s">
        <v>17</v>
      </c>
      <c r="I2247">
        <v>0</v>
      </c>
      <c r="J2247">
        <v>0</v>
      </c>
    </row>
    <row r="2248" spans="1:10" x14ac:dyDescent="0.25">
      <c r="A2248" s="1">
        <v>1361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 t="s">
        <v>17</v>
      </c>
      <c r="H2248" s="1" t="s">
        <v>17</v>
      </c>
      <c r="I2248">
        <v>0</v>
      </c>
      <c r="J2248">
        <v>0</v>
      </c>
    </row>
    <row r="2249" spans="1:10" x14ac:dyDescent="0.25">
      <c r="A2249" s="1">
        <v>1361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 t="s">
        <v>17</v>
      </c>
      <c r="H2249" s="1" t="s">
        <v>17</v>
      </c>
      <c r="I2249">
        <v>0</v>
      </c>
      <c r="J2249">
        <v>0</v>
      </c>
    </row>
    <row r="2250" spans="1:10" x14ac:dyDescent="0.25">
      <c r="A2250" s="1">
        <v>1362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 t="s">
        <v>17</v>
      </c>
      <c r="H2250" s="1" t="s">
        <v>17</v>
      </c>
      <c r="I2250">
        <v>0</v>
      </c>
      <c r="J2250">
        <v>0</v>
      </c>
    </row>
    <row r="2251" spans="1:10" x14ac:dyDescent="0.25">
      <c r="A2251" s="1">
        <v>1362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 t="s">
        <v>17</v>
      </c>
      <c r="H2251" s="1" t="s">
        <v>17</v>
      </c>
      <c r="I2251">
        <v>0</v>
      </c>
      <c r="J2251">
        <v>0</v>
      </c>
    </row>
    <row r="2252" spans="1:10" x14ac:dyDescent="0.25">
      <c r="A2252" s="1">
        <v>1363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 t="s">
        <v>17</v>
      </c>
      <c r="H2252" s="1" t="s">
        <v>17</v>
      </c>
      <c r="I2252">
        <v>0</v>
      </c>
      <c r="J2252">
        <v>0</v>
      </c>
    </row>
    <row r="2253" spans="1:10" x14ac:dyDescent="0.25">
      <c r="A2253" s="1">
        <v>1363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 t="s">
        <v>17</v>
      </c>
      <c r="H2253" s="1" t="s">
        <v>17</v>
      </c>
      <c r="I2253">
        <v>0</v>
      </c>
      <c r="J2253">
        <v>0</v>
      </c>
    </row>
    <row r="2254" spans="1:10" x14ac:dyDescent="0.25">
      <c r="A2254" s="1">
        <v>1364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 t="s">
        <v>17</v>
      </c>
      <c r="H2254" s="1" t="s">
        <v>17</v>
      </c>
      <c r="I2254">
        <v>0</v>
      </c>
      <c r="J2254">
        <v>0</v>
      </c>
    </row>
    <row r="2255" spans="1:10" x14ac:dyDescent="0.25">
      <c r="A2255" s="1">
        <v>1364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 t="s">
        <v>17</v>
      </c>
      <c r="H2255" s="1" t="s">
        <v>17</v>
      </c>
      <c r="I2255">
        <v>0</v>
      </c>
      <c r="J2255">
        <v>0</v>
      </c>
    </row>
    <row r="2256" spans="1:10" x14ac:dyDescent="0.25">
      <c r="A2256" s="1">
        <v>1365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 t="s">
        <v>17</v>
      </c>
      <c r="H2256" s="1" t="s">
        <v>17</v>
      </c>
      <c r="I2256">
        <v>0</v>
      </c>
      <c r="J2256">
        <v>0</v>
      </c>
    </row>
    <row r="2257" spans="1:10" x14ac:dyDescent="0.25">
      <c r="A2257" s="1">
        <v>1365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 t="s">
        <v>17</v>
      </c>
      <c r="H2257" s="1" t="s">
        <v>17</v>
      </c>
      <c r="I2257">
        <v>0</v>
      </c>
      <c r="J2257">
        <v>0</v>
      </c>
    </row>
    <row r="2258" spans="1:10" x14ac:dyDescent="0.25">
      <c r="A2258" s="1">
        <v>1366</v>
      </c>
      <c r="B2258" s="1">
        <v>5459.7772459999996</v>
      </c>
      <c r="C2258" s="1">
        <v>2126.8722280000002</v>
      </c>
      <c r="D2258" s="1">
        <v>0</v>
      </c>
      <c r="E2258" s="1">
        <v>377.31355500000001</v>
      </c>
      <c r="F2258" s="1">
        <v>2955.5914640000001</v>
      </c>
      <c r="G2258" s="1" t="s">
        <v>5782</v>
      </c>
      <c r="H2258" s="1" t="s">
        <v>5782</v>
      </c>
      <c r="I2258">
        <v>75.457667000000001</v>
      </c>
      <c r="J2258">
        <v>75.457667000000001</v>
      </c>
    </row>
    <row r="2259" spans="1:10" x14ac:dyDescent="0.25">
      <c r="A2259" s="1">
        <v>1366</v>
      </c>
      <c r="B2259" s="1">
        <v>5535.2367139999997</v>
      </c>
      <c r="C2259" s="1">
        <v>2062.7382429999998</v>
      </c>
      <c r="D2259" s="1">
        <v>0</v>
      </c>
      <c r="E2259" s="1">
        <v>335.253848</v>
      </c>
      <c r="F2259" s="1">
        <v>3137.244623</v>
      </c>
      <c r="G2259" s="1" t="s">
        <v>5783</v>
      </c>
      <c r="H2259" s="1" t="s">
        <v>8</v>
      </c>
      <c r="I2259">
        <v>119.995542</v>
      </c>
      <c r="J2259">
        <v>90</v>
      </c>
    </row>
    <row r="2260" spans="1:10" x14ac:dyDescent="0.25">
      <c r="A2260" s="1">
        <v>1367</v>
      </c>
      <c r="B2260" s="1">
        <v>8750.1799620000002</v>
      </c>
      <c r="C2260" s="1">
        <v>5088.5700639999995</v>
      </c>
      <c r="D2260" s="1">
        <v>0</v>
      </c>
      <c r="E2260" s="1">
        <v>833.229242</v>
      </c>
      <c r="F2260" s="1">
        <v>2828.3806559999998</v>
      </c>
      <c r="G2260" s="1" t="s">
        <v>5784</v>
      </c>
      <c r="H2260" s="1" t="s">
        <v>5784</v>
      </c>
      <c r="I2260">
        <v>52.04027</v>
      </c>
      <c r="J2260">
        <v>52.04027</v>
      </c>
    </row>
    <row r="2261" spans="1:10" x14ac:dyDescent="0.25">
      <c r="A2261" s="1">
        <v>1367</v>
      </c>
      <c r="B2261" s="1">
        <v>9167.4804910000003</v>
      </c>
      <c r="C2261" s="1">
        <v>5512.3934559999998</v>
      </c>
      <c r="D2261" s="1">
        <v>0</v>
      </c>
      <c r="E2261" s="1">
        <v>881.10705399999995</v>
      </c>
      <c r="F2261" s="1">
        <v>2773.9799819999998</v>
      </c>
      <c r="G2261" s="1" t="s">
        <v>5785</v>
      </c>
      <c r="H2261" s="1" t="s">
        <v>8</v>
      </c>
      <c r="I2261">
        <v>119.943667</v>
      </c>
      <c r="J2261">
        <v>90</v>
      </c>
    </row>
    <row r="2262" spans="1:10" x14ac:dyDescent="0.25">
      <c r="A2262" s="1">
        <v>1368</v>
      </c>
      <c r="B2262" s="1">
        <v>3004.992745</v>
      </c>
      <c r="C2262" s="1">
        <v>1702.322705</v>
      </c>
      <c r="D2262" s="1">
        <v>0</v>
      </c>
      <c r="E2262" s="1">
        <v>118.749061</v>
      </c>
      <c r="F2262" s="1">
        <v>1183.9209780000001</v>
      </c>
      <c r="G2262" s="1" t="s">
        <v>5786</v>
      </c>
      <c r="H2262" s="1" t="s">
        <v>8</v>
      </c>
      <c r="I2262">
        <v>119.99836999999999</v>
      </c>
      <c r="J2262">
        <v>90</v>
      </c>
    </row>
    <row r="2263" spans="1:10" x14ac:dyDescent="0.25">
      <c r="A2263" s="1">
        <v>1368</v>
      </c>
      <c r="B2263" s="1">
        <v>2276.5616749999999</v>
      </c>
      <c r="C2263" s="1">
        <v>1277.7843379999999</v>
      </c>
      <c r="D2263" s="1">
        <v>0</v>
      </c>
      <c r="E2263" s="1">
        <v>110.74591100000001</v>
      </c>
      <c r="F2263" s="1">
        <v>888.03142500000001</v>
      </c>
      <c r="G2263" s="1" t="s">
        <v>5787</v>
      </c>
      <c r="H2263" s="1" t="s">
        <v>8</v>
      </c>
      <c r="I2263">
        <v>119.99946300000001</v>
      </c>
      <c r="J2263">
        <v>90</v>
      </c>
    </row>
    <row r="2264" spans="1:10" x14ac:dyDescent="0.25">
      <c r="A2264" s="1">
        <v>1369</v>
      </c>
      <c r="B2264" s="1">
        <v>4885.4675349999998</v>
      </c>
      <c r="C2264" s="1">
        <v>2244.5206760000001</v>
      </c>
      <c r="D2264" s="1">
        <v>345.72813400000001</v>
      </c>
      <c r="E2264" s="1">
        <v>287.48922599999997</v>
      </c>
      <c r="F2264" s="1">
        <v>2007.729499</v>
      </c>
      <c r="G2264" s="1" t="s">
        <v>5788</v>
      </c>
      <c r="H2264" s="1" t="s">
        <v>5788</v>
      </c>
      <c r="I2264">
        <v>89.992108999999999</v>
      </c>
      <c r="J2264">
        <v>89.992108999999999</v>
      </c>
    </row>
    <row r="2265" spans="1:10" x14ac:dyDescent="0.25">
      <c r="A2265" s="1">
        <v>1369</v>
      </c>
      <c r="B2265" s="1">
        <v>6086.2084100000002</v>
      </c>
      <c r="C2265" s="1">
        <v>2872.4241459999998</v>
      </c>
      <c r="D2265" s="1">
        <v>345.72813400000001</v>
      </c>
      <c r="E2265" s="1">
        <v>354.68975499999999</v>
      </c>
      <c r="F2265" s="1">
        <v>2513.3663740000002</v>
      </c>
      <c r="G2265" s="1" t="s">
        <v>2964</v>
      </c>
      <c r="H2265" s="1" t="s">
        <v>2964</v>
      </c>
      <c r="I2265">
        <v>89.981103000000004</v>
      </c>
      <c r="J2265">
        <v>89.981103000000004</v>
      </c>
    </row>
    <row r="2266" spans="1:10" x14ac:dyDescent="0.25">
      <c r="A2266" s="1">
        <v>1370</v>
      </c>
      <c r="B2266" s="1">
        <v>3709.978619</v>
      </c>
      <c r="C2266" s="1">
        <v>0</v>
      </c>
      <c r="D2266" s="1">
        <v>3709.978619</v>
      </c>
      <c r="E2266" s="1">
        <v>0</v>
      </c>
      <c r="F2266" s="1">
        <v>0</v>
      </c>
      <c r="G2266" s="1" t="s">
        <v>5789</v>
      </c>
      <c r="H2266" s="1" t="s">
        <v>17</v>
      </c>
      <c r="I2266">
        <v>53.660274999999999</v>
      </c>
      <c r="J2266">
        <v>0</v>
      </c>
    </row>
    <row r="2267" spans="1:10" x14ac:dyDescent="0.25">
      <c r="A2267" s="1">
        <v>1370</v>
      </c>
      <c r="B2267" s="1">
        <v>2842.2373859999998</v>
      </c>
      <c r="C2267" s="1">
        <v>0</v>
      </c>
      <c r="D2267" s="1">
        <v>2842.2373859999998</v>
      </c>
      <c r="E2267" s="1">
        <v>0</v>
      </c>
      <c r="F2267" s="1">
        <v>0</v>
      </c>
      <c r="G2267" s="1" t="s">
        <v>5790</v>
      </c>
      <c r="H2267" s="1" t="s">
        <v>17</v>
      </c>
      <c r="I2267">
        <v>62.747149999999998</v>
      </c>
      <c r="J2267">
        <v>0</v>
      </c>
    </row>
    <row r="2268" spans="1:10" x14ac:dyDescent="0.25">
      <c r="A2268" s="1">
        <v>1371</v>
      </c>
      <c r="B2268" s="1">
        <v>2842.2373859999998</v>
      </c>
      <c r="C2268" s="1">
        <v>0</v>
      </c>
      <c r="D2268" s="1">
        <v>2842.2373859999998</v>
      </c>
      <c r="E2268" s="1">
        <v>0</v>
      </c>
      <c r="F2268" s="1">
        <v>0</v>
      </c>
      <c r="G2268" s="1" t="s">
        <v>5790</v>
      </c>
      <c r="H2268" s="1" t="s">
        <v>17</v>
      </c>
      <c r="I2268">
        <v>62.747149999999998</v>
      </c>
      <c r="J2268">
        <v>0</v>
      </c>
    </row>
    <row r="2269" spans="1:10" x14ac:dyDescent="0.25">
      <c r="A2269" s="1">
        <v>1371</v>
      </c>
      <c r="B2269" s="1">
        <v>3513.6191749999998</v>
      </c>
      <c r="C2269" s="1">
        <v>0</v>
      </c>
      <c r="D2269" s="1">
        <v>3513.6191749999998</v>
      </c>
      <c r="E2269" s="1">
        <v>0</v>
      </c>
      <c r="F2269" s="1">
        <v>0</v>
      </c>
      <c r="G2269" s="1" t="s">
        <v>5791</v>
      </c>
      <c r="H2269" s="1" t="s">
        <v>17</v>
      </c>
      <c r="I2269">
        <v>27.353933999999999</v>
      </c>
      <c r="J2269">
        <v>0</v>
      </c>
    </row>
    <row r="2270" spans="1:10" x14ac:dyDescent="0.25">
      <c r="A2270" s="1">
        <v>1372</v>
      </c>
      <c r="B2270" s="1">
        <v>9393.9428690000004</v>
      </c>
      <c r="C2270" s="1">
        <v>6226.0136050000001</v>
      </c>
      <c r="D2270" s="1">
        <v>0</v>
      </c>
      <c r="E2270" s="1">
        <v>654.56289000000004</v>
      </c>
      <c r="F2270" s="1">
        <v>2513.3663740000002</v>
      </c>
      <c r="G2270" s="1" t="s">
        <v>5792</v>
      </c>
      <c r="H2270" s="1" t="s">
        <v>8</v>
      </c>
      <c r="I2270">
        <v>119.871392</v>
      </c>
      <c r="J2270">
        <v>90</v>
      </c>
    </row>
    <row r="2271" spans="1:10" x14ac:dyDescent="0.25">
      <c r="A2271" s="1">
        <v>1372</v>
      </c>
      <c r="B2271" s="1">
        <v>6902.5417699999998</v>
      </c>
      <c r="C2271" s="1">
        <v>4411.3331930000004</v>
      </c>
      <c r="D2271" s="1">
        <v>0</v>
      </c>
      <c r="E2271" s="1">
        <v>483.47907700000002</v>
      </c>
      <c r="F2271" s="1">
        <v>2007.729499</v>
      </c>
      <c r="G2271" s="1" t="s">
        <v>5793</v>
      </c>
      <c r="H2271" s="1" t="s">
        <v>8</v>
      </c>
      <c r="I2271">
        <v>119.96213299999999</v>
      </c>
      <c r="J2271">
        <v>90</v>
      </c>
    </row>
    <row r="2272" spans="1:10" x14ac:dyDescent="0.25">
      <c r="A2272" s="1">
        <v>1373</v>
      </c>
      <c r="B2272" s="1">
        <v>6902.5417699999998</v>
      </c>
      <c r="C2272" s="1">
        <v>4411.3331930000004</v>
      </c>
      <c r="D2272" s="1">
        <v>0</v>
      </c>
      <c r="E2272" s="1">
        <v>483.47907700000002</v>
      </c>
      <c r="F2272" s="1">
        <v>2007.729499</v>
      </c>
      <c r="G2272" s="1" t="s">
        <v>5793</v>
      </c>
      <c r="H2272" s="1" t="s">
        <v>8</v>
      </c>
      <c r="I2272">
        <v>119.96213299999999</v>
      </c>
      <c r="J2272">
        <v>90</v>
      </c>
    </row>
    <row r="2273" spans="1:10" x14ac:dyDescent="0.25">
      <c r="A2273" s="1">
        <v>1373</v>
      </c>
      <c r="B2273" s="1">
        <v>8316.1751380000005</v>
      </c>
      <c r="C2273" s="1">
        <v>5512.1766520000001</v>
      </c>
      <c r="D2273" s="1">
        <v>0</v>
      </c>
      <c r="E2273" s="1">
        <v>579.76340600000003</v>
      </c>
      <c r="F2273" s="1">
        <v>2224.2350809999998</v>
      </c>
      <c r="G2273" s="1" t="s">
        <v>5794</v>
      </c>
      <c r="H2273" s="1" t="s">
        <v>5794</v>
      </c>
      <c r="I2273">
        <v>56.579025999999999</v>
      </c>
      <c r="J2273">
        <v>56.579025999999999</v>
      </c>
    </row>
    <row r="2274" spans="1:10" x14ac:dyDescent="0.25">
      <c r="A2274" s="1">
        <v>1374</v>
      </c>
      <c r="B2274" s="1">
        <v>8602.0055130000001</v>
      </c>
      <c r="C2274" s="1">
        <v>5808.1905999999999</v>
      </c>
      <c r="D2274" s="1">
        <v>188.88877500000001</v>
      </c>
      <c r="E2274" s="1">
        <v>661.48180600000001</v>
      </c>
      <c r="F2274" s="1">
        <v>1943.444332</v>
      </c>
      <c r="G2274" s="1" t="s">
        <v>5795</v>
      </c>
      <c r="H2274" s="1" t="s">
        <v>5795</v>
      </c>
      <c r="I2274">
        <v>38.941755999999998</v>
      </c>
      <c r="J2274">
        <v>38.941755999999998</v>
      </c>
    </row>
    <row r="2275" spans="1:10" x14ac:dyDescent="0.25">
      <c r="A2275" s="1">
        <v>1374</v>
      </c>
      <c r="B2275" s="1">
        <v>8534.5396650000002</v>
      </c>
      <c r="C2275" s="1">
        <v>5579.4693200000002</v>
      </c>
      <c r="D2275" s="1">
        <v>85.201228999999998</v>
      </c>
      <c r="E2275" s="1">
        <v>658.787915</v>
      </c>
      <c r="F2275" s="1">
        <v>2211.0812019999998</v>
      </c>
      <c r="G2275" s="1" t="s">
        <v>5796</v>
      </c>
      <c r="H2275" s="1" t="s">
        <v>8</v>
      </c>
      <c r="I2275">
        <v>119.910815</v>
      </c>
      <c r="J2275">
        <v>90</v>
      </c>
    </row>
    <row r="2276" spans="1:10" x14ac:dyDescent="0.25">
      <c r="A2276" s="1">
        <v>1376</v>
      </c>
      <c r="B2276" s="1">
        <v>5540.8063300000003</v>
      </c>
      <c r="C2276" s="1">
        <v>3663.8012699999999</v>
      </c>
      <c r="D2276" s="1">
        <v>0</v>
      </c>
      <c r="E2276" s="1">
        <v>490.03632199999998</v>
      </c>
      <c r="F2276" s="1">
        <v>1386.968738</v>
      </c>
      <c r="G2276" s="1" t="s">
        <v>5797</v>
      </c>
      <c r="H2276" s="1" t="s">
        <v>8</v>
      </c>
      <c r="I2276">
        <v>99.971419999999995</v>
      </c>
      <c r="J2276">
        <v>90</v>
      </c>
    </row>
    <row r="2277" spans="1:10" x14ac:dyDescent="0.25">
      <c r="A2277" s="1">
        <v>1376</v>
      </c>
      <c r="B2277" s="1">
        <v>6331.3327879999997</v>
      </c>
      <c r="C2277" s="1">
        <v>3968.596051</v>
      </c>
      <c r="D2277" s="1">
        <v>0</v>
      </c>
      <c r="E2277" s="1">
        <v>635.09373000000005</v>
      </c>
      <c r="F2277" s="1">
        <v>1727.6430069999999</v>
      </c>
      <c r="G2277" s="1" t="s">
        <v>5798</v>
      </c>
      <c r="H2277" s="1" t="s">
        <v>8</v>
      </c>
      <c r="I2277">
        <v>99.949449999999999</v>
      </c>
      <c r="J2277">
        <v>90</v>
      </c>
    </row>
    <row r="2278" spans="1:10" x14ac:dyDescent="0.25">
      <c r="A2278" s="1">
        <v>1378</v>
      </c>
      <c r="B2278" s="1">
        <v>7386.4425179999998</v>
      </c>
      <c r="C2278" s="1">
        <v>4464.5729510000001</v>
      </c>
      <c r="D2278" s="1">
        <v>0</v>
      </c>
      <c r="E2278" s="1">
        <v>869.27279899999996</v>
      </c>
      <c r="F2278" s="1">
        <v>2052.5967690000002</v>
      </c>
      <c r="G2278" s="1" t="s">
        <v>5799</v>
      </c>
      <c r="H2278" s="1" t="s">
        <v>8</v>
      </c>
      <c r="I2278">
        <v>104.89764</v>
      </c>
      <c r="J2278">
        <v>90</v>
      </c>
    </row>
    <row r="2279" spans="1:10" x14ac:dyDescent="0.25">
      <c r="A2279" s="1">
        <v>1378</v>
      </c>
      <c r="B2279" s="1">
        <v>6448.9682739999998</v>
      </c>
      <c r="C2279" s="1">
        <v>4093.7139000000002</v>
      </c>
      <c r="D2279" s="1">
        <v>0</v>
      </c>
      <c r="E2279" s="1">
        <v>689.73155499999996</v>
      </c>
      <c r="F2279" s="1">
        <v>1665.522819</v>
      </c>
      <c r="G2279" s="1" t="s">
        <v>5800</v>
      </c>
      <c r="H2279" s="1" t="s">
        <v>8</v>
      </c>
      <c r="I2279">
        <v>104.94234299999999</v>
      </c>
      <c r="J2279">
        <v>90</v>
      </c>
    </row>
    <row r="2280" spans="1:10" x14ac:dyDescent="0.25">
      <c r="A2280" s="1">
        <v>1379</v>
      </c>
      <c r="B2280" s="1">
        <v>11887.470214000001</v>
      </c>
      <c r="C2280" s="1">
        <v>10743.709944</v>
      </c>
      <c r="D2280" s="1">
        <v>0</v>
      </c>
      <c r="E2280" s="1">
        <v>894.95045100000004</v>
      </c>
      <c r="F2280" s="1">
        <v>248.80982</v>
      </c>
      <c r="G2280" s="1" t="s">
        <v>5801</v>
      </c>
      <c r="H2280" s="1" t="s">
        <v>8</v>
      </c>
      <c r="I2280">
        <v>119.863677</v>
      </c>
      <c r="J2280">
        <v>90</v>
      </c>
    </row>
    <row r="2281" spans="1:10" x14ac:dyDescent="0.25">
      <c r="A2281" s="1">
        <v>1379</v>
      </c>
      <c r="B2281" s="1">
        <v>11809.706931000001</v>
      </c>
      <c r="C2281" s="1">
        <v>10645.286393</v>
      </c>
      <c r="D2281" s="1">
        <v>0</v>
      </c>
      <c r="E2281" s="1">
        <v>888.753738</v>
      </c>
      <c r="F2281" s="1">
        <v>275.66680000000002</v>
      </c>
      <c r="G2281" s="1" t="s">
        <v>5802</v>
      </c>
      <c r="H2281" s="1" t="s">
        <v>8</v>
      </c>
      <c r="I2281">
        <v>119.867267</v>
      </c>
      <c r="J2281">
        <v>90</v>
      </c>
    </row>
    <row r="2282" spans="1:10" x14ac:dyDescent="0.25">
      <c r="A2282" s="1">
        <v>1380</v>
      </c>
      <c r="B2282" s="1">
        <v>22266.16056</v>
      </c>
      <c r="C2282" s="1">
        <v>19744.453384</v>
      </c>
      <c r="D2282" s="1">
        <v>0</v>
      </c>
      <c r="E2282" s="1">
        <v>2033.9632280000001</v>
      </c>
      <c r="F2282" s="1">
        <v>487.74394799999999</v>
      </c>
      <c r="G2282" s="1" t="s">
        <v>5803</v>
      </c>
      <c r="H2282" s="1" t="s">
        <v>8</v>
      </c>
      <c r="I2282">
        <v>104.884742</v>
      </c>
      <c r="J2282">
        <v>90</v>
      </c>
    </row>
    <row r="2283" spans="1:10" x14ac:dyDescent="0.25">
      <c r="A2283" s="1">
        <v>1380</v>
      </c>
      <c r="B2283" s="1">
        <v>21916.883918</v>
      </c>
      <c r="C2283" s="1">
        <v>19404.987171000001</v>
      </c>
      <c r="D2283" s="1">
        <v>0</v>
      </c>
      <c r="E2283" s="1">
        <v>2016.319223</v>
      </c>
      <c r="F2283" s="1">
        <v>495.57752399999998</v>
      </c>
      <c r="G2283" s="1" t="s">
        <v>5804</v>
      </c>
      <c r="H2283" s="1" t="s">
        <v>8</v>
      </c>
      <c r="I2283">
        <v>105.693364</v>
      </c>
      <c r="J2283">
        <v>90</v>
      </c>
    </row>
    <row r="2284" spans="1:10" x14ac:dyDescent="0.25">
      <c r="A2284" s="1">
        <v>1381</v>
      </c>
      <c r="B2284" s="1">
        <v>21743.303467000002</v>
      </c>
      <c r="C2284" s="1">
        <v>18984.839612</v>
      </c>
      <c r="D2284" s="1">
        <v>0</v>
      </c>
      <c r="E2284" s="1">
        <v>2319.5303009999998</v>
      </c>
      <c r="F2284" s="1">
        <v>438.93355300000002</v>
      </c>
      <c r="G2284" s="1" t="s">
        <v>5805</v>
      </c>
      <c r="H2284" s="1" t="s">
        <v>8</v>
      </c>
      <c r="I2284">
        <v>106.326792</v>
      </c>
      <c r="J2284">
        <v>90</v>
      </c>
    </row>
    <row r="2285" spans="1:10" x14ac:dyDescent="0.25">
      <c r="A2285" s="1">
        <v>1381</v>
      </c>
      <c r="B2285" s="1">
        <v>22121.265561</v>
      </c>
      <c r="C2285" s="1">
        <v>19325.380667000001</v>
      </c>
      <c r="D2285" s="1">
        <v>0</v>
      </c>
      <c r="E2285" s="1">
        <v>2338.5654589999999</v>
      </c>
      <c r="F2285" s="1">
        <v>457.319436</v>
      </c>
      <c r="G2285" s="1" t="s">
        <v>5806</v>
      </c>
      <c r="H2285" s="1" t="s">
        <v>8</v>
      </c>
      <c r="I2285">
        <v>105.48204699999999</v>
      </c>
      <c r="J2285">
        <v>90</v>
      </c>
    </row>
    <row r="2286" spans="1:10" x14ac:dyDescent="0.25">
      <c r="A2286" s="1">
        <v>1382</v>
      </c>
      <c r="B2286" s="1">
        <v>13220.331737</v>
      </c>
      <c r="C2286" s="1">
        <v>11495.098190999999</v>
      </c>
      <c r="D2286" s="1">
        <v>0</v>
      </c>
      <c r="E2286" s="1">
        <v>1247.2291990000001</v>
      </c>
      <c r="F2286" s="1">
        <v>478.004347</v>
      </c>
      <c r="G2286" s="1" t="s">
        <v>5807</v>
      </c>
      <c r="H2286" s="1" t="s">
        <v>8</v>
      </c>
      <c r="I2286">
        <v>117.81405599999999</v>
      </c>
      <c r="J2286">
        <v>90</v>
      </c>
    </row>
    <row r="2287" spans="1:10" x14ac:dyDescent="0.25">
      <c r="A2287" s="1">
        <v>1382</v>
      </c>
      <c r="B2287" s="1">
        <v>13249.017189</v>
      </c>
      <c r="C2287" s="1">
        <v>11496.173032000001</v>
      </c>
      <c r="D2287" s="1">
        <v>0</v>
      </c>
      <c r="E2287" s="1">
        <v>1248.6203519999999</v>
      </c>
      <c r="F2287" s="1">
        <v>504.22380500000003</v>
      </c>
      <c r="G2287" s="1" t="s">
        <v>5808</v>
      </c>
      <c r="H2287" s="1" t="s">
        <v>8</v>
      </c>
      <c r="I2287">
        <v>117.798222</v>
      </c>
      <c r="J2287">
        <v>90</v>
      </c>
    </row>
    <row r="2288" spans="1:10" x14ac:dyDescent="0.25">
      <c r="A2288" s="1">
        <v>1383</v>
      </c>
      <c r="B2288" s="1">
        <v>10708.075717</v>
      </c>
      <c r="C2288" s="1">
        <v>9418.0991439999998</v>
      </c>
      <c r="D2288" s="1">
        <v>0</v>
      </c>
      <c r="E2288" s="1">
        <v>895.02548100000001</v>
      </c>
      <c r="F2288" s="1">
        <v>394.95109100000002</v>
      </c>
      <c r="G2288" s="1" t="s">
        <v>5809</v>
      </c>
      <c r="H2288" s="1" t="s">
        <v>8</v>
      </c>
      <c r="I2288">
        <v>119.054925</v>
      </c>
      <c r="J2288">
        <v>90</v>
      </c>
    </row>
    <row r="2289" spans="1:10" x14ac:dyDescent="0.25">
      <c r="A2289" s="1">
        <v>1383</v>
      </c>
      <c r="B2289" s="1">
        <v>10674.223179000001</v>
      </c>
      <c r="C2289" s="1">
        <v>9415.5992170000009</v>
      </c>
      <c r="D2289" s="1">
        <v>0</v>
      </c>
      <c r="E2289" s="1">
        <v>889.06317899999999</v>
      </c>
      <c r="F2289" s="1">
        <v>369.56078300000001</v>
      </c>
      <c r="G2289" s="1" t="s">
        <v>5810</v>
      </c>
      <c r="H2289" s="1" t="s">
        <v>8</v>
      </c>
      <c r="I2289">
        <v>119.059226</v>
      </c>
      <c r="J2289">
        <v>90</v>
      </c>
    </row>
    <row r="2290" spans="1:10" x14ac:dyDescent="0.25">
      <c r="A2290" s="1">
        <v>1384</v>
      </c>
      <c r="B2290" s="1">
        <v>6201.4424589999999</v>
      </c>
      <c r="C2290" s="1">
        <v>4978.8876039999996</v>
      </c>
      <c r="D2290" s="1">
        <v>0</v>
      </c>
      <c r="E2290" s="1">
        <v>787.55531900000005</v>
      </c>
      <c r="F2290" s="1">
        <v>434.99953599999998</v>
      </c>
      <c r="G2290" s="1" t="s">
        <v>5811</v>
      </c>
      <c r="H2290" s="1" t="s">
        <v>8</v>
      </c>
      <c r="I2290">
        <v>119.891683</v>
      </c>
      <c r="J2290">
        <v>90</v>
      </c>
    </row>
    <row r="2291" spans="1:10" x14ac:dyDescent="0.25">
      <c r="A2291" s="1">
        <v>1384</v>
      </c>
      <c r="B2291" s="1">
        <v>6175.3035900000004</v>
      </c>
      <c r="C2291" s="1">
        <v>4927.3583950000002</v>
      </c>
      <c r="D2291" s="1">
        <v>0</v>
      </c>
      <c r="E2291" s="1">
        <v>787.55534999999998</v>
      </c>
      <c r="F2291" s="1">
        <v>460.38984399999998</v>
      </c>
      <c r="G2291" s="1" t="s">
        <v>5812</v>
      </c>
      <c r="H2291" s="1" t="s">
        <v>8</v>
      </c>
      <c r="I2291">
        <v>119.89336299999999</v>
      </c>
      <c r="J2291">
        <v>90</v>
      </c>
    </row>
    <row r="2292" spans="1:10" x14ac:dyDescent="0.25">
      <c r="A2292" s="1">
        <v>1385</v>
      </c>
      <c r="B2292" s="1">
        <v>1059.765551</v>
      </c>
      <c r="C2292" s="1">
        <v>319.86411800000002</v>
      </c>
      <c r="D2292" s="1">
        <v>617.041785</v>
      </c>
      <c r="E2292" s="1">
        <v>44.77037</v>
      </c>
      <c r="F2292" s="1">
        <v>78.089277999999993</v>
      </c>
      <c r="G2292" s="1" t="s">
        <v>5813</v>
      </c>
      <c r="H2292" s="1" t="s">
        <v>5813</v>
      </c>
      <c r="I2292">
        <v>59.999339999999997</v>
      </c>
      <c r="J2292">
        <v>59.999339999999997</v>
      </c>
    </row>
    <row r="2293" spans="1:10" x14ac:dyDescent="0.25">
      <c r="A2293" s="1">
        <v>1385</v>
      </c>
      <c r="B2293" s="1">
        <v>1072.871492</v>
      </c>
      <c r="C2293" s="1">
        <v>323.53636599999999</v>
      </c>
      <c r="D2293" s="1">
        <v>618.05343800000003</v>
      </c>
      <c r="E2293" s="1">
        <v>44.859031999999999</v>
      </c>
      <c r="F2293" s="1">
        <v>86.422656000000003</v>
      </c>
      <c r="G2293" s="1" t="s">
        <v>136</v>
      </c>
      <c r="H2293" s="1" t="s">
        <v>136</v>
      </c>
      <c r="I2293">
        <v>49.999414999999999</v>
      </c>
      <c r="J2293">
        <v>49.999414999999999</v>
      </c>
    </row>
    <row r="2294" spans="1:10" x14ac:dyDescent="0.25">
      <c r="A2294" s="1">
        <v>1386</v>
      </c>
      <c r="B2294" s="1">
        <v>1072.871492</v>
      </c>
      <c r="C2294" s="1">
        <v>323.53636599999999</v>
      </c>
      <c r="D2294" s="1">
        <v>618.05343800000003</v>
      </c>
      <c r="E2294" s="1">
        <v>44.859031999999999</v>
      </c>
      <c r="F2294" s="1">
        <v>86.422656000000003</v>
      </c>
      <c r="G2294" s="1" t="s">
        <v>5814</v>
      </c>
      <c r="H2294" s="1" t="s">
        <v>5814</v>
      </c>
      <c r="I2294">
        <v>69.203432000000006</v>
      </c>
      <c r="J2294">
        <v>69.203432000000006</v>
      </c>
    </row>
    <row r="2295" spans="1:10" x14ac:dyDescent="0.25">
      <c r="A2295" s="1">
        <v>1386</v>
      </c>
      <c r="B2295" s="1">
        <v>1059.765551</v>
      </c>
      <c r="C2295" s="1">
        <v>319.86411800000002</v>
      </c>
      <c r="D2295" s="1">
        <v>617.041785</v>
      </c>
      <c r="E2295" s="1">
        <v>44.77037</v>
      </c>
      <c r="F2295" s="1">
        <v>78.089277999999993</v>
      </c>
      <c r="G2295" s="1" t="s">
        <v>5815</v>
      </c>
      <c r="H2295" s="1" t="s">
        <v>5815</v>
      </c>
      <c r="I2295">
        <v>69.222559000000004</v>
      </c>
      <c r="J2295">
        <v>69.222559000000004</v>
      </c>
    </row>
    <row r="2296" spans="1:10" x14ac:dyDescent="0.25">
      <c r="A2296" s="1">
        <v>1388</v>
      </c>
      <c r="B2296" s="1">
        <v>7402.9583540000003</v>
      </c>
      <c r="C2296" s="1">
        <v>3467.8669410000002</v>
      </c>
      <c r="D2296" s="1">
        <v>2125.008789</v>
      </c>
      <c r="E2296" s="1">
        <v>517.56291899999997</v>
      </c>
      <c r="F2296" s="1">
        <v>1292.5197049999999</v>
      </c>
      <c r="G2296" s="1" t="s">
        <v>5816</v>
      </c>
      <c r="H2296" s="1" t="s">
        <v>5816</v>
      </c>
      <c r="I2296">
        <v>52.153778000000003</v>
      </c>
      <c r="J2296">
        <v>52.153778000000003</v>
      </c>
    </row>
    <row r="2297" spans="1:10" x14ac:dyDescent="0.25">
      <c r="A2297" s="1">
        <v>1388</v>
      </c>
      <c r="B2297" s="1">
        <v>6876.349526</v>
      </c>
      <c r="C2297" s="1">
        <v>3286.5129390000002</v>
      </c>
      <c r="D2297" s="1">
        <v>2018.9579249999999</v>
      </c>
      <c r="E2297" s="1">
        <v>488.32746100000003</v>
      </c>
      <c r="F2297" s="1">
        <v>1082.551201</v>
      </c>
      <c r="G2297" s="1" t="s">
        <v>5817</v>
      </c>
      <c r="H2297" s="1" t="s">
        <v>5817</v>
      </c>
      <c r="I2297">
        <v>54.529175000000002</v>
      </c>
      <c r="J2297">
        <v>54.529175000000002</v>
      </c>
    </row>
    <row r="2298" spans="1:10" x14ac:dyDescent="0.25">
      <c r="A2298" s="1">
        <v>1390</v>
      </c>
      <c r="B2298" s="1">
        <v>10240.5898</v>
      </c>
      <c r="C2298" s="1">
        <v>7481.6334459999998</v>
      </c>
      <c r="D2298" s="1">
        <v>0</v>
      </c>
      <c r="E2298" s="1">
        <v>1032.8998859999999</v>
      </c>
      <c r="F2298" s="1">
        <v>1726.0564670000001</v>
      </c>
      <c r="G2298" s="1" t="s">
        <v>5818</v>
      </c>
      <c r="H2298" s="1" t="s">
        <v>8</v>
      </c>
      <c r="I2298">
        <v>119.567476</v>
      </c>
      <c r="J2298">
        <v>90</v>
      </c>
    </row>
    <row r="2299" spans="1:10" x14ac:dyDescent="0.25">
      <c r="A2299" s="1">
        <v>1390</v>
      </c>
      <c r="B2299" s="1">
        <v>10470.073461</v>
      </c>
      <c r="C2299" s="1">
        <v>7487.5819149999998</v>
      </c>
      <c r="D2299" s="1">
        <v>0</v>
      </c>
      <c r="E2299" s="1">
        <v>1039.2574050000001</v>
      </c>
      <c r="F2299" s="1">
        <v>1943.2341409999999</v>
      </c>
      <c r="G2299" s="1" t="s">
        <v>5819</v>
      </c>
      <c r="H2299" s="1" t="s">
        <v>8</v>
      </c>
      <c r="I2299">
        <v>119.526208</v>
      </c>
      <c r="J2299">
        <v>90</v>
      </c>
    </row>
    <row r="2300" spans="1:10" x14ac:dyDescent="0.25">
      <c r="A2300" s="1">
        <v>1391</v>
      </c>
      <c r="B2300" s="1">
        <v>10470.073461</v>
      </c>
      <c r="C2300" s="1">
        <v>7487.5819149999998</v>
      </c>
      <c r="D2300" s="1">
        <v>0</v>
      </c>
      <c r="E2300" s="1">
        <v>1039.2574050000001</v>
      </c>
      <c r="F2300" s="1">
        <v>1943.2341409999999</v>
      </c>
      <c r="G2300" s="1" t="s">
        <v>5820</v>
      </c>
      <c r="H2300" s="1" t="s">
        <v>5820</v>
      </c>
      <c r="I2300">
        <v>89.644655999999998</v>
      </c>
      <c r="J2300">
        <v>89.644655999999998</v>
      </c>
    </row>
    <row r="2301" spans="1:10" x14ac:dyDescent="0.25">
      <c r="A2301" s="1">
        <v>1391</v>
      </c>
      <c r="B2301" s="1">
        <v>10240.5898</v>
      </c>
      <c r="C2301" s="1">
        <v>7481.6334459999998</v>
      </c>
      <c r="D2301" s="1">
        <v>0</v>
      </c>
      <c r="E2301" s="1">
        <v>1032.8998859999999</v>
      </c>
      <c r="F2301" s="1">
        <v>1726.0564670000001</v>
      </c>
      <c r="G2301" s="1" t="s">
        <v>5821</v>
      </c>
      <c r="H2301" s="1" t="s">
        <v>5821</v>
      </c>
      <c r="I2301">
        <v>89.675606999999999</v>
      </c>
      <c r="J2301">
        <v>89.675606999999999</v>
      </c>
    </row>
    <row r="2302" spans="1:10" x14ac:dyDescent="0.25">
      <c r="A2302" s="1">
        <v>1392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 t="s">
        <v>17</v>
      </c>
      <c r="H2302" s="1" t="s">
        <v>17</v>
      </c>
      <c r="I2302">
        <v>0</v>
      </c>
      <c r="J2302">
        <v>0</v>
      </c>
    </row>
    <row r="2303" spans="1:10" x14ac:dyDescent="0.25">
      <c r="A2303" s="1">
        <v>1392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 t="s">
        <v>17</v>
      </c>
      <c r="H2303" s="1" t="s">
        <v>17</v>
      </c>
      <c r="I2303">
        <v>0</v>
      </c>
      <c r="J2303">
        <v>0</v>
      </c>
    </row>
    <row r="2304" spans="1:10" x14ac:dyDescent="0.25">
      <c r="A2304" s="1">
        <v>1393</v>
      </c>
      <c r="B2304" s="1">
        <v>806.13642200000004</v>
      </c>
      <c r="C2304" s="1">
        <v>51.457053999999999</v>
      </c>
      <c r="D2304" s="1">
        <v>575.605952</v>
      </c>
      <c r="E2304" s="1">
        <v>45.009594999999997</v>
      </c>
      <c r="F2304" s="1">
        <v>134.06382199999999</v>
      </c>
      <c r="G2304" s="1" t="s">
        <v>220</v>
      </c>
      <c r="H2304" s="1" t="s">
        <v>220</v>
      </c>
      <c r="I2304">
        <v>89.999049999999997</v>
      </c>
      <c r="J2304">
        <v>89.999049999999997</v>
      </c>
    </row>
    <row r="2305" spans="1:10" x14ac:dyDescent="0.25">
      <c r="A2305" s="1">
        <v>1393</v>
      </c>
      <c r="B2305" s="1">
        <v>865.03945999999996</v>
      </c>
      <c r="C2305" s="1">
        <v>50.456634000000001</v>
      </c>
      <c r="D2305" s="1">
        <v>615.46706500000005</v>
      </c>
      <c r="E2305" s="1">
        <v>45.009594999999997</v>
      </c>
      <c r="F2305" s="1">
        <v>154.106166</v>
      </c>
      <c r="G2305" s="1" t="s">
        <v>221</v>
      </c>
      <c r="H2305" s="1" t="s">
        <v>221</v>
      </c>
      <c r="I2305">
        <v>89.998739999999998</v>
      </c>
      <c r="J2305">
        <v>89.998739999999998</v>
      </c>
    </row>
    <row r="2306" spans="1:10" x14ac:dyDescent="0.25">
      <c r="A2306" s="1">
        <v>1394</v>
      </c>
      <c r="B2306" s="1">
        <v>865.03945999999996</v>
      </c>
      <c r="C2306" s="1">
        <v>50.456634000000001</v>
      </c>
      <c r="D2306" s="1">
        <v>615.46706500000005</v>
      </c>
      <c r="E2306" s="1">
        <v>45.009594999999997</v>
      </c>
      <c r="F2306" s="1">
        <v>154.106166</v>
      </c>
      <c r="G2306" s="1" t="s">
        <v>5501</v>
      </c>
      <c r="H2306" s="1" t="s">
        <v>5501</v>
      </c>
      <c r="I2306">
        <v>64.517222000000004</v>
      </c>
      <c r="J2306">
        <v>64.517222000000004</v>
      </c>
    </row>
    <row r="2307" spans="1:10" x14ac:dyDescent="0.25">
      <c r="A2307" s="1">
        <v>1394</v>
      </c>
      <c r="B2307" s="1">
        <v>806.13642200000004</v>
      </c>
      <c r="C2307" s="1">
        <v>51.457053999999999</v>
      </c>
      <c r="D2307" s="1">
        <v>575.605952</v>
      </c>
      <c r="E2307" s="1">
        <v>45.009594999999997</v>
      </c>
      <c r="F2307" s="1">
        <v>134.06382199999999</v>
      </c>
      <c r="G2307" s="1" t="s">
        <v>5500</v>
      </c>
      <c r="H2307" s="1" t="s">
        <v>5500</v>
      </c>
      <c r="I2307">
        <v>64.580320999999998</v>
      </c>
      <c r="J2307">
        <v>64.580320999999998</v>
      </c>
    </row>
    <row r="2308" spans="1:10" x14ac:dyDescent="0.25">
      <c r="A2308" s="1">
        <v>1395</v>
      </c>
      <c r="B2308" s="1">
        <v>3573.6080889999998</v>
      </c>
      <c r="C2308" s="1">
        <v>1371.3510590000001</v>
      </c>
      <c r="D2308" s="1">
        <v>1595.202988</v>
      </c>
      <c r="E2308" s="1">
        <v>206.626845</v>
      </c>
      <c r="F2308" s="1">
        <v>400.42719699999998</v>
      </c>
      <c r="G2308" s="1" t="s">
        <v>5822</v>
      </c>
      <c r="H2308" s="1" t="s">
        <v>5822</v>
      </c>
      <c r="I2308">
        <v>49.350391000000002</v>
      </c>
      <c r="J2308">
        <v>49.350391000000002</v>
      </c>
    </row>
    <row r="2309" spans="1:10" x14ac:dyDescent="0.25">
      <c r="A2309" s="1">
        <v>1395</v>
      </c>
      <c r="B2309" s="1">
        <v>3720.7945829999999</v>
      </c>
      <c r="C2309" s="1">
        <v>1409.4259079999999</v>
      </c>
      <c r="D2309" s="1">
        <v>1659.183763</v>
      </c>
      <c r="E2309" s="1">
        <v>214.136799</v>
      </c>
      <c r="F2309" s="1">
        <v>438.048113</v>
      </c>
      <c r="G2309" s="1" t="s">
        <v>5823</v>
      </c>
      <c r="H2309" s="1" t="s">
        <v>5823</v>
      </c>
      <c r="I2309">
        <v>48.939753000000003</v>
      </c>
      <c r="J2309">
        <v>48.939753000000003</v>
      </c>
    </row>
    <row r="2310" spans="1:10" x14ac:dyDescent="0.25">
      <c r="A2310" s="1">
        <v>1396</v>
      </c>
      <c r="B2310" s="1">
        <v>3632.0760559999999</v>
      </c>
      <c r="C2310" s="1">
        <v>1688.383176</v>
      </c>
      <c r="D2310" s="1">
        <v>1402.9353140000001</v>
      </c>
      <c r="E2310" s="1">
        <v>250.990793</v>
      </c>
      <c r="F2310" s="1">
        <v>289.766773</v>
      </c>
      <c r="G2310" s="1" t="s">
        <v>5824</v>
      </c>
      <c r="H2310" s="1" t="s">
        <v>5824</v>
      </c>
      <c r="I2310">
        <v>49.228639000000001</v>
      </c>
      <c r="J2310">
        <v>49.228639000000001</v>
      </c>
    </row>
    <row r="2311" spans="1:10" x14ac:dyDescent="0.25">
      <c r="A2311" s="1">
        <v>1396</v>
      </c>
      <c r="B2311" s="1">
        <v>3540.643106</v>
      </c>
      <c r="C2311" s="1">
        <v>1645.9321990000001</v>
      </c>
      <c r="D2311" s="1">
        <v>1379.039096</v>
      </c>
      <c r="E2311" s="1">
        <v>243.48361</v>
      </c>
      <c r="F2311" s="1">
        <v>272.18820099999999</v>
      </c>
      <c r="G2311" s="1" t="s">
        <v>5825</v>
      </c>
      <c r="H2311" s="1" t="s">
        <v>5825</v>
      </c>
      <c r="I2311">
        <v>49.462564999999998</v>
      </c>
      <c r="J2311">
        <v>49.462564999999998</v>
      </c>
    </row>
    <row r="2312" spans="1:10" x14ac:dyDescent="0.25">
      <c r="A2312" s="1">
        <v>1398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 t="s">
        <v>17</v>
      </c>
      <c r="H2312" s="1" t="s">
        <v>17</v>
      </c>
      <c r="I2312">
        <v>0</v>
      </c>
      <c r="J2312">
        <v>0</v>
      </c>
    </row>
    <row r="2313" spans="1:10" x14ac:dyDescent="0.25">
      <c r="A2313" s="1">
        <v>1398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 t="s">
        <v>17</v>
      </c>
      <c r="H2313" s="1" t="s">
        <v>17</v>
      </c>
      <c r="I2313">
        <v>0</v>
      </c>
      <c r="J2313">
        <v>0</v>
      </c>
    </row>
    <row r="2314" spans="1:10" x14ac:dyDescent="0.25">
      <c r="A2314" s="1">
        <v>1399</v>
      </c>
      <c r="B2314" s="1">
        <v>5748.0484630000001</v>
      </c>
      <c r="C2314" s="1">
        <v>4347.1454640000002</v>
      </c>
      <c r="D2314" s="1">
        <v>0</v>
      </c>
      <c r="E2314" s="1">
        <v>579.21891400000004</v>
      </c>
      <c r="F2314" s="1">
        <v>821.68408499999998</v>
      </c>
      <c r="G2314" s="1" t="s">
        <v>5826</v>
      </c>
      <c r="H2314" s="1" t="s">
        <v>8</v>
      </c>
      <c r="I2314">
        <v>119.958581</v>
      </c>
      <c r="J2314">
        <v>90</v>
      </c>
    </row>
    <row r="2315" spans="1:10" x14ac:dyDescent="0.25">
      <c r="A2315" s="1">
        <v>1399</v>
      </c>
      <c r="B2315" s="1">
        <v>5736.7557230000002</v>
      </c>
      <c r="C2315" s="1">
        <v>4276.6313890000001</v>
      </c>
      <c r="D2315" s="1">
        <v>0</v>
      </c>
      <c r="E2315" s="1">
        <v>580.04019300000004</v>
      </c>
      <c r="F2315" s="1">
        <v>880.08414100000005</v>
      </c>
      <c r="G2315" s="1" t="s">
        <v>5827</v>
      </c>
      <c r="H2315" s="1" t="s">
        <v>8</v>
      </c>
      <c r="I2315">
        <v>119.959259</v>
      </c>
      <c r="J2315">
        <v>90</v>
      </c>
    </row>
    <row r="2316" spans="1:10" x14ac:dyDescent="0.25">
      <c r="A2316" s="1">
        <v>1403</v>
      </c>
      <c r="B2316" s="1">
        <v>4862.374339</v>
      </c>
      <c r="C2316" s="1">
        <v>3601.4032849999999</v>
      </c>
      <c r="D2316" s="1">
        <v>0</v>
      </c>
      <c r="E2316" s="1">
        <v>470.24735800000002</v>
      </c>
      <c r="F2316" s="1">
        <v>790.72369600000002</v>
      </c>
      <c r="G2316" s="1" t="s">
        <v>5828</v>
      </c>
      <c r="H2316" s="1" t="s">
        <v>8</v>
      </c>
      <c r="I2316">
        <v>119.97902499999999</v>
      </c>
      <c r="J2316">
        <v>90</v>
      </c>
    </row>
    <row r="2317" spans="1:10" x14ac:dyDescent="0.25">
      <c r="A2317" s="1">
        <v>1403</v>
      </c>
      <c r="B2317" s="1">
        <v>4848.8750090000003</v>
      </c>
      <c r="C2317" s="1">
        <v>3528.6258739999998</v>
      </c>
      <c r="D2317" s="1">
        <v>0</v>
      </c>
      <c r="E2317" s="1">
        <v>471.07086500000003</v>
      </c>
      <c r="F2317" s="1">
        <v>849.17827</v>
      </c>
      <c r="G2317" s="1" t="s">
        <v>5829</v>
      </c>
      <c r="H2317" s="1" t="s">
        <v>8</v>
      </c>
      <c r="I2317">
        <v>119.979466</v>
      </c>
      <c r="J2317">
        <v>90</v>
      </c>
    </row>
    <row r="2318" spans="1:10" x14ac:dyDescent="0.25">
      <c r="A2318" s="1">
        <v>1404</v>
      </c>
      <c r="B2318" s="1">
        <v>4848.8750090000003</v>
      </c>
      <c r="C2318" s="1">
        <v>3528.6258739999998</v>
      </c>
      <c r="D2318" s="1">
        <v>0</v>
      </c>
      <c r="E2318" s="1">
        <v>471.07086500000003</v>
      </c>
      <c r="F2318" s="1">
        <v>849.17827</v>
      </c>
      <c r="G2318" s="1" t="s">
        <v>5829</v>
      </c>
      <c r="H2318" s="1" t="s">
        <v>8</v>
      </c>
      <c r="I2318">
        <v>119.979466</v>
      </c>
      <c r="J2318">
        <v>90</v>
      </c>
    </row>
    <row r="2319" spans="1:10" x14ac:dyDescent="0.25">
      <c r="A2319" s="1">
        <v>1404</v>
      </c>
      <c r="B2319" s="1">
        <v>4862.374339</v>
      </c>
      <c r="C2319" s="1">
        <v>3601.4032849999999</v>
      </c>
      <c r="D2319" s="1">
        <v>0</v>
      </c>
      <c r="E2319" s="1">
        <v>470.24735800000002</v>
      </c>
      <c r="F2319" s="1">
        <v>790.72369600000002</v>
      </c>
      <c r="G2319" s="1" t="s">
        <v>5828</v>
      </c>
      <c r="H2319" s="1" t="s">
        <v>8</v>
      </c>
      <c r="I2319">
        <v>119.97902499999999</v>
      </c>
      <c r="J2319">
        <v>90</v>
      </c>
    </row>
    <row r="2320" spans="1:10" x14ac:dyDescent="0.25">
      <c r="A2320" s="1">
        <v>1407</v>
      </c>
      <c r="B2320" s="1">
        <v>8111.1947129999999</v>
      </c>
      <c r="C2320" s="1">
        <v>6564.4023049999996</v>
      </c>
      <c r="D2320" s="1">
        <v>0</v>
      </c>
      <c r="E2320" s="1">
        <v>1344.8063</v>
      </c>
      <c r="F2320" s="1">
        <v>201.986108</v>
      </c>
      <c r="G2320" s="1" t="s">
        <v>5830</v>
      </c>
      <c r="H2320" s="1" t="s">
        <v>8</v>
      </c>
      <c r="I2320">
        <v>119.818123</v>
      </c>
      <c r="J2320">
        <v>90</v>
      </c>
    </row>
    <row r="2321" spans="1:10" x14ac:dyDescent="0.25">
      <c r="A2321" s="1">
        <v>1407</v>
      </c>
      <c r="B2321" s="1">
        <v>8134.0135229999996</v>
      </c>
      <c r="C2321" s="1">
        <v>6579.7979599999999</v>
      </c>
      <c r="D2321" s="1">
        <v>0</v>
      </c>
      <c r="E2321" s="1">
        <v>1351.5233129999999</v>
      </c>
      <c r="F2321" s="1">
        <v>202.69225</v>
      </c>
      <c r="G2321" s="1" t="s">
        <v>5831</v>
      </c>
      <c r="H2321" s="1" t="s">
        <v>8</v>
      </c>
      <c r="I2321">
        <v>119.816202</v>
      </c>
      <c r="J2321">
        <v>90</v>
      </c>
    </row>
    <row r="2322" spans="1:10" x14ac:dyDescent="0.25">
      <c r="A2322" s="1">
        <v>1408</v>
      </c>
      <c r="B2322" s="1">
        <v>680.25922300000002</v>
      </c>
      <c r="C2322" s="1">
        <v>291.38655499999999</v>
      </c>
      <c r="D2322" s="1">
        <v>279.93813899999998</v>
      </c>
      <c r="E2322" s="1">
        <v>41.725008000000003</v>
      </c>
      <c r="F2322" s="1">
        <v>67.209519999999998</v>
      </c>
      <c r="G2322" s="1" t="s">
        <v>5832</v>
      </c>
      <c r="H2322" s="1" t="s">
        <v>8</v>
      </c>
      <c r="I2322">
        <v>119.99938400000001</v>
      </c>
      <c r="J2322">
        <v>90</v>
      </c>
    </row>
    <row r="2323" spans="1:10" x14ac:dyDescent="0.25">
      <c r="A2323" s="1">
        <v>1408</v>
      </c>
      <c r="B2323" s="1">
        <v>782.52821700000004</v>
      </c>
      <c r="C2323" s="1">
        <v>393.545456</v>
      </c>
      <c r="D2323" s="1">
        <v>276.00622399999997</v>
      </c>
      <c r="E2323" s="1">
        <v>42.934930999999999</v>
      </c>
      <c r="F2323" s="1">
        <v>70.041606000000002</v>
      </c>
      <c r="G2323" s="1" t="s">
        <v>5833</v>
      </c>
      <c r="H2323" s="1" t="s">
        <v>8</v>
      </c>
      <c r="I2323">
        <v>119.99891700000001</v>
      </c>
      <c r="J2323">
        <v>90</v>
      </c>
    </row>
    <row r="2324" spans="1:10" x14ac:dyDescent="0.25">
      <c r="A2324" s="1">
        <v>1409</v>
      </c>
      <c r="B2324" s="1">
        <v>782.52821700000004</v>
      </c>
      <c r="C2324" s="1">
        <v>393.545456</v>
      </c>
      <c r="D2324" s="1">
        <v>276.00622399999997</v>
      </c>
      <c r="E2324" s="1">
        <v>42.934930999999999</v>
      </c>
      <c r="F2324" s="1">
        <v>70.041606000000002</v>
      </c>
      <c r="G2324" s="1" t="s">
        <v>5834</v>
      </c>
      <c r="H2324" s="1" t="s">
        <v>16</v>
      </c>
      <c r="I2324">
        <v>74.552145999999993</v>
      </c>
      <c r="J2324">
        <v>70</v>
      </c>
    </row>
    <row r="2325" spans="1:10" x14ac:dyDescent="0.25">
      <c r="A2325" s="1">
        <v>1409</v>
      </c>
      <c r="B2325" s="1">
        <v>680.25922300000002</v>
      </c>
      <c r="C2325" s="1">
        <v>291.38655499999999</v>
      </c>
      <c r="D2325" s="1">
        <v>279.93813899999998</v>
      </c>
      <c r="E2325" s="1">
        <v>41.725008000000003</v>
      </c>
      <c r="F2325" s="1">
        <v>67.209519999999998</v>
      </c>
      <c r="G2325" s="1" t="s">
        <v>5835</v>
      </c>
      <c r="H2325" s="1" t="s">
        <v>16</v>
      </c>
      <c r="I2325">
        <v>74.661653999999999</v>
      </c>
      <c r="J2325">
        <v>70</v>
      </c>
    </row>
    <row r="2326" spans="1:10" x14ac:dyDescent="0.25">
      <c r="A2326" s="1">
        <v>1411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 t="s">
        <v>17</v>
      </c>
      <c r="H2326" s="1" t="s">
        <v>17</v>
      </c>
      <c r="I2326">
        <v>0</v>
      </c>
      <c r="J2326">
        <v>0</v>
      </c>
    </row>
    <row r="2327" spans="1:10" x14ac:dyDescent="0.25">
      <c r="A2327" s="1">
        <v>1411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 t="s">
        <v>17</v>
      </c>
      <c r="H2327" s="1" t="s">
        <v>17</v>
      </c>
      <c r="I2327">
        <v>0</v>
      </c>
      <c r="J2327">
        <v>0</v>
      </c>
    </row>
    <row r="2328" spans="1:10" x14ac:dyDescent="0.25">
      <c r="A2328" s="1">
        <v>1412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 t="s">
        <v>17</v>
      </c>
      <c r="H2328" s="1" t="s">
        <v>17</v>
      </c>
      <c r="I2328">
        <v>0</v>
      </c>
      <c r="J2328">
        <v>0</v>
      </c>
    </row>
    <row r="2329" spans="1:10" x14ac:dyDescent="0.25">
      <c r="A2329" s="1">
        <v>1412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 t="s">
        <v>17</v>
      </c>
      <c r="H2329" s="1" t="s">
        <v>17</v>
      </c>
      <c r="I2329">
        <v>0</v>
      </c>
      <c r="J2329">
        <v>0</v>
      </c>
    </row>
    <row r="2330" spans="1:10" x14ac:dyDescent="0.25">
      <c r="A2330" s="1">
        <v>1413</v>
      </c>
      <c r="B2330" s="1">
        <v>1557.969666</v>
      </c>
      <c r="C2330" s="1">
        <v>973.70275000000004</v>
      </c>
      <c r="D2330" s="1">
        <v>0</v>
      </c>
      <c r="E2330" s="1">
        <v>61.007576999999998</v>
      </c>
      <c r="F2330" s="1">
        <v>523.25933899999995</v>
      </c>
      <c r="G2330" s="1" t="s">
        <v>5836</v>
      </c>
      <c r="H2330" s="1" t="s">
        <v>8</v>
      </c>
      <c r="I2330">
        <v>119.999548</v>
      </c>
      <c r="J2330">
        <v>90</v>
      </c>
    </row>
    <row r="2331" spans="1:10" x14ac:dyDescent="0.25">
      <c r="A2331" s="1">
        <v>1413</v>
      </c>
      <c r="B2331" s="1">
        <v>1942.003651</v>
      </c>
      <c r="C2331" s="1">
        <v>1180.4377649999999</v>
      </c>
      <c r="D2331" s="1">
        <v>0</v>
      </c>
      <c r="E2331" s="1">
        <v>63.076512999999998</v>
      </c>
      <c r="F2331" s="1">
        <v>698.489373</v>
      </c>
      <c r="G2331" s="1" t="s">
        <v>5837</v>
      </c>
      <c r="H2331" s="1" t="s">
        <v>8</v>
      </c>
      <c r="I2331">
        <v>119.998908</v>
      </c>
      <c r="J2331">
        <v>90</v>
      </c>
    </row>
    <row r="2332" spans="1:10" x14ac:dyDescent="0.25">
      <c r="A2332" s="1">
        <v>1414</v>
      </c>
      <c r="B2332" s="1">
        <v>2653.3155780000002</v>
      </c>
      <c r="C2332" s="1">
        <v>1358.3899939999999</v>
      </c>
      <c r="D2332" s="1">
        <v>574.14798099999996</v>
      </c>
      <c r="E2332" s="1">
        <v>214.06610599999999</v>
      </c>
      <c r="F2332" s="1">
        <v>506.71149700000001</v>
      </c>
      <c r="G2332" s="1" t="s">
        <v>5838</v>
      </c>
      <c r="H2332" s="1" t="s">
        <v>8</v>
      </c>
      <c r="I2332">
        <v>119.990708</v>
      </c>
      <c r="J2332">
        <v>90</v>
      </c>
    </row>
    <row r="2333" spans="1:10" x14ac:dyDescent="0.25">
      <c r="A2333" s="1">
        <v>1414</v>
      </c>
      <c r="B2333" s="1">
        <v>2216.3931210000001</v>
      </c>
      <c r="C2333" s="1">
        <v>1175.6637969999999</v>
      </c>
      <c r="D2333" s="1">
        <v>440.66447099999999</v>
      </c>
      <c r="E2333" s="1">
        <v>205.28327999999999</v>
      </c>
      <c r="F2333" s="1">
        <v>394.78157299999998</v>
      </c>
      <c r="G2333" s="1" t="s">
        <v>5839</v>
      </c>
      <c r="H2333" s="1" t="s">
        <v>8</v>
      </c>
      <c r="I2333">
        <v>119.995475</v>
      </c>
      <c r="J2333">
        <v>90</v>
      </c>
    </row>
    <row r="2334" spans="1:10" x14ac:dyDescent="0.25">
      <c r="A2334" s="1">
        <v>1415</v>
      </c>
      <c r="B2334" s="1">
        <v>1311.8101280000001</v>
      </c>
      <c r="C2334" s="1">
        <v>308.30092500000001</v>
      </c>
      <c r="D2334" s="1">
        <v>440.66447099999999</v>
      </c>
      <c r="E2334" s="1">
        <v>148.56159500000001</v>
      </c>
      <c r="F2334" s="1">
        <v>414.28313700000001</v>
      </c>
      <c r="G2334" s="1" t="s">
        <v>2215</v>
      </c>
      <c r="H2334" s="1" t="s">
        <v>16</v>
      </c>
      <c r="I2334">
        <v>89.614468000000002</v>
      </c>
      <c r="J2334">
        <v>70</v>
      </c>
    </row>
    <row r="2335" spans="1:10" x14ac:dyDescent="0.25">
      <c r="A2335" s="1">
        <v>1415</v>
      </c>
      <c r="B2335" s="1">
        <v>1364.6986010000001</v>
      </c>
      <c r="C2335" s="1">
        <v>284.29210799999998</v>
      </c>
      <c r="D2335" s="1">
        <v>574.14798099999996</v>
      </c>
      <c r="E2335" s="1">
        <v>155.275485</v>
      </c>
      <c r="F2335" s="1">
        <v>350.98302799999999</v>
      </c>
      <c r="G2335" s="1" t="s">
        <v>5840</v>
      </c>
      <c r="H2335" s="1" t="s">
        <v>16</v>
      </c>
      <c r="I2335">
        <v>89.582902000000004</v>
      </c>
      <c r="J2335">
        <v>70</v>
      </c>
    </row>
    <row r="2336" spans="1:10" x14ac:dyDescent="0.25">
      <c r="A2336" s="1">
        <v>1417</v>
      </c>
      <c r="B2336" s="1">
        <v>3045.642386</v>
      </c>
      <c r="C2336" s="1">
        <v>1174.6913750000001</v>
      </c>
      <c r="D2336" s="1">
        <v>1004.751142</v>
      </c>
      <c r="E2336" s="1">
        <v>385.07559900000001</v>
      </c>
      <c r="F2336" s="1">
        <v>481.12427100000002</v>
      </c>
      <c r="G2336" s="1" t="s">
        <v>5841</v>
      </c>
      <c r="H2336" s="1" t="s">
        <v>8</v>
      </c>
      <c r="I2336">
        <v>119.742425</v>
      </c>
      <c r="J2336">
        <v>90</v>
      </c>
    </row>
    <row r="2337" spans="1:10" x14ac:dyDescent="0.25">
      <c r="A2337" s="1">
        <v>1417</v>
      </c>
      <c r="B2337" s="1">
        <v>2633.56385</v>
      </c>
      <c r="C2337" s="1">
        <v>858.41727500000002</v>
      </c>
      <c r="D2337" s="1">
        <v>925.86942999999997</v>
      </c>
      <c r="E2337" s="1">
        <v>385.06123600000001</v>
      </c>
      <c r="F2337" s="1">
        <v>464.21591000000001</v>
      </c>
      <c r="G2337" s="1" t="s">
        <v>5842</v>
      </c>
      <c r="H2337" s="1" t="s">
        <v>8</v>
      </c>
      <c r="I2337">
        <v>119.855863</v>
      </c>
      <c r="J2337">
        <v>90</v>
      </c>
    </row>
    <row r="2338" spans="1:10" x14ac:dyDescent="0.25">
      <c r="A2338" s="1">
        <v>1419</v>
      </c>
      <c r="B2338" s="1">
        <v>2633.56385</v>
      </c>
      <c r="C2338" s="1">
        <v>858.41727500000002</v>
      </c>
      <c r="D2338" s="1">
        <v>925.86942999999997</v>
      </c>
      <c r="E2338" s="1">
        <v>385.06123600000001</v>
      </c>
      <c r="F2338" s="1">
        <v>464.21591000000001</v>
      </c>
      <c r="G2338" s="1" t="s">
        <v>5842</v>
      </c>
      <c r="H2338" s="1" t="s">
        <v>8</v>
      </c>
      <c r="I2338">
        <v>119.855863</v>
      </c>
      <c r="J2338">
        <v>90</v>
      </c>
    </row>
    <row r="2339" spans="1:10" x14ac:dyDescent="0.25">
      <c r="A2339" s="1">
        <v>1419</v>
      </c>
      <c r="B2339" s="1">
        <v>3045.642386</v>
      </c>
      <c r="C2339" s="1">
        <v>1174.6913750000001</v>
      </c>
      <c r="D2339" s="1">
        <v>1004.751142</v>
      </c>
      <c r="E2339" s="1">
        <v>385.07559900000001</v>
      </c>
      <c r="F2339" s="1">
        <v>481.12427100000002</v>
      </c>
      <c r="G2339" s="1" t="s">
        <v>5841</v>
      </c>
      <c r="H2339" s="1" t="s">
        <v>8</v>
      </c>
      <c r="I2339">
        <v>119.742425</v>
      </c>
      <c r="J2339">
        <v>90</v>
      </c>
    </row>
    <row r="2340" spans="1:10" x14ac:dyDescent="0.25">
      <c r="A2340" s="1">
        <v>1420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 t="s">
        <v>17</v>
      </c>
      <c r="H2340" s="1" t="s">
        <v>17</v>
      </c>
      <c r="I2340">
        <v>0</v>
      </c>
      <c r="J2340">
        <v>0</v>
      </c>
    </row>
    <row r="2341" spans="1:10" x14ac:dyDescent="0.25">
      <c r="A2341" s="1">
        <v>1420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 t="s">
        <v>17</v>
      </c>
      <c r="H2341" s="1" t="s">
        <v>17</v>
      </c>
      <c r="I2341">
        <v>0</v>
      </c>
      <c r="J2341">
        <v>0</v>
      </c>
    </row>
    <row r="2342" spans="1:10" x14ac:dyDescent="0.25">
      <c r="A2342" s="1">
        <v>1421</v>
      </c>
      <c r="B2342" s="1">
        <v>1104.262534</v>
      </c>
      <c r="C2342" s="1">
        <v>307.88230399999998</v>
      </c>
      <c r="D2342" s="1">
        <v>339.75185800000003</v>
      </c>
      <c r="E2342" s="1">
        <v>140.100076</v>
      </c>
      <c r="F2342" s="1">
        <v>316.52829600000001</v>
      </c>
      <c r="G2342" s="1" t="s">
        <v>5843</v>
      </c>
      <c r="H2342" s="1" t="s">
        <v>5843</v>
      </c>
      <c r="I2342">
        <v>64.223365000000001</v>
      </c>
      <c r="J2342">
        <v>64.223365000000001</v>
      </c>
    </row>
    <row r="2343" spans="1:10" x14ac:dyDescent="0.25">
      <c r="A2343" s="1">
        <v>1421</v>
      </c>
      <c r="B2343" s="1">
        <v>1112.395522</v>
      </c>
      <c r="C2343" s="1">
        <v>316.92720400000002</v>
      </c>
      <c r="D2343" s="1">
        <v>339.75185800000003</v>
      </c>
      <c r="E2343" s="1">
        <v>142.322148</v>
      </c>
      <c r="F2343" s="1">
        <v>313.39431300000001</v>
      </c>
      <c r="G2343" s="1" t="s">
        <v>5844</v>
      </c>
      <c r="H2343" s="1" t="s">
        <v>5844</v>
      </c>
      <c r="I2343">
        <v>64.214326999999997</v>
      </c>
      <c r="J2343">
        <v>64.214326999999997</v>
      </c>
    </row>
    <row r="2344" spans="1:10" x14ac:dyDescent="0.25">
      <c r="A2344" s="1">
        <v>1422</v>
      </c>
      <c r="B2344" s="1">
        <v>1112.395522</v>
      </c>
      <c r="C2344" s="1">
        <v>316.92720400000002</v>
      </c>
      <c r="D2344" s="1">
        <v>339.75185800000003</v>
      </c>
      <c r="E2344" s="1">
        <v>142.322148</v>
      </c>
      <c r="F2344" s="1">
        <v>313.39431300000001</v>
      </c>
      <c r="G2344" s="1" t="s">
        <v>5844</v>
      </c>
      <c r="H2344" s="1" t="s">
        <v>5844</v>
      </c>
      <c r="I2344">
        <v>64.214326999999997</v>
      </c>
      <c r="J2344">
        <v>64.214326999999997</v>
      </c>
    </row>
    <row r="2345" spans="1:10" x14ac:dyDescent="0.25">
      <c r="A2345" s="1">
        <v>1422</v>
      </c>
      <c r="B2345" s="1">
        <v>1104.262534</v>
      </c>
      <c r="C2345" s="1">
        <v>307.88230399999998</v>
      </c>
      <c r="D2345" s="1">
        <v>339.75185800000003</v>
      </c>
      <c r="E2345" s="1">
        <v>140.100076</v>
      </c>
      <c r="F2345" s="1">
        <v>316.52829600000001</v>
      </c>
      <c r="G2345" s="1" t="s">
        <v>5843</v>
      </c>
      <c r="H2345" s="1" t="s">
        <v>5843</v>
      </c>
      <c r="I2345">
        <v>64.223365000000001</v>
      </c>
      <c r="J2345">
        <v>64.223365000000001</v>
      </c>
    </row>
    <row r="2346" spans="1:10" x14ac:dyDescent="0.25">
      <c r="A2346" s="1">
        <v>1423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 t="s">
        <v>17</v>
      </c>
      <c r="H2346" s="1" t="s">
        <v>17</v>
      </c>
      <c r="I2346">
        <v>0</v>
      </c>
      <c r="J2346">
        <v>0</v>
      </c>
    </row>
    <row r="2347" spans="1:10" x14ac:dyDescent="0.25">
      <c r="A2347" s="1">
        <v>1423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 t="s">
        <v>17</v>
      </c>
      <c r="H2347" s="1" t="s">
        <v>17</v>
      </c>
      <c r="I2347">
        <v>0</v>
      </c>
      <c r="J2347">
        <v>0</v>
      </c>
    </row>
    <row r="2348" spans="1:10" x14ac:dyDescent="0.25">
      <c r="A2348" s="1">
        <v>1424</v>
      </c>
      <c r="B2348" s="1">
        <v>5914.5184579999996</v>
      </c>
      <c r="C2348" s="1">
        <v>4392.9406520000002</v>
      </c>
      <c r="D2348" s="1">
        <v>679.50992299999996</v>
      </c>
      <c r="E2348" s="1">
        <v>534.49436600000001</v>
      </c>
      <c r="F2348" s="1">
        <v>307.57351699999998</v>
      </c>
      <c r="G2348" s="1" t="s">
        <v>5845</v>
      </c>
      <c r="H2348" s="1" t="s">
        <v>5845</v>
      </c>
      <c r="I2348">
        <v>53.614735000000003</v>
      </c>
      <c r="J2348">
        <v>53.614735000000003</v>
      </c>
    </row>
    <row r="2349" spans="1:10" x14ac:dyDescent="0.25">
      <c r="A2349" s="1">
        <v>1424</v>
      </c>
      <c r="B2349" s="1">
        <v>5889.9022349999996</v>
      </c>
      <c r="C2349" s="1">
        <v>4375.1183289999999</v>
      </c>
      <c r="D2349" s="1">
        <v>681.51373699999999</v>
      </c>
      <c r="E2349" s="1">
        <v>534.01697200000001</v>
      </c>
      <c r="F2349" s="1">
        <v>299.253196</v>
      </c>
      <c r="G2349" s="1" t="s">
        <v>5846</v>
      </c>
      <c r="H2349" s="1" t="s">
        <v>5846</v>
      </c>
      <c r="I2349">
        <v>53.712330000000001</v>
      </c>
      <c r="J2349">
        <v>53.712330000000001</v>
      </c>
    </row>
    <row r="2350" spans="1:10" x14ac:dyDescent="0.25">
      <c r="A2350" s="1">
        <v>1426</v>
      </c>
      <c r="B2350" s="1">
        <v>681.51373699999999</v>
      </c>
      <c r="C2350" s="1">
        <v>0</v>
      </c>
      <c r="D2350" s="1">
        <v>681.51373699999999</v>
      </c>
      <c r="E2350" s="1">
        <v>0</v>
      </c>
      <c r="F2350" s="1">
        <v>0</v>
      </c>
      <c r="G2350" s="1" t="s">
        <v>5847</v>
      </c>
      <c r="H2350" s="1" t="s">
        <v>5847</v>
      </c>
      <c r="I2350">
        <v>69.676379999999995</v>
      </c>
      <c r="J2350">
        <v>69.676379999999995</v>
      </c>
    </row>
    <row r="2351" spans="1:10" x14ac:dyDescent="0.25">
      <c r="A2351" s="1">
        <v>1426</v>
      </c>
      <c r="B2351" s="1">
        <v>679.50992299999996</v>
      </c>
      <c r="C2351" s="1">
        <v>0</v>
      </c>
      <c r="D2351" s="1">
        <v>679.50992299999996</v>
      </c>
      <c r="E2351" s="1">
        <v>0</v>
      </c>
      <c r="F2351" s="1">
        <v>0</v>
      </c>
      <c r="G2351" s="1" t="s">
        <v>5848</v>
      </c>
      <c r="H2351" s="1" t="s">
        <v>5848</v>
      </c>
      <c r="I2351">
        <v>69.678272000000007</v>
      </c>
      <c r="J2351">
        <v>69.678272000000007</v>
      </c>
    </row>
    <row r="2352" spans="1:10" x14ac:dyDescent="0.25">
      <c r="A2352" s="1">
        <v>1427</v>
      </c>
      <c r="B2352" s="1">
        <v>622.41154700000004</v>
      </c>
      <c r="C2352" s="1">
        <v>73.797433999999996</v>
      </c>
      <c r="D2352" s="1">
        <v>382.205851</v>
      </c>
      <c r="E2352" s="1">
        <v>49.467041000000002</v>
      </c>
      <c r="F2352" s="1">
        <v>116.941222</v>
      </c>
      <c r="G2352" s="1" t="s">
        <v>223</v>
      </c>
      <c r="H2352" s="1" t="s">
        <v>223</v>
      </c>
      <c r="I2352">
        <v>59.999955999999997</v>
      </c>
      <c r="J2352">
        <v>59.999955999999997</v>
      </c>
    </row>
    <row r="2353" spans="1:10" x14ac:dyDescent="0.25">
      <c r="A2353" s="1">
        <v>1427</v>
      </c>
      <c r="B2353" s="1">
        <v>613.13755400000002</v>
      </c>
      <c r="C2353" s="1">
        <v>73.709120999999996</v>
      </c>
      <c r="D2353" s="1">
        <v>383.37257899999997</v>
      </c>
      <c r="E2353" s="1">
        <v>49.467041000000002</v>
      </c>
      <c r="F2353" s="1">
        <v>106.588813</v>
      </c>
      <c r="G2353" s="1" t="s">
        <v>224</v>
      </c>
      <c r="H2353" s="1" t="s">
        <v>224</v>
      </c>
      <c r="I2353">
        <v>59.999958999999997</v>
      </c>
      <c r="J2353">
        <v>59.999958999999997</v>
      </c>
    </row>
    <row r="2354" spans="1:10" x14ac:dyDescent="0.25">
      <c r="A2354" s="1">
        <v>1428</v>
      </c>
      <c r="B2354" s="1">
        <v>383.37257899999997</v>
      </c>
      <c r="C2354" s="1">
        <v>0</v>
      </c>
      <c r="D2354" s="1">
        <v>383.37257899999997</v>
      </c>
      <c r="E2354" s="1">
        <v>0</v>
      </c>
      <c r="F2354" s="1">
        <v>0</v>
      </c>
      <c r="G2354" s="1" t="s">
        <v>225</v>
      </c>
      <c r="H2354" s="1" t="s">
        <v>225</v>
      </c>
      <c r="I2354">
        <v>59.999996000000003</v>
      </c>
      <c r="J2354">
        <v>59.999996000000003</v>
      </c>
    </row>
    <row r="2355" spans="1:10" x14ac:dyDescent="0.25">
      <c r="A2355" s="1">
        <v>1428</v>
      </c>
      <c r="B2355" s="1">
        <v>382.205851</v>
      </c>
      <c r="C2355" s="1">
        <v>0</v>
      </c>
      <c r="D2355" s="1">
        <v>382.205851</v>
      </c>
      <c r="E2355" s="1">
        <v>0</v>
      </c>
      <c r="F2355" s="1">
        <v>0</v>
      </c>
      <c r="G2355" s="1" t="s">
        <v>225</v>
      </c>
      <c r="H2355" s="1" t="s">
        <v>225</v>
      </c>
      <c r="I2355">
        <v>59.999996000000003</v>
      </c>
      <c r="J2355">
        <v>59.999996000000003</v>
      </c>
    </row>
    <row r="2356" spans="1:10" x14ac:dyDescent="0.25">
      <c r="A2356" s="1">
        <v>1429</v>
      </c>
      <c r="B2356" s="1">
        <v>1116.674082</v>
      </c>
      <c r="C2356" s="1">
        <v>495.12229500000001</v>
      </c>
      <c r="D2356" s="1">
        <v>132.58704399999999</v>
      </c>
      <c r="E2356" s="1">
        <v>144.381981</v>
      </c>
      <c r="F2356" s="1">
        <v>344.582763</v>
      </c>
      <c r="G2356" s="1" t="s">
        <v>5849</v>
      </c>
      <c r="H2356" s="1" t="s">
        <v>5849</v>
      </c>
      <c r="I2356">
        <v>89.996502000000007</v>
      </c>
      <c r="J2356">
        <v>89.996502000000007</v>
      </c>
    </row>
    <row r="2357" spans="1:10" x14ac:dyDescent="0.25">
      <c r="A2357" s="1">
        <v>1429</v>
      </c>
      <c r="B2357" s="1">
        <v>1025.0065300000001</v>
      </c>
      <c r="C2357" s="1">
        <v>384.46965699999998</v>
      </c>
      <c r="D2357" s="1">
        <v>132.58704399999999</v>
      </c>
      <c r="E2357" s="1">
        <v>144.382349</v>
      </c>
      <c r="F2357" s="1">
        <v>363.56747999999999</v>
      </c>
      <c r="G2357" s="1" t="s">
        <v>5850</v>
      </c>
      <c r="H2357" s="1" t="s">
        <v>5850</v>
      </c>
      <c r="I2357">
        <v>89.997516000000005</v>
      </c>
      <c r="J2357">
        <v>89.997516000000005</v>
      </c>
    </row>
    <row r="2358" spans="1:10" x14ac:dyDescent="0.25">
      <c r="A2358" s="1">
        <v>1431</v>
      </c>
      <c r="B2358" s="1">
        <v>6728.062989</v>
      </c>
      <c r="C2358" s="1">
        <v>5262.0140410000004</v>
      </c>
      <c r="D2358" s="1">
        <v>0</v>
      </c>
      <c r="E2358" s="1">
        <v>629.53443100000004</v>
      </c>
      <c r="F2358" s="1">
        <v>836.51451699999996</v>
      </c>
      <c r="G2358" s="1" t="s">
        <v>5851</v>
      </c>
      <c r="H2358" s="1" t="s">
        <v>8</v>
      </c>
      <c r="I2358">
        <v>119.89294700000001</v>
      </c>
      <c r="J2358">
        <v>90</v>
      </c>
    </row>
    <row r="2359" spans="1:10" x14ac:dyDescent="0.25">
      <c r="A2359" s="1">
        <v>1431</v>
      </c>
      <c r="B2359" s="1">
        <v>6686.1355000000003</v>
      </c>
      <c r="C2359" s="1">
        <v>5176.8223449999996</v>
      </c>
      <c r="D2359" s="1">
        <v>0</v>
      </c>
      <c r="E2359" s="1">
        <v>630.12140899999997</v>
      </c>
      <c r="F2359" s="1">
        <v>879.19174599999997</v>
      </c>
      <c r="G2359" s="1" t="s">
        <v>5852</v>
      </c>
      <c r="H2359" s="1" t="s">
        <v>8</v>
      </c>
      <c r="I2359">
        <v>119.896163</v>
      </c>
      <c r="J2359">
        <v>90</v>
      </c>
    </row>
    <row r="2360" spans="1:10" x14ac:dyDescent="0.25">
      <c r="A2360" s="1">
        <v>1432</v>
      </c>
      <c r="B2360" s="1">
        <v>2438.5865629999998</v>
      </c>
      <c r="C2360" s="1">
        <v>1588.1377110000001</v>
      </c>
      <c r="D2360" s="1">
        <v>0</v>
      </c>
      <c r="E2360" s="1">
        <v>229.09991099999999</v>
      </c>
      <c r="F2360" s="1">
        <v>621.34894099999997</v>
      </c>
      <c r="G2360" s="1" t="s">
        <v>5853</v>
      </c>
      <c r="H2360" s="1" t="s">
        <v>8</v>
      </c>
      <c r="I2360">
        <v>119.998313</v>
      </c>
      <c r="J2360">
        <v>90</v>
      </c>
    </row>
    <row r="2361" spans="1:10" x14ac:dyDescent="0.25">
      <c r="A2361" s="1">
        <v>1432</v>
      </c>
      <c r="B2361" s="1">
        <v>2507.1340890000001</v>
      </c>
      <c r="C2361" s="1">
        <v>1691.15173</v>
      </c>
      <c r="D2361" s="1">
        <v>0</v>
      </c>
      <c r="E2361" s="1">
        <v>228.99032700000001</v>
      </c>
      <c r="F2361" s="1">
        <v>586.99203199999999</v>
      </c>
      <c r="G2361" s="1" t="s">
        <v>226</v>
      </c>
      <c r="H2361" s="1" t="s">
        <v>8</v>
      </c>
      <c r="I2361">
        <v>119.99808400000001</v>
      </c>
      <c r="J2361">
        <v>90</v>
      </c>
    </row>
    <row r="2362" spans="1:10" x14ac:dyDescent="0.25">
      <c r="A2362" s="1">
        <v>1433</v>
      </c>
      <c r="B2362" s="1">
        <v>2444.8215030000001</v>
      </c>
      <c r="C2362" s="1">
        <v>1661.8468319999999</v>
      </c>
      <c r="D2362" s="1">
        <v>0</v>
      </c>
      <c r="E2362" s="1">
        <v>278.56695200000001</v>
      </c>
      <c r="F2362" s="1">
        <v>504.40771899999999</v>
      </c>
      <c r="G2362" s="1" t="s">
        <v>5854</v>
      </c>
      <c r="H2362" s="1" t="s">
        <v>8</v>
      </c>
      <c r="I2362">
        <v>119.99831</v>
      </c>
      <c r="J2362">
        <v>90</v>
      </c>
    </row>
    <row r="2363" spans="1:10" x14ac:dyDescent="0.25">
      <c r="A2363" s="1">
        <v>1433</v>
      </c>
      <c r="B2363" s="1">
        <v>2523.8097509999998</v>
      </c>
      <c r="C2363" s="1">
        <v>1764.949163</v>
      </c>
      <c r="D2363" s="1">
        <v>0</v>
      </c>
      <c r="E2363" s="1">
        <v>278.45736799999997</v>
      </c>
      <c r="F2363" s="1">
        <v>480.40321999999998</v>
      </c>
      <c r="G2363" s="1" t="s">
        <v>227</v>
      </c>
      <c r="H2363" s="1" t="s">
        <v>8</v>
      </c>
      <c r="I2363">
        <v>119.998045</v>
      </c>
      <c r="J2363">
        <v>90</v>
      </c>
    </row>
    <row r="2364" spans="1:10" x14ac:dyDescent="0.25">
      <c r="A2364" s="1">
        <v>1434</v>
      </c>
      <c r="B2364" s="1">
        <v>132.58704399999999</v>
      </c>
      <c r="C2364" s="1">
        <v>0</v>
      </c>
      <c r="D2364" s="1">
        <v>132.58704399999999</v>
      </c>
      <c r="E2364" s="1">
        <v>0</v>
      </c>
      <c r="F2364" s="1">
        <v>0</v>
      </c>
      <c r="G2364" s="1" t="s">
        <v>228</v>
      </c>
      <c r="H2364" s="1" t="s">
        <v>16</v>
      </c>
      <c r="I2364">
        <v>74.986818</v>
      </c>
      <c r="J2364">
        <v>70</v>
      </c>
    </row>
    <row r="2365" spans="1:10" x14ac:dyDescent="0.25">
      <c r="A2365" s="1">
        <v>1434</v>
      </c>
      <c r="B2365" s="1">
        <v>132.58704399999999</v>
      </c>
      <c r="C2365" s="1">
        <v>0</v>
      </c>
      <c r="D2365" s="1">
        <v>132.58704399999999</v>
      </c>
      <c r="E2365" s="1">
        <v>0</v>
      </c>
      <c r="F2365" s="1">
        <v>0</v>
      </c>
      <c r="G2365" s="1" t="s">
        <v>228</v>
      </c>
      <c r="H2365" s="1" t="s">
        <v>16</v>
      </c>
      <c r="I2365">
        <v>74.986818</v>
      </c>
      <c r="J2365">
        <v>70</v>
      </c>
    </row>
    <row r="2366" spans="1:10" x14ac:dyDescent="0.25">
      <c r="A2366" s="1">
        <v>1435</v>
      </c>
      <c r="B2366" s="1">
        <v>132.58704399999999</v>
      </c>
      <c r="C2366" s="1">
        <v>0</v>
      </c>
      <c r="D2366" s="1">
        <v>132.58704399999999</v>
      </c>
      <c r="E2366" s="1">
        <v>0</v>
      </c>
      <c r="F2366" s="1">
        <v>0</v>
      </c>
      <c r="G2366" s="1" t="s">
        <v>228</v>
      </c>
      <c r="H2366" s="1" t="s">
        <v>16</v>
      </c>
      <c r="I2366">
        <v>74.986818</v>
      </c>
      <c r="J2366">
        <v>70</v>
      </c>
    </row>
    <row r="2367" spans="1:10" x14ac:dyDescent="0.25">
      <c r="A2367" s="1">
        <v>1435</v>
      </c>
      <c r="B2367" s="1">
        <v>132.58704399999999</v>
      </c>
      <c r="C2367" s="1">
        <v>0</v>
      </c>
      <c r="D2367" s="1">
        <v>132.58704399999999</v>
      </c>
      <c r="E2367" s="1">
        <v>0</v>
      </c>
      <c r="F2367" s="1">
        <v>0</v>
      </c>
      <c r="G2367" s="1" t="s">
        <v>228</v>
      </c>
      <c r="H2367" s="1" t="s">
        <v>16</v>
      </c>
      <c r="I2367">
        <v>74.986818</v>
      </c>
      <c r="J2367">
        <v>70</v>
      </c>
    </row>
    <row r="2368" spans="1:10" x14ac:dyDescent="0.25">
      <c r="A2368" s="1">
        <v>1436</v>
      </c>
      <c r="B2368" s="1">
        <v>892.41948600000001</v>
      </c>
      <c r="C2368" s="1">
        <v>384.46965699999998</v>
      </c>
      <c r="D2368" s="1">
        <v>0</v>
      </c>
      <c r="E2368" s="1">
        <v>144.382349</v>
      </c>
      <c r="F2368" s="1">
        <v>363.56747999999999</v>
      </c>
      <c r="G2368" s="1" t="s">
        <v>5855</v>
      </c>
      <c r="H2368" s="1" t="s">
        <v>8</v>
      </c>
      <c r="I2368">
        <v>119.999951</v>
      </c>
      <c r="J2368">
        <v>90</v>
      </c>
    </row>
    <row r="2369" spans="1:10" x14ac:dyDescent="0.25">
      <c r="A2369" s="1">
        <v>1436</v>
      </c>
      <c r="B2369" s="1">
        <v>984.087039</v>
      </c>
      <c r="C2369" s="1">
        <v>495.12229500000001</v>
      </c>
      <c r="D2369" s="1">
        <v>0</v>
      </c>
      <c r="E2369" s="1">
        <v>144.381981</v>
      </c>
      <c r="F2369" s="1">
        <v>344.582763</v>
      </c>
      <c r="G2369" s="1" t="s">
        <v>229</v>
      </c>
      <c r="H2369" s="1" t="s">
        <v>8</v>
      </c>
      <c r="I2369">
        <v>119.999928</v>
      </c>
      <c r="J2369">
        <v>90</v>
      </c>
    </row>
    <row r="2370" spans="1:10" x14ac:dyDescent="0.25">
      <c r="A2370" s="1">
        <v>1437</v>
      </c>
      <c r="B2370" s="1">
        <v>984.087039</v>
      </c>
      <c r="C2370" s="1">
        <v>495.12229500000001</v>
      </c>
      <c r="D2370" s="1">
        <v>0</v>
      </c>
      <c r="E2370" s="1">
        <v>144.381981</v>
      </c>
      <c r="F2370" s="1">
        <v>344.582763</v>
      </c>
      <c r="G2370" s="1" t="s">
        <v>5856</v>
      </c>
      <c r="H2370" s="1" t="s">
        <v>5856</v>
      </c>
      <c r="I2370">
        <v>89.997889999999998</v>
      </c>
      <c r="J2370">
        <v>89.997889999999998</v>
      </c>
    </row>
    <row r="2371" spans="1:10" x14ac:dyDescent="0.25">
      <c r="A2371" s="1">
        <v>1437</v>
      </c>
      <c r="B2371" s="1">
        <v>892.41948600000001</v>
      </c>
      <c r="C2371" s="1">
        <v>384.46965699999998</v>
      </c>
      <c r="D2371" s="1">
        <v>0</v>
      </c>
      <c r="E2371" s="1">
        <v>144.382349</v>
      </c>
      <c r="F2371" s="1">
        <v>363.56747999999999</v>
      </c>
      <c r="G2371" s="1" t="s">
        <v>5857</v>
      </c>
      <c r="H2371" s="1" t="s">
        <v>5857</v>
      </c>
      <c r="I2371">
        <v>89.998572999999993</v>
      </c>
      <c r="J2371">
        <v>89.998572999999993</v>
      </c>
    </row>
    <row r="2372" spans="1:10" x14ac:dyDescent="0.25">
      <c r="A2372" s="1">
        <v>1438</v>
      </c>
      <c r="B2372" s="1">
        <v>5594.8593110000002</v>
      </c>
      <c r="C2372" s="1">
        <v>4115.395614</v>
      </c>
      <c r="D2372" s="1">
        <v>0</v>
      </c>
      <c r="E2372" s="1">
        <v>851.97737700000005</v>
      </c>
      <c r="F2372" s="1">
        <v>627.48632099999998</v>
      </c>
      <c r="G2372" s="1" t="s">
        <v>5858</v>
      </c>
      <c r="H2372" s="1" t="s">
        <v>8</v>
      </c>
      <c r="I2372">
        <v>119.957437</v>
      </c>
      <c r="J2372">
        <v>90</v>
      </c>
    </row>
    <row r="2373" spans="1:10" x14ac:dyDescent="0.25">
      <c r="A2373" s="1">
        <v>1438</v>
      </c>
      <c r="B2373" s="1">
        <v>5636.5135270000001</v>
      </c>
      <c r="C2373" s="1">
        <v>4133.0807679999998</v>
      </c>
      <c r="D2373" s="1">
        <v>0</v>
      </c>
      <c r="E2373" s="1">
        <v>847.25455399999998</v>
      </c>
      <c r="F2373" s="1">
        <v>656.17820400000005</v>
      </c>
      <c r="G2373" s="1" t="s">
        <v>5859</v>
      </c>
      <c r="H2373" s="1" t="s">
        <v>8</v>
      </c>
      <c r="I2373">
        <v>119.956045</v>
      </c>
      <c r="J2373">
        <v>90</v>
      </c>
    </row>
    <row r="2374" spans="1:10" x14ac:dyDescent="0.25">
      <c r="A2374" s="1">
        <v>1439</v>
      </c>
      <c r="B2374" s="1">
        <v>4739.234023</v>
      </c>
      <c r="C2374" s="1">
        <v>2418.8184529999999</v>
      </c>
      <c r="D2374" s="1">
        <v>1100.6019960000001</v>
      </c>
      <c r="E2374" s="1">
        <v>652.52437199999997</v>
      </c>
      <c r="F2374" s="1">
        <v>567.28920200000005</v>
      </c>
      <c r="G2374" s="1" t="s">
        <v>5860</v>
      </c>
      <c r="H2374" s="1" t="s">
        <v>5860</v>
      </c>
      <c r="I2374">
        <v>63.851869000000001</v>
      </c>
      <c r="J2374">
        <v>63.851869000000001</v>
      </c>
    </row>
    <row r="2375" spans="1:10" x14ac:dyDescent="0.25">
      <c r="A2375" s="1">
        <v>1439</v>
      </c>
      <c r="B2375" s="1">
        <v>4780.7424810000002</v>
      </c>
      <c r="C2375" s="1">
        <v>2435.5371749999999</v>
      </c>
      <c r="D2375" s="1">
        <v>1106.8357579999999</v>
      </c>
      <c r="E2375" s="1">
        <v>652.69108800000004</v>
      </c>
      <c r="F2375" s="1">
        <v>585.67845999999997</v>
      </c>
      <c r="G2375" s="1" t="s">
        <v>5861</v>
      </c>
      <c r="H2375" s="1" t="s">
        <v>5861</v>
      </c>
      <c r="I2375">
        <v>63.668993</v>
      </c>
      <c r="J2375">
        <v>63.668993</v>
      </c>
    </row>
    <row r="2376" spans="1:10" x14ac:dyDescent="0.25">
      <c r="A2376" s="1">
        <v>1440</v>
      </c>
      <c r="B2376" s="1">
        <v>4780.7424810000002</v>
      </c>
      <c r="C2376" s="1">
        <v>2435.5371749999999</v>
      </c>
      <c r="D2376" s="1">
        <v>1106.8357579999999</v>
      </c>
      <c r="E2376" s="1">
        <v>652.69108800000004</v>
      </c>
      <c r="F2376" s="1">
        <v>585.67845999999997</v>
      </c>
      <c r="G2376" s="1" t="s">
        <v>5861</v>
      </c>
      <c r="H2376" s="1" t="s">
        <v>5861</v>
      </c>
      <c r="I2376">
        <v>63.668993</v>
      </c>
      <c r="J2376">
        <v>63.668993</v>
      </c>
    </row>
    <row r="2377" spans="1:10" x14ac:dyDescent="0.25">
      <c r="A2377" s="1">
        <v>1440</v>
      </c>
      <c r="B2377" s="1">
        <v>4739.234023</v>
      </c>
      <c r="C2377" s="1">
        <v>2418.8184529999999</v>
      </c>
      <c r="D2377" s="1">
        <v>1100.6019960000001</v>
      </c>
      <c r="E2377" s="1">
        <v>652.52437199999997</v>
      </c>
      <c r="F2377" s="1">
        <v>567.28920200000005</v>
      </c>
      <c r="G2377" s="1" t="s">
        <v>5860</v>
      </c>
      <c r="H2377" s="1" t="s">
        <v>5860</v>
      </c>
      <c r="I2377">
        <v>63.851869000000001</v>
      </c>
      <c r="J2377">
        <v>63.851869000000001</v>
      </c>
    </row>
    <row r="2378" spans="1:10" x14ac:dyDescent="0.25">
      <c r="A2378" s="1">
        <v>1441</v>
      </c>
      <c r="B2378" s="1">
        <v>4086.7969600000001</v>
      </c>
      <c r="C2378" s="1">
        <v>1888.8675699999999</v>
      </c>
      <c r="D2378" s="1">
        <v>1106.8357579999999</v>
      </c>
      <c r="E2378" s="1">
        <v>557.99885900000004</v>
      </c>
      <c r="F2378" s="1">
        <v>533.09477300000003</v>
      </c>
      <c r="G2378" s="1" t="s">
        <v>5862</v>
      </c>
      <c r="H2378" s="1" t="s">
        <v>5862</v>
      </c>
      <c r="I2378">
        <v>66.139668999999998</v>
      </c>
      <c r="J2378">
        <v>66.139668999999998</v>
      </c>
    </row>
    <row r="2379" spans="1:10" x14ac:dyDescent="0.25">
      <c r="A2379" s="1">
        <v>1441</v>
      </c>
      <c r="B2379" s="1">
        <v>4051.1486709999999</v>
      </c>
      <c r="C2379" s="1">
        <v>1872.9493910000001</v>
      </c>
      <c r="D2379" s="1">
        <v>1100.6019960000001</v>
      </c>
      <c r="E2379" s="1">
        <v>557.87595699999997</v>
      </c>
      <c r="F2379" s="1">
        <v>519.72132599999998</v>
      </c>
      <c r="G2379" s="1" t="s">
        <v>5863</v>
      </c>
      <c r="H2379" s="1" t="s">
        <v>5863</v>
      </c>
      <c r="I2379">
        <v>66.286997999999997</v>
      </c>
      <c r="J2379">
        <v>66.286997999999997</v>
      </c>
    </row>
    <row r="2380" spans="1:10" x14ac:dyDescent="0.25">
      <c r="A2380" s="1">
        <v>1442</v>
      </c>
      <c r="B2380" s="1">
        <v>4051.1486709999999</v>
      </c>
      <c r="C2380" s="1">
        <v>1872.9493910000001</v>
      </c>
      <c r="D2380" s="1">
        <v>1100.6019960000001</v>
      </c>
      <c r="E2380" s="1">
        <v>557.87595699999997</v>
      </c>
      <c r="F2380" s="1">
        <v>519.72132599999998</v>
      </c>
      <c r="G2380" s="1" t="s">
        <v>5863</v>
      </c>
      <c r="H2380" s="1" t="s">
        <v>5863</v>
      </c>
      <c r="I2380">
        <v>66.286997999999997</v>
      </c>
      <c r="J2380">
        <v>66.286997999999997</v>
      </c>
    </row>
    <row r="2381" spans="1:10" x14ac:dyDescent="0.25">
      <c r="A2381" s="1">
        <v>1442</v>
      </c>
      <c r="B2381" s="1">
        <v>4086.7969600000001</v>
      </c>
      <c r="C2381" s="1">
        <v>1888.8675699999999</v>
      </c>
      <c r="D2381" s="1">
        <v>1106.8357579999999</v>
      </c>
      <c r="E2381" s="1">
        <v>557.99885900000004</v>
      </c>
      <c r="F2381" s="1">
        <v>533.09477300000003</v>
      </c>
      <c r="G2381" s="1" t="s">
        <v>5862</v>
      </c>
      <c r="H2381" s="1" t="s">
        <v>5862</v>
      </c>
      <c r="I2381">
        <v>66.139668999999998</v>
      </c>
      <c r="J2381">
        <v>66.139668999999998</v>
      </c>
    </row>
    <row r="2382" spans="1:10" x14ac:dyDescent="0.25">
      <c r="A2382" s="1">
        <v>1443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 t="s">
        <v>17</v>
      </c>
      <c r="H2382" s="1" t="s">
        <v>17</v>
      </c>
      <c r="I2382">
        <v>0</v>
      </c>
      <c r="J2382">
        <v>0</v>
      </c>
    </row>
    <row r="2383" spans="1:10" x14ac:dyDescent="0.25">
      <c r="A2383" s="1">
        <v>1443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 t="s">
        <v>17</v>
      </c>
      <c r="H2383" s="1" t="s">
        <v>17</v>
      </c>
      <c r="I2383">
        <v>0</v>
      </c>
      <c r="J2383">
        <v>0</v>
      </c>
    </row>
    <row r="2384" spans="1:10" x14ac:dyDescent="0.25">
      <c r="A2384" s="1">
        <v>1445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 t="s">
        <v>17</v>
      </c>
      <c r="H2384" s="1" t="s">
        <v>17</v>
      </c>
      <c r="I2384">
        <v>0</v>
      </c>
      <c r="J2384">
        <v>0</v>
      </c>
    </row>
    <row r="2385" spans="1:10" x14ac:dyDescent="0.25">
      <c r="A2385" s="1">
        <v>1445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 t="s">
        <v>17</v>
      </c>
      <c r="H2385" s="1" t="s">
        <v>17</v>
      </c>
      <c r="I2385">
        <v>0</v>
      </c>
      <c r="J2385">
        <v>0</v>
      </c>
    </row>
    <row r="2386" spans="1:10" x14ac:dyDescent="0.25">
      <c r="A2386" s="1">
        <v>1446</v>
      </c>
      <c r="B2386" s="1">
        <v>693.94552099999999</v>
      </c>
      <c r="C2386" s="1">
        <v>546.66960500000005</v>
      </c>
      <c r="D2386" s="1">
        <v>0</v>
      </c>
      <c r="E2386" s="1">
        <v>94.692228999999998</v>
      </c>
      <c r="F2386" s="1">
        <v>52.583686999999998</v>
      </c>
      <c r="G2386" s="1" t="s">
        <v>5864</v>
      </c>
      <c r="H2386" s="1" t="s">
        <v>5864</v>
      </c>
      <c r="I2386">
        <v>64.797873999999993</v>
      </c>
      <c r="J2386">
        <v>64.797873999999993</v>
      </c>
    </row>
    <row r="2387" spans="1:10" x14ac:dyDescent="0.25">
      <c r="A2387" s="1">
        <v>1446</v>
      </c>
      <c r="B2387" s="1">
        <v>688.08535199999994</v>
      </c>
      <c r="C2387" s="1">
        <v>545.86906199999999</v>
      </c>
      <c r="D2387" s="1">
        <v>0</v>
      </c>
      <c r="E2387" s="1">
        <v>94.648414000000002</v>
      </c>
      <c r="F2387" s="1">
        <v>47.567875999999998</v>
      </c>
      <c r="G2387" s="1" t="s">
        <v>5865</v>
      </c>
      <c r="H2387" s="1" t="s">
        <v>5865</v>
      </c>
      <c r="I2387">
        <v>64.801883000000004</v>
      </c>
      <c r="J2387">
        <v>64.801883000000004</v>
      </c>
    </row>
    <row r="2388" spans="1:10" x14ac:dyDescent="0.25">
      <c r="A2388" s="1">
        <v>1447</v>
      </c>
      <c r="B2388" s="1">
        <v>688.08535199999994</v>
      </c>
      <c r="C2388" s="1">
        <v>545.86906199999999</v>
      </c>
      <c r="D2388" s="1">
        <v>0</v>
      </c>
      <c r="E2388" s="1">
        <v>94.648414000000002</v>
      </c>
      <c r="F2388" s="1">
        <v>47.567875999999998</v>
      </c>
      <c r="G2388" s="1" t="s">
        <v>5865</v>
      </c>
      <c r="H2388" s="1" t="s">
        <v>5865</v>
      </c>
      <c r="I2388">
        <v>64.801883000000004</v>
      </c>
      <c r="J2388">
        <v>64.801883000000004</v>
      </c>
    </row>
    <row r="2389" spans="1:10" x14ac:dyDescent="0.25">
      <c r="A2389" s="1">
        <v>1447</v>
      </c>
      <c r="B2389" s="1">
        <v>693.94552099999999</v>
      </c>
      <c r="C2389" s="1">
        <v>546.66960500000005</v>
      </c>
      <c r="D2389" s="1">
        <v>0</v>
      </c>
      <c r="E2389" s="1">
        <v>94.692228999999998</v>
      </c>
      <c r="F2389" s="1">
        <v>52.583686999999998</v>
      </c>
      <c r="G2389" s="1" t="s">
        <v>5864</v>
      </c>
      <c r="H2389" s="1" t="s">
        <v>5864</v>
      </c>
      <c r="I2389">
        <v>64.797873999999993</v>
      </c>
      <c r="J2389">
        <v>64.797873999999993</v>
      </c>
    </row>
    <row r="2390" spans="1:10" x14ac:dyDescent="0.25">
      <c r="A2390" s="1">
        <v>1448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 t="s">
        <v>17</v>
      </c>
      <c r="H2390" s="1" t="s">
        <v>17</v>
      </c>
      <c r="I2390">
        <v>0</v>
      </c>
      <c r="J2390">
        <v>0</v>
      </c>
    </row>
    <row r="2391" spans="1:10" x14ac:dyDescent="0.25">
      <c r="A2391" s="1">
        <v>1448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 t="s">
        <v>17</v>
      </c>
      <c r="H2391" s="1" t="s">
        <v>17</v>
      </c>
      <c r="I2391">
        <v>0</v>
      </c>
      <c r="J2391">
        <v>0</v>
      </c>
    </row>
    <row r="2392" spans="1:10" x14ac:dyDescent="0.25">
      <c r="A2392" s="1">
        <v>1449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 t="s">
        <v>17</v>
      </c>
      <c r="H2392" s="1" t="s">
        <v>17</v>
      </c>
      <c r="I2392">
        <v>0</v>
      </c>
      <c r="J2392">
        <v>0</v>
      </c>
    </row>
    <row r="2393" spans="1:10" x14ac:dyDescent="0.25">
      <c r="A2393" s="1">
        <v>1449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 t="s">
        <v>17</v>
      </c>
      <c r="H2393" s="1" t="s">
        <v>17</v>
      </c>
      <c r="I2393">
        <v>0</v>
      </c>
      <c r="J2393">
        <v>0</v>
      </c>
    </row>
    <row r="2394" spans="1:10" x14ac:dyDescent="0.25">
      <c r="A2394" s="1">
        <v>1450</v>
      </c>
      <c r="B2394" s="1">
        <v>1009.940444</v>
      </c>
      <c r="C2394" s="1">
        <v>402.66352899999998</v>
      </c>
      <c r="D2394" s="1">
        <v>374.26285200000001</v>
      </c>
      <c r="E2394" s="1">
        <v>230.91698199999999</v>
      </c>
      <c r="F2394" s="1">
        <v>2.0970800000000001</v>
      </c>
      <c r="G2394" s="1" t="s">
        <v>5866</v>
      </c>
      <c r="H2394" s="1" t="s">
        <v>16</v>
      </c>
      <c r="I2394">
        <v>84.141771000000006</v>
      </c>
      <c r="J2394">
        <v>70</v>
      </c>
    </row>
    <row r="2395" spans="1:10" x14ac:dyDescent="0.25">
      <c r="A2395" s="1">
        <v>1450</v>
      </c>
      <c r="B2395" s="1">
        <v>1024.1421339999999</v>
      </c>
      <c r="C2395" s="1">
        <v>413.31817699999999</v>
      </c>
      <c r="D2395" s="1">
        <v>378.51911000000001</v>
      </c>
      <c r="E2395" s="1">
        <v>230.92654999999999</v>
      </c>
      <c r="F2395" s="1">
        <v>1.378298</v>
      </c>
      <c r="G2395" s="1" t="s">
        <v>5867</v>
      </c>
      <c r="H2395" s="1" t="s">
        <v>16</v>
      </c>
      <c r="I2395">
        <v>84.117716999999999</v>
      </c>
      <c r="J2395">
        <v>70</v>
      </c>
    </row>
    <row r="2396" spans="1:10" x14ac:dyDescent="0.25">
      <c r="A2396" s="1">
        <v>1451</v>
      </c>
      <c r="B2396" s="1">
        <v>1024.1421339999999</v>
      </c>
      <c r="C2396" s="1">
        <v>413.31817699999999</v>
      </c>
      <c r="D2396" s="1">
        <v>378.51911000000001</v>
      </c>
      <c r="E2396" s="1">
        <v>230.92654999999999</v>
      </c>
      <c r="F2396" s="1">
        <v>1.378298</v>
      </c>
      <c r="G2396" s="1" t="s">
        <v>5867</v>
      </c>
      <c r="H2396" s="1" t="s">
        <v>16</v>
      </c>
      <c r="I2396">
        <v>84.117716999999999</v>
      </c>
      <c r="J2396">
        <v>70</v>
      </c>
    </row>
    <row r="2397" spans="1:10" x14ac:dyDescent="0.25">
      <c r="A2397" s="1">
        <v>1451</v>
      </c>
      <c r="B2397" s="1">
        <v>1009.940444</v>
      </c>
      <c r="C2397" s="1">
        <v>402.66352899999998</v>
      </c>
      <c r="D2397" s="1">
        <v>374.26285200000001</v>
      </c>
      <c r="E2397" s="1">
        <v>230.91698199999999</v>
      </c>
      <c r="F2397" s="1">
        <v>2.0970800000000001</v>
      </c>
      <c r="G2397" s="1" t="s">
        <v>5866</v>
      </c>
      <c r="H2397" s="1" t="s">
        <v>16</v>
      </c>
      <c r="I2397">
        <v>84.141771000000006</v>
      </c>
      <c r="J2397">
        <v>70</v>
      </c>
    </row>
    <row r="2398" spans="1:10" x14ac:dyDescent="0.25">
      <c r="A2398" s="1">
        <v>1452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 t="s">
        <v>17</v>
      </c>
      <c r="H2398" s="1" t="s">
        <v>17</v>
      </c>
      <c r="I2398">
        <v>0</v>
      </c>
      <c r="J2398">
        <v>0</v>
      </c>
    </row>
    <row r="2399" spans="1:10" x14ac:dyDescent="0.25">
      <c r="A2399" s="1">
        <v>1452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 t="s">
        <v>17</v>
      </c>
      <c r="H2399" s="1" t="s">
        <v>17</v>
      </c>
      <c r="I2399">
        <v>0</v>
      </c>
      <c r="J2399">
        <v>0</v>
      </c>
    </row>
    <row r="2400" spans="1:10" x14ac:dyDescent="0.25">
      <c r="A2400" s="1">
        <v>1453</v>
      </c>
      <c r="B2400" s="1">
        <v>6196.2344560000001</v>
      </c>
      <c r="C2400" s="1">
        <v>4092.5547000000001</v>
      </c>
      <c r="D2400" s="1">
        <v>0</v>
      </c>
      <c r="E2400" s="1">
        <v>853.66826900000001</v>
      </c>
      <c r="F2400" s="1">
        <v>1250.0114880000001</v>
      </c>
      <c r="G2400" s="1" t="s">
        <v>4648</v>
      </c>
      <c r="H2400" s="1" t="s">
        <v>8</v>
      </c>
      <c r="I2400">
        <v>119.93022499999999</v>
      </c>
      <c r="J2400">
        <v>90</v>
      </c>
    </row>
    <row r="2401" spans="1:10" x14ac:dyDescent="0.25">
      <c r="A2401" s="1">
        <v>1453</v>
      </c>
      <c r="B2401" s="1">
        <v>6118.5334629999998</v>
      </c>
      <c r="C2401" s="1">
        <v>4060.5642769999999</v>
      </c>
      <c r="D2401" s="1">
        <v>0</v>
      </c>
      <c r="E2401" s="1">
        <v>851.01243199999999</v>
      </c>
      <c r="F2401" s="1">
        <v>1206.956754</v>
      </c>
      <c r="G2401" s="1" t="s">
        <v>4649</v>
      </c>
      <c r="H2401" s="1" t="s">
        <v>8</v>
      </c>
      <c r="I2401">
        <v>119.933438</v>
      </c>
      <c r="J2401">
        <v>90</v>
      </c>
    </row>
    <row r="2402" spans="1:10" x14ac:dyDescent="0.25">
      <c r="A2402" s="1">
        <v>1454</v>
      </c>
      <c r="B2402" s="1">
        <v>3927.4219670000002</v>
      </c>
      <c r="C2402" s="1">
        <v>3381.7154519999999</v>
      </c>
      <c r="D2402" s="1">
        <v>0</v>
      </c>
      <c r="E2402" s="1">
        <v>545.70651499999997</v>
      </c>
      <c r="F2402" s="1">
        <v>0</v>
      </c>
      <c r="G2402" s="1" t="s">
        <v>5868</v>
      </c>
      <c r="H2402" s="1" t="s">
        <v>8</v>
      </c>
      <c r="I2402">
        <v>119.98994399999999</v>
      </c>
      <c r="J2402">
        <v>90</v>
      </c>
    </row>
    <row r="2403" spans="1:10" x14ac:dyDescent="0.25">
      <c r="A2403" s="1">
        <v>1454</v>
      </c>
      <c r="B2403" s="1">
        <v>3960.698558</v>
      </c>
      <c r="C2403" s="1">
        <v>3425.2090929999999</v>
      </c>
      <c r="D2403" s="1">
        <v>0</v>
      </c>
      <c r="E2403" s="1">
        <v>535.489465</v>
      </c>
      <c r="F2403" s="1">
        <v>0</v>
      </c>
      <c r="G2403" s="1" t="s">
        <v>5869</v>
      </c>
      <c r="H2403" s="1" t="s">
        <v>8</v>
      </c>
      <c r="I2403">
        <v>119.98967</v>
      </c>
      <c r="J2403">
        <v>90</v>
      </c>
    </row>
    <row r="2404" spans="1:10" x14ac:dyDescent="0.25">
      <c r="A2404" s="1">
        <v>1456</v>
      </c>
      <c r="B2404" s="1">
        <v>6120.7375869999996</v>
      </c>
      <c r="C2404" s="1">
        <v>4874.0102509999997</v>
      </c>
      <c r="D2404" s="1">
        <v>0</v>
      </c>
      <c r="E2404" s="1">
        <v>411.69395200000002</v>
      </c>
      <c r="F2404" s="1">
        <v>835.03338399999996</v>
      </c>
      <c r="G2404" s="1" t="s">
        <v>5870</v>
      </c>
      <c r="H2404" s="1" t="s">
        <v>8</v>
      </c>
      <c r="I2404">
        <v>119.899787</v>
      </c>
      <c r="J2404">
        <v>90</v>
      </c>
    </row>
    <row r="2405" spans="1:10" x14ac:dyDescent="0.25">
      <c r="A2405" s="1">
        <v>1456</v>
      </c>
      <c r="B2405" s="1">
        <v>6184.0143969999999</v>
      </c>
      <c r="C2405" s="1">
        <v>4890.3963899999999</v>
      </c>
      <c r="D2405" s="1">
        <v>0</v>
      </c>
      <c r="E2405" s="1">
        <v>417.00637799999998</v>
      </c>
      <c r="F2405" s="1">
        <v>876.61162899999999</v>
      </c>
      <c r="G2405" s="1" t="s">
        <v>5871</v>
      </c>
      <c r="H2405" s="1" t="s">
        <v>8</v>
      </c>
      <c r="I2405">
        <v>119.895747</v>
      </c>
      <c r="J2405">
        <v>90</v>
      </c>
    </row>
    <row r="2406" spans="1:10" x14ac:dyDescent="0.25">
      <c r="A2406" s="1">
        <v>1457</v>
      </c>
      <c r="B2406" s="1">
        <v>13703.575494999999</v>
      </c>
      <c r="C2406" s="1">
        <v>8278.1221409999998</v>
      </c>
      <c r="D2406" s="1">
        <v>1876.5073520000001</v>
      </c>
      <c r="E2406" s="1">
        <v>1753.038853</v>
      </c>
      <c r="F2406" s="1">
        <v>1795.9071489999999</v>
      </c>
      <c r="G2406" s="1" t="s">
        <v>5872</v>
      </c>
      <c r="H2406" s="1" t="s">
        <v>8</v>
      </c>
      <c r="I2406">
        <v>118.29631500000001</v>
      </c>
      <c r="J2406">
        <v>90</v>
      </c>
    </row>
    <row r="2407" spans="1:10" x14ac:dyDescent="0.25">
      <c r="A2407" s="1">
        <v>1457</v>
      </c>
      <c r="B2407" s="1">
        <v>13918.961987999999</v>
      </c>
      <c r="C2407" s="1">
        <v>8393.3122370000001</v>
      </c>
      <c r="D2407" s="1">
        <v>1870.6761349999999</v>
      </c>
      <c r="E2407" s="1">
        <v>1763.0538200000001</v>
      </c>
      <c r="F2407" s="1">
        <v>1891.9197959999999</v>
      </c>
      <c r="G2407" s="1" t="s">
        <v>5873</v>
      </c>
      <c r="H2407" s="1" t="s">
        <v>8</v>
      </c>
      <c r="I2407">
        <v>118.19453300000001</v>
      </c>
      <c r="J2407">
        <v>90</v>
      </c>
    </row>
    <row r="2408" spans="1:10" x14ac:dyDescent="0.25">
      <c r="A2408" s="1">
        <v>1458</v>
      </c>
      <c r="B2408" s="1">
        <v>13918.961987999999</v>
      </c>
      <c r="C2408" s="1">
        <v>8393.3122370000001</v>
      </c>
      <c r="D2408" s="1">
        <v>1870.6761349999999</v>
      </c>
      <c r="E2408" s="1">
        <v>1763.0538200000001</v>
      </c>
      <c r="F2408" s="1">
        <v>1891.9197959999999</v>
      </c>
      <c r="G2408" s="1" t="s">
        <v>5873</v>
      </c>
      <c r="H2408" s="1" t="s">
        <v>8</v>
      </c>
      <c r="I2408">
        <v>118.19453300000001</v>
      </c>
      <c r="J2408">
        <v>90</v>
      </c>
    </row>
    <row r="2409" spans="1:10" x14ac:dyDescent="0.25">
      <c r="A2409" s="1">
        <v>1458</v>
      </c>
      <c r="B2409" s="1">
        <v>13703.575494999999</v>
      </c>
      <c r="C2409" s="1">
        <v>8278.1221409999998</v>
      </c>
      <c r="D2409" s="1">
        <v>1876.5073520000001</v>
      </c>
      <c r="E2409" s="1">
        <v>1753.038853</v>
      </c>
      <c r="F2409" s="1">
        <v>1795.9071489999999</v>
      </c>
      <c r="G2409" s="1" t="s">
        <v>5872</v>
      </c>
      <c r="H2409" s="1" t="s">
        <v>8</v>
      </c>
      <c r="I2409">
        <v>118.29631500000001</v>
      </c>
      <c r="J2409">
        <v>90</v>
      </c>
    </row>
    <row r="2410" spans="1:10" x14ac:dyDescent="0.25">
      <c r="A2410" s="1">
        <v>1459</v>
      </c>
      <c r="B2410" s="1">
        <v>3012.4688719999999</v>
      </c>
      <c r="C2410" s="1">
        <v>0</v>
      </c>
      <c r="D2410" s="1">
        <v>3012.4688719999999</v>
      </c>
      <c r="E2410" s="1">
        <v>0</v>
      </c>
      <c r="F2410" s="1">
        <v>0</v>
      </c>
      <c r="G2410" s="1" t="s">
        <v>5874</v>
      </c>
      <c r="H2410" s="1" t="s">
        <v>5874</v>
      </c>
      <c r="I2410">
        <v>33.015438000000003</v>
      </c>
      <c r="J2410">
        <v>33.015438000000003</v>
      </c>
    </row>
    <row r="2411" spans="1:10" x14ac:dyDescent="0.25">
      <c r="A2411" s="1">
        <v>1459</v>
      </c>
      <c r="B2411" s="1">
        <v>2983.2373899999998</v>
      </c>
      <c r="C2411" s="1">
        <v>0</v>
      </c>
      <c r="D2411" s="1">
        <v>2983.2373899999998</v>
      </c>
      <c r="E2411" s="1">
        <v>0</v>
      </c>
      <c r="F2411" s="1">
        <v>0</v>
      </c>
      <c r="G2411" s="1" t="s">
        <v>5875</v>
      </c>
      <c r="H2411" s="1" t="s">
        <v>5875</v>
      </c>
      <c r="I2411">
        <v>33.186129000000001</v>
      </c>
      <c r="J2411">
        <v>33.186129000000001</v>
      </c>
    </row>
    <row r="2412" spans="1:10" x14ac:dyDescent="0.25">
      <c r="A2412" s="1">
        <v>1466</v>
      </c>
      <c r="B2412" s="1">
        <v>2235.535899</v>
      </c>
      <c r="C2412" s="1">
        <v>667.34560699999997</v>
      </c>
      <c r="D2412" s="1">
        <v>0</v>
      </c>
      <c r="E2412" s="1">
        <v>318.17880400000001</v>
      </c>
      <c r="F2412" s="1">
        <v>1250.0114880000001</v>
      </c>
      <c r="G2412" s="1" t="s">
        <v>5876</v>
      </c>
      <c r="H2412" s="1" t="s">
        <v>8</v>
      </c>
      <c r="I2412">
        <v>119.998548</v>
      </c>
      <c r="J2412">
        <v>90</v>
      </c>
    </row>
    <row r="2413" spans="1:10" x14ac:dyDescent="0.25">
      <c r="A2413" s="1">
        <v>1466</v>
      </c>
      <c r="B2413" s="1">
        <v>2191.1114950000001</v>
      </c>
      <c r="C2413" s="1">
        <v>678.84882400000004</v>
      </c>
      <c r="D2413" s="1">
        <v>0</v>
      </c>
      <c r="E2413" s="1">
        <v>305.30591700000002</v>
      </c>
      <c r="F2413" s="1">
        <v>1206.956754</v>
      </c>
      <c r="G2413" s="1" t="s">
        <v>5877</v>
      </c>
      <c r="H2413" s="1" t="s">
        <v>8</v>
      </c>
      <c r="I2413">
        <v>119.99866</v>
      </c>
      <c r="J2413">
        <v>90</v>
      </c>
    </row>
    <row r="2414" spans="1:10" x14ac:dyDescent="0.25">
      <c r="A2414" s="1">
        <v>1469</v>
      </c>
      <c r="B2414" s="1">
        <v>2191.1114950000001</v>
      </c>
      <c r="C2414" s="1">
        <v>678.84882400000004</v>
      </c>
      <c r="D2414" s="1">
        <v>0</v>
      </c>
      <c r="E2414" s="1">
        <v>305.30591700000002</v>
      </c>
      <c r="F2414" s="1">
        <v>1206.956754</v>
      </c>
      <c r="G2414" s="1" t="s">
        <v>5878</v>
      </c>
      <c r="H2414" s="1" t="s">
        <v>5878</v>
      </c>
      <c r="I2414">
        <v>89.998994999999994</v>
      </c>
      <c r="J2414">
        <v>89.998994999999994</v>
      </c>
    </row>
    <row r="2415" spans="1:10" x14ac:dyDescent="0.25">
      <c r="A2415" s="1">
        <v>1469</v>
      </c>
      <c r="B2415" s="1">
        <v>2235.535899</v>
      </c>
      <c r="C2415" s="1">
        <v>667.34560699999997</v>
      </c>
      <c r="D2415" s="1">
        <v>0</v>
      </c>
      <c r="E2415" s="1">
        <v>318.17880400000001</v>
      </c>
      <c r="F2415" s="1">
        <v>1250.0114880000001</v>
      </c>
      <c r="G2415" s="1" t="s">
        <v>5879</v>
      </c>
      <c r="H2415" s="1" t="s">
        <v>5879</v>
      </c>
      <c r="I2415">
        <v>89.998911000000007</v>
      </c>
      <c r="J2415">
        <v>89.998911000000007</v>
      </c>
    </row>
    <row r="2416" spans="1:10" x14ac:dyDescent="0.25">
      <c r="A2416" s="1">
        <v>1470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 t="s">
        <v>17</v>
      </c>
      <c r="H2416" s="1" t="s">
        <v>17</v>
      </c>
      <c r="I2416">
        <v>0</v>
      </c>
      <c r="J2416">
        <v>0</v>
      </c>
    </row>
    <row r="2417" spans="1:10" x14ac:dyDescent="0.25">
      <c r="A2417" s="1">
        <v>1470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 t="s">
        <v>17</v>
      </c>
      <c r="H2417" s="1" t="s">
        <v>17</v>
      </c>
      <c r="I2417">
        <v>0</v>
      </c>
      <c r="J2417">
        <v>0</v>
      </c>
    </row>
    <row r="2418" spans="1:10" x14ac:dyDescent="0.25">
      <c r="A2418" s="1">
        <v>1471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 t="s">
        <v>17</v>
      </c>
      <c r="H2418" s="1" t="s">
        <v>17</v>
      </c>
      <c r="I2418">
        <v>0</v>
      </c>
      <c r="J2418">
        <v>0</v>
      </c>
    </row>
    <row r="2419" spans="1:10" x14ac:dyDescent="0.25">
      <c r="A2419" s="1">
        <v>1471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 t="s">
        <v>17</v>
      </c>
      <c r="H2419" s="1" t="s">
        <v>17</v>
      </c>
      <c r="I2419">
        <v>0</v>
      </c>
      <c r="J2419">
        <v>0</v>
      </c>
    </row>
    <row r="2420" spans="1:10" x14ac:dyDescent="0.25">
      <c r="A2420" s="1">
        <v>1472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 t="s">
        <v>17</v>
      </c>
      <c r="H2420" s="1" t="s">
        <v>17</v>
      </c>
      <c r="I2420">
        <v>0</v>
      </c>
      <c r="J2420">
        <v>0</v>
      </c>
    </row>
    <row r="2421" spans="1:10" x14ac:dyDescent="0.25">
      <c r="A2421" s="1">
        <v>1472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 t="s">
        <v>17</v>
      </c>
      <c r="H2421" s="1" t="s">
        <v>17</v>
      </c>
      <c r="I2421">
        <v>0</v>
      </c>
      <c r="J2421">
        <v>0</v>
      </c>
    </row>
    <row r="2422" spans="1:10" x14ac:dyDescent="0.25">
      <c r="A2422" s="1">
        <v>1473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 t="s">
        <v>17</v>
      </c>
      <c r="H2422" s="1" t="s">
        <v>17</v>
      </c>
      <c r="I2422">
        <v>0</v>
      </c>
      <c r="J2422">
        <v>0</v>
      </c>
    </row>
    <row r="2423" spans="1:10" x14ac:dyDescent="0.25">
      <c r="A2423" s="1">
        <v>1473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 t="s">
        <v>17</v>
      </c>
      <c r="H2423" s="1" t="s">
        <v>17</v>
      </c>
      <c r="I2423">
        <v>0</v>
      </c>
      <c r="J2423">
        <v>0</v>
      </c>
    </row>
    <row r="2424" spans="1:10" x14ac:dyDescent="0.25">
      <c r="A2424" s="1">
        <v>1474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 t="s">
        <v>17</v>
      </c>
      <c r="H2424" s="1" t="s">
        <v>17</v>
      </c>
      <c r="I2424">
        <v>0</v>
      </c>
      <c r="J2424">
        <v>0</v>
      </c>
    </row>
    <row r="2425" spans="1:10" x14ac:dyDescent="0.25">
      <c r="A2425" s="1">
        <v>1474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 t="s">
        <v>17</v>
      </c>
      <c r="H2425" s="1" t="s">
        <v>17</v>
      </c>
      <c r="I2425">
        <v>0</v>
      </c>
      <c r="J2425">
        <v>0</v>
      </c>
    </row>
    <row r="2426" spans="1:10" x14ac:dyDescent="0.25">
      <c r="A2426" s="1">
        <v>1475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 t="s">
        <v>17</v>
      </c>
      <c r="H2426" s="1" t="s">
        <v>17</v>
      </c>
      <c r="I2426">
        <v>0</v>
      </c>
      <c r="J2426">
        <v>0</v>
      </c>
    </row>
    <row r="2427" spans="1:10" x14ac:dyDescent="0.25">
      <c r="A2427" s="1">
        <v>1475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 t="s">
        <v>17</v>
      </c>
      <c r="H2427" s="1" t="s">
        <v>17</v>
      </c>
      <c r="I2427">
        <v>0</v>
      </c>
      <c r="J2427">
        <v>0</v>
      </c>
    </row>
    <row r="2428" spans="1:10" x14ac:dyDescent="0.25">
      <c r="A2428" s="1">
        <v>1476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 t="s">
        <v>17</v>
      </c>
      <c r="H2428" s="1" t="s">
        <v>17</v>
      </c>
      <c r="I2428">
        <v>0</v>
      </c>
      <c r="J2428">
        <v>0</v>
      </c>
    </row>
    <row r="2429" spans="1:10" x14ac:dyDescent="0.25">
      <c r="A2429" s="1">
        <v>1476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 t="s">
        <v>17</v>
      </c>
      <c r="H2429" s="1" t="s">
        <v>17</v>
      </c>
      <c r="I2429">
        <v>0</v>
      </c>
      <c r="J2429">
        <v>0</v>
      </c>
    </row>
    <row r="2430" spans="1:10" x14ac:dyDescent="0.25">
      <c r="A2430" s="1">
        <v>1478</v>
      </c>
      <c r="B2430" s="1">
        <v>6876.349526</v>
      </c>
      <c r="C2430" s="1">
        <v>3286.5129390000002</v>
      </c>
      <c r="D2430" s="1">
        <v>2018.9579249999999</v>
      </c>
      <c r="E2430" s="1">
        <v>488.32746100000003</v>
      </c>
      <c r="F2430" s="1">
        <v>1082.551201</v>
      </c>
      <c r="G2430" s="1" t="s">
        <v>5817</v>
      </c>
      <c r="H2430" s="1" t="s">
        <v>5817</v>
      </c>
      <c r="I2430">
        <v>54.529175000000002</v>
      </c>
      <c r="J2430">
        <v>54.529175000000002</v>
      </c>
    </row>
    <row r="2431" spans="1:10" x14ac:dyDescent="0.25">
      <c r="A2431" s="1">
        <v>1478</v>
      </c>
      <c r="B2431" s="1">
        <v>7402.9583540000003</v>
      </c>
      <c r="C2431" s="1">
        <v>3467.8669410000002</v>
      </c>
      <c r="D2431" s="1">
        <v>2125.008789</v>
      </c>
      <c r="E2431" s="1">
        <v>517.56291899999997</v>
      </c>
      <c r="F2431" s="1">
        <v>1292.5197049999999</v>
      </c>
      <c r="G2431" s="1" t="s">
        <v>5816</v>
      </c>
      <c r="H2431" s="1" t="s">
        <v>5816</v>
      </c>
      <c r="I2431">
        <v>52.153778000000003</v>
      </c>
      <c r="J2431">
        <v>52.153778000000003</v>
      </c>
    </row>
    <row r="2432" spans="1:10" x14ac:dyDescent="0.25">
      <c r="A2432" s="1">
        <v>1479</v>
      </c>
      <c r="B2432" s="1">
        <v>7402.9583540000003</v>
      </c>
      <c r="C2432" s="1">
        <v>3467.8669410000002</v>
      </c>
      <c r="D2432" s="1">
        <v>2125.008789</v>
      </c>
      <c r="E2432" s="1">
        <v>517.56291899999997</v>
      </c>
      <c r="F2432" s="1">
        <v>1292.5197049999999</v>
      </c>
      <c r="G2432" s="1" t="s">
        <v>5816</v>
      </c>
      <c r="H2432" s="1" t="s">
        <v>5816</v>
      </c>
      <c r="I2432">
        <v>52.153778000000003</v>
      </c>
      <c r="J2432">
        <v>52.153778000000003</v>
      </c>
    </row>
    <row r="2433" spans="1:10" x14ac:dyDescent="0.25">
      <c r="A2433" s="1">
        <v>1479</v>
      </c>
      <c r="B2433" s="1">
        <v>6876.349526</v>
      </c>
      <c r="C2433" s="1">
        <v>3286.5129390000002</v>
      </c>
      <c r="D2433" s="1">
        <v>2018.9579249999999</v>
      </c>
      <c r="E2433" s="1">
        <v>488.32746100000003</v>
      </c>
      <c r="F2433" s="1">
        <v>1082.551201</v>
      </c>
      <c r="G2433" s="1" t="s">
        <v>5817</v>
      </c>
      <c r="H2433" s="1" t="s">
        <v>5817</v>
      </c>
      <c r="I2433">
        <v>54.529175000000002</v>
      </c>
      <c r="J2433">
        <v>54.529175000000002</v>
      </c>
    </row>
    <row r="2434" spans="1:10" x14ac:dyDescent="0.25">
      <c r="A2434" s="1">
        <v>1486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 t="s">
        <v>17</v>
      </c>
      <c r="H2434" s="1" t="s">
        <v>17</v>
      </c>
      <c r="I2434">
        <v>0</v>
      </c>
      <c r="J2434">
        <v>0</v>
      </c>
    </row>
    <row r="2435" spans="1:10" x14ac:dyDescent="0.25">
      <c r="A2435" s="1">
        <v>1486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 t="s">
        <v>17</v>
      </c>
      <c r="H2435" s="1" t="s">
        <v>17</v>
      </c>
      <c r="I2435">
        <v>0</v>
      </c>
      <c r="J2435">
        <v>0</v>
      </c>
    </row>
    <row r="2436" spans="1:10" x14ac:dyDescent="0.25">
      <c r="A2436" s="1">
        <v>1487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 t="s">
        <v>17</v>
      </c>
      <c r="H2436" s="1" t="s">
        <v>17</v>
      </c>
      <c r="I2436">
        <v>0</v>
      </c>
      <c r="J2436">
        <v>0</v>
      </c>
    </row>
    <row r="2437" spans="1:10" x14ac:dyDescent="0.25">
      <c r="A2437" s="1">
        <v>1487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 t="s">
        <v>17</v>
      </c>
      <c r="H2437" s="1" t="s">
        <v>17</v>
      </c>
      <c r="I2437">
        <v>0</v>
      </c>
      <c r="J2437">
        <v>0</v>
      </c>
    </row>
    <row r="2438" spans="1:10" x14ac:dyDescent="0.25">
      <c r="A2438" s="1">
        <v>1488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 t="s">
        <v>17</v>
      </c>
      <c r="H2438" s="1" t="s">
        <v>17</v>
      </c>
      <c r="I2438">
        <v>0</v>
      </c>
      <c r="J2438">
        <v>0</v>
      </c>
    </row>
    <row r="2439" spans="1:10" x14ac:dyDescent="0.25">
      <c r="A2439" s="1">
        <v>1488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 t="s">
        <v>17</v>
      </c>
      <c r="H2439" s="1" t="s">
        <v>17</v>
      </c>
      <c r="I2439">
        <v>0</v>
      </c>
      <c r="J2439">
        <v>0</v>
      </c>
    </row>
    <row r="2440" spans="1:10" x14ac:dyDescent="0.25">
      <c r="A2440" s="1">
        <v>1489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 t="s">
        <v>17</v>
      </c>
      <c r="H2440" s="1" t="s">
        <v>17</v>
      </c>
      <c r="I2440">
        <v>0</v>
      </c>
      <c r="J2440">
        <v>0</v>
      </c>
    </row>
    <row r="2441" spans="1:10" x14ac:dyDescent="0.25">
      <c r="A2441" s="1">
        <v>1489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 t="s">
        <v>17</v>
      </c>
      <c r="H2441" s="1" t="s">
        <v>17</v>
      </c>
      <c r="I2441">
        <v>0</v>
      </c>
      <c r="J2441">
        <v>0</v>
      </c>
    </row>
    <row r="2442" spans="1:10" x14ac:dyDescent="0.25">
      <c r="A2442" s="1">
        <v>1494</v>
      </c>
      <c r="B2442" s="1">
        <v>4614.7403990000003</v>
      </c>
      <c r="C2442" s="1">
        <v>1902.1258519999999</v>
      </c>
      <c r="D2442" s="1">
        <v>1592.984412</v>
      </c>
      <c r="E2442" s="1">
        <v>415.28173900000002</v>
      </c>
      <c r="F2442" s="1">
        <v>704.34839599999998</v>
      </c>
      <c r="G2442" s="1" t="s">
        <v>5880</v>
      </c>
      <c r="H2442" s="1" t="s">
        <v>5880</v>
      </c>
      <c r="I2442">
        <v>62.768704</v>
      </c>
      <c r="J2442">
        <v>62.768704</v>
      </c>
    </row>
    <row r="2443" spans="1:10" x14ac:dyDescent="0.25">
      <c r="A2443" s="1">
        <v>1494</v>
      </c>
      <c r="B2443" s="1">
        <v>4651.8456489999999</v>
      </c>
      <c r="C2443" s="1">
        <v>1919.8299259999999</v>
      </c>
      <c r="D2443" s="1">
        <v>1597.6739110000001</v>
      </c>
      <c r="E2443" s="1">
        <v>417.10468100000003</v>
      </c>
      <c r="F2443" s="1">
        <v>717.23713099999998</v>
      </c>
      <c r="G2443" s="1" t="s">
        <v>5881</v>
      </c>
      <c r="H2443" s="1" t="s">
        <v>5881</v>
      </c>
      <c r="I2443">
        <v>62.624839000000001</v>
      </c>
      <c r="J2443">
        <v>62.624839000000001</v>
      </c>
    </row>
    <row r="2444" spans="1:10" x14ac:dyDescent="0.25">
      <c r="A2444" s="1">
        <v>1495</v>
      </c>
      <c r="B2444" s="1">
        <v>4651.8456489999999</v>
      </c>
      <c r="C2444" s="1">
        <v>1919.8299259999999</v>
      </c>
      <c r="D2444" s="1">
        <v>1597.6739110000001</v>
      </c>
      <c r="E2444" s="1">
        <v>417.10468100000003</v>
      </c>
      <c r="F2444" s="1">
        <v>717.23713099999998</v>
      </c>
      <c r="G2444" s="1" t="s">
        <v>5881</v>
      </c>
      <c r="H2444" s="1" t="s">
        <v>5881</v>
      </c>
      <c r="I2444">
        <v>62.624839000000001</v>
      </c>
      <c r="J2444">
        <v>62.624839000000001</v>
      </c>
    </row>
    <row r="2445" spans="1:10" x14ac:dyDescent="0.25">
      <c r="A2445" s="1">
        <v>1495</v>
      </c>
      <c r="B2445" s="1">
        <v>4614.7403990000003</v>
      </c>
      <c r="C2445" s="1">
        <v>1902.1258519999999</v>
      </c>
      <c r="D2445" s="1">
        <v>1592.984412</v>
      </c>
      <c r="E2445" s="1">
        <v>415.28173900000002</v>
      </c>
      <c r="F2445" s="1">
        <v>704.34839599999998</v>
      </c>
      <c r="G2445" s="1" t="s">
        <v>5880</v>
      </c>
      <c r="H2445" s="1" t="s">
        <v>5880</v>
      </c>
      <c r="I2445">
        <v>62.768704</v>
      </c>
      <c r="J2445">
        <v>62.768704</v>
      </c>
    </row>
    <row r="2446" spans="1:10" x14ac:dyDescent="0.25">
      <c r="A2446" s="1">
        <v>1496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 t="s">
        <v>17</v>
      </c>
      <c r="H2446" s="1" t="s">
        <v>17</v>
      </c>
      <c r="I2446">
        <v>0</v>
      </c>
      <c r="J2446">
        <v>0</v>
      </c>
    </row>
    <row r="2447" spans="1:10" x14ac:dyDescent="0.25">
      <c r="A2447" s="1">
        <v>1496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 t="s">
        <v>17</v>
      </c>
      <c r="H2447" s="1" t="s">
        <v>17</v>
      </c>
      <c r="I2447">
        <v>0</v>
      </c>
      <c r="J2447">
        <v>0</v>
      </c>
    </row>
    <row r="2448" spans="1:10" x14ac:dyDescent="0.25">
      <c r="A2448" s="1">
        <v>1497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 t="s">
        <v>17</v>
      </c>
      <c r="H2448" s="1" t="s">
        <v>17</v>
      </c>
      <c r="I2448">
        <v>0</v>
      </c>
      <c r="J2448">
        <v>0</v>
      </c>
    </row>
    <row r="2449" spans="1:10" x14ac:dyDescent="0.25">
      <c r="A2449" s="1">
        <v>1497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 t="s">
        <v>17</v>
      </c>
      <c r="H2449" s="1" t="s">
        <v>17</v>
      </c>
      <c r="I2449">
        <v>0</v>
      </c>
      <c r="J2449">
        <v>0</v>
      </c>
    </row>
    <row r="2450" spans="1:10" x14ac:dyDescent="0.25">
      <c r="A2450" s="1">
        <v>1498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 t="s">
        <v>17</v>
      </c>
      <c r="H2450" s="1" t="s">
        <v>17</v>
      </c>
      <c r="I2450">
        <v>0</v>
      </c>
      <c r="J2450">
        <v>0</v>
      </c>
    </row>
    <row r="2451" spans="1:10" x14ac:dyDescent="0.25">
      <c r="A2451" s="1">
        <v>1498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 t="s">
        <v>17</v>
      </c>
      <c r="H2451" s="1" t="s">
        <v>17</v>
      </c>
      <c r="I2451">
        <v>0</v>
      </c>
      <c r="J2451">
        <v>0</v>
      </c>
    </row>
    <row r="2452" spans="1:10" x14ac:dyDescent="0.25">
      <c r="A2452" s="1">
        <v>1499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 t="s">
        <v>17</v>
      </c>
      <c r="H2452" s="1" t="s">
        <v>17</v>
      </c>
      <c r="I2452">
        <v>0</v>
      </c>
      <c r="J2452">
        <v>0</v>
      </c>
    </row>
    <row r="2453" spans="1:10" x14ac:dyDescent="0.25">
      <c r="A2453" s="1">
        <v>1499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 t="s">
        <v>17</v>
      </c>
      <c r="H2453" s="1" t="s">
        <v>17</v>
      </c>
      <c r="I2453">
        <v>0</v>
      </c>
      <c r="J2453">
        <v>0</v>
      </c>
    </row>
    <row r="2454" spans="1:10" x14ac:dyDescent="0.25">
      <c r="A2454" s="1">
        <v>1500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 t="s">
        <v>17</v>
      </c>
      <c r="H2454" s="1" t="s">
        <v>17</v>
      </c>
      <c r="I2454">
        <v>0</v>
      </c>
      <c r="J2454">
        <v>0</v>
      </c>
    </row>
    <row r="2455" spans="1:10" x14ac:dyDescent="0.25">
      <c r="A2455" s="1">
        <v>1500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 t="s">
        <v>17</v>
      </c>
      <c r="H2455" s="1" t="s">
        <v>17</v>
      </c>
      <c r="I2455">
        <v>0</v>
      </c>
      <c r="J2455">
        <v>0</v>
      </c>
    </row>
    <row r="2456" spans="1:10" x14ac:dyDescent="0.25">
      <c r="A2456" s="1">
        <v>1501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 t="s">
        <v>17</v>
      </c>
      <c r="H2456" s="1" t="s">
        <v>17</v>
      </c>
      <c r="I2456">
        <v>0</v>
      </c>
      <c r="J2456">
        <v>0</v>
      </c>
    </row>
    <row r="2457" spans="1:10" x14ac:dyDescent="0.25">
      <c r="A2457" s="1">
        <v>1501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 t="s">
        <v>17</v>
      </c>
      <c r="H2457" s="1" t="s">
        <v>17</v>
      </c>
      <c r="I2457">
        <v>0</v>
      </c>
      <c r="J2457">
        <v>0</v>
      </c>
    </row>
    <row r="2458" spans="1:10" x14ac:dyDescent="0.25">
      <c r="A2458" s="1">
        <v>1502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 t="s">
        <v>17</v>
      </c>
      <c r="H2458" s="1" t="s">
        <v>17</v>
      </c>
      <c r="I2458">
        <v>0</v>
      </c>
      <c r="J2458">
        <v>0</v>
      </c>
    </row>
    <row r="2459" spans="1:10" x14ac:dyDescent="0.25">
      <c r="A2459" s="1">
        <v>1502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 t="s">
        <v>17</v>
      </c>
      <c r="H2459" s="1" t="s">
        <v>17</v>
      </c>
      <c r="I2459">
        <v>0</v>
      </c>
      <c r="J2459">
        <v>0</v>
      </c>
    </row>
    <row r="2460" spans="1:10" x14ac:dyDescent="0.25">
      <c r="A2460" s="1">
        <v>1503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 t="s">
        <v>17</v>
      </c>
      <c r="H2460" s="1" t="s">
        <v>17</v>
      </c>
      <c r="I2460">
        <v>0</v>
      </c>
      <c r="J2460">
        <v>0</v>
      </c>
    </row>
    <row r="2461" spans="1:10" x14ac:dyDescent="0.25">
      <c r="A2461" s="1">
        <v>1503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 t="s">
        <v>17</v>
      </c>
      <c r="H2461" s="1" t="s">
        <v>17</v>
      </c>
      <c r="I2461">
        <v>0</v>
      </c>
      <c r="J2461">
        <v>0</v>
      </c>
    </row>
    <row r="2462" spans="1:10" x14ac:dyDescent="0.25">
      <c r="A2462" s="1">
        <v>1504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 t="s">
        <v>17</v>
      </c>
      <c r="H2462" s="1" t="s">
        <v>17</v>
      </c>
      <c r="I2462">
        <v>0</v>
      </c>
      <c r="J2462">
        <v>0</v>
      </c>
    </row>
    <row r="2463" spans="1:10" x14ac:dyDescent="0.25">
      <c r="A2463" s="1">
        <v>1504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 t="s">
        <v>17</v>
      </c>
      <c r="H2463" s="1" t="s">
        <v>17</v>
      </c>
      <c r="I2463">
        <v>0</v>
      </c>
      <c r="J2463">
        <v>0</v>
      </c>
    </row>
    <row r="2464" spans="1:10" x14ac:dyDescent="0.25">
      <c r="A2464" s="1">
        <v>1507</v>
      </c>
      <c r="B2464" s="1">
        <v>7809.4436690000002</v>
      </c>
      <c r="C2464" s="1">
        <v>5398.2116969999997</v>
      </c>
      <c r="D2464" s="1">
        <v>0</v>
      </c>
      <c r="E2464" s="1">
        <v>932.75077199999998</v>
      </c>
      <c r="F2464" s="1">
        <v>1478.4811999999999</v>
      </c>
      <c r="G2464" s="1" t="s">
        <v>5882</v>
      </c>
      <c r="H2464" s="1" t="s">
        <v>8</v>
      </c>
      <c r="I2464">
        <v>119.85718199999999</v>
      </c>
      <c r="J2464">
        <v>90</v>
      </c>
    </row>
    <row r="2465" spans="1:10" x14ac:dyDescent="0.25">
      <c r="A2465" s="1">
        <v>1507</v>
      </c>
      <c r="B2465" s="1">
        <v>8785.0539929999995</v>
      </c>
      <c r="C2465" s="1">
        <v>5714.6919969999999</v>
      </c>
      <c r="D2465" s="1">
        <v>0</v>
      </c>
      <c r="E2465" s="1">
        <v>983.48811799999999</v>
      </c>
      <c r="F2465" s="1">
        <v>2086.8738790000002</v>
      </c>
      <c r="G2465" s="1" t="s">
        <v>5883</v>
      </c>
      <c r="H2465" s="1" t="s">
        <v>8</v>
      </c>
      <c r="I2465">
        <v>119.76775000000001</v>
      </c>
      <c r="J2465">
        <v>90</v>
      </c>
    </row>
    <row r="2466" spans="1:10" x14ac:dyDescent="0.25">
      <c r="A2466" s="1">
        <v>1508</v>
      </c>
      <c r="B2466" s="1">
        <v>8785.0539929999995</v>
      </c>
      <c r="C2466" s="1">
        <v>5714.6919969999999</v>
      </c>
      <c r="D2466" s="1">
        <v>0</v>
      </c>
      <c r="E2466" s="1">
        <v>983.48811799999999</v>
      </c>
      <c r="F2466" s="1">
        <v>2086.8738790000002</v>
      </c>
      <c r="G2466" s="1" t="s">
        <v>5883</v>
      </c>
      <c r="H2466" s="1" t="s">
        <v>8</v>
      </c>
      <c r="I2466">
        <v>119.76775000000001</v>
      </c>
      <c r="J2466">
        <v>90</v>
      </c>
    </row>
    <row r="2467" spans="1:10" x14ac:dyDescent="0.25">
      <c r="A2467" s="1">
        <v>1508</v>
      </c>
      <c r="B2467" s="1">
        <v>7809.4436690000002</v>
      </c>
      <c r="C2467" s="1">
        <v>5398.2116969999997</v>
      </c>
      <c r="D2467" s="1">
        <v>0</v>
      </c>
      <c r="E2467" s="1">
        <v>932.75077199999998</v>
      </c>
      <c r="F2467" s="1">
        <v>1478.4811999999999</v>
      </c>
      <c r="G2467" s="1" t="s">
        <v>5882</v>
      </c>
      <c r="H2467" s="1" t="s">
        <v>8</v>
      </c>
      <c r="I2467">
        <v>119.85718199999999</v>
      </c>
      <c r="J2467">
        <v>90</v>
      </c>
    </row>
    <row r="2468" spans="1:10" x14ac:dyDescent="0.25">
      <c r="A2468" s="1">
        <v>1512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 t="s">
        <v>17</v>
      </c>
      <c r="H2468" s="1" t="s">
        <v>17</v>
      </c>
      <c r="I2468">
        <v>0</v>
      </c>
      <c r="J2468">
        <v>0</v>
      </c>
    </row>
    <row r="2469" spans="1:10" x14ac:dyDescent="0.25">
      <c r="A2469" s="1">
        <v>1512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 t="s">
        <v>17</v>
      </c>
      <c r="H2469" s="1" t="s">
        <v>17</v>
      </c>
      <c r="I2469">
        <v>0</v>
      </c>
      <c r="J2469">
        <v>0</v>
      </c>
    </row>
    <row r="2470" spans="1:10" x14ac:dyDescent="0.25">
      <c r="A2470" s="1">
        <v>1513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 t="s">
        <v>17</v>
      </c>
      <c r="H2470" s="1" t="s">
        <v>17</v>
      </c>
      <c r="I2470">
        <v>0</v>
      </c>
      <c r="J2470">
        <v>0</v>
      </c>
    </row>
    <row r="2471" spans="1:10" x14ac:dyDescent="0.25">
      <c r="A2471" s="1">
        <v>1513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 t="s">
        <v>17</v>
      </c>
      <c r="H2471" s="1" t="s">
        <v>17</v>
      </c>
      <c r="I2471">
        <v>0</v>
      </c>
      <c r="J2471">
        <v>0</v>
      </c>
    </row>
    <row r="2472" spans="1:10" x14ac:dyDescent="0.25">
      <c r="A2472" s="1">
        <v>1516</v>
      </c>
      <c r="B2472" s="1">
        <v>7111.6028669999996</v>
      </c>
      <c r="C2472" s="1">
        <v>3007.5973730000001</v>
      </c>
      <c r="D2472" s="1">
        <v>2946.0013009999998</v>
      </c>
      <c r="E2472" s="1">
        <v>518.52269899999999</v>
      </c>
      <c r="F2472" s="1">
        <v>639.481494</v>
      </c>
      <c r="G2472" s="1" t="s">
        <v>5763</v>
      </c>
      <c r="H2472" s="1" t="s">
        <v>5763</v>
      </c>
      <c r="I2472">
        <v>68.678450999999995</v>
      </c>
      <c r="J2472">
        <v>68.678450999999995</v>
      </c>
    </row>
    <row r="2473" spans="1:10" x14ac:dyDescent="0.25">
      <c r="A2473" s="1">
        <v>1516</v>
      </c>
      <c r="B2473" s="1">
        <v>7043.310751</v>
      </c>
      <c r="C2473" s="1">
        <v>2971.7704610000001</v>
      </c>
      <c r="D2473" s="1">
        <v>2925.5327569999999</v>
      </c>
      <c r="E2473" s="1">
        <v>517.19913499999996</v>
      </c>
      <c r="F2473" s="1">
        <v>628.80839900000001</v>
      </c>
      <c r="G2473" s="1" t="s">
        <v>5764</v>
      </c>
      <c r="H2473" s="1" t="s">
        <v>5764</v>
      </c>
      <c r="I2473">
        <v>68.918312999999998</v>
      </c>
      <c r="J2473">
        <v>68.918312999999998</v>
      </c>
    </row>
    <row r="2474" spans="1:10" x14ac:dyDescent="0.25">
      <c r="A2474" s="1">
        <v>1517</v>
      </c>
      <c r="B2474" s="1">
        <v>7043.310751</v>
      </c>
      <c r="C2474" s="1">
        <v>2971.7704610000001</v>
      </c>
      <c r="D2474" s="1">
        <v>2925.5327569999999</v>
      </c>
      <c r="E2474" s="1">
        <v>517.19913499999996</v>
      </c>
      <c r="F2474" s="1">
        <v>628.80839900000001</v>
      </c>
      <c r="G2474" s="1" t="s">
        <v>5764</v>
      </c>
      <c r="H2474" s="1" t="s">
        <v>5764</v>
      </c>
      <c r="I2474">
        <v>68.918312999999998</v>
      </c>
      <c r="J2474">
        <v>68.918312999999998</v>
      </c>
    </row>
    <row r="2475" spans="1:10" x14ac:dyDescent="0.25">
      <c r="A2475" s="1">
        <v>1517</v>
      </c>
      <c r="B2475" s="1">
        <v>7111.6028669999996</v>
      </c>
      <c r="C2475" s="1">
        <v>3007.5973730000001</v>
      </c>
      <c r="D2475" s="1">
        <v>2946.0013009999998</v>
      </c>
      <c r="E2475" s="1">
        <v>518.52269899999999</v>
      </c>
      <c r="F2475" s="1">
        <v>639.481494</v>
      </c>
      <c r="G2475" s="1" t="s">
        <v>5763</v>
      </c>
      <c r="H2475" s="1" t="s">
        <v>5763</v>
      </c>
      <c r="I2475">
        <v>68.678450999999995</v>
      </c>
      <c r="J2475">
        <v>68.678450999999995</v>
      </c>
    </row>
    <row r="2476" spans="1:10" x14ac:dyDescent="0.25">
      <c r="A2476" s="1">
        <v>1518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 t="s">
        <v>17</v>
      </c>
      <c r="H2476" s="1" t="s">
        <v>17</v>
      </c>
      <c r="I2476">
        <v>0</v>
      </c>
      <c r="J2476">
        <v>0</v>
      </c>
    </row>
    <row r="2477" spans="1:10" x14ac:dyDescent="0.25">
      <c r="A2477" s="1">
        <v>1518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 t="s">
        <v>17</v>
      </c>
      <c r="H2477" s="1" t="s">
        <v>17</v>
      </c>
      <c r="I2477">
        <v>0</v>
      </c>
      <c r="J2477">
        <v>0</v>
      </c>
    </row>
    <row r="2478" spans="1:10" x14ac:dyDescent="0.25">
      <c r="A2478" s="1">
        <v>1519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 t="s">
        <v>17</v>
      </c>
      <c r="H2478" s="1" t="s">
        <v>17</v>
      </c>
      <c r="I2478">
        <v>0</v>
      </c>
      <c r="J2478">
        <v>0</v>
      </c>
    </row>
    <row r="2479" spans="1:10" x14ac:dyDescent="0.25">
      <c r="A2479" s="1">
        <v>1519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 t="s">
        <v>17</v>
      </c>
      <c r="H2479" s="1" t="s">
        <v>17</v>
      </c>
      <c r="I2479">
        <v>0</v>
      </c>
      <c r="J2479">
        <v>0</v>
      </c>
    </row>
    <row r="2480" spans="1:10" x14ac:dyDescent="0.25">
      <c r="A2480" s="1">
        <v>1522</v>
      </c>
      <c r="B2480" s="1">
        <v>812.24336600000004</v>
      </c>
      <c r="C2480" s="1">
        <v>354.35965700000003</v>
      </c>
      <c r="D2480" s="1">
        <v>245.62224399999999</v>
      </c>
      <c r="E2480" s="1">
        <v>106.920412</v>
      </c>
      <c r="F2480" s="1">
        <v>105.341053</v>
      </c>
      <c r="G2480" s="1" t="s">
        <v>5884</v>
      </c>
      <c r="H2480" s="1" t="s">
        <v>5884</v>
      </c>
      <c r="I2480">
        <v>69.612548000000004</v>
      </c>
      <c r="J2480">
        <v>69.612548000000004</v>
      </c>
    </row>
    <row r="2481" spans="1:10" x14ac:dyDescent="0.25">
      <c r="A2481" s="1">
        <v>1522</v>
      </c>
      <c r="B2481" s="1">
        <v>807.76893600000005</v>
      </c>
      <c r="C2481" s="1">
        <v>352.64460000000003</v>
      </c>
      <c r="D2481" s="1">
        <v>245.04018300000001</v>
      </c>
      <c r="E2481" s="1">
        <v>106.7139</v>
      </c>
      <c r="F2481" s="1">
        <v>103.37025300000001</v>
      </c>
      <c r="G2481" s="1" t="s">
        <v>5885</v>
      </c>
      <c r="H2481" s="1" t="s">
        <v>5885</v>
      </c>
      <c r="I2481">
        <v>69.616743</v>
      </c>
      <c r="J2481">
        <v>69.616743</v>
      </c>
    </row>
    <row r="2482" spans="1:10" x14ac:dyDescent="0.25">
      <c r="A2482" s="1">
        <v>1523</v>
      </c>
      <c r="B2482" s="1">
        <v>807.76893600000005</v>
      </c>
      <c r="C2482" s="1">
        <v>352.64460000000003</v>
      </c>
      <c r="D2482" s="1">
        <v>245.04018300000001</v>
      </c>
      <c r="E2482" s="1">
        <v>106.7139</v>
      </c>
      <c r="F2482" s="1">
        <v>103.37025300000001</v>
      </c>
      <c r="G2482" s="1" t="s">
        <v>5885</v>
      </c>
      <c r="H2482" s="1" t="s">
        <v>5885</v>
      </c>
      <c r="I2482">
        <v>69.616743</v>
      </c>
      <c r="J2482">
        <v>69.616743</v>
      </c>
    </row>
    <row r="2483" spans="1:10" x14ac:dyDescent="0.25">
      <c r="A2483" s="1">
        <v>1523</v>
      </c>
      <c r="B2483" s="1">
        <v>812.24336600000004</v>
      </c>
      <c r="C2483" s="1">
        <v>354.35965700000003</v>
      </c>
      <c r="D2483" s="1">
        <v>245.62224399999999</v>
      </c>
      <c r="E2483" s="1">
        <v>106.920412</v>
      </c>
      <c r="F2483" s="1">
        <v>105.341053</v>
      </c>
      <c r="G2483" s="1" t="s">
        <v>5884</v>
      </c>
      <c r="H2483" s="1" t="s">
        <v>5884</v>
      </c>
      <c r="I2483">
        <v>69.612548000000004</v>
      </c>
      <c r="J2483">
        <v>69.612548000000004</v>
      </c>
    </row>
    <row r="2484" spans="1:10" x14ac:dyDescent="0.25">
      <c r="A2484" s="1">
        <v>1524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 t="s">
        <v>17</v>
      </c>
      <c r="H2484" s="1" t="s">
        <v>17</v>
      </c>
      <c r="I2484">
        <v>0</v>
      </c>
      <c r="J2484">
        <v>0</v>
      </c>
    </row>
    <row r="2485" spans="1:10" x14ac:dyDescent="0.25">
      <c r="A2485" s="1">
        <v>1524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 t="s">
        <v>17</v>
      </c>
      <c r="H2485" s="1" t="s">
        <v>17</v>
      </c>
      <c r="I2485">
        <v>0</v>
      </c>
      <c r="J2485">
        <v>0</v>
      </c>
    </row>
    <row r="2486" spans="1:10" x14ac:dyDescent="0.25">
      <c r="A2486" s="1">
        <v>1525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 t="s">
        <v>17</v>
      </c>
      <c r="H2486" s="1" t="s">
        <v>17</v>
      </c>
      <c r="I2486">
        <v>0</v>
      </c>
      <c r="J2486">
        <v>0</v>
      </c>
    </row>
    <row r="2487" spans="1:10" x14ac:dyDescent="0.25">
      <c r="A2487" s="1">
        <v>1525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 t="s">
        <v>17</v>
      </c>
      <c r="H2487" s="1" t="s">
        <v>17</v>
      </c>
      <c r="I2487">
        <v>0</v>
      </c>
      <c r="J2487">
        <v>0</v>
      </c>
    </row>
    <row r="2488" spans="1:10" x14ac:dyDescent="0.25">
      <c r="A2488" s="1">
        <v>1526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 t="s">
        <v>17</v>
      </c>
      <c r="H2488" s="1" t="s">
        <v>17</v>
      </c>
      <c r="I2488">
        <v>0</v>
      </c>
      <c r="J2488">
        <v>0</v>
      </c>
    </row>
    <row r="2489" spans="1:10" x14ac:dyDescent="0.25">
      <c r="A2489" s="1">
        <v>1526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 t="s">
        <v>17</v>
      </c>
      <c r="H2489" s="1" t="s">
        <v>17</v>
      </c>
      <c r="I2489">
        <v>0</v>
      </c>
      <c r="J2489">
        <v>0</v>
      </c>
    </row>
    <row r="2490" spans="1:10" x14ac:dyDescent="0.25">
      <c r="A2490" s="1">
        <v>1533</v>
      </c>
      <c r="B2490" s="1">
        <v>4493.8619079999999</v>
      </c>
      <c r="C2490" s="1">
        <v>1470.142689</v>
      </c>
      <c r="D2490" s="1">
        <v>2606.391474</v>
      </c>
      <c r="E2490" s="1">
        <v>98.097134999999994</v>
      </c>
      <c r="F2490" s="1">
        <v>319.23061000000001</v>
      </c>
      <c r="G2490" s="1" t="s">
        <v>5886</v>
      </c>
      <c r="H2490" s="1" t="s">
        <v>5886</v>
      </c>
      <c r="I2490">
        <v>63.795126000000003</v>
      </c>
      <c r="J2490">
        <v>63.795126000000003</v>
      </c>
    </row>
    <row r="2491" spans="1:10" x14ac:dyDescent="0.25">
      <c r="A2491" s="1">
        <v>1533</v>
      </c>
      <c r="B2491" s="1">
        <v>4339.0429990000002</v>
      </c>
      <c r="C2491" s="1">
        <v>1452.6453140000001</v>
      </c>
      <c r="D2491" s="1">
        <v>2735.9118039999998</v>
      </c>
      <c r="E2491" s="1">
        <v>98.973679000000004</v>
      </c>
      <c r="F2491" s="1">
        <v>51.512200999999997</v>
      </c>
      <c r="G2491" s="1" t="s">
        <v>5887</v>
      </c>
      <c r="H2491" s="1" t="s">
        <v>5887</v>
      </c>
      <c r="I2491">
        <v>64.447353000000007</v>
      </c>
      <c r="J2491">
        <v>64.447353000000007</v>
      </c>
    </row>
    <row r="2492" spans="1:10" x14ac:dyDescent="0.25">
      <c r="A2492" s="1">
        <v>1534</v>
      </c>
      <c r="B2492" s="1">
        <v>4339.0429990000002</v>
      </c>
      <c r="C2492" s="1">
        <v>1452.6453140000001</v>
      </c>
      <c r="D2492" s="1">
        <v>2735.9118039999998</v>
      </c>
      <c r="E2492" s="1">
        <v>98.973679000000004</v>
      </c>
      <c r="F2492" s="1">
        <v>51.512200999999997</v>
      </c>
      <c r="G2492" s="1" t="s">
        <v>5887</v>
      </c>
      <c r="H2492" s="1" t="s">
        <v>5887</v>
      </c>
      <c r="I2492">
        <v>64.447353000000007</v>
      </c>
      <c r="J2492">
        <v>64.447353000000007</v>
      </c>
    </row>
    <row r="2493" spans="1:10" x14ac:dyDescent="0.25">
      <c r="A2493" s="1">
        <v>1534</v>
      </c>
      <c r="B2493" s="1">
        <v>4493.8619079999999</v>
      </c>
      <c r="C2493" s="1">
        <v>1470.142689</v>
      </c>
      <c r="D2493" s="1">
        <v>2606.391474</v>
      </c>
      <c r="E2493" s="1">
        <v>98.097134999999994</v>
      </c>
      <c r="F2493" s="1">
        <v>319.23061000000001</v>
      </c>
      <c r="G2493" s="1" t="s">
        <v>5886</v>
      </c>
      <c r="H2493" s="1" t="s">
        <v>5886</v>
      </c>
      <c r="I2493">
        <v>63.795126000000003</v>
      </c>
      <c r="J2493">
        <v>63.795126000000003</v>
      </c>
    </row>
    <row r="2494" spans="1:10" x14ac:dyDescent="0.25">
      <c r="A2494" s="1">
        <v>1536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 t="s">
        <v>17</v>
      </c>
      <c r="H2494" s="1" t="s">
        <v>17</v>
      </c>
      <c r="I2494">
        <v>0</v>
      </c>
      <c r="J2494">
        <v>0</v>
      </c>
    </row>
    <row r="2495" spans="1:10" x14ac:dyDescent="0.25">
      <c r="A2495" s="1">
        <v>1536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 t="s">
        <v>17</v>
      </c>
      <c r="H2495" s="1" t="s">
        <v>17</v>
      </c>
      <c r="I2495">
        <v>0</v>
      </c>
      <c r="J2495">
        <v>0</v>
      </c>
    </row>
    <row r="2496" spans="1:10" x14ac:dyDescent="0.25">
      <c r="A2496" s="1">
        <v>1537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 t="s">
        <v>17</v>
      </c>
      <c r="H2496" s="1" t="s">
        <v>17</v>
      </c>
      <c r="I2496">
        <v>0</v>
      </c>
      <c r="J2496">
        <v>0</v>
      </c>
    </row>
    <row r="2497" spans="1:10" x14ac:dyDescent="0.25">
      <c r="A2497" s="1">
        <v>1537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 t="s">
        <v>17</v>
      </c>
      <c r="H2497" s="1" t="s">
        <v>17</v>
      </c>
      <c r="I2497">
        <v>0</v>
      </c>
      <c r="J2497">
        <v>0</v>
      </c>
    </row>
    <row r="2498" spans="1:10" x14ac:dyDescent="0.25">
      <c r="A2498" s="1">
        <v>1539</v>
      </c>
      <c r="B2498" s="1">
        <v>4261.3645070000002</v>
      </c>
      <c r="C2498" s="1">
        <v>2497.1711789999999</v>
      </c>
      <c r="D2498" s="1">
        <v>1299.68851</v>
      </c>
      <c r="E2498" s="1">
        <v>191.944166</v>
      </c>
      <c r="F2498" s="1">
        <v>272.560652</v>
      </c>
      <c r="G2498" s="1" t="s">
        <v>5888</v>
      </c>
      <c r="H2498" s="1" t="s">
        <v>18</v>
      </c>
      <c r="I2498">
        <v>64.539822000000001</v>
      </c>
      <c r="J2498">
        <v>60</v>
      </c>
    </row>
    <row r="2499" spans="1:10" x14ac:dyDescent="0.25">
      <c r="A2499" s="1">
        <v>1539</v>
      </c>
      <c r="B2499" s="1">
        <v>4244.6452849999996</v>
      </c>
      <c r="C2499" s="1">
        <v>2487.7944520000001</v>
      </c>
      <c r="D2499" s="1">
        <v>1291.6160640000001</v>
      </c>
      <c r="E2499" s="1">
        <v>192.674117</v>
      </c>
      <c r="F2499" s="1">
        <v>272.560652</v>
      </c>
      <c r="G2499" s="1" t="s">
        <v>5889</v>
      </c>
      <c r="H2499" s="1" t="s">
        <v>18</v>
      </c>
      <c r="I2499">
        <v>64.544442000000004</v>
      </c>
      <c r="J2499">
        <v>60</v>
      </c>
    </row>
    <row r="2500" spans="1:10" x14ac:dyDescent="0.25">
      <c r="A2500" s="1">
        <v>1540</v>
      </c>
      <c r="B2500" s="1">
        <v>4244.6452849999996</v>
      </c>
      <c r="C2500" s="1">
        <v>2487.7944520000001</v>
      </c>
      <c r="D2500" s="1">
        <v>1291.6160640000001</v>
      </c>
      <c r="E2500" s="1">
        <v>192.674117</v>
      </c>
      <c r="F2500" s="1">
        <v>272.560652</v>
      </c>
      <c r="G2500" s="1" t="s">
        <v>5890</v>
      </c>
      <c r="H2500" s="1" t="s">
        <v>5890</v>
      </c>
      <c r="I2500">
        <v>54.614528</v>
      </c>
      <c r="J2500">
        <v>54.614528</v>
      </c>
    </row>
    <row r="2501" spans="1:10" x14ac:dyDescent="0.25">
      <c r="A2501" s="1">
        <v>1540</v>
      </c>
      <c r="B2501" s="1">
        <v>4261.3645070000002</v>
      </c>
      <c r="C2501" s="1">
        <v>2497.1711789999999</v>
      </c>
      <c r="D2501" s="1">
        <v>1299.68851</v>
      </c>
      <c r="E2501" s="1">
        <v>191.944166</v>
      </c>
      <c r="F2501" s="1">
        <v>272.560652</v>
      </c>
      <c r="G2501" s="1" t="s">
        <v>5891</v>
      </c>
      <c r="H2501" s="1" t="s">
        <v>5891</v>
      </c>
      <c r="I2501">
        <v>54.610619</v>
      </c>
      <c r="J2501">
        <v>54.610619</v>
      </c>
    </row>
    <row r="2502" spans="1:10" x14ac:dyDescent="0.25">
      <c r="A2502" s="1">
        <v>1541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 t="s">
        <v>17</v>
      </c>
      <c r="H2502" s="1" t="s">
        <v>17</v>
      </c>
      <c r="I2502">
        <v>0</v>
      </c>
      <c r="J2502">
        <v>0</v>
      </c>
    </row>
    <row r="2503" spans="1:10" x14ac:dyDescent="0.25">
      <c r="A2503" s="1">
        <v>1541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 t="s">
        <v>17</v>
      </c>
      <c r="H2503" s="1" t="s">
        <v>17</v>
      </c>
      <c r="I2503">
        <v>0</v>
      </c>
      <c r="J2503">
        <v>0</v>
      </c>
    </row>
    <row r="2504" spans="1:10" x14ac:dyDescent="0.25">
      <c r="A2504" s="1">
        <v>1542</v>
      </c>
      <c r="B2504" s="1">
        <v>1901.6610700000001</v>
      </c>
      <c r="C2504" s="1">
        <v>1231.5036769999999</v>
      </c>
      <c r="D2504" s="1">
        <v>670.15739299999996</v>
      </c>
      <c r="E2504" s="1">
        <v>0</v>
      </c>
      <c r="F2504" s="1">
        <v>0</v>
      </c>
      <c r="G2504" s="1" t="s">
        <v>5892</v>
      </c>
      <c r="H2504" s="1" t="s">
        <v>16</v>
      </c>
      <c r="I2504">
        <v>83.182087999999993</v>
      </c>
      <c r="J2504">
        <v>70</v>
      </c>
    </row>
    <row r="2505" spans="1:10" x14ac:dyDescent="0.25">
      <c r="A2505" s="1">
        <v>1542</v>
      </c>
      <c r="B2505" s="1">
        <v>1795.4844680000001</v>
      </c>
      <c r="C2505" s="1">
        <v>1185.1343890000001</v>
      </c>
      <c r="D2505" s="1">
        <v>610.35007900000005</v>
      </c>
      <c r="E2505" s="1">
        <v>0</v>
      </c>
      <c r="F2505" s="1">
        <v>0</v>
      </c>
      <c r="G2505" s="1" t="s">
        <v>5893</v>
      </c>
      <c r="H2505" s="1" t="s">
        <v>16</v>
      </c>
      <c r="I2505">
        <v>83.289672999999993</v>
      </c>
      <c r="J2505">
        <v>70</v>
      </c>
    </row>
    <row r="2506" spans="1:10" x14ac:dyDescent="0.25">
      <c r="A2506" s="1">
        <v>1543</v>
      </c>
      <c r="B2506" s="1">
        <v>1795.4844680000001</v>
      </c>
      <c r="C2506" s="1">
        <v>1185.1343890000001</v>
      </c>
      <c r="D2506" s="1">
        <v>610.35007900000005</v>
      </c>
      <c r="E2506" s="1">
        <v>0</v>
      </c>
      <c r="F2506" s="1">
        <v>0</v>
      </c>
      <c r="G2506" s="1" t="s">
        <v>5893</v>
      </c>
      <c r="H2506" s="1" t="s">
        <v>16</v>
      </c>
      <c r="I2506">
        <v>83.289672999999993</v>
      </c>
      <c r="J2506">
        <v>70</v>
      </c>
    </row>
    <row r="2507" spans="1:10" x14ac:dyDescent="0.25">
      <c r="A2507" s="1">
        <v>1543</v>
      </c>
      <c r="B2507" s="1">
        <v>1901.6610700000001</v>
      </c>
      <c r="C2507" s="1">
        <v>1231.5036769999999</v>
      </c>
      <c r="D2507" s="1">
        <v>670.15739299999996</v>
      </c>
      <c r="E2507" s="1">
        <v>0</v>
      </c>
      <c r="F2507" s="1">
        <v>0</v>
      </c>
      <c r="G2507" s="1" t="s">
        <v>5892</v>
      </c>
      <c r="H2507" s="1" t="s">
        <v>16</v>
      </c>
      <c r="I2507">
        <v>83.182087999999993</v>
      </c>
      <c r="J2507">
        <v>70</v>
      </c>
    </row>
    <row r="2508" spans="1:10" x14ac:dyDescent="0.25">
      <c r="A2508" s="1">
        <v>1544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 t="s">
        <v>17</v>
      </c>
      <c r="H2508" s="1" t="s">
        <v>17</v>
      </c>
      <c r="I2508">
        <v>0</v>
      </c>
      <c r="J2508">
        <v>0</v>
      </c>
    </row>
    <row r="2509" spans="1:10" x14ac:dyDescent="0.25">
      <c r="A2509" s="1">
        <v>1544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 t="s">
        <v>17</v>
      </c>
      <c r="H2509" s="1" t="s">
        <v>17</v>
      </c>
      <c r="I2509">
        <v>0</v>
      </c>
      <c r="J2509">
        <v>0</v>
      </c>
    </row>
    <row r="2510" spans="1:10" x14ac:dyDescent="0.25">
      <c r="A2510" s="1">
        <v>1545</v>
      </c>
      <c r="B2510" s="1">
        <v>3045.677252</v>
      </c>
      <c r="C2510" s="1">
        <v>1340.32608</v>
      </c>
      <c r="D2510" s="1">
        <v>1032.9712529999999</v>
      </c>
      <c r="E2510" s="1">
        <v>285.63468699999999</v>
      </c>
      <c r="F2510" s="1">
        <v>386.74523199999999</v>
      </c>
      <c r="G2510" s="1" t="s">
        <v>5894</v>
      </c>
      <c r="H2510" s="1" t="s">
        <v>5894</v>
      </c>
      <c r="I2510">
        <v>49.963351000000003</v>
      </c>
      <c r="J2510">
        <v>49.963351000000003</v>
      </c>
    </row>
    <row r="2511" spans="1:10" x14ac:dyDescent="0.25">
      <c r="A2511" s="1">
        <v>1545</v>
      </c>
      <c r="B2511" s="1">
        <v>3056.3912359999999</v>
      </c>
      <c r="C2511" s="1">
        <v>1341.4251389999999</v>
      </c>
      <c r="D2511" s="1">
        <v>1034.971603</v>
      </c>
      <c r="E2511" s="1">
        <v>285.58554099999998</v>
      </c>
      <c r="F2511" s="1">
        <v>394.408953</v>
      </c>
      <c r="G2511" s="1" t="s">
        <v>5895</v>
      </c>
      <c r="H2511" s="1" t="s">
        <v>5895</v>
      </c>
      <c r="I2511">
        <v>49.95776</v>
      </c>
      <c r="J2511">
        <v>49.95776</v>
      </c>
    </row>
    <row r="2512" spans="1:10" x14ac:dyDescent="0.25">
      <c r="A2512" s="1">
        <v>1546</v>
      </c>
      <c r="B2512" s="1">
        <v>3056.3912359999999</v>
      </c>
      <c r="C2512" s="1">
        <v>1341.4251389999999</v>
      </c>
      <c r="D2512" s="1">
        <v>1034.971603</v>
      </c>
      <c r="E2512" s="1">
        <v>285.58554099999998</v>
      </c>
      <c r="F2512" s="1">
        <v>394.408953</v>
      </c>
      <c r="G2512" s="1" t="s">
        <v>5896</v>
      </c>
      <c r="H2512" s="1" t="s">
        <v>5896</v>
      </c>
      <c r="I2512">
        <v>69.385778000000002</v>
      </c>
      <c r="J2512">
        <v>69.385778000000002</v>
      </c>
    </row>
    <row r="2513" spans="1:10" x14ac:dyDescent="0.25">
      <c r="A2513" s="1">
        <v>1546</v>
      </c>
      <c r="B2513" s="1">
        <v>3045.677252</v>
      </c>
      <c r="C2513" s="1">
        <v>1340.32608</v>
      </c>
      <c r="D2513" s="1">
        <v>1032.9712529999999</v>
      </c>
      <c r="E2513" s="1">
        <v>285.63468699999999</v>
      </c>
      <c r="F2513" s="1">
        <v>386.74523199999999</v>
      </c>
      <c r="G2513" s="1" t="s">
        <v>5897</v>
      </c>
      <c r="H2513" s="1" t="s">
        <v>5897</v>
      </c>
      <c r="I2513">
        <v>69.393542999999994</v>
      </c>
      <c r="J2513">
        <v>69.393542999999994</v>
      </c>
    </row>
    <row r="2514" spans="1:10" x14ac:dyDescent="0.25">
      <c r="A2514" s="1">
        <v>1547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 t="s">
        <v>17</v>
      </c>
      <c r="H2514" s="1" t="s">
        <v>17</v>
      </c>
      <c r="I2514">
        <v>0</v>
      </c>
      <c r="J2514">
        <v>0</v>
      </c>
    </row>
    <row r="2515" spans="1:10" x14ac:dyDescent="0.25">
      <c r="A2515" s="1">
        <v>1547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 t="s">
        <v>17</v>
      </c>
      <c r="H2515" s="1" t="s">
        <v>17</v>
      </c>
      <c r="I2515">
        <v>0</v>
      </c>
      <c r="J2515">
        <v>0</v>
      </c>
    </row>
    <row r="2516" spans="1:10" x14ac:dyDescent="0.25">
      <c r="A2516" s="1">
        <v>1548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 t="s">
        <v>17</v>
      </c>
      <c r="H2516" s="1" t="s">
        <v>17</v>
      </c>
      <c r="I2516">
        <v>0</v>
      </c>
      <c r="J2516">
        <v>0</v>
      </c>
    </row>
    <row r="2517" spans="1:10" x14ac:dyDescent="0.25">
      <c r="A2517" s="1">
        <v>1548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 t="s">
        <v>17</v>
      </c>
      <c r="H2517" s="1" t="s">
        <v>17</v>
      </c>
      <c r="I2517">
        <v>0</v>
      </c>
      <c r="J2517">
        <v>0</v>
      </c>
    </row>
    <row r="2518" spans="1:10" x14ac:dyDescent="0.25">
      <c r="A2518" s="1">
        <v>1550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 t="s">
        <v>17</v>
      </c>
      <c r="H2518" s="1" t="s">
        <v>17</v>
      </c>
      <c r="I2518">
        <v>0</v>
      </c>
      <c r="J2518">
        <v>0</v>
      </c>
    </row>
    <row r="2519" spans="1:10" x14ac:dyDescent="0.25">
      <c r="A2519" s="1">
        <v>1550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 t="s">
        <v>17</v>
      </c>
      <c r="H2519" s="1" t="s">
        <v>17</v>
      </c>
      <c r="I2519">
        <v>0</v>
      </c>
      <c r="J2519">
        <v>0</v>
      </c>
    </row>
    <row r="2520" spans="1:10" x14ac:dyDescent="0.25">
      <c r="A2520" s="1">
        <v>1551</v>
      </c>
      <c r="B2520" s="1">
        <v>4708.5970859999998</v>
      </c>
      <c r="C2520" s="1">
        <v>1765.1559580000001</v>
      </c>
      <c r="D2520" s="1">
        <v>2742.2492940000002</v>
      </c>
      <c r="E2520" s="1">
        <v>201.191834</v>
      </c>
      <c r="F2520" s="1">
        <v>0</v>
      </c>
      <c r="G2520" s="1" t="s">
        <v>5898</v>
      </c>
      <c r="H2520" s="1" t="s">
        <v>5898</v>
      </c>
      <c r="I2520">
        <v>59.457282999999997</v>
      </c>
      <c r="J2520">
        <v>59.457282999999997</v>
      </c>
    </row>
    <row r="2521" spans="1:10" x14ac:dyDescent="0.25">
      <c r="A2521" s="1">
        <v>1551</v>
      </c>
      <c r="B2521" s="1">
        <v>3893.8979850000001</v>
      </c>
      <c r="C2521" s="1">
        <v>1530.839843</v>
      </c>
      <c r="D2521" s="1">
        <v>2207.1036960000001</v>
      </c>
      <c r="E2521" s="1">
        <v>155.95444599999999</v>
      </c>
      <c r="F2521" s="1">
        <v>0</v>
      </c>
      <c r="G2521" s="1" t="s">
        <v>5899</v>
      </c>
      <c r="H2521" s="1" t="s">
        <v>5899</v>
      </c>
      <c r="I2521">
        <v>61.080953000000001</v>
      </c>
      <c r="J2521">
        <v>61.080953000000001</v>
      </c>
    </row>
    <row r="2522" spans="1:10" x14ac:dyDescent="0.25">
      <c r="A2522" s="1">
        <v>1552</v>
      </c>
      <c r="B2522" s="1">
        <v>5492.3928290000003</v>
      </c>
      <c r="C2522" s="1">
        <v>2409.451239</v>
      </c>
      <c r="D2522" s="1">
        <v>2886.4095910000001</v>
      </c>
      <c r="E2522" s="1">
        <v>196.53199900000001</v>
      </c>
      <c r="F2522" s="1">
        <v>0</v>
      </c>
      <c r="G2522" s="1" t="s">
        <v>5900</v>
      </c>
      <c r="H2522" s="1" t="s">
        <v>5900</v>
      </c>
      <c r="I2522">
        <v>54.885787000000001</v>
      </c>
      <c r="J2522">
        <v>54.885787000000001</v>
      </c>
    </row>
    <row r="2523" spans="1:10" x14ac:dyDescent="0.25">
      <c r="A2523" s="1">
        <v>1552</v>
      </c>
      <c r="B2523" s="1">
        <v>6759.4533890000002</v>
      </c>
      <c r="C2523" s="1">
        <v>2894.956083</v>
      </c>
      <c r="D2523" s="1">
        <v>3602.6700219999998</v>
      </c>
      <c r="E2523" s="1">
        <v>261.82728400000002</v>
      </c>
      <c r="F2523" s="1">
        <v>0</v>
      </c>
      <c r="G2523" s="1" t="s">
        <v>5901</v>
      </c>
      <c r="H2523" s="1" t="s">
        <v>5901</v>
      </c>
      <c r="I2523">
        <v>50.877380000000002</v>
      </c>
      <c r="J2523">
        <v>50.877380000000002</v>
      </c>
    </row>
    <row r="2524" spans="1:10" x14ac:dyDescent="0.25">
      <c r="A2524" s="1">
        <v>1553</v>
      </c>
      <c r="B2524" s="1">
        <v>4124.4046390000003</v>
      </c>
      <c r="C2524" s="1">
        <v>2214.4321629999999</v>
      </c>
      <c r="D2524" s="1">
        <v>1798.844775</v>
      </c>
      <c r="E2524" s="1">
        <v>111.127701</v>
      </c>
      <c r="F2524" s="1">
        <v>0</v>
      </c>
      <c r="G2524" s="1" t="s">
        <v>5902</v>
      </c>
      <c r="H2524" s="1" t="s">
        <v>5902</v>
      </c>
      <c r="I2524">
        <v>55.675851999999999</v>
      </c>
      <c r="J2524">
        <v>55.675851999999999</v>
      </c>
    </row>
    <row r="2525" spans="1:10" x14ac:dyDescent="0.25">
      <c r="A2525" s="1">
        <v>1553</v>
      </c>
      <c r="B2525" s="1">
        <v>4576.7660990000004</v>
      </c>
      <c r="C2525" s="1">
        <v>2465.6208919999999</v>
      </c>
      <c r="D2525" s="1">
        <v>1979.9596079999999</v>
      </c>
      <c r="E2525" s="1">
        <v>131.185598</v>
      </c>
      <c r="F2525" s="1">
        <v>0</v>
      </c>
      <c r="G2525" s="1" t="s">
        <v>5903</v>
      </c>
      <c r="H2525" s="1" t="s">
        <v>5903</v>
      </c>
      <c r="I2525">
        <v>53.925164000000002</v>
      </c>
      <c r="J2525">
        <v>53.925164000000002</v>
      </c>
    </row>
    <row r="2526" spans="1:10" x14ac:dyDescent="0.25">
      <c r="A2526" s="1">
        <v>1554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 t="s">
        <v>17</v>
      </c>
      <c r="H2526" s="1" t="s">
        <v>17</v>
      </c>
      <c r="I2526">
        <v>0</v>
      </c>
      <c r="J2526">
        <v>0</v>
      </c>
    </row>
    <row r="2527" spans="1:10" x14ac:dyDescent="0.25">
      <c r="A2527" s="1">
        <v>1554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 t="s">
        <v>17</v>
      </c>
      <c r="H2527" s="1" t="s">
        <v>17</v>
      </c>
      <c r="I2527">
        <v>0</v>
      </c>
      <c r="J2527">
        <v>0</v>
      </c>
    </row>
    <row r="2528" spans="1:10" x14ac:dyDescent="0.25">
      <c r="A2528" s="1">
        <v>1555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 t="s">
        <v>17</v>
      </c>
      <c r="H2528" s="1" t="s">
        <v>17</v>
      </c>
      <c r="I2528">
        <v>0</v>
      </c>
      <c r="J2528">
        <v>0</v>
      </c>
    </row>
    <row r="2529" spans="1:10" x14ac:dyDescent="0.25">
      <c r="A2529" s="1">
        <v>1555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 t="s">
        <v>17</v>
      </c>
      <c r="H2529" s="1" t="s">
        <v>17</v>
      </c>
      <c r="I2529">
        <v>0</v>
      </c>
      <c r="J2529">
        <v>0</v>
      </c>
    </row>
    <row r="2530" spans="1:10" x14ac:dyDescent="0.25">
      <c r="A2530" s="1">
        <v>1556</v>
      </c>
      <c r="B2530" s="1">
        <v>8726.4854109999997</v>
      </c>
      <c r="C2530" s="1">
        <v>3627.4474740000001</v>
      </c>
      <c r="D2530" s="1">
        <v>3375.5264040000002</v>
      </c>
      <c r="E2530" s="1">
        <v>636.55981299999996</v>
      </c>
      <c r="F2530" s="1">
        <v>1086.9517189999999</v>
      </c>
      <c r="G2530" s="1" t="s">
        <v>5904</v>
      </c>
      <c r="H2530" s="1" t="s">
        <v>5904</v>
      </c>
      <c r="I2530">
        <v>58.450015</v>
      </c>
      <c r="J2530">
        <v>58.450015</v>
      </c>
    </row>
    <row r="2531" spans="1:10" x14ac:dyDescent="0.25">
      <c r="A2531" s="1">
        <v>1556</v>
      </c>
      <c r="B2531" s="1">
        <v>10673.615188</v>
      </c>
      <c r="C2531" s="1">
        <v>4450.0226519999997</v>
      </c>
      <c r="D2531" s="1">
        <v>4007.3678239999999</v>
      </c>
      <c r="E2531" s="1">
        <v>785.53597600000001</v>
      </c>
      <c r="F2531" s="1">
        <v>1430.688735</v>
      </c>
      <c r="G2531" s="1" t="s">
        <v>5905</v>
      </c>
      <c r="H2531" s="1" t="s">
        <v>5905</v>
      </c>
      <c r="I2531">
        <v>55.651378000000001</v>
      </c>
      <c r="J2531">
        <v>55.651378000000001</v>
      </c>
    </row>
    <row r="2532" spans="1:10" x14ac:dyDescent="0.25">
      <c r="A2532" s="1">
        <v>1557</v>
      </c>
      <c r="B2532" s="1">
        <v>9876.7484839999997</v>
      </c>
      <c r="C2532" s="1">
        <v>3900.3064429999999</v>
      </c>
      <c r="D2532" s="1">
        <v>3853.454964</v>
      </c>
      <c r="E2532" s="1">
        <v>692.29834200000005</v>
      </c>
      <c r="F2532" s="1">
        <v>1430.688735</v>
      </c>
      <c r="G2532" s="1" t="s">
        <v>5906</v>
      </c>
      <c r="H2532" s="1" t="s">
        <v>5906</v>
      </c>
      <c r="I2532">
        <v>56.852030999999997</v>
      </c>
      <c r="J2532">
        <v>56.852030999999997</v>
      </c>
    </row>
    <row r="2533" spans="1:10" x14ac:dyDescent="0.25">
      <c r="A2533" s="1">
        <v>1557</v>
      </c>
      <c r="B2533" s="1">
        <v>8141.4602219999997</v>
      </c>
      <c r="C2533" s="1">
        <v>3208.8640839999998</v>
      </c>
      <c r="D2533" s="1">
        <v>3285.1192609999998</v>
      </c>
      <c r="E2533" s="1">
        <v>560.52515700000004</v>
      </c>
      <c r="F2533" s="1">
        <v>1086.9517189999999</v>
      </c>
      <c r="G2533" s="1" t="s">
        <v>5907</v>
      </c>
      <c r="H2533" s="1" t="s">
        <v>5907</v>
      </c>
      <c r="I2533">
        <v>59.239220000000003</v>
      </c>
      <c r="J2533">
        <v>59.239220000000003</v>
      </c>
    </row>
    <row r="2534" spans="1:10" x14ac:dyDescent="0.25">
      <c r="A2534" s="1">
        <v>1558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 t="s">
        <v>17</v>
      </c>
      <c r="H2534" s="1" t="s">
        <v>17</v>
      </c>
      <c r="I2534">
        <v>0</v>
      </c>
      <c r="J2534">
        <v>0</v>
      </c>
    </row>
    <row r="2535" spans="1:10" x14ac:dyDescent="0.25">
      <c r="A2535" s="1">
        <v>1558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 t="s">
        <v>17</v>
      </c>
      <c r="H2535" s="1" t="s">
        <v>17</v>
      </c>
      <c r="I2535">
        <v>0</v>
      </c>
      <c r="J2535">
        <v>0</v>
      </c>
    </row>
    <row r="2536" spans="1:10" x14ac:dyDescent="0.25">
      <c r="A2536" s="1">
        <v>1559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 t="s">
        <v>17</v>
      </c>
      <c r="H2536" s="1" t="s">
        <v>17</v>
      </c>
      <c r="I2536">
        <v>0</v>
      </c>
      <c r="J2536">
        <v>0</v>
      </c>
    </row>
    <row r="2537" spans="1:10" x14ac:dyDescent="0.25">
      <c r="A2537" s="1">
        <v>1559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 t="s">
        <v>17</v>
      </c>
      <c r="H2537" s="1" t="s">
        <v>17</v>
      </c>
      <c r="I2537">
        <v>0</v>
      </c>
      <c r="J2537">
        <v>0</v>
      </c>
    </row>
    <row r="2538" spans="1:10" x14ac:dyDescent="0.25">
      <c r="A2538" s="1">
        <v>1576</v>
      </c>
      <c r="B2538" s="1">
        <v>3455.9678349999999</v>
      </c>
      <c r="C2538" s="1">
        <v>130.873594</v>
      </c>
      <c r="D2538" s="1">
        <v>312.93854499999998</v>
      </c>
      <c r="E2538" s="1">
        <v>3.077229</v>
      </c>
      <c r="F2538" s="1">
        <v>3009.0784669999998</v>
      </c>
      <c r="G2538" s="1" t="s">
        <v>230</v>
      </c>
      <c r="H2538" s="1" t="s">
        <v>8</v>
      </c>
      <c r="I2538">
        <v>119.989045</v>
      </c>
      <c r="J2538">
        <v>90</v>
      </c>
    </row>
    <row r="2539" spans="1:10" x14ac:dyDescent="0.25">
      <c r="A2539" s="1">
        <v>1576</v>
      </c>
      <c r="B2539" s="1">
        <v>3503.4401280000002</v>
      </c>
      <c r="C2539" s="1">
        <v>120.572912</v>
      </c>
      <c r="D2539" s="1">
        <v>370.10202600000002</v>
      </c>
      <c r="E2539" s="1">
        <v>3.077229</v>
      </c>
      <c r="F2539" s="1">
        <v>3009.6879610000001</v>
      </c>
      <c r="G2539" s="1" t="s">
        <v>231</v>
      </c>
      <c r="H2539" s="1" t="s">
        <v>8</v>
      </c>
      <c r="I2539">
        <v>119.98843100000001</v>
      </c>
      <c r="J2539">
        <v>90</v>
      </c>
    </row>
    <row r="2540" spans="1:10" x14ac:dyDescent="0.25">
      <c r="A2540" s="1">
        <v>1577</v>
      </c>
      <c r="B2540" s="1">
        <v>7374.3453360000003</v>
      </c>
      <c r="C2540" s="1">
        <v>696.25878</v>
      </c>
      <c r="D2540" s="1">
        <v>370.10202600000002</v>
      </c>
      <c r="E2540" s="1">
        <v>72.709085000000002</v>
      </c>
      <c r="F2540" s="1">
        <v>6235.2754450000002</v>
      </c>
      <c r="G2540" s="1" t="s">
        <v>5908</v>
      </c>
      <c r="H2540" s="1" t="s">
        <v>8</v>
      </c>
      <c r="I2540">
        <v>119.773309</v>
      </c>
      <c r="J2540">
        <v>90</v>
      </c>
    </row>
    <row r="2541" spans="1:10" x14ac:dyDescent="0.25">
      <c r="A2541" s="1">
        <v>1577</v>
      </c>
      <c r="B2541" s="1">
        <v>7143.7088750000003</v>
      </c>
      <c r="C2541" s="1">
        <v>575.78053699999998</v>
      </c>
      <c r="D2541" s="1">
        <v>312.93854499999998</v>
      </c>
      <c r="E2541" s="1">
        <v>72.526259999999994</v>
      </c>
      <c r="F2541" s="1">
        <v>6182.4635319999998</v>
      </c>
      <c r="G2541" s="1" t="s">
        <v>5909</v>
      </c>
      <c r="H2541" s="1" t="s">
        <v>8</v>
      </c>
      <c r="I2541">
        <v>119.800321</v>
      </c>
      <c r="J2541">
        <v>90</v>
      </c>
    </row>
    <row r="2542" spans="1:10" x14ac:dyDescent="0.25">
      <c r="A2542" s="1">
        <v>1578</v>
      </c>
      <c r="B2542" s="1">
        <v>3687.7410399999999</v>
      </c>
      <c r="C2542" s="1">
        <v>444.90694300000001</v>
      </c>
      <c r="D2542" s="1">
        <v>0</v>
      </c>
      <c r="E2542" s="1">
        <v>69.449031000000005</v>
      </c>
      <c r="F2542" s="1">
        <v>3173.3850659999998</v>
      </c>
      <c r="G2542" s="1" t="s">
        <v>5910</v>
      </c>
      <c r="H2542" s="1" t="s">
        <v>8</v>
      </c>
      <c r="I2542">
        <v>119.985798</v>
      </c>
      <c r="J2542">
        <v>90</v>
      </c>
    </row>
    <row r="2543" spans="1:10" x14ac:dyDescent="0.25">
      <c r="A2543" s="1">
        <v>1578</v>
      </c>
      <c r="B2543" s="1">
        <v>3870.9052080000001</v>
      </c>
      <c r="C2543" s="1">
        <v>575.68586800000003</v>
      </c>
      <c r="D2543" s="1">
        <v>0</v>
      </c>
      <c r="E2543" s="1">
        <v>69.631855999999999</v>
      </c>
      <c r="F2543" s="1">
        <v>3225.5874840000001</v>
      </c>
      <c r="G2543" s="1" t="s">
        <v>232</v>
      </c>
      <c r="H2543" s="1" t="s">
        <v>8</v>
      </c>
      <c r="I2543">
        <v>119.98276</v>
      </c>
      <c r="J2543">
        <v>90</v>
      </c>
    </row>
    <row r="2544" spans="1:10" x14ac:dyDescent="0.25">
      <c r="A2544" s="1">
        <v>1579</v>
      </c>
      <c r="B2544" s="1">
        <v>9928.3684200000007</v>
      </c>
      <c r="C2544" s="1">
        <v>363.77559000000002</v>
      </c>
      <c r="D2544" s="1">
        <v>0</v>
      </c>
      <c r="E2544" s="1">
        <v>191.86489700000001</v>
      </c>
      <c r="F2544" s="1">
        <v>9372.7279330000001</v>
      </c>
      <c r="G2544" s="1" t="s">
        <v>5911</v>
      </c>
      <c r="H2544" s="1" t="s">
        <v>8</v>
      </c>
      <c r="I2544">
        <v>119.258382</v>
      </c>
      <c r="J2544">
        <v>90</v>
      </c>
    </row>
    <row r="2545" spans="1:10" x14ac:dyDescent="0.25">
      <c r="A2545" s="1">
        <v>1579</v>
      </c>
      <c r="B2545" s="1">
        <v>9935.0856789999998</v>
      </c>
      <c r="C2545" s="1">
        <v>367.12346100000002</v>
      </c>
      <c r="D2545" s="1">
        <v>0</v>
      </c>
      <c r="E2545" s="1">
        <v>191.591937</v>
      </c>
      <c r="F2545" s="1">
        <v>9376.3702809999995</v>
      </c>
      <c r="G2545" s="1" t="s">
        <v>5912</v>
      </c>
      <c r="H2545" s="1" t="s">
        <v>8</v>
      </c>
      <c r="I2545">
        <v>119.25638499999999</v>
      </c>
      <c r="J2545">
        <v>90</v>
      </c>
    </row>
    <row r="2546" spans="1:10" x14ac:dyDescent="0.25">
      <c r="A2546" s="1">
        <v>1582</v>
      </c>
      <c r="B2546" s="1">
        <v>3983.8121339999998</v>
      </c>
      <c r="C2546" s="1">
        <v>901.66304400000001</v>
      </c>
      <c r="D2546" s="1">
        <v>3051.3142400000002</v>
      </c>
      <c r="E2546" s="1">
        <v>30.834849999999999</v>
      </c>
      <c r="F2546" s="1">
        <v>0</v>
      </c>
      <c r="G2546" s="1" t="s">
        <v>5913</v>
      </c>
      <c r="H2546" s="1" t="s">
        <v>5913</v>
      </c>
      <c r="I2546">
        <v>64.771047999999993</v>
      </c>
      <c r="J2546">
        <v>64.771047999999993</v>
      </c>
    </row>
    <row r="2547" spans="1:10" x14ac:dyDescent="0.25">
      <c r="A2547" s="1">
        <v>1582</v>
      </c>
      <c r="B2547" s="1">
        <v>4579.0224639999997</v>
      </c>
      <c r="C2547" s="1">
        <v>1286.85286</v>
      </c>
      <c r="D2547" s="1">
        <v>3261.334754</v>
      </c>
      <c r="E2547" s="1">
        <v>30.834849999999999</v>
      </c>
      <c r="F2547" s="1">
        <v>0</v>
      </c>
      <c r="G2547" s="1" t="s">
        <v>5914</v>
      </c>
      <c r="H2547" s="1" t="s">
        <v>5914</v>
      </c>
      <c r="I2547">
        <v>62.077503999999998</v>
      </c>
      <c r="J2547">
        <v>62.077503999999998</v>
      </c>
    </row>
    <row r="2548" spans="1:10" x14ac:dyDescent="0.25">
      <c r="A2548" s="1">
        <v>1583</v>
      </c>
      <c r="B2548" s="1">
        <v>3001.230591</v>
      </c>
      <c r="C2548" s="1">
        <v>676.05720399999996</v>
      </c>
      <c r="D2548" s="1">
        <v>2260.6505040000002</v>
      </c>
      <c r="E2548" s="1">
        <v>64.522882999999993</v>
      </c>
      <c r="F2548" s="1">
        <v>0</v>
      </c>
      <c r="G2548" s="1" t="s">
        <v>5915</v>
      </c>
      <c r="H2548" s="1" t="s">
        <v>5915</v>
      </c>
      <c r="I2548">
        <v>68.851862999999994</v>
      </c>
      <c r="J2548">
        <v>68.851862999999994</v>
      </c>
    </row>
    <row r="2549" spans="1:10" x14ac:dyDescent="0.25">
      <c r="A2549" s="1">
        <v>1583</v>
      </c>
      <c r="B2549" s="1">
        <v>2522.781254</v>
      </c>
      <c r="C2549" s="1">
        <v>365.476744</v>
      </c>
      <c r="D2549" s="1">
        <v>2084.6832429999999</v>
      </c>
      <c r="E2549" s="1">
        <v>72.621266000000006</v>
      </c>
      <c r="F2549" s="1">
        <v>0</v>
      </c>
      <c r="G2549" s="1" t="s">
        <v>5916</v>
      </c>
      <c r="H2549" s="1" t="s">
        <v>16</v>
      </c>
      <c r="I2549">
        <v>70.538752000000002</v>
      </c>
      <c r="J2549">
        <v>70</v>
      </c>
    </row>
  </sheetData>
  <autoFilter ref="A1:J2549" xr:uid="{33096359-8C41-4141-8063-32B6D6A38F7D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2549"/>
  <sheetViews>
    <sheetView workbookViewId="0"/>
  </sheetViews>
  <sheetFormatPr defaultRowHeight="15" x14ac:dyDescent="0.25"/>
  <cols>
    <col min="1" max="1" width="9.5703125" bestFit="1" customWidth="1"/>
    <col min="2" max="4" width="10.5703125" bestFit="1" customWidth="1"/>
    <col min="5" max="5" width="9.5703125" bestFit="1" customWidth="1"/>
    <col min="6" max="6" width="10.5703125" bestFit="1" customWidth="1"/>
    <col min="7" max="7" width="15.42578125" bestFit="1" customWidth="1"/>
    <col min="8" max="8" width="14.42578125" bestFit="1" customWidth="1"/>
    <col min="22" max="22" width="10.42578125" bestFit="1" customWidth="1"/>
    <col min="23" max="23" width="9.425781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11386</v>
      </c>
      <c r="J1" s="2" t="s">
        <v>11387</v>
      </c>
      <c r="O1" s="2" t="s">
        <v>11384</v>
      </c>
      <c r="P1" s="2" t="s">
        <v>0</v>
      </c>
      <c r="Q1" s="2" t="s">
        <v>2</v>
      </c>
      <c r="R1" s="2" t="s">
        <v>3</v>
      </c>
      <c r="S1" s="2" t="s">
        <v>11385</v>
      </c>
      <c r="T1" s="2" t="s">
        <v>4</v>
      </c>
      <c r="U1" s="2" t="s">
        <v>5</v>
      </c>
      <c r="V1" s="2" t="s">
        <v>11386</v>
      </c>
      <c r="W1" s="2" t="s">
        <v>11387</v>
      </c>
    </row>
    <row r="2" spans="1:23" x14ac:dyDescent="0.25">
      <c r="A2" s="1">
        <v>1</v>
      </c>
      <c r="B2" s="1">
        <v>9806.1050350000005</v>
      </c>
      <c r="C2" s="1">
        <v>4747.2720890000001</v>
      </c>
      <c r="D2" s="1">
        <v>2850.3057640000002</v>
      </c>
      <c r="E2" s="1">
        <v>966.84975099999997</v>
      </c>
      <c r="F2" s="1">
        <v>1241.677432</v>
      </c>
      <c r="G2" s="1" t="s">
        <v>7110</v>
      </c>
      <c r="H2" s="1" t="s">
        <v>7110</v>
      </c>
      <c r="I2">
        <f>_xlfn.NUMBERVALUE(LEFT(G2,LEN(G2)-4),",",".")</f>
        <v>41.930118999999998</v>
      </c>
      <c r="J2">
        <f>_xlfn.NUMBERVALUE(LEFT(H2,LEN(H2)-4),",",".")</f>
        <v>41.930118999999998</v>
      </c>
      <c r="O2" s="2">
        <v>18</v>
      </c>
      <c r="P2">
        <v>164</v>
      </c>
      <c r="Q2">
        <f>SUMIFS(C$2:C$2549,$A$2:$A$2549,$P2)</f>
        <v>1148.4916020000001</v>
      </c>
      <c r="R2">
        <f>SUMIFS(D$2:D$2549,$A$2:$A$2549,$P2)</f>
        <v>4755.6306960000002</v>
      </c>
      <c r="S2">
        <f>Q2+R2</f>
        <v>5904.1222980000002</v>
      </c>
      <c r="T2">
        <f>SUMIFS(E$2:E$2549,$A$2:$A$2549,$P2)</f>
        <v>95.119733999999994</v>
      </c>
      <c r="U2">
        <f>SUMIFS(F$2:F$2549,$A$2:$A$2549,$P2)</f>
        <v>1213.8756020000001</v>
      </c>
      <c r="V2" s="3">
        <f>AVERAGEIFS(I$2:I$2549,$A$2:$A$2549,$P2)</f>
        <v>57.548435999999995</v>
      </c>
      <c r="W2" s="3">
        <f>AVERAGEIFS(J$2:J$2549,$A$2:$A$2549,$P2)</f>
        <v>57.548435999999995</v>
      </c>
    </row>
    <row r="3" spans="1:23" x14ac:dyDescent="0.25">
      <c r="A3" s="1">
        <v>1</v>
      </c>
      <c r="B3" s="1">
        <v>9856.8964629999991</v>
      </c>
      <c r="C3" s="1">
        <v>4788.4850150000002</v>
      </c>
      <c r="D3" s="1">
        <v>2849.3366559999999</v>
      </c>
      <c r="E3" s="1">
        <v>955.33587899999998</v>
      </c>
      <c r="F3" s="1">
        <v>1263.738912</v>
      </c>
      <c r="G3" s="1" t="s">
        <v>331</v>
      </c>
      <c r="H3" s="1" t="s">
        <v>331</v>
      </c>
      <c r="I3">
        <v>41.804101000000003</v>
      </c>
      <c r="J3">
        <v>41.804101000000003</v>
      </c>
      <c r="O3" s="2">
        <v>18</v>
      </c>
      <c r="P3">
        <v>164</v>
      </c>
      <c r="Q3">
        <f t="shared" ref="Q3:Q6" si="0">SUMIFS(C$2:C$2549,$A$2:$A$2549,$P3)</f>
        <v>1148.4916020000001</v>
      </c>
      <c r="R3">
        <f t="shared" ref="R3:R6" si="1">SUMIFS(D$2:D$2549,$A$2:$A$2549,$P3)</f>
        <v>4755.6306960000002</v>
      </c>
      <c r="S3">
        <f t="shared" ref="S3:S6" si="2">Q3+R3</f>
        <v>5904.1222980000002</v>
      </c>
      <c r="T3">
        <f t="shared" ref="T3:T6" si="3">SUMIFS(E$2:E$2549,$A$2:$A$2549,$P3)</f>
        <v>95.119733999999994</v>
      </c>
      <c r="U3">
        <f t="shared" ref="U3:U6" si="4">SUMIFS(F$2:F$2549,$A$2:$A$2549,$P3)</f>
        <v>1213.8756020000001</v>
      </c>
      <c r="V3" s="3">
        <f t="shared" ref="V3:V6" si="5">AVERAGEIFS(I$2:I$2549,$A$2:$A$2549,$P3)</f>
        <v>57.548435999999995</v>
      </c>
      <c r="W3" s="3">
        <f t="shared" ref="W3:W6" si="6">AVERAGEIFS(J$2:J$2549,$A$2:$A$2549,$P3)</f>
        <v>57.548435999999995</v>
      </c>
    </row>
    <row r="4" spans="1:23" x14ac:dyDescent="0.25">
      <c r="A4" s="1">
        <v>2</v>
      </c>
      <c r="B4" s="1">
        <v>5578.2196439999998</v>
      </c>
      <c r="C4" s="1">
        <v>2601.7911600000002</v>
      </c>
      <c r="D4" s="1">
        <v>1631.446625</v>
      </c>
      <c r="E4" s="1">
        <v>530.12288699999999</v>
      </c>
      <c r="F4" s="1">
        <v>814.85897199999999</v>
      </c>
      <c r="G4" s="1" t="s">
        <v>7111</v>
      </c>
      <c r="H4" s="1" t="s">
        <v>7111</v>
      </c>
      <c r="I4">
        <v>62.367935000000003</v>
      </c>
      <c r="J4">
        <v>62.367935000000003</v>
      </c>
      <c r="O4" s="2">
        <v>18</v>
      </c>
      <c r="P4">
        <v>163</v>
      </c>
      <c r="Q4">
        <f t="shared" si="0"/>
        <v>836.66285999999991</v>
      </c>
      <c r="R4">
        <f t="shared" si="1"/>
        <v>3321.6464610000003</v>
      </c>
      <c r="S4">
        <f t="shared" si="2"/>
        <v>4158.3093210000006</v>
      </c>
      <c r="T4">
        <f t="shared" si="3"/>
        <v>68.086151999999998</v>
      </c>
      <c r="U4">
        <f t="shared" si="4"/>
        <v>64.224602000000004</v>
      </c>
      <c r="V4" s="3">
        <f t="shared" si="5"/>
        <v>62.168022999999998</v>
      </c>
      <c r="W4" s="3">
        <f t="shared" si="6"/>
        <v>62.168022999999998</v>
      </c>
    </row>
    <row r="5" spans="1:23" x14ac:dyDescent="0.25">
      <c r="A5" s="1">
        <v>2</v>
      </c>
      <c r="B5" s="1">
        <v>5761.9528339999997</v>
      </c>
      <c r="C5" s="1">
        <v>2790.8331240000002</v>
      </c>
      <c r="D5" s="1">
        <v>1631.4754499999999</v>
      </c>
      <c r="E5" s="1">
        <v>541.81241299999999</v>
      </c>
      <c r="F5" s="1">
        <v>797.83184700000004</v>
      </c>
      <c r="G5" s="1" t="s">
        <v>7112</v>
      </c>
      <c r="H5" s="1" t="s">
        <v>7112</v>
      </c>
      <c r="I5">
        <v>61.654339999999998</v>
      </c>
      <c r="J5">
        <v>61.654339999999998</v>
      </c>
      <c r="O5" s="2">
        <v>18</v>
      </c>
      <c r="P5">
        <v>163</v>
      </c>
      <c r="Q5">
        <f t="shared" si="0"/>
        <v>836.66285999999991</v>
      </c>
      <c r="R5">
        <f t="shared" si="1"/>
        <v>3321.6464610000003</v>
      </c>
      <c r="S5">
        <f t="shared" si="2"/>
        <v>4158.3093210000006</v>
      </c>
      <c r="T5">
        <f t="shared" si="3"/>
        <v>68.086151999999998</v>
      </c>
      <c r="U5">
        <f t="shared" si="4"/>
        <v>64.224602000000004</v>
      </c>
      <c r="V5" s="3">
        <f t="shared" si="5"/>
        <v>62.168022999999998</v>
      </c>
      <c r="W5" s="3">
        <f t="shared" si="6"/>
        <v>62.168022999999998</v>
      </c>
    </row>
    <row r="6" spans="1:23" x14ac:dyDescent="0.25">
      <c r="A6" s="1">
        <v>3</v>
      </c>
      <c r="B6" s="1">
        <v>5647.5419700000002</v>
      </c>
      <c r="C6" s="1">
        <v>4184.8605829999997</v>
      </c>
      <c r="D6" s="1">
        <v>0</v>
      </c>
      <c r="E6" s="1">
        <v>535.13912900000003</v>
      </c>
      <c r="F6" s="1">
        <v>927.54225799999995</v>
      </c>
      <c r="G6" s="1" t="s">
        <v>332</v>
      </c>
      <c r="H6" s="1" t="s">
        <v>332</v>
      </c>
      <c r="I6">
        <v>46.240003999999999</v>
      </c>
      <c r="J6">
        <v>46.240003999999999</v>
      </c>
      <c r="O6" s="2" t="s">
        <v>11389</v>
      </c>
      <c r="P6">
        <v>1088</v>
      </c>
      <c r="Q6">
        <f t="shared" si="0"/>
        <v>1323.622881</v>
      </c>
      <c r="R6">
        <f t="shared" si="1"/>
        <v>0</v>
      </c>
      <c r="S6">
        <f t="shared" si="2"/>
        <v>1323.622881</v>
      </c>
      <c r="T6">
        <f t="shared" si="3"/>
        <v>187.74701800000003</v>
      </c>
      <c r="U6">
        <f t="shared" si="4"/>
        <v>1213.8756020000001</v>
      </c>
      <c r="V6" s="3">
        <f t="shared" si="5"/>
        <v>119.99974399999999</v>
      </c>
      <c r="W6" s="3">
        <f t="shared" si="6"/>
        <v>90</v>
      </c>
    </row>
    <row r="7" spans="1:23" x14ac:dyDescent="0.25">
      <c r="A7" s="1">
        <v>3</v>
      </c>
      <c r="B7" s="1">
        <v>5403.8940469999998</v>
      </c>
      <c r="C7" s="1">
        <v>4041.4592790000002</v>
      </c>
      <c r="D7" s="1">
        <v>0</v>
      </c>
      <c r="E7" s="1">
        <v>481.206457</v>
      </c>
      <c r="F7" s="1">
        <v>881.22831099999996</v>
      </c>
      <c r="G7" s="1" t="s">
        <v>7113</v>
      </c>
      <c r="H7" s="1" t="s">
        <v>7113</v>
      </c>
      <c r="I7">
        <v>46.908073999999999</v>
      </c>
      <c r="J7">
        <v>46.908073999999999</v>
      </c>
      <c r="O7" s="2"/>
      <c r="V7" s="3"/>
      <c r="W7" s="3"/>
    </row>
    <row r="8" spans="1:23" x14ac:dyDescent="0.25">
      <c r="A8" s="1">
        <v>4</v>
      </c>
      <c r="B8" s="1">
        <v>5403.8940469999998</v>
      </c>
      <c r="C8" s="1">
        <v>4041.4592790000002</v>
      </c>
      <c r="D8" s="1">
        <v>0</v>
      </c>
      <c r="E8" s="1">
        <v>481.206457</v>
      </c>
      <c r="F8" s="1">
        <v>881.22831099999996</v>
      </c>
      <c r="G8" s="1" t="s">
        <v>7114</v>
      </c>
      <c r="H8" s="1" t="s">
        <v>7114</v>
      </c>
      <c r="I8">
        <v>47.261187</v>
      </c>
      <c r="J8">
        <v>47.261187</v>
      </c>
      <c r="O8" s="2"/>
      <c r="V8" s="3"/>
      <c r="W8" s="3"/>
    </row>
    <row r="9" spans="1:23" x14ac:dyDescent="0.25">
      <c r="A9" s="1">
        <v>4</v>
      </c>
      <c r="B9" s="1">
        <v>5647.5419700000002</v>
      </c>
      <c r="C9" s="1">
        <v>4184.8605829999997</v>
      </c>
      <c r="D9" s="1">
        <v>0</v>
      </c>
      <c r="E9" s="1">
        <v>535.13912900000003</v>
      </c>
      <c r="F9" s="1">
        <v>927.54225799999995</v>
      </c>
      <c r="G9" s="1" t="s">
        <v>333</v>
      </c>
      <c r="H9" s="1" t="s">
        <v>333</v>
      </c>
      <c r="I9">
        <v>46.295946999999998</v>
      </c>
      <c r="J9">
        <v>46.295946999999998</v>
      </c>
      <c r="O9" s="2"/>
      <c r="V9" s="3"/>
      <c r="W9" s="3"/>
    </row>
    <row r="10" spans="1:23" x14ac:dyDescent="0.25">
      <c r="A10" s="1">
        <v>5</v>
      </c>
      <c r="B10" s="1">
        <v>5403.8940469999998</v>
      </c>
      <c r="C10" s="1">
        <v>4041.4592790000002</v>
      </c>
      <c r="D10" s="1">
        <v>0</v>
      </c>
      <c r="E10" s="1">
        <v>481.206457</v>
      </c>
      <c r="F10" s="1">
        <v>881.22831099999996</v>
      </c>
      <c r="G10" s="1" t="s">
        <v>7115</v>
      </c>
      <c r="H10" s="1" t="s">
        <v>7115</v>
      </c>
      <c r="I10">
        <v>59.076483000000003</v>
      </c>
      <c r="J10">
        <v>59.076483000000003</v>
      </c>
      <c r="O10" s="2" t="s">
        <v>11389</v>
      </c>
      <c r="P10">
        <v>1378</v>
      </c>
      <c r="Q10">
        <f t="shared" ref="Q10:Q11" si="7">SUMIFS(C$2:C$2549,$A$2:$A$2549,$P10)</f>
        <v>8751.2144769999995</v>
      </c>
      <c r="R10">
        <f>SUMIFS(D$2:D$2549,$A$2:$A$2549,$P10)</f>
        <v>0</v>
      </c>
      <c r="S10">
        <f t="shared" ref="S10:S11" si="8">Q10+R10</f>
        <v>8751.2144769999995</v>
      </c>
      <c r="T10">
        <f t="shared" ref="T10:T11" si="9">SUMIFS(E$2:E$2549,$A$2:$A$2549,$P10)</f>
        <v>1667.8207239999999</v>
      </c>
      <c r="U10">
        <f t="shared" ref="U10:U11" si="10">SUMIFS(F$2:F$2549,$A$2:$A$2549,$P10)</f>
        <v>4408.5605690000002</v>
      </c>
      <c r="V10" s="3">
        <f t="shared" ref="V10:V11" si="11">AVERAGEIFS(I$2:I$2549,$A$2:$A$2549,$P10)</f>
        <v>104.88936050000001</v>
      </c>
      <c r="W10" s="3">
        <f t="shared" ref="W10:W11" si="12">AVERAGEIFS(J$2:J$2549,$A$2:$A$2549,$P10)</f>
        <v>90</v>
      </c>
    </row>
    <row r="11" spans="1:23" x14ac:dyDescent="0.25">
      <c r="A11" s="1">
        <v>5</v>
      </c>
      <c r="B11" s="1">
        <v>5647.5419700000002</v>
      </c>
      <c r="C11" s="1">
        <v>4184.8605829999997</v>
      </c>
      <c r="D11" s="1">
        <v>0</v>
      </c>
      <c r="E11" s="1">
        <v>535.13912900000003</v>
      </c>
      <c r="F11" s="1">
        <v>927.54225799999995</v>
      </c>
      <c r="G11" s="1" t="s">
        <v>334</v>
      </c>
      <c r="H11" s="1" t="s">
        <v>334</v>
      </c>
      <c r="I11">
        <v>57.869933000000003</v>
      </c>
      <c r="J11">
        <v>57.869933000000003</v>
      </c>
      <c r="O11" s="2" t="s">
        <v>11389</v>
      </c>
      <c r="P11" s="4">
        <v>1378</v>
      </c>
      <c r="Q11">
        <f t="shared" si="7"/>
        <v>8751.2144769999995</v>
      </c>
      <c r="R11">
        <f t="shared" ref="R11" si="13">SUMIFS(D$2:D$2549,$A$2:$A$2549,$P11)</f>
        <v>0</v>
      </c>
      <c r="S11">
        <f t="shared" si="8"/>
        <v>8751.2144769999995</v>
      </c>
      <c r="T11">
        <f t="shared" si="9"/>
        <v>1667.8207239999999</v>
      </c>
      <c r="U11">
        <f t="shared" si="10"/>
        <v>4408.5605690000002</v>
      </c>
      <c r="V11" s="3">
        <f t="shared" si="11"/>
        <v>104.88936050000001</v>
      </c>
      <c r="W11" s="3">
        <f t="shared" si="12"/>
        <v>90</v>
      </c>
    </row>
    <row r="12" spans="1:23" x14ac:dyDescent="0.25">
      <c r="A12" s="1">
        <v>6</v>
      </c>
      <c r="B12" s="1">
        <v>10381.930982</v>
      </c>
      <c r="C12" s="1">
        <v>6507.9634319999996</v>
      </c>
      <c r="D12" s="1">
        <v>1204.4883950000001</v>
      </c>
      <c r="E12" s="1">
        <v>913.02444300000002</v>
      </c>
      <c r="F12" s="1">
        <v>1756.454712</v>
      </c>
      <c r="G12" s="1" t="s">
        <v>7116</v>
      </c>
      <c r="H12" s="1" t="s">
        <v>7116</v>
      </c>
      <c r="I12">
        <v>49.653472000000001</v>
      </c>
      <c r="J12">
        <v>49.653472000000001</v>
      </c>
    </row>
    <row r="13" spans="1:23" x14ac:dyDescent="0.25">
      <c r="A13" s="1">
        <v>6</v>
      </c>
      <c r="B13" s="1">
        <v>10958.016847000001</v>
      </c>
      <c r="C13" s="1">
        <v>7154.4903759999997</v>
      </c>
      <c r="D13" s="1">
        <v>982.64682500000004</v>
      </c>
      <c r="E13" s="1">
        <v>978.54704900000002</v>
      </c>
      <c r="F13" s="1">
        <v>1842.332598</v>
      </c>
      <c r="G13" s="1" t="s">
        <v>335</v>
      </c>
      <c r="H13" s="1" t="s">
        <v>335</v>
      </c>
      <c r="I13">
        <v>48.065015000000002</v>
      </c>
      <c r="J13">
        <v>48.065015000000002</v>
      </c>
    </row>
    <row r="14" spans="1:23" x14ac:dyDescent="0.25">
      <c r="A14" s="1">
        <v>7</v>
      </c>
      <c r="B14" s="1">
        <v>5565.7935930000003</v>
      </c>
      <c r="C14" s="1">
        <v>767.17254400000002</v>
      </c>
      <c r="D14" s="1">
        <v>4377.7721099999999</v>
      </c>
      <c r="E14" s="1">
        <v>199.184043</v>
      </c>
      <c r="F14" s="1">
        <v>221.664896</v>
      </c>
      <c r="G14" s="1" t="s">
        <v>7117</v>
      </c>
      <c r="H14" s="1" t="s">
        <v>7117</v>
      </c>
      <c r="I14">
        <v>42.690292999999997</v>
      </c>
      <c r="J14">
        <v>42.690292999999997</v>
      </c>
    </row>
    <row r="15" spans="1:23" x14ac:dyDescent="0.25">
      <c r="A15" s="1">
        <v>7</v>
      </c>
      <c r="B15" s="1">
        <v>5220.9523870000003</v>
      </c>
      <c r="C15" s="1">
        <v>454.62329599999998</v>
      </c>
      <c r="D15" s="1">
        <v>4381.515069</v>
      </c>
      <c r="E15" s="1">
        <v>178.618503</v>
      </c>
      <c r="F15" s="1">
        <v>206.19551799999999</v>
      </c>
      <c r="G15" s="1" t="s">
        <v>7118</v>
      </c>
      <c r="H15" s="1" t="s">
        <v>7118</v>
      </c>
      <c r="I15">
        <v>43.610714999999999</v>
      </c>
      <c r="J15">
        <v>43.610714999999999</v>
      </c>
    </row>
    <row r="16" spans="1:23" x14ac:dyDescent="0.25">
      <c r="A16" s="1">
        <v>8</v>
      </c>
      <c r="B16" s="1">
        <v>10149.671179000001</v>
      </c>
      <c r="C16" s="1">
        <v>3311.1936730000002</v>
      </c>
      <c r="D16" s="1">
        <v>4265.6030090000004</v>
      </c>
      <c r="E16" s="1">
        <v>1007.985718</v>
      </c>
      <c r="F16" s="1">
        <v>1564.8887790000001</v>
      </c>
      <c r="G16" s="1" t="s">
        <v>7119</v>
      </c>
      <c r="H16" s="1" t="s">
        <v>7119</v>
      </c>
      <c r="I16">
        <v>84.989238</v>
      </c>
      <c r="J16">
        <v>84.989238</v>
      </c>
    </row>
    <row r="17" spans="1:10" x14ac:dyDescent="0.25">
      <c r="A17" s="1">
        <v>8</v>
      </c>
      <c r="B17" s="1">
        <v>10379.094948</v>
      </c>
      <c r="C17" s="1">
        <v>3595.0323020000001</v>
      </c>
      <c r="D17" s="1">
        <v>4259.8170389999996</v>
      </c>
      <c r="E17" s="1">
        <v>1002.477628</v>
      </c>
      <c r="F17" s="1">
        <v>1521.7679780000001</v>
      </c>
      <c r="G17" s="1" t="s">
        <v>336</v>
      </c>
      <c r="H17" s="1" t="s">
        <v>336</v>
      </c>
      <c r="I17">
        <v>84.988552999999996</v>
      </c>
      <c r="J17">
        <v>84.988552999999996</v>
      </c>
    </row>
    <row r="18" spans="1:10" x14ac:dyDescent="0.25">
      <c r="A18" s="1">
        <v>9</v>
      </c>
      <c r="B18" s="1">
        <v>32947.302285999998</v>
      </c>
      <c r="C18" s="1">
        <v>12898.597002</v>
      </c>
      <c r="D18" s="1">
        <v>16292.269324999999</v>
      </c>
      <c r="E18" s="1">
        <v>2212.9885720000002</v>
      </c>
      <c r="F18" s="1">
        <v>1543.4473869999999</v>
      </c>
      <c r="G18" s="1" t="s">
        <v>7120</v>
      </c>
      <c r="H18" s="1" t="s">
        <v>7120</v>
      </c>
      <c r="I18">
        <v>73.949020000000004</v>
      </c>
      <c r="J18">
        <v>73.949020000000004</v>
      </c>
    </row>
    <row r="19" spans="1:10" x14ac:dyDescent="0.25">
      <c r="A19" s="1">
        <v>9</v>
      </c>
      <c r="B19" s="1">
        <v>32929.878281999998</v>
      </c>
      <c r="C19" s="1">
        <v>13172.821784</v>
      </c>
      <c r="D19" s="1">
        <v>16132.396158</v>
      </c>
      <c r="E19" s="1">
        <v>2130.0331030000002</v>
      </c>
      <c r="F19" s="1">
        <v>1494.627238</v>
      </c>
      <c r="G19" s="1" t="s">
        <v>7121</v>
      </c>
      <c r="H19" s="1" t="s">
        <v>7121</v>
      </c>
      <c r="I19">
        <v>73.959833000000003</v>
      </c>
      <c r="J19">
        <v>73.959833000000003</v>
      </c>
    </row>
    <row r="20" spans="1:10" x14ac:dyDescent="0.25">
      <c r="A20" s="1">
        <v>10</v>
      </c>
      <c r="B20" s="1">
        <v>37656.834366000003</v>
      </c>
      <c r="C20" s="1">
        <v>19895.340397</v>
      </c>
      <c r="D20" s="1">
        <v>13226.79279</v>
      </c>
      <c r="E20" s="1">
        <v>2840.9933609999998</v>
      </c>
      <c r="F20" s="1">
        <v>1693.7078180000001</v>
      </c>
      <c r="G20" s="1" t="s">
        <v>7122</v>
      </c>
      <c r="H20" s="1" t="s">
        <v>7122</v>
      </c>
      <c r="I20">
        <v>73.269154999999998</v>
      </c>
      <c r="J20">
        <v>73.269154999999998</v>
      </c>
    </row>
    <row r="21" spans="1:10" x14ac:dyDescent="0.25">
      <c r="A21" s="1">
        <v>10</v>
      </c>
      <c r="B21" s="1">
        <v>37336.722138999998</v>
      </c>
      <c r="C21" s="1">
        <v>19905.039288</v>
      </c>
      <c r="D21" s="1">
        <v>13061.598693</v>
      </c>
      <c r="E21" s="1">
        <v>2749.3063099999999</v>
      </c>
      <c r="F21" s="1">
        <v>1620.7778479999999</v>
      </c>
      <c r="G21" s="1" t="s">
        <v>7123</v>
      </c>
      <c r="H21" s="1" t="s">
        <v>7123</v>
      </c>
      <c r="I21">
        <v>73.336046999999994</v>
      </c>
      <c r="J21">
        <v>73.336046999999994</v>
      </c>
    </row>
    <row r="22" spans="1:10" x14ac:dyDescent="0.25">
      <c r="A22" s="1">
        <v>11</v>
      </c>
      <c r="B22" s="1">
        <v>47186.01612</v>
      </c>
      <c r="C22" s="1">
        <v>27354.040430000001</v>
      </c>
      <c r="D22" s="1">
        <v>13429.228659</v>
      </c>
      <c r="E22" s="1">
        <v>4277.5461530000002</v>
      </c>
      <c r="F22" s="1">
        <v>2125.200879</v>
      </c>
      <c r="G22" s="1" t="s">
        <v>7124</v>
      </c>
      <c r="H22" s="1" t="s">
        <v>8</v>
      </c>
      <c r="I22">
        <v>101.18489700000001</v>
      </c>
      <c r="J22">
        <v>90</v>
      </c>
    </row>
    <row r="23" spans="1:10" x14ac:dyDescent="0.25">
      <c r="A23" s="1">
        <v>11</v>
      </c>
      <c r="B23" s="1">
        <v>46824.434084</v>
      </c>
      <c r="C23" s="1">
        <v>27337.590735999998</v>
      </c>
      <c r="D23" s="1">
        <v>13261.486279999999</v>
      </c>
      <c r="E23" s="1">
        <v>4177.7834640000001</v>
      </c>
      <c r="F23" s="1">
        <v>2047.5736039999999</v>
      </c>
      <c r="G23" s="1" t="s">
        <v>7125</v>
      </c>
      <c r="H23" s="1" t="s">
        <v>8</v>
      </c>
      <c r="I23">
        <v>104.347009</v>
      </c>
      <c r="J23">
        <v>90</v>
      </c>
    </row>
    <row r="24" spans="1:10" x14ac:dyDescent="0.25">
      <c r="A24" s="1">
        <v>12</v>
      </c>
      <c r="B24" s="1">
        <v>48997.537624999997</v>
      </c>
      <c r="C24" s="1">
        <v>30380.101723</v>
      </c>
      <c r="D24" s="1">
        <v>10644.003812999999</v>
      </c>
      <c r="E24" s="1">
        <v>4983.7975990000004</v>
      </c>
      <c r="F24" s="1">
        <v>2989.6344899999999</v>
      </c>
      <c r="G24" s="1" t="s">
        <v>7126</v>
      </c>
      <c r="H24" s="1" t="s">
        <v>8</v>
      </c>
      <c r="I24">
        <v>94.094032999999996</v>
      </c>
      <c r="J24">
        <v>90</v>
      </c>
    </row>
    <row r="25" spans="1:10" x14ac:dyDescent="0.25">
      <c r="A25" s="1">
        <v>12</v>
      </c>
      <c r="B25" s="1">
        <v>48767.581511999997</v>
      </c>
      <c r="C25" s="1">
        <v>30409.961208000001</v>
      </c>
      <c r="D25" s="1">
        <v>10564.383524000001</v>
      </c>
      <c r="E25" s="1">
        <v>4884.323523</v>
      </c>
      <c r="F25" s="1">
        <v>2908.9132570000002</v>
      </c>
      <c r="G25" s="1" t="s">
        <v>7127</v>
      </c>
      <c r="H25" s="1" t="s">
        <v>8</v>
      </c>
      <c r="I25">
        <v>92.688063999999997</v>
      </c>
      <c r="J25">
        <v>90</v>
      </c>
    </row>
    <row r="26" spans="1:10" x14ac:dyDescent="0.25">
      <c r="A26" s="1">
        <v>13</v>
      </c>
      <c r="B26" s="1">
        <v>48795.645317000002</v>
      </c>
      <c r="C26" s="1">
        <v>30419.419637999999</v>
      </c>
      <c r="D26" s="1">
        <v>10565.821102</v>
      </c>
      <c r="E26" s="1">
        <v>4885.7931930000004</v>
      </c>
      <c r="F26" s="1">
        <v>2924.6113850000002</v>
      </c>
      <c r="G26" s="1" t="s">
        <v>7128</v>
      </c>
      <c r="H26" s="1" t="s">
        <v>8</v>
      </c>
      <c r="I26">
        <v>98.910111000000001</v>
      </c>
      <c r="J26">
        <v>90</v>
      </c>
    </row>
    <row r="27" spans="1:10" x14ac:dyDescent="0.25">
      <c r="A27" s="1">
        <v>13</v>
      </c>
      <c r="B27" s="1">
        <v>48997.537624999997</v>
      </c>
      <c r="C27" s="1">
        <v>30380.101723</v>
      </c>
      <c r="D27" s="1">
        <v>10644.003812999999</v>
      </c>
      <c r="E27" s="1">
        <v>4983.7975990000004</v>
      </c>
      <c r="F27" s="1">
        <v>2989.6344899999999</v>
      </c>
      <c r="G27" s="1" t="s">
        <v>7129</v>
      </c>
      <c r="H27" s="1" t="s">
        <v>8</v>
      </c>
      <c r="I27">
        <v>98.798733999999996</v>
      </c>
      <c r="J27">
        <v>90</v>
      </c>
    </row>
    <row r="28" spans="1:10" x14ac:dyDescent="0.25">
      <c r="A28" s="1">
        <v>14</v>
      </c>
      <c r="B28" s="1">
        <v>45306.251476999998</v>
      </c>
      <c r="C28" s="1">
        <v>26709.882116000001</v>
      </c>
      <c r="D28" s="1">
        <v>10782.491047</v>
      </c>
      <c r="E28" s="1">
        <v>4681.2435930000001</v>
      </c>
      <c r="F28" s="1">
        <v>3132.6347209999999</v>
      </c>
      <c r="G28" s="1" t="s">
        <v>7130</v>
      </c>
      <c r="H28" s="1" t="s">
        <v>8</v>
      </c>
      <c r="I28">
        <v>100.592032</v>
      </c>
      <c r="J28">
        <v>90</v>
      </c>
    </row>
    <row r="29" spans="1:10" x14ac:dyDescent="0.25">
      <c r="A29" s="1">
        <v>14</v>
      </c>
      <c r="B29" s="1">
        <v>44846.272212999997</v>
      </c>
      <c r="C29" s="1">
        <v>26381.262961</v>
      </c>
      <c r="D29" s="1">
        <v>10700.981296</v>
      </c>
      <c r="E29" s="1">
        <v>4661.4216580000002</v>
      </c>
      <c r="F29" s="1">
        <v>3102.6062980000002</v>
      </c>
      <c r="G29" s="1" t="s">
        <v>7131</v>
      </c>
      <c r="H29" s="1" t="s">
        <v>8</v>
      </c>
      <c r="I29">
        <v>100.74907399999999</v>
      </c>
      <c r="J29">
        <v>90</v>
      </c>
    </row>
    <row r="30" spans="1:10" x14ac:dyDescent="0.25">
      <c r="A30" s="1">
        <v>15</v>
      </c>
      <c r="B30" s="1">
        <v>43581.672054000002</v>
      </c>
      <c r="C30" s="1">
        <v>25462.199771</v>
      </c>
      <c r="D30" s="1">
        <v>9253.1788990000005</v>
      </c>
      <c r="E30" s="1">
        <v>4790.5686889999997</v>
      </c>
      <c r="F30" s="1">
        <v>4075.724694</v>
      </c>
      <c r="G30" s="1" t="s">
        <v>7132</v>
      </c>
      <c r="H30" s="1" t="s">
        <v>8</v>
      </c>
      <c r="I30">
        <v>101.28524400000001</v>
      </c>
      <c r="J30">
        <v>90</v>
      </c>
    </row>
    <row r="31" spans="1:10" x14ac:dyDescent="0.25">
      <c r="A31" s="1">
        <v>15</v>
      </c>
      <c r="B31" s="1">
        <v>43057.098621999998</v>
      </c>
      <c r="C31" s="1">
        <v>25135.706169000001</v>
      </c>
      <c r="D31" s="1">
        <v>9159.9050939999997</v>
      </c>
      <c r="E31" s="1">
        <v>4754.8939739999996</v>
      </c>
      <c r="F31" s="1">
        <v>4006.5933850000001</v>
      </c>
      <c r="G31" s="1" t="s">
        <v>7133</v>
      </c>
      <c r="H31" s="1" t="s">
        <v>8</v>
      </c>
      <c r="I31">
        <v>101.44537200000001</v>
      </c>
      <c r="J31">
        <v>90</v>
      </c>
    </row>
    <row r="32" spans="1:10" x14ac:dyDescent="0.25">
      <c r="A32" s="1">
        <v>16</v>
      </c>
      <c r="B32" s="1">
        <v>6824.5237040000002</v>
      </c>
      <c r="C32" s="1">
        <v>4836.9176109999999</v>
      </c>
      <c r="D32" s="1">
        <v>0</v>
      </c>
      <c r="E32" s="1">
        <v>423.260468</v>
      </c>
      <c r="F32" s="1">
        <v>1564.3456249999999</v>
      </c>
      <c r="G32" s="1" t="s">
        <v>7134</v>
      </c>
      <c r="H32" s="1" t="s">
        <v>8</v>
      </c>
      <c r="I32">
        <v>119.86071200000001</v>
      </c>
      <c r="J32">
        <v>90</v>
      </c>
    </row>
    <row r="33" spans="1:10" x14ac:dyDescent="0.25">
      <c r="A33" s="1">
        <v>16</v>
      </c>
      <c r="B33" s="1">
        <v>6551.9608330000001</v>
      </c>
      <c r="C33" s="1">
        <v>4878.3924699999998</v>
      </c>
      <c r="D33" s="1">
        <v>0</v>
      </c>
      <c r="E33" s="1">
        <v>423.52782400000001</v>
      </c>
      <c r="F33" s="1">
        <v>1250.0405390000001</v>
      </c>
      <c r="G33" s="1" t="s">
        <v>7135</v>
      </c>
      <c r="H33" s="1" t="s">
        <v>8</v>
      </c>
      <c r="I33">
        <v>119.880008</v>
      </c>
      <c r="J33">
        <v>90</v>
      </c>
    </row>
    <row r="34" spans="1:10" x14ac:dyDescent="0.25">
      <c r="A34" s="1">
        <v>17</v>
      </c>
      <c r="B34" s="1">
        <v>4112.0152779999999</v>
      </c>
      <c r="C34" s="1">
        <v>1962.405211</v>
      </c>
      <c r="D34" s="1">
        <v>0</v>
      </c>
      <c r="E34" s="1">
        <v>357.38077600000003</v>
      </c>
      <c r="F34" s="1">
        <v>1792.2292910000001</v>
      </c>
      <c r="G34" s="1" t="s">
        <v>7136</v>
      </c>
      <c r="H34" s="1" t="s">
        <v>7136</v>
      </c>
      <c r="I34">
        <v>84.996596999999994</v>
      </c>
      <c r="J34">
        <v>84.996596999999994</v>
      </c>
    </row>
    <row r="35" spans="1:10" x14ac:dyDescent="0.25">
      <c r="A35" s="1">
        <v>17</v>
      </c>
      <c r="B35" s="1">
        <v>3771.2268309999999</v>
      </c>
      <c r="C35" s="1">
        <v>1925.1858669999999</v>
      </c>
      <c r="D35" s="1">
        <v>0</v>
      </c>
      <c r="E35" s="1">
        <v>357.38077600000003</v>
      </c>
      <c r="F35" s="1">
        <v>1488.6601880000001</v>
      </c>
      <c r="G35" s="1" t="s">
        <v>7137</v>
      </c>
      <c r="H35" s="1" t="s">
        <v>7137</v>
      </c>
      <c r="I35">
        <v>84.997595000000004</v>
      </c>
      <c r="J35">
        <v>84.997595000000004</v>
      </c>
    </row>
    <row r="36" spans="1:10" x14ac:dyDescent="0.25">
      <c r="A36" s="1">
        <v>18</v>
      </c>
      <c r="B36" s="1">
        <v>15391.488428000001</v>
      </c>
      <c r="C36" s="1">
        <v>8637.0710560000007</v>
      </c>
      <c r="D36" s="1">
        <v>2660.5741130000001</v>
      </c>
      <c r="E36" s="1">
        <v>1647.254629</v>
      </c>
      <c r="F36" s="1">
        <v>2446.5886310000001</v>
      </c>
      <c r="G36" s="1" t="s">
        <v>7138</v>
      </c>
      <c r="H36" s="1" t="s">
        <v>7138</v>
      </c>
      <c r="I36">
        <v>79.944698000000002</v>
      </c>
      <c r="J36">
        <v>79.944698000000002</v>
      </c>
    </row>
    <row r="37" spans="1:10" x14ac:dyDescent="0.25">
      <c r="A37" s="1">
        <v>18</v>
      </c>
      <c r="B37" s="1">
        <v>15450.692362</v>
      </c>
      <c r="C37" s="1">
        <v>8343.2597659999992</v>
      </c>
      <c r="D37" s="1">
        <v>2665.2734139999998</v>
      </c>
      <c r="E37" s="1">
        <v>1652.7528460000001</v>
      </c>
      <c r="F37" s="1">
        <v>2789.406336</v>
      </c>
      <c r="G37" s="1" t="s">
        <v>7139</v>
      </c>
      <c r="H37" s="1" t="s">
        <v>7139</v>
      </c>
      <c r="I37">
        <v>79.942842999999996</v>
      </c>
      <c r="J37">
        <v>79.942842999999996</v>
      </c>
    </row>
    <row r="38" spans="1:10" x14ac:dyDescent="0.25">
      <c r="A38" s="1">
        <v>19</v>
      </c>
      <c r="B38" s="1">
        <v>24202.417625999999</v>
      </c>
      <c r="C38" s="1">
        <v>11731.243936999999</v>
      </c>
      <c r="D38" s="1">
        <v>7814.4788660000004</v>
      </c>
      <c r="E38" s="1">
        <v>1696.1250259999999</v>
      </c>
      <c r="F38" s="1">
        <v>2960.5697970000001</v>
      </c>
      <c r="G38" s="1" t="s">
        <v>7140</v>
      </c>
      <c r="H38" s="1" t="s">
        <v>8</v>
      </c>
      <c r="I38">
        <v>104.53778</v>
      </c>
      <c r="J38">
        <v>90</v>
      </c>
    </row>
    <row r="39" spans="1:10" x14ac:dyDescent="0.25">
      <c r="A39" s="1">
        <v>19</v>
      </c>
      <c r="B39" s="1">
        <v>24239.098440000002</v>
      </c>
      <c r="C39" s="1">
        <v>11419.378366999999</v>
      </c>
      <c r="D39" s="1">
        <v>7825.4972390000003</v>
      </c>
      <c r="E39" s="1">
        <v>1698.965432</v>
      </c>
      <c r="F39" s="1">
        <v>3295.2574020000002</v>
      </c>
      <c r="G39" s="1" t="s">
        <v>7141</v>
      </c>
      <c r="H39" s="1" t="s">
        <v>8</v>
      </c>
      <c r="I39">
        <v>104.52958599999999</v>
      </c>
      <c r="J39">
        <v>90</v>
      </c>
    </row>
    <row r="40" spans="1:10" x14ac:dyDescent="0.25">
      <c r="A40" s="1">
        <v>20</v>
      </c>
      <c r="B40" s="1">
        <v>17070.571281</v>
      </c>
      <c r="C40" s="1">
        <v>9002.3271789999999</v>
      </c>
      <c r="D40" s="1">
        <v>3669.2204670000001</v>
      </c>
      <c r="E40" s="1">
        <v>1250.5235279999999</v>
      </c>
      <c r="F40" s="1">
        <v>3148.5001069999998</v>
      </c>
      <c r="G40" s="1" t="s">
        <v>7142</v>
      </c>
      <c r="H40" s="1" t="s">
        <v>8</v>
      </c>
      <c r="I40">
        <v>124.86424599999999</v>
      </c>
      <c r="J40">
        <v>90</v>
      </c>
    </row>
    <row r="41" spans="1:10" x14ac:dyDescent="0.25">
      <c r="A41" s="1">
        <v>20</v>
      </c>
      <c r="B41" s="1">
        <v>17052.60757</v>
      </c>
      <c r="C41" s="1">
        <v>9322.2378919999992</v>
      </c>
      <c r="D41" s="1">
        <v>3665.9769299999998</v>
      </c>
      <c r="E41" s="1">
        <v>1248.883705</v>
      </c>
      <c r="F41" s="1">
        <v>2815.509043</v>
      </c>
      <c r="G41" s="1" t="s">
        <v>7143</v>
      </c>
      <c r="H41" s="1" t="s">
        <v>8</v>
      </c>
      <c r="I41">
        <v>124.867057</v>
      </c>
      <c r="J41">
        <v>90</v>
      </c>
    </row>
    <row r="42" spans="1:10" x14ac:dyDescent="0.25">
      <c r="A42" s="1">
        <v>21</v>
      </c>
      <c r="B42" s="1">
        <v>14150.852854999999</v>
      </c>
      <c r="C42" s="1">
        <v>6824.7461929999999</v>
      </c>
      <c r="D42" s="1">
        <v>4017.5652150000001</v>
      </c>
      <c r="E42" s="1">
        <v>942.51232800000002</v>
      </c>
      <c r="F42" s="1">
        <v>2366.0291189999998</v>
      </c>
      <c r="G42" s="1" t="s">
        <v>7144</v>
      </c>
      <c r="H42" s="1" t="s">
        <v>8</v>
      </c>
      <c r="I42">
        <v>124.93720500000001</v>
      </c>
      <c r="J42">
        <v>90</v>
      </c>
    </row>
    <row r="43" spans="1:10" x14ac:dyDescent="0.25">
      <c r="A43" s="1">
        <v>21</v>
      </c>
      <c r="B43" s="1">
        <v>14149.550101999999</v>
      </c>
      <c r="C43" s="1">
        <v>6494.5628880000004</v>
      </c>
      <c r="D43" s="1">
        <v>4020.7971859999998</v>
      </c>
      <c r="E43" s="1">
        <v>943.49626699999999</v>
      </c>
      <c r="F43" s="1">
        <v>2690.6937619999999</v>
      </c>
      <c r="G43" s="1" t="s">
        <v>7145</v>
      </c>
      <c r="H43" s="1" t="s">
        <v>8</v>
      </c>
      <c r="I43">
        <v>124.935924</v>
      </c>
      <c r="J43">
        <v>90</v>
      </c>
    </row>
    <row r="44" spans="1:10" x14ac:dyDescent="0.25">
      <c r="A44" s="1">
        <v>22</v>
      </c>
      <c r="B44" s="1">
        <v>11637.028812</v>
      </c>
      <c r="C44" s="1">
        <v>7009.2777699999997</v>
      </c>
      <c r="D44" s="1">
        <v>1106.130312</v>
      </c>
      <c r="E44" s="1">
        <v>971.56788500000005</v>
      </c>
      <c r="F44" s="1">
        <v>2550.0528450000002</v>
      </c>
      <c r="G44" s="1" t="s">
        <v>7146</v>
      </c>
      <c r="H44" s="1" t="s">
        <v>8</v>
      </c>
      <c r="I44">
        <v>124.971727</v>
      </c>
      <c r="J44">
        <v>90</v>
      </c>
    </row>
    <row r="45" spans="1:10" x14ac:dyDescent="0.25">
      <c r="A45" s="1">
        <v>22</v>
      </c>
      <c r="B45" s="1">
        <v>11645.836278000001</v>
      </c>
      <c r="C45" s="1">
        <v>6664.7851220000002</v>
      </c>
      <c r="D45" s="1">
        <v>1107.0057389999999</v>
      </c>
      <c r="E45" s="1">
        <v>1001.56319</v>
      </c>
      <c r="F45" s="1">
        <v>2872.482227</v>
      </c>
      <c r="G45" s="1" t="s">
        <v>7147</v>
      </c>
      <c r="H45" s="1" t="s">
        <v>8</v>
      </c>
      <c r="I45">
        <v>124.97089800000001</v>
      </c>
      <c r="J45">
        <v>90</v>
      </c>
    </row>
    <row r="46" spans="1:10" x14ac:dyDescent="0.25">
      <c r="A46" s="1">
        <v>23</v>
      </c>
      <c r="B46" s="1">
        <v>9324.6537439999993</v>
      </c>
      <c r="C46" s="1">
        <v>4622.0076479999998</v>
      </c>
      <c r="D46" s="1">
        <v>1218.819888</v>
      </c>
      <c r="E46" s="1">
        <v>510.11416100000002</v>
      </c>
      <c r="F46" s="1">
        <v>2973.712047</v>
      </c>
      <c r="G46" s="1" t="s">
        <v>7148</v>
      </c>
      <c r="H46" s="1" t="s">
        <v>8</v>
      </c>
      <c r="I46">
        <v>124.988294</v>
      </c>
      <c r="J46">
        <v>90</v>
      </c>
    </row>
    <row r="47" spans="1:10" x14ac:dyDescent="0.25">
      <c r="A47" s="1">
        <v>23</v>
      </c>
      <c r="B47" s="1">
        <v>9606.7269230000002</v>
      </c>
      <c r="C47" s="1">
        <v>4605.4521219999997</v>
      </c>
      <c r="D47" s="1">
        <v>1219.4895959999999</v>
      </c>
      <c r="E47" s="1">
        <v>539.28796499999999</v>
      </c>
      <c r="F47" s="1">
        <v>3242.4972400000001</v>
      </c>
      <c r="G47" s="1" t="s">
        <v>7149</v>
      </c>
      <c r="H47" s="1" t="s">
        <v>8</v>
      </c>
      <c r="I47">
        <v>124.986772</v>
      </c>
      <c r="J47">
        <v>90</v>
      </c>
    </row>
    <row r="48" spans="1:10" x14ac:dyDescent="0.25">
      <c r="A48" s="1">
        <v>24</v>
      </c>
      <c r="B48" s="1">
        <v>6465.9222909999999</v>
      </c>
      <c r="C48" s="1">
        <v>3424.245097</v>
      </c>
      <c r="D48" s="1">
        <v>0</v>
      </c>
      <c r="E48" s="1">
        <v>204.99120400000001</v>
      </c>
      <c r="F48" s="1">
        <v>2836.6859890000001</v>
      </c>
      <c r="G48" s="1" t="s">
        <v>337</v>
      </c>
      <c r="H48" s="1" t="s">
        <v>8</v>
      </c>
      <c r="I48">
        <v>124.99694</v>
      </c>
      <c r="J48">
        <v>90</v>
      </c>
    </row>
    <row r="49" spans="1:10" x14ac:dyDescent="0.25">
      <c r="A49" s="1">
        <v>24</v>
      </c>
      <c r="B49" s="1">
        <v>6721.48099</v>
      </c>
      <c r="C49" s="1">
        <v>3413.2398210000001</v>
      </c>
      <c r="D49" s="1">
        <v>0</v>
      </c>
      <c r="E49" s="1">
        <v>205.087571</v>
      </c>
      <c r="F49" s="1">
        <v>3103.1535979999999</v>
      </c>
      <c r="G49" s="1" t="s">
        <v>7150</v>
      </c>
      <c r="H49" s="1" t="s">
        <v>8</v>
      </c>
      <c r="I49">
        <v>124.996427</v>
      </c>
      <c r="J49">
        <v>90</v>
      </c>
    </row>
    <row r="50" spans="1:10" x14ac:dyDescent="0.25">
      <c r="A50" s="1">
        <v>25</v>
      </c>
      <c r="B50" s="1">
        <v>25192.813408999999</v>
      </c>
      <c r="C50" s="1">
        <v>13913.578143999999</v>
      </c>
      <c r="D50" s="1">
        <v>5580.4734369999996</v>
      </c>
      <c r="E50" s="1">
        <v>2506.0251370000001</v>
      </c>
      <c r="F50" s="1">
        <v>3192.7366919999999</v>
      </c>
      <c r="G50" s="1" t="s">
        <v>7151</v>
      </c>
      <c r="H50" s="1" t="s">
        <v>8</v>
      </c>
      <c r="I50">
        <v>101.71404200000001</v>
      </c>
      <c r="J50">
        <v>90</v>
      </c>
    </row>
    <row r="51" spans="1:10" x14ac:dyDescent="0.25">
      <c r="A51" s="1">
        <v>25</v>
      </c>
      <c r="B51" s="1">
        <v>24448.420578000001</v>
      </c>
      <c r="C51" s="1">
        <v>13547.242558</v>
      </c>
      <c r="D51" s="1">
        <v>5476.6937099999996</v>
      </c>
      <c r="E51" s="1">
        <v>2431.3491869999998</v>
      </c>
      <c r="F51" s="1">
        <v>2993.135123</v>
      </c>
      <c r="G51" s="1" t="s">
        <v>7152</v>
      </c>
      <c r="H51" s="1" t="s">
        <v>8</v>
      </c>
      <c r="I51">
        <v>103.412891</v>
      </c>
      <c r="J51">
        <v>90</v>
      </c>
    </row>
    <row r="52" spans="1:10" x14ac:dyDescent="0.25">
      <c r="A52" s="1">
        <v>27</v>
      </c>
      <c r="B52" s="1">
        <v>19853.243890999998</v>
      </c>
      <c r="C52" s="1">
        <v>10741.954523</v>
      </c>
      <c r="D52" s="1">
        <v>3356.2685839999999</v>
      </c>
      <c r="E52" s="1">
        <v>2133.2271000000001</v>
      </c>
      <c r="F52" s="1">
        <v>3621.7936840000002</v>
      </c>
      <c r="G52" s="1" t="s">
        <v>7153</v>
      </c>
      <c r="H52" s="1" t="s">
        <v>8</v>
      </c>
      <c r="I52">
        <v>112.524748</v>
      </c>
      <c r="J52">
        <v>90</v>
      </c>
    </row>
    <row r="53" spans="1:10" x14ac:dyDescent="0.25">
      <c r="A53" s="1">
        <v>27</v>
      </c>
      <c r="B53" s="1">
        <v>18815.249474</v>
      </c>
      <c r="C53" s="1">
        <v>10193.374265</v>
      </c>
      <c r="D53" s="1">
        <v>3217.1893920000002</v>
      </c>
      <c r="E53" s="1">
        <v>2039.659474</v>
      </c>
      <c r="F53" s="1">
        <v>3365.026343</v>
      </c>
      <c r="G53" s="1" t="s">
        <v>7154</v>
      </c>
      <c r="H53" s="1" t="s">
        <v>8</v>
      </c>
      <c r="I53">
        <v>113.82781</v>
      </c>
      <c r="J53">
        <v>90</v>
      </c>
    </row>
    <row r="54" spans="1:10" x14ac:dyDescent="0.25">
      <c r="A54" s="1">
        <v>28</v>
      </c>
      <c r="B54" s="1">
        <v>19106.047686999998</v>
      </c>
      <c r="C54" s="1">
        <v>10741.954523</v>
      </c>
      <c r="D54" s="1">
        <v>3079.9585299999999</v>
      </c>
      <c r="E54" s="1">
        <v>2133.2271000000001</v>
      </c>
      <c r="F54" s="1">
        <v>3150.9075339999999</v>
      </c>
      <c r="G54" s="1" t="s">
        <v>7155</v>
      </c>
      <c r="H54" s="1" t="s">
        <v>8</v>
      </c>
      <c r="I54">
        <v>113.631835</v>
      </c>
      <c r="J54">
        <v>90</v>
      </c>
    </row>
    <row r="55" spans="1:10" x14ac:dyDescent="0.25">
      <c r="A55" s="1">
        <v>28</v>
      </c>
      <c r="B55" s="1">
        <v>18000.217359999999</v>
      </c>
      <c r="C55" s="1">
        <v>10193.374265</v>
      </c>
      <c r="D55" s="1">
        <v>2875.8398350000002</v>
      </c>
      <c r="E55" s="1">
        <v>2039.659474</v>
      </c>
      <c r="F55" s="1">
        <v>2891.3437859999999</v>
      </c>
      <c r="G55" s="1" t="s">
        <v>7156</v>
      </c>
      <c r="H55" s="1" t="s">
        <v>8</v>
      </c>
      <c r="I55">
        <v>114.878539</v>
      </c>
      <c r="J55">
        <v>90</v>
      </c>
    </row>
    <row r="56" spans="1:10" x14ac:dyDescent="0.25">
      <c r="A56" s="1">
        <v>29</v>
      </c>
      <c r="B56" s="1">
        <v>21891.953004999999</v>
      </c>
      <c r="C56" s="1">
        <v>11993.14494</v>
      </c>
      <c r="D56" s="1">
        <v>3603.1082150000002</v>
      </c>
      <c r="E56" s="1">
        <v>2209.4805679999999</v>
      </c>
      <c r="F56" s="1">
        <v>4086.219282</v>
      </c>
      <c r="G56" s="1" t="s">
        <v>7157</v>
      </c>
      <c r="H56" s="1" t="s">
        <v>8</v>
      </c>
      <c r="I56">
        <v>108.835517</v>
      </c>
      <c r="J56">
        <v>90</v>
      </c>
    </row>
    <row r="57" spans="1:10" x14ac:dyDescent="0.25">
      <c r="A57" s="1">
        <v>29</v>
      </c>
      <c r="B57" s="1">
        <v>20323.710747000001</v>
      </c>
      <c r="C57" s="1">
        <v>11167.05435</v>
      </c>
      <c r="D57" s="1">
        <v>3319.970562</v>
      </c>
      <c r="E57" s="1">
        <v>2080.2574880000002</v>
      </c>
      <c r="F57" s="1">
        <v>3756.4283460000001</v>
      </c>
      <c r="G57" s="1" t="s">
        <v>7158</v>
      </c>
      <c r="H57" s="1" t="s">
        <v>8</v>
      </c>
      <c r="I57">
        <v>111.40052900000001</v>
      </c>
      <c r="J57">
        <v>90</v>
      </c>
    </row>
    <row r="58" spans="1:10" x14ac:dyDescent="0.25">
      <c r="A58" s="1">
        <v>30</v>
      </c>
      <c r="B58" s="1">
        <v>15768.119345999999</v>
      </c>
      <c r="C58" s="1">
        <v>8126.8019350000004</v>
      </c>
      <c r="D58" s="1">
        <v>2753.9987329999999</v>
      </c>
      <c r="E58" s="1">
        <v>1266.436432</v>
      </c>
      <c r="F58" s="1">
        <v>3620.8822460000001</v>
      </c>
      <c r="G58" s="1" t="s">
        <v>7159</v>
      </c>
      <c r="H58" s="1" t="s">
        <v>8</v>
      </c>
      <c r="I58">
        <v>116.76947199999999</v>
      </c>
      <c r="J58">
        <v>90</v>
      </c>
    </row>
    <row r="59" spans="1:10" x14ac:dyDescent="0.25">
      <c r="A59" s="1">
        <v>30</v>
      </c>
      <c r="B59" s="1">
        <v>13774.636068</v>
      </c>
      <c r="C59" s="1">
        <v>7195.6013839999996</v>
      </c>
      <c r="D59" s="1">
        <v>2172.5737859999999</v>
      </c>
      <c r="E59" s="1">
        <v>1147.5957900000001</v>
      </c>
      <c r="F59" s="1">
        <v>3258.8651089999998</v>
      </c>
      <c r="G59" s="1" t="s">
        <v>7160</v>
      </c>
      <c r="H59" s="1" t="s">
        <v>8</v>
      </c>
      <c r="I59">
        <v>118.075565</v>
      </c>
      <c r="J59">
        <v>90</v>
      </c>
    </row>
    <row r="60" spans="1:10" x14ac:dyDescent="0.25">
      <c r="A60" s="1">
        <v>31</v>
      </c>
      <c r="B60" s="1">
        <v>21415.661316000002</v>
      </c>
      <c r="C60" s="1">
        <v>12311.662519</v>
      </c>
      <c r="D60" s="1">
        <v>2753.9987329999999</v>
      </c>
      <c r="E60" s="1">
        <v>1801.5755610000001</v>
      </c>
      <c r="F60" s="1">
        <v>4548.4245030000002</v>
      </c>
      <c r="G60" s="1" t="s">
        <v>7161</v>
      </c>
      <c r="H60" s="1" t="s">
        <v>8</v>
      </c>
      <c r="I60">
        <v>109.13453800000001</v>
      </c>
      <c r="J60">
        <v>90</v>
      </c>
    </row>
    <row r="61" spans="1:10" x14ac:dyDescent="0.25">
      <c r="A61" s="1">
        <v>31</v>
      </c>
      <c r="B61" s="1">
        <v>19178.530115000001</v>
      </c>
      <c r="C61" s="1">
        <v>11237.060663</v>
      </c>
      <c r="D61" s="1">
        <v>2172.5737859999999</v>
      </c>
      <c r="E61" s="1">
        <v>1628.8022470000001</v>
      </c>
      <c r="F61" s="1">
        <v>4140.0934200000002</v>
      </c>
      <c r="G61" s="1" t="s">
        <v>7162</v>
      </c>
      <c r="H61" s="1" t="s">
        <v>8</v>
      </c>
      <c r="I61">
        <v>112.718473</v>
      </c>
      <c r="J61">
        <v>90</v>
      </c>
    </row>
    <row r="62" spans="1:10" x14ac:dyDescent="0.25">
      <c r="A62" s="1">
        <v>32</v>
      </c>
      <c r="B62" s="1">
        <v>19487.304087</v>
      </c>
      <c r="C62" s="1">
        <v>10673.098250999999</v>
      </c>
      <c r="D62" s="1">
        <v>2402.8451500000001</v>
      </c>
      <c r="E62" s="1">
        <v>1842.9770779999999</v>
      </c>
      <c r="F62" s="1">
        <v>4568.3836069999998</v>
      </c>
      <c r="G62" s="1" t="s">
        <v>7163</v>
      </c>
      <c r="H62" s="1" t="s">
        <v>8</v>
      </c>
      <c r="I62">
        <v>112.65380399999999</v>
      </c>
      <c r="J62">
        <v>90</v>
      </c>
    </row>
    <row r="63" spans="1:10" x14ac:dyDescent="0.25">
      <c r="A63" s="1">
        <v>32</v>
      </c>
      <c r="B63" s="1">
        <v>16758.705758</v>
      </c>
      <c r="C63" s="1">
        <v>9038.8468769999999</v>
      </c>
      <c r="D63" s="1">
        <v>2043.2617729999999</v>
      </c>
      <c r="E63" s="1">
        <v>1604.680257</v>
      </c>
      <c r="F63" s="1">
        <v>4071.916851</v>
      </c>
      <c r="G63" s="1" t="s">
        <v>7164</v>
      </c>
      <c r="H63" s="1" t="s">
        <v>8</v>
      </c>
      <c r="I63">
        <v>115.791011</v>
      </c>
      <c r="J63">
        <v>90</v>
      </c>
    </row>
    <row r="64" spans="1:10" x14ac:dyDescent="0.25">
      <c r="A64" s="1">
        <v>33</v>
      </c>
      <c r="B64" s="1">
        <v>20435.569855999998</v>
      </c>
      <c r="C64" s="1">
        <v>10837.748116999999</v>
      </c>
      <c r="D64" s="1">
        <v>3102.432288</v>
      </c>
      <c r="E64" s="1">
        <v>1891.7449369999999</v>
      </c>
      <c r="F64" s="1">
        <v>4603.6445139999996</v>
      </c>
      <c r="G64" s="1" t="s">
        <v>7165</v>
      </c>
      <c r="H64" s="1" t="s">
        <v>8</v>
      </c>
      <c r="I64">
        <v>111.195932</v>
      </c>
      <c r="J64">
        <v>90</v>
      </c>
    </row>
    <row r="65" spans="1:10" x14ac:dyDescent="0.25">
      <c r="A65" s="1">
        <v>33</v>
      </c>
      <c r="B65" s="1">
        <v>18268.392687</v>
      </c>
      <c r="C65" s="1">
        <v>9154.8627990000005</v>
      </c>
      <c r="D65" s="1">
        <v>3360.1720439999999</v>
      </c>
      <c r="E65" s="1">
        <v>1647.2078690000001</v>
      </c>
      <c r="F65" s="1">
        <v>4106.1499739999999</v>
      </c>
      <c r="G65" s="1" t="s">
        <v>7166</v>
      </c>
      <c r="H65" s="1" t="s">
        <v>8</v>
      </c>
      <c r="I65">
        <v>114.04283599999999</v>
      </c>
      <c r="J65">
        <v>90</v>
      </c>
    </row>
    <row r="66" spans="1:10" x14ac:dyDescent="0.25">
      <c r="A66" s="1">
        <v>35</v>
      </c>
      <c r="B66" s="1">
        <v>20083.287929999999</v>
      </c>
      <c r="C66" s="1">
        <v>10110.337896999999</v>
      </c>
      <c r="D66" s="1">
        <v>4508.0547280000001</v>
      </c>
      <c r="E66" s="1">
        <v>1625.3111100000001</v>
      </c>
      <c r="F66" s="1">
        <v>3839.5841949999999</v>
      </c>
      <c r="G66" s="1" t="s">
        <v>7167</v>
      </c>
      <c r="H66" s="1" t="s">
        <v>8</v>
      </c>
      <c r="I66">
        <v>107.21201600000001</v>
      </c>
      <c r="J66">
        <v>90</v>
      </c>
    </row>
    <row r="67" spans="1:10" x14ac:dyDescent="0.25">
      <c r="A67" s="1">
        <v>35</v>
      </c>
      <c r="B67" s="1">
        <v>15439.64048</v>
      </c>
      <c r="C67" s="1">
        <v>7738.9264110000004</v>
      </c>
      <c r="D67" s="1">
        <v>3180.805629</v>
      </c>
      <c r="E67" s="1">
        <v>1263.5913579999999</v>
      </c>
      <c r="F67" s="1">
        <v>3256.317082</v>
      </c>
      <c r="G67" s="1" t="s">
        <v>7168</v>
      </c>
      <c r="H67" s="1" t="s">
        <v>8</v>
      </c>
      <c r="I67">
        <v>116.84856499999999</v>
      </c>
      <c r="J67">
        <v>90</v>
      </c>
    </row>
    <row r="68" spans="1:10" x14ac:dyDescent="0.25">
      <c r="A68" s="1">
        <v>36</v>
      </c>
      <c r="B68" s="1">
        <v>20256.335755</v>
      </c>
      <c r="C68" s="1">
        <v>10571.356264</v>
      </c>
      <c r="D68" s="1">
        <v>4133.006042</v>
      </c>
      <c r="E68" s="1">
        <v>1507.5888689999999</v>
      </c>
      <c r="F68" s="1">
        <v>4044.384579</v>
      </c>
      <c r="G68" s="1" t="s">
        <v>7169</v>
      </c>
      <c r="H68" s="1" t="s">
        <v>7169</v>
      </c>
      <c r="I68">
        <v>62.851671000000003</v>
      </c>
      <c r="J68">
        <v>62.851671000000003</v>
      </c>
    </row>
    <row r="69" spans="1:10" x14ac:dyDescent="0.25">
      <c r="A69" s="1">
        <v>36</v>
      </c>
      <c r="B69" s="1">
        <v>16120.375319999999</v>
      </c>
      <c r="C69" s="1">
        <v>8324.7422700000006</v>
      </c>
      <c r="D69" s="1">
        <v>3180.805629</v>
      </c>
      <c r="E69" s="1">
        <v>1190.479214</v>
      </c>
      <c r="F69" s="1">
        <v>3424.3482079999999</v>
      </c>
      <c r="G69" s="1" t="s">
        <v>7170</v>
      </c>
      <c r="H69" s="1" t="s">
        <v>8</v>
      </c>
      <c r="I69">
        <v>119.881362</v>
      </c>
      <c r="J69">
        <v>90</v>
      </c>
    </row>
    <row r="70" spans="1:10" x14ac:dyDescent="0.25">
      <c r="A70" s="1">
        <v>37</v>
      </c>
      <c r="B70" s="1">
        <v>12656.246351</v>
      </c>
      <c r="C70" s="1">
        <v>6605.1589919999997</v>
      </c>
      <c r="D70" s="1">
        <v>3351.8725490000002</v>
      </c>
      <c r="E70" s="1">
        <v>860.03847099999996</v>
      </c>
      <c r="F70" s="1">
        <v>1839.176338</v>
      </c>
      <c r="G70" s="1" t="s">
        <v>7171</v>
      </c>
      <c r="H70" s="1" t="s">
        <v>7171</v>
      </c>
      <c r="I70">
        <v>49.601272999999999</v>
      </c>
      <c r="J70">
        <v>49.601272999999999</v>
      </c>
    </row>
    <row r="71" spans="1:10" x14ac:dyDescent="0.25">
      <c r="A71" s="1">
        <v>37</v>
      </c>
      <c r="B71" s="1">
        <v>12272.499100000001</v>
      </c>
      <c r="C71" s="1">
        <v>6380.9760550000001</v>
      </c>
      <c r="D71" s="1">
        <v>3180.805629</v>
      </c>
      <c r="E71" s="1">
        <v>868.51597800000002</v>
      </c>
      <c r="F71" s="1">
        <v>1842.2014380000001</v>
      </c>
      <c r="G71" s="1" t="s">
        <v>7172</v>
      </c>
      <c r="H71" s="1" t="s">
        <v>8</v>
      </c>
      <c r="I71">
        <v>119.620878</v>
      </c>
      <c r="J71">
        <v>90</v>
      </c>
    </row>
    <row r="72" spans="1:10" x14ac:dyDescent="0.25">
      <c r="A72" s="1">
        <v>38</v>
      </c>
      <c r="B72" s="1">
        <v>4159.3152749999999</v>
      </c>
      <c r="C72" s="1">
        <v>1495.3386820000001</v>
      </c>
      <c r="D72" s="1">
        <v>613.88836200000003</v>
      </c>
      <c r="E72" s="1">
        <v>271.19082200000003</v>
      </c>
      <c r="F72" s="1">
        <v>1778.897408</v>
      </c>
      <c r="G72" s="1" t="s">
        <v>338</v>
      </c>
      <c r="H72" s="1" t="s">
        <v>338</v>
      </c>
      <c r="I72">
        <v>86.996545999999995</v>
      </c>
      <c r="J72">
        <v>86.996545999999995</v>
      </c>
    </row>
    <row r="73" spans="1:10" x14ac:dyDescent="0.25">
      <c r="A73" s="1">
        <v>38</v>
      </c>
      <c r="B73" s="1">
        <v>4258.1396610000002</v>
      </c>
      <c r="C73" s="1">
        <v>1578.331623</v>
      </c>
      <c r="D73" s="1">
        <v>614.09084900000005</v>
      </c>
      <c r="E73" s="1">
        <v>280.53016000000002</v>
      </c>
      <c r="F73" s="1">
        <v>1785.1870289999999</v>
      </c>
      <c r="G73" s="1" t="s">
        <v>7173</v>
      </c>
      <c r="H73" s="1" t="s">
        <v>7173</v>
      </c>
      <c r="I73">
        <v>86.996172000000001</v>
      </c>
      <c r="J73">
        <v>86.996172000000001</v>
      </c>
    </row>
    <row r="74" spans="1:10" x14ac:dyDescent="0.25">
      <c r="A74" s="1">
        <v>39</v>
      </c>
      <c r="B74" s="1">
        <v>5010.1225180000001</v>
      </c>
      <c r="C74" s="1">
        <v>2543.7000459999999</v>
      </c>
      <c r="D74" s="1">
        <v>0</v>
      </c>
      <c r="E74" s="1">
        <v>450.37407300000001</v>
      </c>
      <c r="F74" s="1">
        <v>2016.048399</v>
      </c>
      <c r="G74" s="1" t="s">
        <v>7174</v>
      </c>
      <c r="H74" s="1" t="s">
        <v>8</v>
      </c>
      <c r="I74">
        <v>119.970106</v>
      </c>
      <c r="J74">
        <v>90</v>
      </c>
    </row>
    <row r="75" spans="1:10" x14ac:dyDescent="0.25">
      <c r="A75" s="1">
        <v>39</v>
      </c>
      <c r="B75" s="1">
        <v>6273.6102259999998</v>
      </c>
      <c r="C75" s="1">
        <v>3195.622758</v>
      </c>
      <c r="D75" s="1">
        <v>0</v>
      </c>
      <c r="E75" s="1">
        <v>540.20091500000001</v>
      </c>
      <c r="F75" s="1">
        <v>2537.7865529999999</v>
      </c>
      <c r="G75" s="1" t="s">
        <v>7175</v>
      </c>
      <c r="H75" s="1" t="s">
        <v>8</v>
      </c>
      <c r="I75">
        <v>119.92715800000001</v>
      </c>
      <c r="J75">
        <v>90</v>
      </c>
    </row>
    <row r="76" spans="1:10" x14ac:dyDescent="0.25">
      <c r="A76" s="1">
        <v>41</v>
      </c>
      <c r="B76" s="1">
        <v>9994.4450280000001</v>
      </c>
      <c r="C76" s="1">
        <v>6813.7931090000002</v>
      </c>
      <c r="D76" s="1">
        <v>0</v>
      </c>
      <c r="E76" s="1">
        <v>1041.684546</v>
      </c>
      <c r="F76" s="1">
        <v>2138.967373</v>
      </c>
      <c r="G76" s="1" t="s">
        <v>7176</v>
      </c>
      <c r="H76" s="1" t="s">
        <v>8</v>
      </c>
      <c r="I76">
        <v>119.597517</v>
      </c>
      <c r="J76">
        <v>90</v>
      </c>
    </row>
    <row r="77" spans="1:10" x14ac:dyDescent="0.25">
      <c r="A77" s="1">
        <v>41</v>
      </c>
      <c r="B77" s="1">
        <v>10509.706602</v>
      </c>
      <c r="C77" s="1">
        <v>6900.3551479999996</v>
      </c>
      <c r="D77" s="1">
        <v>0</v>
      </c>
      <c r="E77" s="1">
        <v>1087.4398920000001</v>
      </c>
      <c r="F77" s="1">
        <v>2521.9115619999998</v>
      </c>
      <c r="G77" s="1" t="s">
        <v>7177</v>
      </c>
      <c r="H77" s="1" t="s">
        <v>8</v>
      </c>
      <c r="I77">
        <v>119.514073</v>
      </c>
      <c r="J77">
        <v>90</v>
      </c>
    </row>
    <row r="78" spans="1:10" x14ac:dyDescent="0.25">
      <c r="A78" s="1">
        <v>42</v>
      </c>
      <c r="B78" s="1">
        <v>9470.4160539999993</v>
      </c>
      <c r="C78" s="1">
        <v>5048.4550929999996</v>
      </c>
      <c r="D78" s="1">
        <v>1534.6932019999999</v>
      </c>
      <c r="E78" s="1">
        <v>1080.544306</v>
      </c>
      <c r="F78" s="1">
        <v>1806.7234539999999</v>
      </c>
      <c r="G78" s="1" t="s">
        <v>7178</v>
      </c>
      <c r="H78" s="1" t="s">
        <v>8</v>
      </c>
      <c r="I78">
        <v>119.684815</v>
      </c>
      <c r="J78">
        <v>90</v>
      </c>
    </row>
    <row r="79" spans="1:10" x14ac:dyDescent="0.25">
      <c r="A79" s="1">
        <v>42</v>
      </c>
      <c r="B79" s="1">
        <v>10188.739659000001</v>
      </c>
      <c r="C79" s="1">
        <v>5312.5860570000004</v>
      </c>
      <c r="D79" s="1">
        <v>1599.6705099999999</v>
      </c>
      <c r="E79" s="1">
        <v>1114.416432</v>
      </c>
      <c r="F79" s="1">
        <v>2162.06666</v>
      </c>
      <c r="G79" s="1" t="s">
        <v>7179</v>
      </c>
      <c r="H79" s="1" t="s">
        <v>8</v>
      </c>
      <c r="I79">
        <v>119.573016</v>
      </c>
      <c r="J79">
        <v>90</v>
      </c>
    </row>
    <row r="80" spans="1:10" x14ac:dyDescent="0.25">
      <c r="A80" s="1">
        <v>43</v>
      </c>
      <c r="B80" s="1">
        <v>9487.1020239999998</v>
      </c>
      <c r="C80" s="1">
        <v>5115.7779250000003</v>
      </c>
      <c r="D80" s="1">
        <v>1534.6932019999999</v>
      </c>
      <c r="E80" s="1">
        <v>1084.713487</v>
      </c>
      <c r="F80" s="1">
        <v>1751.9174089999999</v>
      </c>
      <c r="G80" s="1" t="s">
        <v>7180</v>
      </c>
      <c r="H80" s="1" t="s">
        <v>8</v>
      </c>
      <c r="I80">
        <v>119.678516</v>
      </c>
      <c r="J80">
        <v>90</v>
      </c>
    </row>
    <row r="81" spans="1:10" x14ac:dyDescent="0.25">
      <c r="A81" s="1">
        <v>43</v>
      </c>
      <c r="B81" s="1">
        <v>10130.717255</v>
      </c>
      <c r="C81" s="1">
        <v>5335.2218290000001</v>
      </c>
      <c r="D81" s="1">
        <v>1599.6705099999999</v>
      </c>
      <c r="E81" s="1">
        <v>1112.0272829999999</v>
      </c>
      <c r="F81" s="1">
        <v>2083.7976330000001</v>
      </c>
      <c r="G81" s="1" t="s">
        <v>7181</v>
      </c>
      <c r="H81" s="1" t="s">
        <v>8</v>
      </c>
      <c r="I81">
        <v>119.577405</v>
      </c>
      <c r="J81">
        <v>90</v>
      </c>
    </row>
    <row r="82" spans="1:10" x14ac:dyDescent="0.25">
      <c r="A82" s="1">
        <v>45</v>
      </c>
      <c r="B82" s="1">
        <v>8464.4357189999992</v>
      </c>
      <c r="C82" s="1">
        <v>4809.4456060000002</v>
      </c>
      <c r="D82" s="1">
        <v>683.67363699999999</v>
      </c>
      <c r="E82" s="1">
        <v>1076.315595</v>
      </c>
      <c r="F82" s="1">
        <v>1895.0008809999999</v>
      </c>
      <c r="G82" s="1" t="s">
        <v>7182</v>
      </c>
      <c r="H82" s="1" t="s">
        <v>8</v>
      </c>
      <c r="I82">
        <v>119.81498499999999</v>
      </c>
      <c r="J82">
        <v>90</v>
      </c>
    </row>
    <row r="83" spans="1:10" x14ac:dyDescent="0.25">
      <c r="A83" s="1">
        <v>45</v>
      </c>
      <c r="B83" s="1">
        <v>9038.6691269999992</v>
      </c>
      <c r="C83" s="1">
        <v>5011.3075980000003</v>
      </c>
      <c r="D83" s="1">
        <v>701.93240300000002</v>
      </c>
      <c r="E83" s="1">
        <v>1102.8031960000001</v>
      </c>
      <c r="F83" s="1">
        <v>2222.6259300000002</v>
      </c>
      <c r="G83" s="1" t="s">
        <v>7183</v>
      </c>
      <c r="H83" s="1" t="s">
        <v>8</v>
      </c>
      <c r="I83">
        <v>119.75546799999999</v>
      </c>
      <c r="J83">
        <v>90</v>
      </c>
    </row>
    <row r="84" spans="1:10" x14ac:dyDescent="0.25">
      <c r="A84" s="1">
        <v>46</v>
      </c>
      <c r="B84" s="1">
        <v>7974.3099899999997</v>
      </c>
      <c r="C84" s="1">
        <v>4405.0019119999997</v>
      </c>
      <c r="D84" s="1">
        <v>1216.123517</v>
      </c>
      <c r="E84" s="1">
        <v>768.77483199999995</v>
      </c>
      <c r="F84" s="1">
        <v>1584.4097300000001</v>
      </c>
      <c r="G84" s="1" t="s">
        <v>7184</v>
      </c>
      <c r="H84" s="1" t="s">
        <v>8</v>
      </c>
      <c r="I84">
        <v>119.836217</v>
      </c>
      <c r="J84">
        <v>90</v>
      </c>
    </row>
    <row r="85" spans="1:10" x14ac:dyDescent="0.25">
      <c r="A85" s="1">
        <v>46</v>
      </c>
      <c r="B85" s="1">
        <v>8444.2246709999999</v>
      </c>
      <c r="C85" s="1">
        <v>4549.1049569999996</v>
      </c>
      <c r="D85" s="1">
        <v>1234.3822829999999</v>
      </c>
      <c r="E85" s="1">
        <v>784.95364600000005</v>
      </c>
      <c r="F85" s="1">
        <v>1875.7837850000001</v>
      </c>
      <c r="G85" s="1" t="s">
        <v>7185</v>
      </c>
      <c r="H85" s="1" t="s">
        <v>8</v>
      </c>
      <c r="I85">
        <v>119.791904</v>
      </c>
      <c r="J85">
        <v>90</v>
      </c>
    </row>
    <row r="86" spans="1:10" x14ac:dyDescent="0.25">
      <c r="A86" s="1">
        <v>47</v>
      </c>
      <c r="B86" s="1">
        <v>9445.9508669999996</v>
      </c>
      <c r="C86" s="1">
        <v>6059.0851519999997</v>
      </c>
      <c r="D86" s="1">
        <v>532.44988000000001</v>
      </c>
      <c r="E86" s="1">
        <v>1086.934033</v>
      </c>
      <c r="F86" s="1">
        <v>1767.4818029999999</v>
      </c>
      <c r="G86" s="1" t="s">
        <v>7186</v>
      </c>
      <c r="H86" s="1" t="s">
        <v>8</v>
      </c>
      <c r="I86">
        <v>119.632882</v>
      </c>
      <c r="J86">
        <v>90</v>
      </c>
    </row>
    <row r="87" spans="1:10" x14ac:dyDescent="0.25">
      <c r="A87" s="1">
        <v>47</v>
      </c>
      <c r="B87" s="1">
        <v>9825.9091219999991</v>
      </c>
      <c r="C87" s="1">
        <v>6150.4696729999996</v>
      </c>
      <c r="D87" s="1">
        <v>532.44988000000001</v>
      </c>
      <c r="E87" s="1">
        <v>1097.934399</v>
      </c>
      <c r="F87" s="1">
        <v>2045.055171</v>
      </c>
      <c r="G87" s="1" t="s">
        <v>7187</v>
      </c>
      <c r="H87" s="1" t="s">
        <v>8</v>
      </c>
      <c r="I87">
        <v>119.567924</v>
      </c>
      <c r="J87">
        <v>90</v>
      </c>
    </row>
    <row r="88" spans="1:10" x14ac:dyDescent="0.25">
      <c r="A88" s="1">
        <v>48</v>
      </c>
      <c r="B88" s="1">
        <v>9102.7236940000003</v>
      </c>
      <c r="C88" s="1">
        <v>6165.5111530000004</v>
      </c>
      <c r="D88" s="1">
        <v>0</v>
      </c>
      <c r="E88" s="1">
        <v>855.180611</v>
      </c>
      <c r="F88" s="1">
        <v>2082.0319300000001</v>
      </c>
      <c r="G88" s="1" t="s">
        <v>7188</v>
      </c>
      <c r="H88" s="1" t="s">
        <v>8</v>
      </c>
      <c r="I88">
        <v>119.716179</v>
      </c>
      <c r="J88">
        <v>90</v>
      </c>
    </row>
    <row r="89" spans="1:10" x14ac:dyDescent="0.25">
      <c r="A89" s="1">
        <v>48</v>
      </c>
      <c r="B89" s="1">
        <v>9427.3983719999997</v>
      </c>
      <c r="C89" s="1">
        <v>6226.193526</v>
      </c>
      <c r="D89" s="1">
        <v>0</v>
      </c>
      <c r="E89" s="1">
        <v>861.68140400000004</v>
      </c>
      <c r="F89" s="1">
        <v>2339.5234420000002</v>
      </c>
      <c r="G89" s="1" t="s">
        <v>7189</v>
      </c>
      <c r="H89" s="1" t="s">
        <v>8</v>
      </c>
      <c r="I89">
        <v>119.670315</v>
      </c>
      <c r="J89">
        <v>90</v>
      </c>
    </row>
    <row r="90" spans="1:10" x14ac:dyDescent="0.25">
      <c r="A90" s="1">
        <v>50</v>
      </c>
      <c r="B90" s="1">
        <v>10626.782741999999</v>
      </c>
      <c r="C90" s="1">
        <v>6992.9924600000004</v>
      </c>
      <c r="D90" s="1">
        <v>0</v>
      </c>
      <c r="E90" s="1">
        <v>1470.428482</v>
      </c>
      <c r="F90" s="1">
        <v>2163.3618000000001</v>
      </c>
      <c r="G90" s="1" t="s">
        <v>7190</v>
      </c>
      <c r="H90" s="1" t="s">
        <v>8</v>
      </c>
      <c r="I90">
        <v>119.426497</v>
      </c>
      <c r="J90">
        <v>90</v>
      </c>
    </row>
    <row r="91" spans="1:10" x14ac:dyDescent="0.25">
      <c r="A91" s="1">
        <v>50</v>
      </c>
      <c r="B91" s="1">
        <v>10804.505843999999</v>
      </c>
      <c r="C91" s="1">
        <v>7035.6241030000001</v>
      </c>
      <c r="D91" s="1">
        <v>0</v>
      </c>
      <c r="E91" s="1">
        <v>1472.104261</v>
      </c>
      <c r="F91" s="1">
        <v>2296.7774800000002</v>
      </c>
      <c r="G91" s="1" t="s">
        <v>7191</v>
      </c>
      <c r="H91" s="1" t="s">
        <v>8</v>
      </c>
      <c r="I91">
        <v>119.38432899999999</v>
      </c>
      <c r="J91">
        <v>90</v>
      </c>
    </row>
    <row r="92" spans="1:10" x14ac:dyDescent="0.25">
      <c r="A92" s="1">
        <v>53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 t="s">
        <v>12</v>
      </c>
      <c r="H92" s="1" t="s">
        <v>8</v>
      </c>
      <c r="I92">
        <v>120</v>
      </c>
      <c r="J92">
        <v>90</v>
      </c>
    </row>
    <row r="93" spans="1:10" x14ac:dyDescent="0.25">
      <c r="A93" s="1">
        <v>53</v>
      </c>
      <c r="B93" s="1">
        <v>1536.5963899999999</v>
      </c>
      <c r="C93" s="1">
        <v>750.57774099999995</v>
      </c>
      <c r="D93" s="1">
        <v>0</v>
      </c>
      <c r="E93" s="1">
        <v>158.21715900000001</v>
      </c>
      <c r="F93" s="1">
        <v>627.80148999999994</v>
      </c>
      <c r="G93" s="1" t="s">
        <v>3416</v>
      </c>
      <c r="H93" s="1" t="s">
        <v>8</v>
      </c>
      <c r="I93">
        <v>119.999585</v>
      </c>
      <c r="J93">
        <v>90</v>
      </c>
    </row>
    <row r="94" spans="1:10" x14ac:dyDescent="0.25">
      <c r="A94" s="1">
        <v>54</v>
      </c>
      <c r="B94" s="1">
        <v>9899.9635689999996</v>
      </c>
      <c r="C94" s="1">
        <v>3579.2080299999998</v>
      </c>
      <c r="D94" s="1">
        <v>3807.0817259999999</v>
      </c>
      <c r="E94" s="1">
        <v>506.96925199999998</v>
      </c>
      <c r="F94" s="1">
        <v>2006.704561</v>
      </c>
      <c r="G94" s="1" t="s">
        <v>7192</v>
      </c>
      <c r="H94" s="1" t="s">
        <v>7192</v>
      </c>
      <c r="I94">
        <v>69.319884999999999</v>
      </c>
      <c r="J94">
        <v>69.319884999999999</v>
      </c>
    </row>
    <row r="95" spans="1:10" x14ac:dyDescent="0.25">
      <c r="A95" s="1">
        <v>54</v>
      </c>
      <c r="B95" s="1">
        <v>10001.292668</v>
      </c>
      <c r="C95" s="1">
        <v>3589.6433870000001</v>
      </c>
      <c r="D95" s="1">
        <v>3806.8279210000001</v>
      </c>
      <c r="E95" s="1">
        <v>507.44367099999999</v>
      </c>
      <c r="F95" s="1">
        <v>2097.3776889999999</v>
      </c>
      <c r="G95" s="1" t="s">
        <v>7193</v>
      </c>
      <c r="H95" s="1" t="s">
        <v>7193</v>
      </c>
      <c r="I95">
        <v>69.058954</v>
      </c>
      <c r="J95">
        <v>69.058954</v>
      </c>
    </row>
    <row r="96" spans="1:10" x14ac:dyDescent="0.25">
      <c r="A96" s="1">
        <v>55</v>
      </c>
      <c r="B96" s="1">
        <v>14570.678539</v>
      </c>
      <c r="C96" s="1">
        <v>5506.6736419999997</v>
      </c>
      <c r="D96" s="1">
        <v>6294.5777660000003</v>
      </c>
      <c r="E96" s="1">
        <v>655.94017199999996</v>
      </c>
      <c r="F96" s="1">
        <v>2113.4869600000002</v>
      </c>
      <c r="G96" s="1" t="s">
        <v>7194</v>
      </c>
      <c r="H96" s="1" t="s">
        <v>7194</v>
      </c>
      <c r="I96">
        <v>87.730435</v>
      </c>
      <c r="J96">
        <v>87.730435</v>
      </c>
    </row>
    <row r="97" spans="1:10" x14ac:dyDescent="0.25">
      <c r="A97" s="1">
        <v>55</v>
      </c>
      <c r="B97" s="1">
        <v>14685.459669</v>
      </c>
      <c r="C97" s="1">
        <v>5517.3855400000002</v>
      </c>
      <c r="D97" s="1">
        <v>6306.2247509999997</v>
      </c>
      <c r="E97" s="1">
        <v>656.40961100000004</v>
      </c>
      <c r="F97" s="1">
        <v>2205.4397669999998</v>
      </c>
      <c r="G97" s="1" t="s">
        <v>7195</v>
      </c>
      <c r="H97" s="1" t="s">
        <v>7195</v>
      </c>
      <c r="I97">
        <v>87.660876000000002</v>
      </c>
      <c r="J97">
        <v>87.660876000000002</v>
      </c>
    </row>
    <row r="98" spans="1:10" x14ac:dyDescent="0.25">
      <c r="A98" s="1">
        <v>56</v>
      </c>
      <c r="B98" s="1">
        <v>5169.9209170000004</v>
      </c>
      <c r="C98" s="1">
        <v>692.64829399999996</v>
      </c>
      <c r="D98" s="1">
        <v>3221.0778089999999</v>
      </c>
      <c r="E98" s="1">
        <v>88.654021</v>
      </c>
      <c r="F98" s="1">
        <v>1167.540792</v>
      </c>
      <c r="G98" s="1" t="s">
        <v>7196</v>
      </c>
      <c r="H98" s="1" t="s">
        <v>7196</v>
      </c>
      <c r="I98">
        <v>89.997434999999996</v>
      </c>
      <c r="J98">
        <v>89.997434999999996</v>
      </c>
    </row>
    <row r="99" spans="1:10" x14ac:dyDescent="0.25">
      <c r="A99" s="1">
        <v>56</v>
      </c>
      <c r="B99" s="1">
        <v>5248.707864</v>
      </c>
      <c r="C99" s="1">
        <v>692.92483600000003</v>
      </c>
      <c r="D99" s="1">
        <v>3224.6891110000001</v>
      </c>
      <c r="E99" s="1">
        <v>88.649040999999997</v>
      </c>
      <c r="F99" s="1">
        <v>1242.4448769999999</v>
      </c>
      <c r="G99" s="1" t="s">
        <v>15</v>
      </c>
      <c r="H99" s="1" t="s">
        <v>15</v>
      </c>
      <c r="I99">
        <v>89.997275999999999</v>
      </c>
      <c r="J99">
        <v>89.997275999999999</v>
      </c>
    </row>
    <row r="100" spans="1:10" x14ac:dyDescent="0.25">
      <c r="A100" s="1">
        <v>57</v>
      </c>
      <c r="B100" s="1">
        <v>13367.877829999999</v>
      </c>
      <c r="C100" s="1">
        <v>6980.4774930000003</v>
      </c>
      <c r="D100" s="1">
        <v>3477.2865590000001</v>
      </c>
      <c r="E100" s="1">
        <v>1492.1885540000001</v>
      </c>
      <c r="F100" s="1">
        <v>1417.9252240000001</v>
      </c>
      <c r="G100" s="1" t="s">
        <v>7197</v>
      </c>
      <c r="H100" s="1" t="s">
        <v>7197</v>
      </c>
      <c r="I100">
        <v>78.851141999999996</v>
      </c>
      <c r="J100">
        <v>78.851141999999996</v>
      </c>
    </row>
    <row r="101" spans="1:10" x14ac:dyDescent="0.25">
      <c r="A101" s="1">
        <v>57</v>
      </c>
      <c r="B101" s="1">
        <v>13462.387296999999</v>
      </c>
      <c r="C101" s="1">
        <v>6995.5141160000003</v>
      </c>
      <c r="D101" s="1">
        <v>3480.5855489999999</v>
      </c>
      <c r="E101" s="1">
        <v>1492.9050400000001</v>
      </c>
      <c r="F101" s="1">
        <v>1493.3825919999999</v>
      </c>
      <c r="G101" s="1" t="s">
        <v>7198</v>
      </c>
      <c r="H101" s="1" t="s">
        <v>7198</v>
      </c>
      <c r="I101">
        <v>78.81729</v>
      </c>
      <c r="J101">
        <v>78.81729</v>
      </c>
    </row>
    <row r="102" spans="1:10" x14ac:dyDescent="0.25">
      <c r="A102" s="1">
        <v>60</v>
      </c>
      <c r="B102" s="1">
        <v>8133.8701799999999</v>
      </c>
      <c r="C102" s="1">
        <v>3697.294695</v>
      </c>
      <c r="D102" s="1">
        <v>2534.8590180000001</v>
      </c>
      <c r="E102" s="1">
        <v>772.23954000000003</v>
      </c>
      <c r="F102" s="1">
        <v>1129.4769269999999</v>
      </c>
      <c r="G102" s="1" t="s">
        <v>7199</v>
      </c>
      <c r="H102" s="1" t="s">
        <v>7199</v>
      </c>
      <c r="I102">
        <v>59.495953</v>
      </c>
      <c r="J102">
        <v>59.495953</v>
      </c>
    </row>
    <row r="103" spans="1:10" x14ac:dyDescent="0.25">
      <c r="A103" s="1">
        <v>60</v>
      </c>
      <c r="B103" s="1">
        <v>8127.6962309999999</v>
      </c>
      <c r="C103" s="1">
        <v>3679.3830309999998</v>
      </c>
      <c r="D103" s="1">
        <v>2533.4539220000001</v>
      </c>
      <c r="E103" s="1">
        <v>772.21734700000002</v>
      </c>
      <c r="F103" s="1">
        <v>1142.6419310000001</v>
      </c>
      <c r="G103" s="1" t="s">
        <v>7200</v>
      </c>
      <c r="H103" s="1" t="s">
        <v>7200</v>
      </c>
      <c r="I103">
        <v>59.495581999999999</v>
      </c>
      <c r="J103">
        <v>59.495581999999999</v>
      </c>
    </row>
    <row r="104" spans="1:10" x14ac:dyDescent="0.25">
      <c r="A104" s="1">
        <v>62</v>
      </c>
      <c r="B104" s="1">
        <v>3864.683908</v>
      </c>
      <c r="C104" s="1">
        <v>1752.514492</v>
      </c>
      <c r="D104" s="1">
        <v>1112.5505680000001</v>
      </c>
      <c r="E104" s="1">
        <v>268.902627</v>
      </c>
      <c r="F104" s="1">
        <v>730.71622200000002</v>
      </c>
      <c r="G104" s="1" t="s">
        <v>7201</v>
      </c>
      <c r="H104" s="1" t="s">
        <v>7201</v>
      </c>
      <c r="I104">
        <v>67.171819999999997</v>
      </c>
      <c r="J104">
        <v>67.171819999999997</v>
      </c>
    </row>
    <row r="105" spans="1:10" x14ac:dyDescent="0.25">
      <c r="A105" s="1">
        <v>62</v>
      </c>
      <c r="B105" s="1">
        <v>3839.1173389999999</v>
      </c>
      <c r="C105" s="1">
        <v>1733.2272069999999</v>
      </c>
      <c r="D105" s="1">
        <v>1110.8578560000001</v>
      </c>
      <c r="E105" s="1">
        <v>268.78032400000001</v>
      </c>
      <c r="F105" s="1">
        <v>726.25195199999996</v>
      </c>
      <c r="G105" s="1" t="s">
        <v>7202</v>
      </c>
      <c r="H105" s="1" t="s">
        <v>7202</v>
      </c>
      <c r="I105">
        <v>67.248141000000004</v>
      </c>
      <c r="J105">
        <v>67.248141000000004</v>
      </c>
    </row>
    <row r="106" spans="1:10" x14ac:dyDescent="0.25">
      <c r="A106" s="1">
        <v>63</v>
      </c>
      <c r="B106" s="1">
        <v>2932.2008460000002</v>
      </c>
      <c r="C106" s="1">
        <v>1224.5685329999999</v>
      </c>
      <c r="D106" s="1">
        <v>779.74389099999996</v>
      </c>
      <c r="E106" s="1">
        <v>233.95066700000001</v>
      </c>
      <c r="F106" s="1">
        <v>693.93775400000004</v>
      </c>
      <c r="G106" s="1" t="s">
        <v>7203</v>
      </c>
      <c r="H106" s="1" t="s">
        <v>16</v>
      </c>
      <c r="I106">
        <v>70.591313</v>
      </c>
      <c r="J106">
        <v>70</v>
      </c>
    </row>
    <row r="107" spans="1:10" x14ac:dyDescent="0.25">
      <c r="A107" s="1">
        <v>63</v>
      </c>
      <c r="B107" s="1">
        <v>2911.545408</v>
      </c>
      <c r="C107" s="1">
        <v>1211.258096</v>
      </c>
      <c r="D107" s="1">
        <v>778.64343599999995</v>
      </c>
      <c r="E107" s="1">
        <v>233.781496</v>
      </c>
      <c r="F107" s="1">
        <v>687.86237900000003</v>
      </c>
      <c r="G107" s="1" t="s">
        <v>7204</v>
      </c>
      <c r="H107" s="1" t="s">
        <v>16</v>
      </c>
      <c r="I107">
        <v>70.641982999999996</v>
      </c>
      <c r="J107">
        <v>70</v>
      </c>
    </row>
    <row r="108" spans="1:10" x14ac:dyDescent="0.25">
      <c r="A108" s="1">
        <v>65</v>
      </c>
      <c r="B108" s="1">
        <v>2932.2008460000002</v>
      </c>
      <c r="C108" s="1">
        <v>1224.5685329999999</v>
      </c>
      <c r="D108" s="1">
        <v>779.74389099999996</v>
      </c>
      <c r="E108" s="1">
        <v>233.95066700000001</v>
      </c>
      <c r="F108" s="1">
        <v>693.93775400000004</v>
      </c>
      <c r="G108" s="1" t="s">
        <v>7205</v>
      </c>
      <c r="H108" s="1" t="s">
        <v>7205</v>
      </c>
      <c r="I108">
        <v>89.912324999999996</v>
      </c>
      <c r="J108">
        <v>89.912324999999996</v>
      </c>
    </row>
    <row r="109" spans="1:10" x14ac:dyDescent="0.25">
      <c r="A109" s="1">
        <v>65</v>
      </c>
      <c r="B109" s="1">
        <v>2911.545408</v>
      </c>
      <c r="C109" s="1">
        <v>1211.258096</v>
      </c>
      <c r="D109" s="1">
        <v>778.64343599999995</v>
      </c>
      <c r="E109" s="1">
        <v>233.781496</v>
      </c>
      <c r="F109" s="1">
        <v>687.86237900000003</v>
      </c>
      <c r="G109" s="1" t="s">
        <v>7206</v>
      </c>
      <c r="H109" s="1" t="s">
        <v>7206</v>
      </c>
      <c r="I109">
        <v>89.914450000000002</v>
      </c>
      <c r="J109">
        <v>89.914450000000002</v>
      </c>
    </row>
    <row r="110" spans="1:10" x14ac:dyDescent="0.25">
      <c r="A110" s="1">
        <v>66</v>
      </c>
      <c r="B110" s="1">
        <v>3711.1841420000001</v>
      </c>
      <c r="C110" s="1">
        <v>1420.5444299999999</v>
      </c>
      <c r="D110" s="1">
        <v>1070.877759</v>
      </c>
      <c r="E110" s="1">
        <v>322.44913300000002</v>
      </c>
      <c r="F110" s="1">
        <v>897.31281899999999</v>
      </c>
      <c r="G110" s="1" t="s">
        <v>7207</v>
      </c>
      <c r="H110" s="1" t="s">
        <v>16</v>
      </c>
      <c r="I110">
        <v>76.725977</v>
      </c>
      <c r="J110">
        <v>70</v>
      </c>
    </row>
    <row r="111" spans="1:10" x14ac:dyDescent="0.25">
      <c r="A111" s="1">
        <v>66</v>
      </c>
      <c r="B111" s="1">
        <v>3678.7176180000001</v>
      </c>
      <c r="C111" s="1">
        <v>1396.69255</v>
      </c>
      <c r="D111" s="1">
        <v>1068.851109</v>
      </c>
      <c r="E111" s="1">
        <v>322.224535</v>
      </c>
      <c r="F111" s="1">
        <v>890.94942400000002</v>
      </c>
      <c r="G111" s="1" t="s">
        <v>7208</v>
      </c>
      <c r="H111" s="1" t="s">
        <v>16</v>
      </c>
      <c r="I111">
        <v>76.847825</v>
      </c>
      <c r="J111">
        <v>70</v>
      </c>
    </row>
    <row r="112" spans="1:10" x14ac:dyDescent="0.25">
      <c r="A112" s="1">
        <v>67</v>
      </c>
      <c r="B112" s="1">
        <v>3711.1841420000001</v>
      </c>
      <c r="C112" s="1">
        <v>1420.5444299999999</v>
      </c>
      <c r="D112" s="1">
        <v>1070.877759</v>
      </c>
      <c r="E112" s="1">
        <v>322.44913300000002</v>
      </c>
      <c r="F112" s="1">
        <v>897.31281899999999</v>
      </c>
      <c r="G112" s="1" t="s">
        <v>7209</v>
      </c>
      <c r="H112" s="1" t="s">
        <v>7209</v>
      </c>
      <c r="I112">
        <v>67.699392000000003</v>
      </c>
      <c r="J112">
        <v>67.699392000000003</v>
      </c>
    </row>
    <row r="113" spans="1:10" x14ac:dyDescent="0.25">
      <c r="A113" s="1">
        <v>67</v>
      </c>
      <c r="B113" s="1">
        <v>3678.7176180000001</v>
      </c>
      <c r="C113" s="1">
        <v>1396.69255</v>
      </c>
      <c r="D113" s="1">
        <v>1068.851109</v>
      </c>
      <c r="E113" s="1">
        <v>322.224535</v>
      </c>
      <c r="F113" s="1">
        <v>890.94942400000002</v>
      </c>
      <c r="G113" s="1" t="s">
        <v>7210</v>
      </c>
      <c r="H113" s="1" t="s">
        <v>7210</v>
      </c>
      <c r="I113">
        <v>67.806904000000003</v>
      </c>
      <c r="J113">
        <v>67.806904000000003</v>
      </c>
    </row>
    <row r="114" spans="1:10" x14ac:dyDescent="0.25">
      <c r="A114" s="1">
        <v>68</v>
      </c>
      <c r="B114" s="1">
        <v>5729.2179159999996</v>
      </c>
      <c r="C114" s="1">
        <v>2244.3848119999998</v>
      </c>
      <c r="D114" s="1">
        <v>1689.4052180000001</v>
      </c>
      <c r="E114" s="1">
        <v>664.50317399999994</v>
      </c>
      <c r="F114" s="1">
        <v>1130.9247130000001</v>
      </c>
      <c r="G114" s="1" t="s">
        <v>7211</v>
      </c>
      <c r="H114" s="1" t="s">
        <v>7211</v>
      </c>
      <c r="I114">
        <v>50.933028</v>
      </c>
      <c r="J114">
        <v>50.933028</v>
      </c>
    </row>
    <row r="115" spans="1:10" x14ac:dyDescent="0.25">
      <c r="A115" s="1">
        <v>68</v>
      </c>
      <c r="B115" s="1">
        <v>5683.3162240000001</v>
      </c>
      <c r="C115" s="1">
        <v>2215.0473419999998</v>
      </c>
      <c r="D115" s="1">
        <v>1686.054977</v>
      </c>
      <c r="E115" s="1">
        <v>663.96322699999996</v>
      </c>
      <c r="F115" s="1">
        <v>1118.2506780000001</v>
      </c>
      <c r="G115" s="1" t="s">
        <v>7212</v>
      </c>
      <c r="H115" s="1" t="s">
        <v>7212</v>
      </c>
      <c r="I115">
        <v>51.096088999999999</v>
      </c>
      <c r="J115">
        <v>51.096088999999999</v>
      </c>
    </row>
    <row r="116" spans="1:10" x14ac:dyDescent="0.25">
      <c r="A116" s="1">
        <v>69</v>
      </c>
      <c r="B116" s="1">
        <v>5554.9414200000001</v>
      </c>
      <c r="C116" s="1">
        <v>2072.9415709999998</v>
      </c>
      <c r="D116" s="1">
        <v>1839.7616330000001</v>
      </c>
      <c r="E116" s="1">
        <v>604.44178599999998</v>
      </c>
      <c r="F116" s="1">
        <v>1037.796429</v>
      </c>
      <c r="G116" s="1" t="s">
        <v>7213</v>
      </c>
      <c r="H116" s="1" t="s">
        <v>7213</v>
      </c>
      <c r="I116">
        <v>51.598387000000002</v>
      </c>
      <c r="J116">
        <v>51.598387000000002</v>
      </c>
    </row>
    <row r="117" spans="1:10" x14ac:dyDescent="0.25">
      <c r="A117" s="1">
        <v>69</v>
      </c>
      <c r="B117" s="1">
        <v>5498.6092570000001</v>
      </c>
      <c r="C117" s="1">
        <v>2036.0559009999999</v>
      </c>
      <c r="D117" s="1">
        <v>1836.4113930000001</v>
      </c>
      <c r="E117" s="1">
        <v>603.899584</v>
      </c>
      <c r="F117" s="1">
        <v>1022.242379</v>
      </c>
      <c r="G117" s="1" t="s">
        <v>7214</v>
      </c>
      <c r="H117" s="1" t="s">
        <v>7214</v>
      </c>
      <c r="I117">
        <v>51.791120999999997</v>
      </c>
      <c r="J117">
        <v>51.791120999999997</v>
      </c>
    </row>
    <row r="118" spans="1:10" x14ac:dyDescent="0.25">
      <c r="A118" s="1">
        <v>70</v>
      </c>
      <c r="B118" s="1">
        <v>4890.3668200000002</v>
      </c>
      <c r="C118" s="1">
        <v>1771.057618</v>
      </c>
      <c r="D118" s="1">
        <v>1622.983099</v>
      </c>
      <c r="E118" s="1">
        <v>536.33577200000002</v>
      </c>
      <c r="F118" s="1">
        <v>959.99033099999997</v>
      </c>
      <c r="G118" s="1" t="s">
        <v>7215</v>
      </c>
      <c r="H118" s="1" t="s">
        <v>16</v>
      </c>
      <c r="I118">
        <v>70.842303000000001</v>
      </c>
      <c r="J118">
        <v>70</v>
      </c>
    </row>
    <row r="119" spans="1:10" x14ac:dyDescent="0.25">
      <c r="A119" s="1">
        <v>70</v>
      </c>
      <c r="B119" s="1">
        <v>4834.0346570000002</v>
      </c>
      <c r="C119" s="1">
        <v>1734.1719479999999</v>
      </c>
      <c r="D119" s="1">
        <v>1619.6328579999999</v>
      </c>
      <c r="E119" s="1">
        <v>535.79356900000005</v>
      </c>
      <c r="F119" s="1">
        <v>944.43628100000001</v>
      </c>
      <c r="G119" s="1" t="s">
        <v>7216</v>
      </c>
      <c r="H119" s="1" t="s">
        <v>16</v>
      </c>
      <c r="I119">
        <v>71.085774999999998</v>
      </c>
      <c r="J119">
        <v>70</v>
      </c>
    </row>
    <row r="120" spans="1:10" x14ac:dyDescent="0.25">
      <c r="A120" s="1">
        <v>71</v>
      </c>
      <c r="B120" s="1">
        <v>4890.3668200000002</v>
      </c>
      <c r="C120" s="1">
        <v>1771.057618</v>
      </c>
      <c r="D120" s="1">
        <v>1622.983099</v>
      </c>
      <c r="E120" s="1">
        <v>536.33577200000002</v>
      </c>
      <c r="F120" s="1">
        <v>959.99033099999997</v>
      </c>
      <c r="G120" s="1" t="s">
        <v>7217</v>
      </c>
      <c r="H120" s="1" t="s">
        <v>7217</v>
      </c>
      <c r="I120">
        <v>62.507914999999997</v>
      </c>
      <c r="J120">
        <v>62.507914999999997</v>
      </c>
    </row>
    <row r="121" spans="1:10" x14ac:dyDescent="0.25">
      <c r="A121" s="1">
        <v>71</v>
      </c>
      <c r="B121" s="1">
        <v>4834.0346570000002</v>
      </c>
      <c r="C121" s="1">
        <v>1734.1719479999999</v>
      </c>
      <c r="D121" s="1">
        <v>1619.6328579999999</v>
      </c>
      <c r="E121" s="1">
        <v>535.79356900000005</v>
      </c>
      <c r="F121" s="1">
        <v>944.43628100000001</v>
      </c>
      <c r="G121" s="1" t="s">
        <v>7218</v>
      </c>
      <c r="H121" s="1" t="s">
        <v>7218</v>
      </c>
      <c r="I121">
        <v>62.722743000000001</v>
      </c>
      <c r="J121">
        <v>62.722743000000001</v>
      </c>
    </row>
    <row r="122" spans="1:10" x14ac:dyDescent="0.25">
      <c r="A122" s="1">
        <v>74</v>
      </c>
      <c r="B122" s="1">
        <v>4883.6194189999997</v>
      </c>
      <c r="C122" s="1">
        <v>2920.8797039999999</v>
      </c>
      <c r="D122" s="1">
        <v>0</v>
      </c>
      <c r="E122" s="1">
        <v>712.96063300000003</v>
      </c>
      <c r="F122" s="1">
        <v>1249.779082</v>
      </c>
      <c r="G122" s="1" t="s">
        <v>7219</v>
      </c>
      <c r="H122" s="1" t="s">
        <v>8</v>
      </c>
      <c r="I122">
        <v>119.973071</v>
      </c>
      <c r="J122">
        <v>90</v>
      </c>
    </row>
    <row r="123" spans="1:10" x14ac:dyDescent="0.25">
      <c r="A123" s="1">
        <v>74</v>
      </c>
      <c r="B123" s="1">
        <v>4837.0739020000001</v>
      </c>
      <c r="C123" s="1">
        <v>2915.7155899999998</v>
      </c>
      <c r="D123" s="1">
        <v>0</v>
      </c>
      <c r="E123" s="1">
        <v>711.15400199999999</v>
      </c>
      <c r="F123" s="1">
        <v>1210.2043100000001</v>
      </c>
      <c r="G123" s="1" t="s">
        <v>7220</v>
      </c>
      <c r="H123" s="1" t="s">
        <v>8</v>
      </c>
      <c r="I123">
        <v>119.97414000000001</v>
      </c>
      <c r="J123">
        <v>90</v>
      </c>
    </row>
    <row r="124" spans="1:10" x14ac:dyDescent="0.25">
      <c r="A124" s="1">
        <v>75</v>
      </c>
      <c r="B124" s="1">
        <v>6240.7948420000002</v>
      </c>
      <c r="C124" s="1">
        <v>3905.8375190000002</v>
      </c>
      <c r="D124" s="1">
        <v>0</v>
      </c>
      <c r="E124" s="1">
        <v>858.89600600000006</v>
      </c>
      <c r="F124" s="1">
        <v>1476.0613169999999</v>
      </c>
      <c r="G124" s="1" t="s">
        <v>7221</v>
      </c>
      <c r="H124" s="1" t="s">
        <v>8</v>
      </c>
      <c r="I124">
        <v>119.926221</v>
      </c>
      <c r="J124">
        <v>90</v>
      </c>
    </row>
    <row r="125" spans="1:10" x14ac:dyDescent="0.25">
      <c r="A125" s="1">
        <v>75</v>
      </c>
      <c r="B125" s="1">
        <v>6181.1585869999999</v>
      </c>
      <c r="C125" s="1">
        <v>3893.26035</v>
      </c>
      <c r="D125" s="1">
        <v>0</v>
      </c>
      <c r="E125" s="1">
        <v>856.31120299999998</v>
      </c>
      <c r="F125" s="1">
        <v>1431.5870339999999</v>
      </c>
      <c r="G125" s="1" t="s">
        <v>7222</v>
      </c>
      <c r="H125" s="1" t="s">
        <v>8</v>
      </c>
      <c r="I125">
        <v>119.92905399999999</v>
      </c>
      <c r="J125">
        <v>90</v>
      </c>
    </row>
    <row r="126" spans="1:10" x14ac:dyDescent="0.25">
      <c r="A126" s="1">
        <v>77</v>
      </c>
      <c r="B126" s="1">
        <v>5678.034353</v>
      </c>
      <c r="C126" s="1">
        <v>3267.7816010000001</v>
      </c>
      <c r="D126" s="1">
        <v>1707.957564</v>
      </c>
      <c r="E126" s="1">
        <v>702.29518900000005</v>
      </c>
      <c r="F126" s="1">
        <v>0</v>
      </c>
      <c r="G126" s="1" t="s">
        <v>7223</v>
      </c>
      <c r="H126" s="1" t="s">
        <v>17</v>
      </c>
      <c r="I126">
        <v>67.188931999999994</v>
      </c>
      <c r="J126">
        <v>0</v>
      </c>
    </row>
    <row r="127" spans="1:10" x14ac:dyDescent="0.25">
      <c r="A127" s="1">
        <v>77</v>
      </c>
      <c r="B127" s="1">
        <v>5638.7123540000002</v>
      </c>
      <c r="C127" s="1">
        <v>3232.460556</v>
      </c>
      <c r="D127" s="1">
        <v>1706.544112</v>
      </c>
      <c r="E127" s="1">
        <v>699.70768599999997</v>
      </c>
      <c r="F127" s="1">
        <v>0</v>
      </c>
      <c r="G127" s="1" t="s">
        <v>7224</v>
      </c>
      <c r="H127" s="1" t="s">
        <v>17</v>
      </c>
      <c r="I127">
        <v>67.361740999999995</v>
      </c>
      <c r="J127">
        <v>0</v>
      </c>
    </row>
    <row r="128" spans="1:10" x14ac:dyDescent="0.25">
      <c r="A128" s="1">
        <v>78</v>
      </c>
      <c r="B128" s="1">
        <v>5678.034353</v>
      </c>
      <c r="C128" s="1">
        <v>3267.7816010000001</v>
      </c>
      <c r="D128" s="1">
        <v>1707.957564</v>
      </c>
      <c r="E128" s="1">
        <v>702.29518900000005</v>
      </c>
      <c r="F128" s="1">
        <v>0</v>
      </c>
      <c r="G128" s="1" t="s">
        <v>7223</v>
      </c>
      <c r="H128" s="1" t="s">
        <v>17</v>
      </c>
      <c r="I128">
        <v>67.188931999999994</v>
      </c>
      <c r="J128">
        <v>0</v>
      </c>
    </row>
    <row r="129" spans="1:10" x14ac:dyDescent="0.25">
      <c r="A129" s="1">
        <v>78</v>
      </c>
      <c r="B129" s="1">
        <v>5638.7123540000002</v>
      </c>
      <c r="C129" s="1">
        <v>3232.460556</v>
      </c>
      <c r="D129" s="1">
        <v>1706.544112</v>
      </c>
      <c r="E129" s="1">
        <v>699.70768599999997</v>
      </c>
      <c r="F129" s="1">
        <v>0</v>
      </c>
      <c r="G129" s="1" t="s">
        <v>7224</v>
      </c>
      <c r="H129" s="1" t="s">
        <v>17</v>
      </c>
      <c r="I129">
        <v>67.361740999999995</v>
      </c>
      <c r="J129">
        <v>0</v>
      </c>
    </row>
    <row r="130" spans="1:10" x14ac:dyDescent="0.25">
      <c r="A130" s="1">
        <v>79</v>
      </c>
      <c r="B130" s="1">
        <v>4821.1405359999999</v>
      </c>
      <c r="C130" s="1">
        <v>2429.386066</v>
      </c>
      <c r="D130" s="1">
        <v>1009.156281</v>
      </c>
      <c r="E130" s="1">
        <v>917.253783</v>
      </c>
      <c r="F130" s="1">
        <v>465.34440599999999</v>
      </c>
      <c r="G130" s="1" t="s">
        <v>7225</v>
      </c>
      <c r="H130" s="1" t="s">
        <v>7225</v>
      </c>
      <c r="I130">
        <v>63.956353999999997</v>
      </c>
      <c r="J130">
        <v>63.956353999999997</v>
      </c>
    </row>
    <row r="131" spans="1:10" x14ac:dyDescent="0.25">
      <c r="A131" s="1">
        <v>79</v>
      </c>
      <c r="B131" s="1">
        <v>4762.9643489999999</v>
      </c>
      <c r="C131" s="1">
        <v>2382.208134</v>
      </c>
      <c r="D131" s="1">
        <v>1006.937042</v>
      </c>
      <c r="E131" s="1">
        <v>914.05259899999999</v>
      </c>
      <c r="F131" s="1">
        <v>459.76657399999999</v>
      </c>
      <c r="G131" s="1" t="s">
        <v>7226</v>
      </c>
      <c r="H131" s="1" t="s">
        <v>7226</v>
      </c>
      <c r="I131">
        <v>64.136773000000005</v>
      </c>
      <c r="J131">
        <v>64.136773000000005</v>
      </c>
    </row>
    <row r="132" spans="1:10" x14ac:dyDescent="0.25">
      <c r="A132" s="1">
        <v>80</v>
      </c>
      <c r="B132" s="1">
        <v>8397.55969</v>
      </c>
      <c r="C132" s="1">
        <v>3282.5550400000002</v>
      </c>
      <c r="D132" s="1">
        <v>4772.7449850000003</v>
      </c>
      <c r="E132" s="1">
        <v>342.25966499999998</v>
      </c>
      <c r="F132" s="1">
        <v>0</v>
      </c>
      <c r="G132" s="1" t="s">
        <v>7227</v>
      </c>
      <c r="H132" s="1" t="s">
        <v>17</v>
      </c>
      <c r="I132">
        <v>44.609409999999997</v>
      </c>
      <c r="J132">
        <v>0</v>
      </c>
    </row>
    <row r="133" spans="1:10" x14ac:dyDescent="0.25">
      <c r="A133" s="1">
        <v>80</v>
      </c>
      <c r="B133" s="1">
        <v>8419.4575050000003</v>
      </c>
      <c r="C133" s="1">
        <v>3310.0058509999999</v>
      </c>
      <c r="D133" s="1">
        <v>4767.0251390000003</v>
      </c>
      <c r="E133" s="1">
        <v>342.42651499999999</v>
      </c>
      <c r="F133" s="1">
        <v>0</v>
      </c>
      <c r="G133" s="1" t="s">
        <v>7228</v>
      </c>
      <c r="H133" s="1" t="s">
        <v>17</v>
      </c>
      <c r="I133">
        <v>44.518597999999997</v>
      </c>
      <c r="J133">
        <v>0</v>
      </c>
    </row>
    <row r="134" spans="1:10" x14ac:dyDescent="0.25">
      <c r="A134" s="1">
        <v>81</v>
      </c>
      <c r="B134" s="1">
        <v>7435.4724720000004</v>
      </c>
      <c r="C134" s="1">
        <v>4679.7508820000003</v>
      </c>
      <c r="D134" s="1">
        <v>0</v>
      </c>
      <c r="E134" s="1">
        <v>1069.0592979999999</v>
      </c>
      <c r="F134" s="1">
        <v>1686.662292</v>
      </c>
      <c r="G134" s="1" t="s">
        <v>7229</v>
      </c>
      <c r="H134" s="1" t="s">
        <v>8</v>
      </c>
      <c r="I134">
        <v>119.859093</v>
      </c>
      <c r="J134">
        <v>90</v>
      </c>
    </row>
    <row r="135" spans="1:10" x14ac:dyDescent="0.25">
      <c r="A135" s="1">
        <v>81</v>
      </c>
      <c r="B135" s="1">
        <v>7325.7855980000004</v>
      </c>
      <c r="C135" s="1">
        <v>4599.2262600000004</v>
      </c>
      <c r="D135" s="1">
        <v>0</v>
      </c>
      <c r="E135" s="1">
        <v>1062.3832319999999</v>
      </c>
      <c r="F135" s="1">
        <v>1664.1761059999999</v>
      </c>
      <c r="G135" s="1" t="s">
        <v>7230</v>
      </c>
      <c r="H135" s="1" t="s">
        <v>8</v>
      </c>
      <c r="I135">
        <v>119.86644800000001</v>
      </c>
      <c r="J135">
        <v>90</v>
      </c>
    </row>
    <row r="136" spans="1:10" x14ac:dyDescent="0.25">
      <c r="A136" s="1">
        <v>82</v>
      </c>
      <c r="B136" s="1">
        <v>11933.670103</v>
      </c>
      <c r="C136" s="1">
        <v>3856.8786960000002</v>
      </c>
      <c r="D136" s="1">
        <v>4928.6230880000003</v>
      </c>
      <c r="E136" s="1">
        <v>745.37381300000004</v>
      </c>
      <c r="F136" s="1">
        <v>2402.7945049999998</v>
      </c>
      <c r="G136" s="1" t="s">
        <v>7231</v>
      </c>
      <c r="H136" s="1" t="s">
        <v>8</v>
      </c>
      <c r="I136">
        <v>115.751729</v>
      </c>
      <c r="J136">
        <v>90</v>
      </c>
    </row>
    <row r="137" spans="1:10" x14ac:dyDescent="0.25">
      <c r="A137" s="1">
        <v>82</v>
      </c>
      <c r="B137" s="1">
        <v>11996.349834000001</v>
      </c>
      <c r="C137" s="1">
        <v>3861.9376379999999</v>
      </c>
      <c r="D137" s="1">
        <v>4933.532099</v>
      </c>
      <c r="E137" s="1">
        <v>745.52063799999996</v>
      </c>
      <c r="F137" s="1">
        <v>2455.3594589999998</v>
      </c>
      <c r="G137" s="1" t="s">
        <v>7232</v>
      </c>
      <c r="H137" s="1" t="s">
        <v>8</v>
      </c>
      <c r="I137">
        <v>115.725178</v>
      </c>
      <c r="J137">
        <v>90</v>
      </c>
    </row>
    <row r="138" spans="1:10" x14ac:dyDescent="0.25">
      <c r="A138" s="1">
        <v>83</v>
      </c>
      <c r="B138" s="1">
        <v>12867.42987</v>
      </c>
      <c r="C138" s="1">
        <v>7777.489654</v>
      </c>
      <c r="D138" s="1">
        <v>2564.5370240000002</v>
      </c>
      <c r="E138" s="1">
        <v>1244.234295</v>
      </c>
      <c r="F138" s="1">
        <v>1281.168897</v>
      </c>
      <c r="G138" s="1" t="s">
        <v>7233</v>
      </c>
      <c r="H138" s="1" t="s">
        <v>8</v>
      </c>
      <c r="I138">
        <v>118.407518</v>
      </c>
      <c r="J138">
        <v>90</v>
      </c>
    </row>
    <row r="139" spans="1:10" x14ac:dyDescent="0.25">
      <c r="A139" s="1">
        <v>83</v>
      </c>
      <c r="B139" s="1">
        <v>13028.661561000001</v>
      </c>
      <c r="C139" s="1">
        <v>7832.7432829999998</v>
      </c>
      <c r="D139" s="1">
        <v>2662.1080419999998</v>
      </c>
      <c r="E139" s="1">
        <v>1244.5506700000001</v>
      </c>
      <c r="F139" s="1">
        <v>1289.2595670000001</v>
      </c>
      <c r="G139" s="1" t="s">
        <v>7234</v>
      </c>
      <c r="H139" s="1" t="s">
        <v>8</v>
      </c>
      <c r="I139">
        <v>118.324639</v>
      </c>
      <c r="J139">
        <v>90</v>
      </c>
    </row>
    <row r="140" spans="1:10" x14ac:dyDescent="0.25">
      <c r="A140" s="1">
        <v>84</v>
      </c>
      <c r="B140" s="1">
        <v>12867.42987</v>
      </c>
      <c r="C140" s="1">
        <v>7777.489654</v>
      </c>
      <c r="D140" s="1">
        <v>2564.5370240000002</v>
      </c>
      <c r="E140" s="1">
        <v>1244.234295</v>
      </c>
      <c r="F140" s="1">
        <v>1281.168897</v>
      </c>
      <c r="G140" s="1" t="s">
        <v>7233</v>
      </c>
      <c r="H140" s="1" t="s">
        <v>8</v>
      </c>
      <c r="I140">
        <v>118.407518</v>
      </c>
      <c r="J140">
        <v>90</v>
      </c>
    </row>
    <row r="141" spans="1:10" x14ac:dyDescent="0.25">
      <c r="A141" s="1">
        <v>84</v>
      </c>
      <c r="B141" s="1">
        <v>13028.661561000001</v>
      </c>
      <c r="C141" s="1">
        <v>7832.7432829999998</v>
      </c>
      <c r="D141" s="1">
        <v>2662.1080419999998</v>
      </c>
      <c r="E141" s="1">
        <v>1244.5506700000001</v>
      </c>
      <c r="F141" s="1">
        <v>1289.2595670000001</v>
      </c>
      <c r="G141" s="1" t="s">
        <v>7234</v>
      </c>
      <c r="H141" s="1" t="s">
        <v>8</v>
      </c>
      <c r="I141">
        <v>118.324639</v>
      </c>
      <c r="J141">
        <v>90</v>
      </c>
    </row>
    <row r="142" spans="1:10" x14ac:dyDescent="0.25">
      <c r="A142" s="1">
        <v>85</v>
      </c>
      <c r="B142" s="1">
        <v>16229.053758</v>
      </c>
      <c r="C142" s="1">
        <v>7777.489654</v>
      </c>
      <c r="D142" s="1">
        <v>5926.1609109999999</v>
      </c>
      <c r="E142" s="1">
        <v>1244.234295</v>
      </c>
      <c r="F142" s="1">
        <v>1281.168897</v>
      </c>
      <c r="G142" s="1" t="s">
        <v>7235</v>
      </c>
      <c r="H142" s="1" t="s">
        <v>7235</v>
      </c>
      <c r="I142">
        <v>86.871538000000001</v>
      </c>
      <c r="J142">
        <v>86.871538000000001</v>
      </c>
    </row>
    <row r="143" spans="1:10" x14ac:dyDescent="0.25">
      <c r="A143" s="1">
        <v>85</v>
      </c>
      <c r="B143" s="1">
        <v>16287.618293</v>
      </c>
      <c r="C143" s="1">
        <v>7832.7432829999998</v>
      </c>
      <c r="D143" s="1">
        <v>5921.0647740000004</v>
      </c>
      <c r="E143" s="1">
        <v>1244.5506700000001</v>
      </c>
      <c r="F143" s="1">
        <v>1289.2595670000001</v>
      </c>
      <c r="G143" s="1" t="s">
        <v>7236</v>
      </c>
      <c r="H143" s="1" t="s">
        <v>7236</v>
      </c>
      <c r="I143">
        <v>86.829656</v>
      </c>
      <c r="J143">
        <v>86.829656</v>
      </c>
    </row>
    <row r="144" spans="1:10" x14ac:dyDescent="0.25">
      <c r="A144" s="1">
        <v>86</v>
      </c>
      <c r="B144" s="1">
        <v>4943.3305200000004</v>
      </c>
      <c r="C144" s="1">
        <v>2839.245731</v>
      </c>
      <c r="D144" s="1">
        <v>1147.1043540000001</v>
      </c>
      <c r="E144" s="1">
        <v>520.33887200000004</v>
      </c>
      <c r="F144" s="1">
        <v>436.64156200000002</v>
      </c>
      <c r="G144" s="1" t="s">
        <v>7237</v>
      </c>
      <c r="H144" s="1" t="s">
        <v>7237</v>
      </c>
      <c r="I144">
        <v>89.972504000000001</v>
      </c>
      <c r="J144">
        <v>89.972504000000001</v>
      </c>
    </row>
    <row r="145" spans="1:10" x14ac:dyDescent="0.25">
      <c r="A145" s="1">
        <v>86</v>
      </c>
      <c r="B145" s="1">
        <v>4997.427968</v>
      </c>
      <c r="C145" s="1">
        <v>2870.2364379999999</v>
      </c>
      <c r="D145" s="1">
        <v>1157.996034</v>
      </c>
      <c r="E145" s="1">
        <v>521.24033099999997</v>
      </c>
      <c r="F145" s="1">
        <v>447.95516600000002</v>
      </c>
      <c r="G145" s="1" t="s">
        <v>339</v>
      </c>
      <c r="H145" s="1" t="s">
        <v>339</v>
      </c>
      <c r="I145">
        <v>89.971331000000006</v>
      </c>
      <c r="J145">
        <v>89.971331000000006</v>
      </c>
    </row>
    <row r="146" spans="1:10" x14ac:dyDescent="0.25">
      <c r="A146" s="1">
        <v>87</v>
      </c>
      <c r="B146" s="1">
        <v>6241.7074670000002</v>
      </c>
      <c r="C146" s="1">
        <v>3401.8446469999999</v>
      </c>
      <c r="D146" s="1">
        <v>2060.7247080000002</v>
      </c>
      <c r="E146" s="1">
        <v>330.65216500000002</v>
      </c>
      <c r="F146" s="1">
        <v>448.48594700000001</v>
      </c>
      <c r="G146" s="1" t="s">
        <v>7238</v>
      </c>
      <c r="H146" s="1" t="s">
        <v>7238</v>
      </c>
      <c r="I146">
        <v>48.730589000000002</v>
      </c>
      <c r="J146">
        <v>48.730589000000002</v>
      </c>
    </row>
    <row r="147" spans="1:10" x14ac:dyDescent="0.25">
      <c r="A147" s="1">
        <v>87</v>
      </c>
      <c r="B147" s="1">
        <v>6164.7929940000004</v>
      </c>
      <c r="C147" s="1">
        <v>3374.632979</v>
      </c>
      <c r="D147" s="1">
        <v>2034.5558960000001</v>
      </c>
      <c r="E147" s="1">
        <v>323.03221100000002</v>
      </c>
      <c r="F147" s="1">
        <v>432.57190800000001</v>
      </c>
      <c r="G147" s="1" t="s">
        <v>7239</v>
      </c>
      <c r="H147" s="1" t="s">
        <v>7239</v>
      </c>
      <c r="I147">
        <v>49.001344000000003</v>
      </c>
      <c r="J147">
        <v>49.001344000000003</v>
      </c>
    </row>
    <row r="148" spans="1:10" x14ac:dyDescent="0.25">
      <c r="A148" s="1">
        <v>90</v>
      </c>
      <c r="B148" s="1">
        <v>5162.7188200000001</v>
      </c>
      <c r="C148" s="1">
        <v>2453.8775900000001</v>
      </c>
      <c r="D148" s="1">
        <v>1728.0651419999999</v>
      </c>
      <c r="E148" s="1">
        <v>471.724602</v>
      </c>
      <c r="F148" s="1">
        <v>509.05148600000001</v>
      </c>
      <c r="G148" s="1" t="s">
        <v>7240</v>
      </c>
      <c r="H148" s="1" t="s">
        <v>7240</v>
      </c>
      <c r="I148">
        <v>52.536417999999998</v>
      </c>
      <c r="J148">
        <v>52.536417999999998</v>
      </c>
    </row>
    <row r="149" spans="1:10" x14ac:dyDescent="0.25">
      <c r="A149" s="1">
        <v>90</v>
      </c>
      <c r="B149" s="1">
        <v>5088.842971</v>
      </c>
      <c r="C149" s="1">
        <v>2395.449494</v>
      </c>
      <c r="D149" s="1">
        <v>1722.2278839999999</v>
      </c>
      <c r="E149" s="1">
        <v>470.07117499999998</v>
      </c>
      <c r="F149" s="1">
        <v>501.09441900000002</v>
      </c>
      <c r="G149" s="1" t="s">
        <v>7241</v>
      </c>
      <c r="H149" s="1" t="s">
        <v>7241</v>
      </c>
      <c r="I149">
        <v>52.790761000000003</v>
      </c>
      <c r="J149">
        <v>52.790761000000003</v>
      </c>
    </row>
    <row r="150" spans="1:10" x14ac:dyDescent="0.25">
      <c r="A150" s="1">
        <v>91</v>
      </c>
      <c r="B150" s="1">
        <v>1657.0989039999999</v>
      </c>
      <c r="C150" s="1">
        <v>401.377455</v>
      </c>
      <c r="D150" s="1">
        <v>903.47849900000006</v>
      </c>
      <c r="E150" s="1">
        <v>80.459253000000004</v>
      </c>
      <c r="F150" s="1">
        <v>271.78369700000002</v>
      </c>
      <c r="G150" s="1" t="s">
        <v>7242</v>
      </c>
      <c r="H150" s="1" t="s">
        <v>7242</v>
      </c>
      <c r="I150">
        <v>49.996411999999999</v>
      </c>
      <c r="J150">
        <v>49.996411999999999</v>
      </c>
    </row>
    <row r="151" spans="1:10" x14ac:dyDescent="0.25">
      <c r="A151" s="1">
        <v>91</v>
      </c>
      <c r="B151" s="1">
        <v>1687.0683730000001</v>
      </c>
      <c r="C151" s="1">
        <v>433.44550600000002</v>
      </c>
      <c r="D151" s="1">
        <v>899.56228199999998</v>
      </c>
      <c r="E151" s="1">
        <v>81.971603000000002</v>
      </c>
      <c r="F151" s="1">
        <v>272.08898199999999</v>
      </c>
      <c r="G151" s="1" t="s">
        <v>7243</v>
      </c>
      <c r="H151" s="1" t="s">
        <v>7243</v>
      </c>
      <c r="I151">
        <v>49.996158000000001</v>
      </c>
      <c r="J151">
        <v>49.996158000000001</v>
      </c>
    </row>
    <row r="152" spans="1:10" x14ac:dyDescent="0.25">
      <c r="A152" s="1">
        <v>92</v>
      </c>
      <c r="B152" s="1">
        <v>435.96044999999998</v>
      </c>
      <c r="C152" s="1">
        <v>152.97547800000001</v>
      </c>
      <c r="D152" s="1">
        <v>181.155697</v>
      </c>
      <c r="E152" s="1">
        <v>50.517513999999998</v>
      </c>
      <c r="F152" s="1">
        <v>51.311760999999997</v>
      </c>
      <c r="G152" s="1" t="s">
        <v>340</v>
      </c>
      <c r="H152" s="1" t="s">
        <v>340</v>
      </c>
      <c r="I152">
        <v>64.909148999999999</v>
      </c>
      <c r="J152">
        <v>64.909148999999999</v>
      </c>
    </row>
    <row r="153" spans="1:10" x14ac:dyDescent="0.25">
      <c r="A153" s="1">
        <v>92</v>
      </c>
      <c r="B153" s="1">
        <v>441.40796799999998</v>
      </c>
      <c r="C153" s="1">
        <v>158.194706</v>
      </c>
      <c r="D153" s="1">
        <v>181.38398699999999</v>
      </c>
      <c r="E153" s="1">
        <v>50.517513999999998</v>
      </c>
      <c r="F153" s="1">
        <v>51.311760999999997</v>
      </c>
      <c r="G153" s="1" t="s">
        <v>341</v>
      </c>
      <c r="H153" s="1" t="s">
        <v>341</v>
      </c>
      <c r="I153">
        <v>64.907086000000007</v>
      </c>
      <c r="J153">
        <v>64.907086000000007</v>
      </c>
    </row>
    <row r="154" spans="1:10" x14ac:dyDescent="0.25">
      <c r="A154" s="1">
        <v>93</v>
      </c>
      <c r="B154" s="1">
        <v>1444.090553</v>
      </c>
      <c r="C154" s="1">
        <v>570.02548200000001</v>
      </c>
      <c r="D154" s="1">
        <v>639.08282099999997</v>
      </c>
      <c r="E154" s="1">
        <v>111.139399</v>
      </c>
      <c r="F154" s="1">
        <v>123.842851</v>
      </c>
      <c r="G154" s="1" t="s">
        <v>7244</v>
      </c>
      <c r="H154" s="1" t="s">
        <v>7244</v>
      </c>
      <c r="I154">
        <v>54.175375000000003</v>
      </c>
      <c r="J154">
        <v>54.175375000000003</v>
      </c>
    </row>
    <row r="155" spans="1:10" x14ac:dyDescent="0.25">
      <c r="A155" s="1">
        <v>93</v>
      </c>
      <c r="B155" s="1">
        <v>1436.4721179999999</v>
      </c>
      <c r="C155" s="1">
        <v>559.30360900000005</v>
      </c>
      <c r="D155" s="1">
        <v>638.29504499999996</v>
      </c>
      <c r="E155" s="1">
        <v>111.276803</v>
      </c>
      <c r="F155" s="1">
        <v>127.59666199999999</v>
      </c>
      <c r="G155" s="1" t="s">
        <v>342</v>
      </c>
      <c r="H155" s="1" t="s">
        <v>342</v>
      </c>
      <c r="I155">
        <v>54.180743999999997</v>
      </c>
      <c r="J155">
        <v>54.180743999999997</v>
      </c>
    </row>
    <row r="156" spans="1:10" x14ac:dyDescent="0.25">
      <c r="A156" s="1">
        <v>94</v>
      </c>
      <c r="B156" s="1">
        <v>1546.0077610000001</v>
      </c>
      <c r="C156" s="1">
        <v>628.67932299999995</v>
      </c>
      <c r="D156" s="1">
        <v>595.93870300000003</v>
      </c>
      <c r="E156" s="1">
        <v>109.559006</v>
      </c>
      <c r="F156" s="1">
        <v>211.83072899999999</v>
      </c>
      <c r="G156" s="1" t="s">
        <v>7245</v>
      </c>
      <c r="H156" s="1" t="s">
        <v>7245</v>
      </c>
      <c r="I156">
        <v>49.998308000000002</v>
      </c>
      <c r="J156">
        <v>49.998308000000002</v>
      </c>
    </row>
    <row r="157" spans="1:10" x14ac:dyDescent="0.25">
      <c r="A157" s="1">
        <v>94</v>
      </c>
      <c r="B157" s="1">
        <v>1609.736911</v>
      </c>
      <c r="C157" s="1">
        <v>678.21289100000001</v>
      </c>
      <c r="D157" s="1">
        <v>596.11150399999997</v>
      </c>
      <c r="E157" s="1">
        <v>109.913662</v>
      </c>
      <c r="F157" s="1">
        <v>225.49885399999999</v>
      </c>
      <c r="G157" s="1" t="s">
        <v>343</v>
      </c>
      <c r="H157" s="1" t="s">
        <v>343</v>
      </c>
      <c r="I157">
        <v>49.998018000000002</v>
      </c>
      <c r="J157">
        <v>49.998018000000002</v>
      </c>
    </row>
    <row r="158" spans="1:10" x14ac:dyDescent="0.25">
      <c r="A158" s="1">
        <v>95</v>
      </c>
      <c r="B158" s="1">
        <v>5866.0055069999999</v>
      </c>
      <c r="C158" s="1">
        <v>3808.2600430000002</v>
      </c>
      <c r="D158" s="1">
        <v>1144.001577</v>
      </c>
      <c r="E158" s="1">
        <v>728.89553899999999</v>
      </c>
      <c r="F158" s="1">
        <v>184.84834699999999</v>
      </c>
      <c r="G158" s="1" t="s">
        <v>344</v>
      </c>
      <c r="H158" s="1" t="s">
        <v>344</v>
      </c>
      <c r="I158">
        <v>38.527504999999998</v>
      </c>
      <c r="J158">
        <v>38.527504999999998</v>
      </c>
    </row>
    <row r="159" spans="1:10" x14ac:dyDescent="0.25">
      <c r="A159" s="1">
        <v>95</v>
      </c>
      <c r="B159" s="1">
        <v>5892.8948549999996</v>
      </c>
      <c r="C159" s="1">
        <v>3835.151648</v>
      </c>
      <c r="D159" s="1">
        <v>1144.001577</v>
      </c>
      <c r="E159" s="1">
        <v>728.893282</v>
      </c>
      <c r="F159" s="1">
        <v>184.84834699999999</v>
      </c>
      <c r="G159" s="1" t="s">
        <v>345</v>
      </c>
      <c r="H159" s="1" t="s">
        <v>345</v>
      </c>
      <c r="I159">
        <v>38.504359999999998</v>
      </c>
      <c r="J159">
        <v>38.504359999999998</v>
      </c>
    </row>
    <row r="160" spans="1:10" x14ac:dyDescent="0.25">
      <c r="A160" s="1">
        <v>96</v>
      </c>
      <c r="B160" s="1">
        <v>869.12891100000002</v>
      </c>
      <c r="C160" s="1">
        <v>371.55056000000002</v>
      </c>
      <c r="D160" s="1">
        <v>274.46948400000002</v>
      </c>
      <c r="E160" s="1">
        <v>80.265973000000002</v>
      </c>
      <c r="F160" s="1">
        <v>142.842894</v>
      </c>
      <c r="G160" s="1" t="s">
        <v>346</v>
      </c>
      <c r="H160" s="1" t="s">
        <v>346</v>
      </c>
      <c r="I160">
        <v>64.646760999999998</v>
      </c>
      <c r="J160">
        <v>64.646760999999998</v>
      </c>
    </row>
    <row r="161" spans="1:10" x14ac:dyDescent="0.25">
      <c r="A161" s="1">
        <v>96</v>
      </c>
      <c r="B161" s="1">
        <v>797.78132500000004</v>
      </c>
      <c r="C161" s="1">
        <v>311.295118</v>
      </c>
      <c r="D161" s="1">
        <v>273.50890700000002</v>
      </c>
      <c r="E161" s="1">
        <v>80.048720000000003</v>
      </c>
      <c r="F161" s="1">
        <v>132.92858000000001</v>
      </c>
      <c r="G161" s="1" t="s">
        <v>7246</v>
      </c>
      <c r="H161" s="1" t="s">
        <v>7246</v>
      </c>
      <c r="I161">
        <v>64.689858999999998</v>
      </c>
      <c r="J161">
        <v>64.689858999999998</v>
      </c>
    </row>
    <row r="162" spans="1:10" x14ac:dyDescent="0.25">
      <c r="A162" s="1">
        <v>97</v>
      </c>
      <c r="B162" s="1">
        <v>940.679573</v>
      </c>
      <c r="C162" s="1">
        <v>470.96722899999997</v>
      </c>
      <c r="D162" s="1">
        <v>188.03853899999999</v>
      </c>
      <c r="E162" s="1">
        <v>112.58592</v>
      </c>
      <c r="F162" s="1">
        <v>169.087884</v>
      </c>
      <c r="G162" s="1" t="s">
        <v>347</v>
      </c>
      <c r="H162" s="1" t="s">
        <v>18</v>
      </c>
      <c r="I162">
        <v>66.999835000000004</v>
      </c>
      <c r="J162">
        <v>60</v>
      </c>
    </row>
    <row r="163" spans="1:10" x14ac:dyDescent="0.25">
      <c r="A163" s="1">
        <v>97</v>
      </c>
      <c r="B163" s="1">
        <v>921.31953499999997</v>
      </c>
      <c r="C163" s="1">
        <v>462.471045</v>
      </c>
      <c r="D163" s="1">
        <v>187.306252</v>
      </c>
      <c r="E163" s="1">
        <v>112.368668</v>
      </c>
      <c r="F163" s="1">
        <v>159.17357000000001</v>
      </c>
      <c r="G163" s="1" t="s">
        <v>7247</v>
      </c>
      <c r="H163" s="1" t="s">
        <v>18</v>
      </c>
      <c r="I163">
        <v>66.999852000000004</v>
      </c>
      <c r="J163">
        <v>60</v>
      </c>
    </row>
    <row r="164" spans="1:10" x14ac:dyDescent="0.25">
      <c r="A164" s="1">
        <v>98</v>
      </c>
      <c r="B164" s="1">
        <v>1174.818622</v>
      </c>
      <c r="C164" s="1">
        <v>440.56585699999999</v>
      </c>
      <c r="D164" s="1">
        <v>417.38298500000002</v>
      </c>
      <c r="E164" s="1">
        <v>147.69682</v>
      </c>
      <c r="F164" s="1">
        <v>169.17295999999999</v>
      </c>
      <c r="G164" s="1" t="s">
        <v>7248</v>
      </c>
      <c r="H164" s="1" t="s">
        <v>7248</v>
      </c>
      <c r="I164">
        <v>59.999127000000001</v>
      </c>
      <c r="J164">
        <v>59.999127000000001</v>
      </c>
    </row>
    <row r="165" spans="1:10" x14ac:dyDescent="0.25">
      <c r="A165" s="1">
        <v>98</v>
      </c>
      <c r="B165" s="1">
        <v>1130.2429549999999</v>
      </c>
      <c r="C165" s="1">
        <v>398.18629299999998</v>
      </c>
      <c r="D165" s="1">
        <v>415.546899</v>
      </c>
      <c r="E165" s="1">
        <v>147.60818399999999</v>
      </c>
      <c r="F165" s="1">
        <v>168.901578</v>
      </c>
      <c r="G165" s="1" t="s">
        <v>7249</v>
      </c>
      <c r="H165" s="1" t="s">
        <v>7249</v>
      </c>
      <c r="I165">
        <v>59.999260999999997</v>
      </c>
      <c r="J165">
        <v>59.999260999999997</v>
      </c>
    </row>
    <row r="166" spans="1:10" x14ac:dyDescent="0.25">
      <c r="A166" s="1">
        <v>99</v>
      </c>
      <c r="B166" s="1">
        <v>887.98994900000002</v>
      </c>
      <c r="C166" s="1">
        <v>354.96958599999999</v>
      </c>
      <c r="D166" s="1">
        <v>423.70034399999997</v>
      </c>
      <c r="E166" s="1">
        <v>53.870745999999997</v>
      </c>
      <c r="F166" s="1">
        <v>55.449272999999998</v>
      </c>
      <c r="G166" s="1" t="s">
        <v>348</v>
      </c>
      <c r="H166" s="1" t="s">
        <v>348</v>
      </c>
      <c r="I166">
        <v>49.999904000000001</v>
      </c>
      <c r="J166">
        <v>49.999904000000001</v>
      </c>
    </row>
    <row r="167" spans="1:10" x14ac:dyDescent="0.25">
      <c r="A167" s="1">
        <v>99</v>
      </c>
      <c r="B167" s="1">
        <v>886.01152100000002</v>
      </c>
      <c r="C167" s="1">
        <v>349.21766700000001</v>
      </c>
      <c r="D167" s="1">
        <v>423.70034399999997</v>
      </c>
      <c r="E167" s="1">
        <v>53.988371000000001</v>
      </c>
      <c r="F167" s="1">
        <v>59.105139000000001</v>
      </c>
      <c r="G167" s="1" t="s">
        <v>238</v>
      </c>
      <c r="H167" s="1" t="s">
        <v>238</v>
      </c>
      <c r="I167">
        <v>49.999903000000003</v>
      </c>
      <c r="J167">
        <v>49.999903000000003</v>
      </c>
    </row>
    <row r="168" spans="1:10" x14ac:dyDescent="0.25">
      <c r="A168" s="1">
        <v>100</v>
      </c>
      <c r="B168" s="1">
        <v>1421.2320560000001</v>
      </c>
      <c r="C168" s="1">
        <v>516.76905599999998</v>
      </c>
      <c r="D168" s="1">
        <v>731.36864600000001</v>
      </c>
      <c r="E168" s="1">
        <v>113.98388799999999</v>
      </c>
      <c r="F168" s="1">
        <v>59.110467</v>
      </c>
      <c r="G168" s="1" t="s">
        <v>7250</v>
      </c>
      <c r="H168" s="1" t="s">
        <v>7250</v>
      </c>
      <c r="I168">
        <v>49.998514</v>
      </c>
      <c r="J168">
        <v>49.998514</v>
      </c>
    </row>
    <row r="169" spans="1:10" x14ac:dyDescent="0.25">
      <c r="A169" s="1">
        <v>100</v>
      </c>
      <c r="B169" s="1">
        <v>1432.9581929999999</v>
      </c>
      <c r="C169" s="1">
        <v>524.41329499999995</v>
      </c>
      <c r="D169" s="1">
        <v>732.20946500000002</v>
      </c>
      <c r="E169" s="1">
        <v>114.07469</v>
      </c>
      <c r="F169" s="1">
        <v>62.260742999999998</v>
      </c>
      <c r="G169" s="1" t="s">
        <v>349</v>
      </c>
      <c r="H169" s="1" t="s">
        <v>349</v>
      </c>
      <c r="I169">
        <v>49.998463999999998</v>
      </c>
      <c r="J169">
        <v>49.998463999999998</v>
      </c>
    </row>
    <row r="170" spans="1:10" x14ac:dyDescent="0.25">
      <c r="A170" s="1">
        <v>101</v>
      </c>
      <c r="B170" s="1">
        <v>1202.939239</v>
      </c>
      <c r="C170" s="1">
        <v>423.75143200000002</v>
      </c>
      <c r="D170" s="1">
        <v>562.43081900000004</v>
      </c>
      <c r="E170" s="1">
        <v>95.709114</v>
      </c>
      <c r="F170" s="1">
        <v>121.047875</v>
      </c>
      <c r="G170" s="1" t="s">
        <v>7251</v>
      </c>
      <c r="H170" s="1" t="s">
        <v>20</v>
      </c>
      <c r="I170">
        <v>49.407651000000001</v>
      </c>
      <c r="J170">
        <v>45</v>
      </c>
    </row>
    <row r="171" spans="1:10" x14ac:dyDescent="0.25">
      <c r="A171" s="1">
        <v>101</v>
      </c>
      <c r="B171" s="1">
        <v>1170.9278489999999</v>
      </c>
      <c r="C171" s="1">
        <v>389.14087699999999</v>
      </c>
      <c r="D171" s="1">
        <v>562.14771099999996</v>
      </c>
      <c r="E171" s="1">
        <v>95.711371</v>
      </c>
      <c r="F171" s="1">
        <v>123.92789</v>
      </c>
      <c r="G171" s="1" t="s">
        <v>7252</v>
      </c>
      <c r="H171" s="1" t="s">
        <v>20</v>
      </c>
      <c r="I171">
        <v>49.436660000000003</v>
      </c>
      <c r="J171">
        <v>45</v>
      </c>
    </row>
    <row r="172" spans="1:10" x14ac:dyDescent="0.25">
      <c r="A172" s="1">
        <v>102</v>
      </c>
      <c r="B172" s="1">
        <v>1333.7390809999999</v>
      </c>
      <c r="C172" s="1">
        <v>467.421379</v>
      </c>
      <c r="D172" s="1">
        <v>583.38017000000002</v>
      </c>
      <c r="E172" s="1">
        <v>129.14612199999999</v>
      </c>
      <c r="F172" s="1">
        <v>153.79141000000001</v>
      </c>
      <c r="G172" s="1" t="s">
        <v>350</v>
      </c>
      <c r="H172" s="1" t="s">
        <v>350</v>
      </c>
      <c r="I172">
        <v>67.957811000000007</v>
      </c>
      <c r="J172">
        <v>67.957811000000007</v>
      </c>
    </row>
    <row r="173" spans="1:10" x14ac:dyDescent="0.25">
      <c r="A173" s="1">
        <v>102</v>
      </c>
      <c r="B173" s="1">
        <v>1344.169553</v>
      </c>
      <c r="C173" s="1">
        <v>474.96957900000001</v>
      </c>
      <c r="D173" s="1">
        <v>583.38017000000002</v>
      </c>
      <c r="E173" s="1">
        <v>129.14837900000001</v>
      </c>
      <c r="F173" s="1">
        <v>156.671425</v>
      </c>
      <c r="G173" s="1" t="s">
        <v>351</v>
      </c>
      <c r="H173" s="1" t="s">
        <v>351</v>
      </c>
      <c r="I173">
        <v>67.945659000000006</v>
      </c>
      <c r="J173">
        <v>67.945659000000006</v>
      </c>
    </row>
    <row r="174" spans="1:10" x14ac:dyDescent="0.25">
      <c r="A174" s="1">
        <v>104</v>
      </c>
      <c r="B174" s="1">
        <v>314.035414</v>
      </c>
      <c r="C174" s="1">
        <v>118.358357</v>
      </c>
      <c r="D174" s="1">
        <v>66.863746000000006</v>
      </c>
      <c r="E174" s="1">
        <v>67.634676999999996</v>
      </c>
      <c r="F174" s="1">
        <v>61.178634000000002</v>
      </c>
      <c r="G174" s="1" t="s">
        <v>352</v>
      </c>
      <c r="H174" s="1" t="s">
        <v>16</v>
      </c>
      <c r="I174">
        <v>74.932021000000006</v>
      </c>
      <c r="J174">
        <v>70</v>
      </c>
    </row>
    <row r="175" spans="1:10" x14ac:dyDescent="0.25">
      <c r="A175" s="1">
        <v>104</v>
      </c>
      <c r="B175" s="1">
        <v>311.19017100000002</v>
      </c>
      <c r="C175" s="1">
        <v>118.358357</v>
      </c>
      <c r="D175" s="1">
        <v>66.863746000000006</v>
      </c>
      <c r="E175" s="1">
        <v>67.634676999999996</v>
      </c>
      <c r="F175" s="1">
        <v>58.333390999999999</v>
      </c>
      <c r="G175" s="1" t="s">
        <v>353</v>
      </c>
      <c r="H175" s="1" t="s">
        <v>16</v>
      </c>
      <c r="I175">
        <v>74.933297999999994</v>
      </c>
      <c r="J175">
        <v>70</v>
      </c>
    </row>
    <row r="176" spans="1:10" x14ac:dyDescent="0.25">
      <c r="A176" s="1">
        <v>105</v>
      </c>
      <c r="B176" s="1">
        <v>589.70234900000003</v>
      </c>
      <c r="C176" s="1">
        <v>222.02534600000001</v>
      </c>
      <c r="D176" s="1">
        <v>243.64634000000001</v>
      </c>
      <c r="E176" s="1">
        <v>20.459437999999999</v>
      </c>
      <c r="F176" s="1">
        <v>103.571224</v>
      </c>
      <c r="G176" s="1" t="s">
        <v>7253</v>
      </c>
      <c r="H176" s="1" t="s">
        <v>7253</v>
      </c>
      <c r="I176">
        <v>64.777413999999993</v>
      </c>
      <c r="J176">
        <v>64.777413999999993</v>
      </c>
    </row>
    <row r="177" spans="1:10" x14ac:dyDescent="0.25">
      <c r="A177" s="1">
        <v>105</v>
      </c>
      <c r="B177" s="1">
        <v>600.80321700000002</v>
      </c>
      <c r="C177" s="1">
        <v>232.20156299999999</v>
      </c>
      <c r="D177" s="1">
        <v>244.429349</v>
      </c>
      <c r="E177" s="1">
        <v>20.495788000000001</v>
      </c>
      <c r="F177" s="1">
        <v>103.676517</v>
      </c>
      <c r="G177" s="1" t="s">
        <v>7254</v>
      </c>
      <c r="H177" s="1" t="s">
        <v>7254</v>
      </c>
      <c r="I177">
        <v>64.769024999999999</v>
      </c>
      <c r="J177">
        <v>64.769024999999999</v>
      </c>
    </row>
    <row r="178" spans="1:10" x14ac:dyDescent="0.25">
      <c r="A178" s="1">
        <v>106</v>
      </c>
      <c r="B178" s="1">
        <v>5237.5792620000002</v>
      </c>
      <c r="C178" s="1">
        <v>2295.1401599999999</v>
      </c>
      <c r="D178" s="1">
        <v>1827.6752140000001</v>
      </c>
      <c r="E178" s="1">
        <v>469.58516600000002</v>
      </c>
      <c r="F178" s="1">
        <v>645.17872199999999</v>
      </c>
      <c r="G178" s="1" t="s">
        <v>7255</v>
      </c>
      <c r="H178" s="1" t="s">
        <v>7255</v>
      </c>
      <c r="I178">
        <v>53.005806</v>
      </c>
      <c r="J178">
        <v>53.005806</v>
      </c>
    </row>
    <row r="179" spans="1:10" x14ac:dyDescent="0.25">
      <c r="A179" s="1">
        <v>106</v>
      </c>
      <c r="B179" s="1">
        <v>5300.6463400000002</v>
      </c>
      <c r="C179" s="1">
        <v>2320.967079</v>
      </c>
      <c r="D179" s="1">
        <v>1845.93398</v>
      </c>
      <c r="E179" s="1">
        <v>474.765871</v>
      </c>
      <c r="F179" s="1">
        <v>658.97940900000003</v>
      </c>
      <c r="G179" s="1" t="s">
        <v>7256</v>
      </c>
      <c r="H179" s="1" t="s">
        <v>7256</v>
      </c>
      <c r="I179">
        <v>52.734738</v>
      </c>
      <c r="J179">
        <v>52.734738</v>
      </c>
    </row>
    <row r="180" spans="1:10" x14ac:dyDescent="0.25">
      <c r="A180" s="1">
        <v>108</v>
      </c>
      <c r="B180" s="1">
        <v>2128.4284750000002</v>
      </c>
      <c r="C180" s="1">
        <v>648.988291</v>
      </c>
      <c r="D180" s="1">
        <v>1029.310518</v>
      </c>
      <c r="E180" s="1">
        <v>292.42367899999999</v>
      </c>
      <c r="F180" s="1">
        <v>157.705986</v>
      </c>
      <c r="G180" s="1" t="s">
        <v>7257</v>
      </c>
      <c r="H180" s="1" t="s">
        <v>7257</v>
      </c>
      <c r="I180">
        <v>52.890684</v>
      </c>
      <c r="J180">
        <v>52.890684</v>
      </c>
    </row>
    <row r="181" spans="1:10" x14ac:dyDescent="0.25">
      <c r="A181" s="1">
        <v>108</v>
      </c>
      <c r="B181" s="1">
        <v>2156.46371</v>
      </c>
      <c r="C181" s="1">
        <v>661.34169699999995</v>
      </c>
      <c r="D181" s="1">
        <v>1036.5779250000001</v>
      </c>
      <c r="E181" s="1">
        <v>293.43618600000002</v>
      </c>
      <c r="F181" s="1">
        <v>165.107902</v>
      </c>
      <c r="G181" s="1" t="s">
        <v>7258</v>
      </c>
      <c r="H181" s="1" t="s">
        <v>7258</v>
      </c>
      <c r="I181">
        <v>52.840432999999997</v>
      </c>
      <c r="J181">
        <v>52.840432999999997</v>
      </c>
    </row>
    <row r="182" spans="1:10" x14ac:dyDescent="0.25">
      <c r="A182" s="1">
        <v>109</v>
      </c>
      <c r="B182" s="1">
        <v>2165.4304000000002</v>
      </c>
      <c r="C182" s="1">
        <v>690.04981299999997</v>
      </c>
      <c r="D182" s="1">
        <v>1077.0174030000001</v>
      </c>
      <c r="E182" s="1">
        <v>240.98006799999999</v>
      </c>
      <c r="F182" s="1">
        <v>157.383116</v>
      </c>
      <c r="G182" s="1" t="s">
        <v>7259</v>
      </c>
      <c r="H182" s="1" t="s">
        <v>7259</v>
      </c>
      <c r="I182">
        <v>62.439295000000001</v>
      </c>
      <c r="J182">
        <v>62.439295000000001</v>
      </c>
    </row>
    <row r="183" spans="1:10" x14ac:dyDescent="0.25">
      <c r="A183" s="1">
        <v>109</v>
      </c>
      <c r="B183" s="1">
        <v>2193.6740319999999</v>
      </c>
      <c r="C183" s="1">
        <v>702.61161500000003</v>
      </c>
      <c r="D183" s="1">
        <v>1084.2848100000001</v>
      </c>
      <c r="E183" s="1">
        <v>241.99257399999999</v>
      </c>
      <c r="F183" s="1">
        <v>164.785032</v>
      </c>
      <c r="G183" s="1" t="s">
        <v>7260</v>
      </c>
      <c r="H183" s="1" t="s">
        <v>7260</v>
      </c>
      <c r="I183">
        <v>62.378697000000003</v>
      </c>
      <c r="J183">
        <v>62.378697000000003</v>
      </c>
    </row>
    <row r="184" spans="1:10" x14ac:dyDescent="0.25">
      <c r="A184" s="1">
        <v>110</v>
      </c>
      <c r="B184" s="1">
        <v>969.31365500000004</v>
      </c>
      <c r="C184" s="1">
        <v>280.46141599999999</v>
      </c>
      <c r="D184" s="1">
        <v>533.45731999999998</v>
      </c>
      <c r="E184" s="1">
        <v>134.35074599999999</v>
      </c>
      <c r="F184" s="1">
        <v>21.044172</v>
      </c>
      <c r="G184" s="1" t="s">
        <v>7261</v>
      </c>
      <c r="H184" s="1" t="s">
        <v>18</v>
      </c>
      <c r="I184">
        <v>79.999459999999999</v>
      </c>
      <c r="J184">
        <v>60</v>
      </c>
    </row>
    <row r="185" spans="1:10" x14ac:dyDescent="0.25">
      <c r="A185" s="1">
        <v>110</v>
      </c>
      <c r="B185" s="1">
        <v>972.87956399999996</v>
      </c>
      <c r="C185" s="1">
        <v>281.85481199999998</v>
      </c>
      <c r="D185" s="1">
        <v>535.62938499999996</v>
      </c>
      <c r="E185" s="1">
        <v>134.35119499999999</v>
      </c>
      <c r="F185" s="1">
        <v>21.044172</v>
      </c>
      <c r="G185" s="1" t="s">
        <v>7262</v>
      </c>
      <c r="H185" s="1" t="s">
        <v>18</v>
      </c>
      <c r="I185">
        <v>79.999449999999996</v>
      </c>
      <c r="J185">
        <v>60</v>
      </c>
    </row>
    <row r="186" spans="1:10" x14ac:dyDescent="0.25">
      <c r="A186" s="1">
        <v>111</v>
      </c>
      <c r="B186" s="1">
        <v>2477.1998920000001</v>
      </c>
      <c r="C186" s="1">
        <v>1106.983743</v>
      </c>
      <c r="D186" s="1">
        <v>944.28170799999998</v>
      </c>
      <c r="E186" s="1">
        <v>244.20984999999999</v>
      </c>
      <c r="F186" s="1">
        <v>181.724592</v>
      </c>
      <c r="G186" s="1" t="s">
        <v>7263</v>
      </c>
      <c r="H186" s="1" t="s">
        <v>7263</v>
      </c>
      <c r="I186">
        <v>61.736801</v>
      </c>
      <c r="J186">
        <v>61.736801</v>
      </c>
    </row>
    <row r="187" spans="1:10" x14ac:dyDescent="0.25">
      <c r="A187" s="1">
        <v>111</v>
      </c>
      <c r="B187" s="1">
        <v>2479.251287</v>
      </c>
      <c r="C187" s="1">
        <v>1106.543228</v>
      </c>
      <c r="D187" s="1">
        <v>946.63447599999995</v>
      </c>
      <c r="E187" s="1">
        <v>244.23097899999999</v>
      </c>
      <c r="F187" s="1">
        <v>181.842603</v>
      </c>
      <c r="G187" s="1" t="s">
        <v>354</v>
      </c>
      <c r="H187" s="1" t="s">
        <v>354</v>
      </c>
      <c r="I187">
        <v>61.731763999999998</v>
      </c>
      <c r="J187">
        <v>61.731763999999998</v>
      </c>
    </row>
    <row r="188" spans="1:10" x14ac:dyDescent="0.25">
      <c r="A188" s="1">
        <v>112</v>
      </c>
      <c r="B188" s="1">
        <v>738.01658899999995</v>
      </c>
      <c r="C188" s="1">
        <v>273.820876</v>
      </c>
      <c r="D188" s="1">
        <v>319.90927399999998</v>
      </c>
      <c r="E188" s="1">
        <v>100.779675</v>
      </c>
      <c r="F188" s="1">
        <v>43.506765000000001</v>
      </c>
      <c r="G188" s="1" t="s">
        <v>7264</v>
      </c>
      <c r="H188" s="1" t="s">
        <v>7264</v>
      </c>
      <c r="I188">
        <v>64.705617000000004</v>
      </c>
      <c r="J188">
        <v>64.705617000000004</v>
      </c>
    </row>
    <row r="189" spans="1:10" x14ac:dyDescent="0.25">
      <c r="A189" s="1">
        <v>112</v>
      </c>
      <c r="B189" s="1">
        <v>741.45725500000003</v>
      </c>
      <c r="C189" s="1">
        <v>274.77188899999999</v>
      </c>
      <c r="D189" s="1">
        <v>322.26204200000001</v>
      </c>
      <c r="E189" s="1">
        <v>100.798547</v>
      </c>
      <c r="F189" s="1">
        <v>43.624775999999997</v>
      </c>
      <c r="G189" s="1" t="s">
        <v>355</v>
      </c>
      <c r="H189" s="1" t="s">
        <v>355</v>
      </c>
      <c r="I189">
        <v>64.702780000000004</v>
      </c>
      <c r="J189">
        <v>64.702780000000004</v>
      </c>
    </row>
    <row r="190" spans="1:10" x14ac:dyDescent="0.25">
      <c r="A190" s="1">
        <v>113</v>
      </c>
      <c r="B190" s="1">
        <v>2364.485979</v>
      </c>
      <c r="C190" s="1">
        <v>1123.575889</v>
      </c>
      <c r="D190" s="1">
        <v>1002.097414</v>
      </c>
      <c r="E190" s="1">
        <v>125.16801100000001</v>
      </c>
      <c r="F190" s="1">
        <v>113.644665</v>
      </c>
      <c r="G190" s="1" t="s">
        <v>7265</v>
      </c>
      <c r="H190" s="1" t="s">
        <v>7265</v>
      </c>
      <c r="I190">
        <v>61.765315999999999</v>
      </c>
      <c r="J190">
        <v>61.765315999999999</v>
      </c>
    </row>
    <row r="191" spans="1:10" x14ac:dyDescent="0.25">
      <c r="A191" s="1">
        <v>113</v>
      </c>
      <c r="B191" s="1">
        <v>2366.5879030000001</v>
      </c>
      <c r="C191" s="1">
        <v>1123.575889</v>
      </c>
      <c r="D191" s="1">
        <v>1004.1980579999999</v>
      </c>
      <c r="E191" s="1">
        <v>125.16801100000001</v>
      </c>
      <c r="F191" s="1">
        <v>113.645945</v>
      </c>
      <c r="G191" s="1" t="s">
        <v>356</v>
      </c>
      <c r="H191" s="1" t="s">
        <v>356</v>
      </c>
      <c r="I191">
        <v>61.759667999999998</v>
      </c>
      <c r="J191">
        <v>61.759667999999998</v>
      </c>
    </row>
    <row r="192" spans="1:10" x14ac:dyDescent="0.25">
      <c r="A192" s="1">
        <v>114</v>
      </c>
      <c r="B192" s="1">
        <v>971.15321300000005</v>
      </c>
      <c r="C192" s="1">
        <v>404.56694499999998</v>
      </c>
      <c r="D192" s="1">
        <v>350.58767799999998</v>
      </c>
      <c r="E192" s="1">
        <v>139.80134799999999</v>
      </c>
      <c r="F192" s="1">
        <v>76.197242000000003</v>
      </c>
      <c r="G192" s="1" t="s">
        <v>357</v>
      </c>
      <c r="H192" s="1" t="s">
        <v>357</v>
      </c>
      <c r="I192">
        <v>64.400019999999998</v>
      </c>
      <c r="J192">
        <v>64.400019999999998</v>
      </c>
    </row>
    <row r="193" spans="1:10" x14ac:dyDescent="0.25">
      <c r="A193" s="1">
        <v>114</v>
      </c>
      <c r="B193" s="1">
        <v>971.15321300000005</v>
      </c>
      <c r="C193" s="1">
        <v>404.56694499999998</v>
      </c>
      <c r="D193" s="1">
        <v>350.58767799999998</v>
      </c>
      <c r="E193" s="1">
        <v>139.80134799999999</v>
      </c>
      <c r="F193" s="1">
        <v>76.197242000000003</v>
      </c>
      <c r="G193" s="1" t="s">
        <v>357</v>
      </c>
      <c r="H193" s="1" t="s">
        <v>357</v>
      </c>
      <c r="I193">
        <v>64.400019999999998</v>
      </c>
      <c r="J193">
        <v>64.400019999999998</v>
      </c>
    </row>
    <row r="194" spans="1:10" x14ac:dyDescent="0.25">
      <c r="A194" s="1">
        <v>116</v>
      </c>
      <c r="B194" s="1">
        <v>2951.8004689999998</v>
      </c>
      <c r="C194" s="1">
        <v>1418.428034</v>
      </c>
      <c r="D194" s="1">
        <v>1168.3315090000001</v>
      </c>
      <c r="E194" s="1">
        <v>199.13539</v>
      </c>
      <c r="F194" s="1">
        <v>165.90553600000001</v>
      </c>
      <c r="G194" s="1" t="s">
        <v>7266</v>
      </c>
      <c r="H194" s="1" t="s">
        <v>7266</v>
      </c>
      <c r="I194">
        <v>64.817285999999996</v>
      </c>
      <c r="J194">
        <v>64.817285999999996</v>
      </c>
    </row>
    <row r="195" spans="1:10" x14ac:dyDescent="0.25">
      <c r="A195" s="1">
        <v>116</v>
      </c>
      <c r="B195" s="1">
        <v>2954.1356460000002</v>
      </c>
      <c r="C195" s="1">
        <v>1421.605372</v>
      </c>
      <c r="D195" s="1">
        <v>1167.4405119999999</v>
      </c>
      <c r="E195" s="1">
        <v>199.18422699999999</v>
      </c>
      <c r="F195" s="1">
        <v>165.90553600000001</v>
      </c>
      <c r="G195" s="1" t="s">
        <v>1019</v>
      </c>
      <c r="H195" s="1" t="s">
        <v>1019</v>
      </c>
      <c r="I195">
        <v>64.811301999999998</v>
      </c>
      <c r="J195">
        <v>64.811301999999998</v>
      </c>
    </row>
    <row r="196" spans="1:10" x14ac:dyDescent="0.25">
      <c r="A196" s="1">
        <v>117</v>
      </c>
      <c r="B196" s="1">
        <v>2582.8519970000002</v>
      </c>
      <c r="C196" s="1">
        <v>1418.428034</v>
      </c>
      <c r="D196" s="1">
        <v>799.38303699999994</v>
      </c>
      <c r="E196" s="1">
        <v>199.13539</v>
      </c>
      <c r="F196" s="1">
        <v>165.90553600000001</v>
      </c>
      <c r="G196" s="1" t="s">
        <v>7267</v>
      </c>
      <c r="H196" s="1" t="s">
        <v>7267</v>
      </c>
      <c r="I196">
        <v>61.294469999999997</v>
      </c>
      <c r="J196">
        <v>61.294469999999997</v>
      </c>
    </row>
    <row r="197" spans="1:10" x14ac:dyDescent="0.25">
      <c r="A197" s="1">
        <v>117</v>
      </c>
      <c r="B197" s="1">
        <v>2586.078172</v>
      </c>
      <c r="C197" s="1">
        <v>1421.605372</v>
      </c>
      <c r="D197" s="1">
        <v>799.38303699999994</v>
      </c>
      <c r="E197" s="1">
        <v>199.18422699999999</v>
      </c>
      <c r="F197" s="1">
        <v>165.90553600000001</v>
      </c>
      <c r="G197" s="1" t="s">
        <v>359</v>
      </c>
      <c r="H197" s="1" t="s">
        <v>359</v>
      </c>
      <c r="I197">
        <v>61.286924999999997</v>
      </c>
      <c r="J197">
        <v>61.286924999999997</v>
      </c>
    </row>
    <row r="198" spans="1:10" x14ac:dyDescent="0.25">
      <c r="A198" s="1">
        <v>121</v>
      </c>
      <c r="B198" s="1">
        <v>1399.5515700000001</v>
      </c>
      <c r="C198" s="1">
        <v>0</v>
      </c>
      <c r="D198" s="1">
        <v>1229.229662</v>
      </c>
      <c r="E198" s="1">
        <v>0</v>
      </c>
      <c r="F198" s="1">
        <v>170.32190900000001</v>
      </c>
      <c r="G198" s="1" t="s">
        <v>360</v>
      </c>
      <c r="H198" s="1" t="s">
        <v>360</v>
      </c>
      <c r="I198">
        <v>63.751275</v>
      </c>
      <c r="J198">
        <v>63.751275</v>
      </c>
    </row>
    <row r="199" spans="1:10" x14ac:dyDescent="0.25">
      <c r="A199" s="1">
        <v>121</v>
      </c>
      <c r="B199" s="1">
        <v>1388.737171</v>
      </c>
      <c r="C199" s="1">
        <v>0</v>
      </c>
      <c r="D199" s="1">
        <v>1225.1610639999999</v>
      </c>
      <c r="E199" s="1">
        <v>0</v>
      </c>
      <c r="F199" s="1">
        <v>163.57610700000001</v>
      </c>
      <c r="G199" s="1" t="s">
        <v>7268</v>
      </c>
      <c r="H199" s="1" t="s">
        <v>7268</v>
      </c>
      <c r="I199">
        <v>63.770135000000003</v>
      </c>
      <c r="J199">
        <v>63.770135000000003</v>
      </c>
    </row>
    <row r="200" spans="1:10" x14ac:dyDescent="0.25">
      <c r="A200" s="1">
        <v>124</v>
      </c>
      <c r="B200" s="1">
        <v>3835.184268</v>
      </c>
      <c r="C200" s="1">
        <v>1387.5225720000001</v>
      </c>
      <c r="D200" s="1">
        <v>2031.3186209999999</v>
      </c>
      <c r="E200" s="1">
        <v>183.684979</v>
      </c>
      <c r="F200" s="1">
        <v>232.658096</v>
      </c>
      <c r="G200" s="1" t="s">
        <v>361</v>
      </c>
      <c r="H200" s="1" t="s">
        <v>361</v>
      </c>
      <c r="I200">
        <v>43.65728</v>
      </c>
      <c r="J200">
        <v>43.65728</v>
      </c>
    </row>
    <row r="201" spans="1:10" x14ac:dyDescent="0.25">
      <c r="A201" s="1">
        <v>124</v>
      </c>
      <c r="B201" s="1">
        <v>3835.184268</v>
      </c>
      <c r="C201" s="1">
        <v>1387.5225720000001</v>
      </c>
      <c r="D201" s="1">
        <v>2031.3186209999999</v>
      </c>
      <c r="E201" s="1">
        <v>183.684979</v>
      </c>
      <c r="F201" s="1">
        <v>232.658096</v>
      </c>
      <c r="G201" s="1" t="s">
        <v>361</v>
      </c>
      <c r="H201" s="1" t="s">
        <v>361</v>
      </c>
      <c r="I201">
        <v>43.65728</v>
      </c>
      <c r="J201">
        <v>43.65728</v>
      </c>
    </row>
    <row r="202" spans="1:10" x14ac:dyDescent="0.25">
      <c r="A202" s="1">
        <v>125</v>
      </c>
      <c r="B202" s="1">
        <v>5673.6663680000001</v>
      </c>
      <c r="C202" s="1">
        <v>2783.4650099999999</v>
      </c>
      <c r="D202" s="1">
        <v>2031.3186209999999</v>
      </c>
      <c r="E202" s="1">
        <v>482.71225600000002</v>
      </c>
      <c r="F202" s="1">
        <v>376.170481</v>
      </c>
      <c r="G202" s="1" t="s">
        <v>362</v>
      </c>
      <c r="H202" s="1" t="s">
        <v>362</v>
      </c>
      <c r="I202">
        <v>55.508704999999999</v>
      </c>
      <c r="J202">
        <v>55.508704999999999</v>
      </c>
    </row>
    <row r="203" spans="1:10" x14ac:dyDescent="0.25">
      <c r="A203" s="1">
        <v>125</v>
      </c>
      <c r="B203" s="1">
        <v>5671.7226819999996</v>
      </c>
      <c r="C203" s="1">
        <v>2781.3138279999998</v>
      </c>
      <c r="D203" s="1">
        <v>2031.3186209999999</v>
      </c>
      <c r="E203" s="1">
        <v>482.71451300000001</v>
      </c>
      <c r="F203" s="1">
        <v>376.37572</v>
      </c>
      <c r="G203" s="1" t="s">
        <v>363</v>
      </c>
      <c r="H203" s="1" t="s">
        <v>363</v>
      </c>
      <c r="I203">
        <v>55.515368000000002</v>
      </c>
      <c r="J203">
        <v>55.515368000000002</v>
      </c>
    </row>
    <row r="204" spans="1:10" x14ac:dyDescent="0.25">
      <c r="A204" s="1">
        <v>126</v>
      </c>
      <c r="B204" s="1">
        <v>1778.0929759999999</v>
      </c>
      <c r="C204" s="1">
        <v>850.88725499999998</v>
      </c>
      <c r="D204" s="1">
        <v>636.65515100000005</v>
      </c>
      <c r="E204" s="1">
        <v>148.12626900000001</v>
      </c>
      <c r="F204" s="1">
        <v>142.42430100000001</v>
      </c>
      <c r="G204" s="1" t="s">
        <v>364</v>
      </c>
      <c r="H204" s="1" t="s">
        <v>364</v>
      </c>
      <c r="I204">
        <v>63.249813000000003</v>
      </c>
      <c r="J204">
        <v>63.249813000000003</v>
      </c>
    </row>
    <row r="205" spans="1:10" x14ac:dyDescent="0.25">
      <c r="A205" s="1">
        <v>126</v>
      </c>
      <c r="B205" s="1">
        <v>1776.703704</v>
      </c>
      <c r="C205" s="1">
        <v>849.49572699999999</v>
      </c>
      <c r="D205" s="1">
        <v>636.65515100000005</v>
      </c>
      <c r="E205" s="1">
        <v>148.128525</v>
      </c>
      <c r="F205" s="1">
        <v>142.42430100000001</v>
      </c>
      <c r="G205" s="1" t="s">
        <v>365</v>
      </c>
      <c r="H205" s="1" t="s">
        <v>365</v>
      </c>
      <c r="I205">
        <v>63.252656999999999</v>
      </c>
      <c r="J205">
        <v>63.252656999999999</v>
      </c>
    </row>
    <row r="206" spans="1:10" x14ac:dyDescent="0.25">
      <c r="A206" s="1">
        <v>127</v>
      </c>
      <c r="B206" s="1">
        <v>3725.533981</v>
      </c>
      <c r="C206" s="1">
        <v>1696.388269</v>
      </c>
      <c r="D206" s="1">
        <v>1109.122971</v>
      </c>
      <c r="E206" s="1">
        <v>386.41730899999999</v>
      </c>
      <c r="F206" s="1">
        <v>533.60543099999995</v>
      </c>
      <c r="G206" s="1" t="s">
        <v>7269</v>
      </c>
      <c r="H206" s="1" t="s">
        <v>7269</v>
      </c>
      <c r="I206">
        <v>62.674073999999997</v>
      </c>
      <c r="J206">
        <v>62.674073999999997</v>
      </c>
    </row>
    <row r="207" spans="1:10" x14ac:dyDescent="0.25">
      <c r="A207" s="1">
        <v>127</v>
      </c>
      <c r="B207" s="1">
        <v>3768.0153700000001</v>
      </c>
      <c r="C207" s="1">
        <v>1720.2875730000001</v>
      </c>
      <c r="D207" s="1">
        <v>1111.6669340000001</v>
      </c>
      <c r="E207" s="1">
        <v>386.68825500000003</v>
      </c>
      <c r="F207" s="1">
        <v>549.37260700000002</v>
      </c>
      <c r="G207" s="1" t="s">
        <v>7270</v>
      </c>
      <c r="H207" s="1" t="s">
        <v>7270</v>
      </c>
      <c r="I207">
        <v>62.518073000000001</v>
      </c>
      <c r="J207">
        <v>62.518073000000001</v>
      </c>
    </row>
    <row r="208" spans="1:10" x14ac:dyDescent="0.25">
      <c r="A208" s="1">
        <v>128</v>
      </c>
      <c r="B208" s="1">
        <v>3725.533981</v>
      </c>
      <c r="C208" s="1">
        <v>1696.388269</v>
      </c>
      <c r="D208" s="1">
        <v>1109.122971</v>
      </c>
      <c r="E208" s="1">
        <v>386.41730899999999</v>
      </c>
      <c r="F208" s="1">
        <v>533.60543099999995</v>
      </c>
      <c r="G208" s="1" t="s">
        <v>7271</v>
      </c>
      <c r="H208" s="1" t="s">
        <v>7271</v>
      </c>
      <c r="I208">
        <v>67.150794000000005</v>
      </c>
      <c r="J208">
        <v>67.150794000000005</v>
      </c>
    </row>
    <row r="209" spans="1:10" x14ac:dyDescent="0.25">
      <c r="A209" s="1">
        <v>128</v>
      </c>
      <c r="B209" s="1">
        <v>3768.0153700000001</v>
      </c>
      <c r="C209" s="1">
        <v>1720.2875730000001</v>
      </c>
      <c r="D209" s="1">
        <v>1111.6669340000001</v>
      </c>
      <c r="E209" s="1">
        <v>386.68825500000003</v>
      </c>
      <c r="F209" s="1">
        <v>549.37260700000002</v>
      </c>
      <c r="G209" s="1" t="s">
        <v>7272</v>
      </c>
      <c r="H209" s="1" t="s">
        <v>7272</v>
      </c>
      <c r="I209">
        <v>66.983649999999997</v>
      </c>
      <c r="J209">
        <v>66.983649999999997</v>
      </c>
    </row>
    <row r="210" spans="1:10" x14ac:dyDescent="0.25">
      <c r="A210" s="1">
        <v>129</v>
      </c>
      <c r="B210" s="1">
        <v>2378.3604110000001</v>
      </c>
      <c r="C210" s="1">
        <v>1272.544026</v>
      </c>
      <c r="D210" s="1">
        <v>412.403595</v>
      </c>
      <c r="E210" s="1">
        <v>281.61131499999999</v>
      </c>
      <c r="F210" s="1">
        <v>411.80147599999998</v>
      </c>
      <c r="G210" s="1" t="s">
        <v>7273</v>
      </c>
      <c r="H210" s="1" t="s">
        <v>7273</v>
      </c>
      <c r="I210">
        <v>62.034711000000001</v>
      </c>
      <c r="J210">
        <v>62.034711000000001</v>
      </c>
    </row>
    <row r="211" spans="1:10" x14ac:dyDescent="0.25">
      <c r="A211" s="1">
        <v>129</v>
      </c>
      <c r="B211" s="1">
        <v>2518.66113</v>
      </c>
      <c r="C211" s="1">
        <v>1399.316137</v>
      </c>
      <c r="D211" s="1">
        <v>413.33541000000002</v>
      </c>
      <c r="E211" s="1">
        <v>281.69429400000001</v>
      </c>
      <c r="F211" s="1">
        <v>424.31528900000001</v>
      </c>
      <c r="G211" s="1" t="s">
        <v>7274</v>
      </c>
      <c r="H211" s="1" t="s">
        <v>7274</v>
      </c>
      <c r="I211">
        <v>61.663867000000003</v>
      </c>
      <c r="J211">
        <v>61.663867000000003</v>
      </c>
    </row>
    <row r="212" spans="1:10" x14ac:dyDescent="0.25">
      <c r="A212" s="1">
        <v>130</v>
      </c>
      <c r="B212" s="1">
        <v>200.192701</v>
      </c>
      <c r="C212" s="1">
        <v>63.637518</v>
      </c>
      <c r="D212" s="1">
        <v>73.651880000000006</v>
      </c>
      <c r="E212" s="1">
        <v>35.412047999999999</v>
      </c>
      <c r="F212" s="1">
        <v>27.491256</v>
      </c>
      <c r="G212" s="1" t="s">
        <v>366</v>
      </c>
      <c r="H212" s="1" t="s">
        <v>366</v>
      </c>
      <c r="I212">
        <v>69.976100000000002</v>
      </c>
      <c r="J212">
        <v>69.976100000000002</v>
      </c>
    </row>
    <row r="213" spans="1:10" x14ac:dyDescent="0.25">
      <c r="A213" s="1">
        <v>130</v>
      </c>
      <c r="B213" s="1">
        <v>191.05108300000001</v>
      </c>
      <c r="C213" s="1">
        <v>54.495899999999999</v>
      </c>
      <c r="D213" s="1">
        <v>73.651880000000006</v>
      </c>
      <c r="E213" s="1">
        <v>35.412047999999999</v>
      </c>
      <c r="F213" s="1">
        <v>27.491256</v>
      </c>
      <c r="G213" s="1" t="s">
        <v>367</v>
      </c>
      <c r="H213" s="1" t="s">
        <v>367</v>
      </c>
      <c r="I213">
        <v>69.978404999999995</v>
      </c>
      <c r="J213">
        <v>69.978404999999995</v>
      </c>
    </row>
    <row r="214" spans="1:10" x14ac:dyDescent="0.25">
      <c r="A214" s="1">
        <v>132</v>
      </c>
      <c r="B214" s="1">
        <v>3237.0416129999999</v>
      </c>
      <c r="C214" s="1">
        <v>1434.2447279999999</v>
      </c>
      <c r="D214" s="1">
        <v>1046.317417</v>
      </c>
      <c r="E214" s="1">
        <v>307.79156899999998</v>
      </c>
      <c r="F214" s="1">
        <v>448.68789900000002</v>
      </c>
      <c r="G214" s="1" t="s">
        <v>7275</v>
      </c>
      <c r="H214" s="1" t="s">
        <v>7275</v>
      </c>
      <c r="I214">
        <v>64.088830000000002</v>
      </c>
      <c r="J214">
        <v>64.088830000000002</v>
      </c>
    </row>
    <row r="215" spans="1:10" x14ac:dyDescent="0.25">
      <c r="A215" s="1">
        <v>132</v>
      </c>
      <c r="B215" s="1">
        <v>3105.882513</v>
      </c>
      <c r="C215" s="1">
        <v>1316.614235</v>
      </c>
      <c r="D215" s="1">
        <v>1045.3856020000001</v>
      </c>
      <c r="E215" s="1">
        <v>307.70859000000002</v>
      </c>
      <c r="F215" s="1">
        <v>436.17408599999999</v>
      </c>
      <c r="G215" s="1" t="s">
        <v>7276</v>
      </c>
      <c r="H215" s="1" t="s">
        <v>7276</v>
      </c>
      <c r="I215">
        <v>64.547225999999995</v>
      </c>
      <c r="J215">
        <v>64.547225999999995</v>
      </c>
    </row>
    <row r="216" spans="1:10" x14ac:dyDescent="0.25">
      <c r="A216" s="1">
        <v>133</v>
      </c>
      <c r="B216" s="1">
        <v>4334.9528319999999</v>
      </c>
      <c r="C216" s="1">
        <v>2012.7019720000001</v>
      </c>
      <c r="D216" s="1">
        <v>1311.33143</v>
      </c>
      <c r="E216" s="1">
        <v>504.10018500000001</v>
      </c>
      <c r="F216" s="1">
        <v>506.81924400000003</v>
      </c>
      <c r="G216" s="1" t="s">
        <v>7277</v>
      </c>
      <c r="H216" s="1" t="s">
        <v>7277</v>
      </c>
      <c r="I216">
        <v>64.826542000000003</v>
      </c>
      <c r="J216">
        <v>64.826542000000003</v>
      </c>
    </row>
    <row r="217" spans="1:10" x14ac:dyDescent="0.25">
      <c r="A217" s="1">
        <v>133</v>
      </c>
      <c r="B217" s="1">
        <v>4464.9470039999997</v>
      </c>
      <c r="C217" s="1">
        <v>2129.304009</v>
      </c>
      <c r="D217" s="1">
        <v>1312.412785</v>
      </c>
      <c r="E217" s="1">
        <v>504.17431299999998</v>
      </c>
      <c r="F217" s="1">
        <v>519.05589699999996</v>
      </c>
      <c r="G217" s="1" t="s">
        <v>368</v>
      </c>
      <c r="H217" s="1" t="s">
        <v>368</v>
      </c>
      <c r="I217">
        <v>64.248879000000002</v>
      </c>
      <c r="J217">
        <v>64.248879000000002</v>
      </c>
    </row>
    <row r="218" spans="1:10" x14ac:dyDescent="0.25">
      <c r="A218" s="1">
        <v>134</v>
      </c>
      <c r="B218" s="1">
        <v>4492.6263689999996</v>
      </c>
      <c r="C218" s="1">
        <v>1880.9270779999999</v>
      </c>
      <c r="D218" s="1">
        <v>1430.0060559999999</v>
      </c>
      <c r="E218" s="1">
        <v>609.51146200000005</v>
      </c>
      <c r="F218" s="1">
        <v>572.18177300000002</v>
      </c>
      <c r="G218" s="1" t="s">
        <v>7278</v>
      </c>
      <c r="H218" s="1" t="s">
        <v>7278</v>
      </c>
      <c r="I218">
        <v>55.253816</v>
      </c>
      <c r="J218">
        <v>55.253816</v>
      </c>
    </row>
    <row r="219" spans="1:10" x14ac:dyDescent="0.25">
      <c r="A219" s="1">
        <v>134</v>
      </c>
      <c r="B219" s="1">
        <v>4493.1771740000004</v>
      </c>
      <c r="C219" s="1">
        <v>1881.6909519999999</v>
      </c>
      <c r="D219" s="1">
        <v>1429.792907</v>
      </c>
      <c r="E219" s="1">
        <v>609.51154199999996</v>
      </c>
      <c r="F219" s="1">
        <v>572.18177300000002</v>
      </c>
      <c r="G219" s="1" t="s">
        <v>7279</v>
      </c>
      <c r="H219" s="1" t="s">
        <v>7279</v>
      </c>
      <c r="I219">
        <v>55.250748000000002</v>
      </c>
      <c r="J219">
        <v>55.250748000000002</v>
      </c>
    </row>
    <row r="220" spans="1:10" x14ac:dyDescent="0.25">
      <c r="A220" s="1">
        <v>135</v>
      </c>
      <c r="B220" s="1">
        <v>1952.516967</v>
      </c>
      <c r="C220" s="1">
        <v>949.08926699999995</v>
      </c>
      <c r="D220" s="1">
        <v>576.53996199999995</v>
      </c>
      <c r="E220" s="1">
        <v>268.440089</v>
      </c>
      <c r="F220" s="1">
        <v>158.44764799999999</v>
      </c>
      <c r="G220" s="1" t="s">
        <v>369</v>
      </c>
      <c r="H220" s="1" t="s">
        <v>369</v>
      </c>
      <c r="I220">
        <v>62.759718999999997</v>
      </c>
      <c r="J220">
        <v>62.759718999999997</v>
      </c>
    </row>
    <row r="221" spans="1:10" x14ac:dyDescent="0.25">
      <c r="A221" s="1">
        <v>135</v>
      </c>
      <c r="B221" s="1">
        <v>1951.1492949999999</v>
      </c>
      <c r="C221" s="1">
        <v>952.05609500000003</v>
      </c>
      <c r="D221" s="1">
        <v>576.53996199999995</v>
      </c>
      <c r="E221" s="1">
        <v>268.440089</v>
      </c>
      <c r="F221" s="1">
        <v>154.11314899999999</v>
      </c>
      <c r="G221" s="1" t="s">
        <v>370</v>
      </c>
      <c r="H221" s="1" t="s">
        <v>370</v>
      </c>
      <c r="I221">
        <v>62.76285</v>
      </c>
      <c r="J221">
        <v>62.76285</v>
      </c>
    </row>
    <row r="222" spans="1:10" x14ac:dyDescent="0.25">
      <c r="A222" s="1">
        <v>136</v>
      </c>
      <c r="B222" s="1">
        <v>2283.5797389999998</v>
      </c>
      <c r="C222" s="1">
        <v>1064.442411</v>
      </c>
      <c r="D222" s="1">
        <v>703.58822099999998</v>
      </c>
      <c r="E222" s="1">
        <v>275.39009199999998</v>
      </c>
      <c r="F222" s="1">
        <v>240.15901500000001</v>
      </c>
      <c r="G222" s="1" t="s">
        <v>7280</v>
      </c>
      <c r="H222" s="1" t="s">
        <v>7280</v>
      </c>
      <c r="I222">
        <v>52.600599000000003</v>
      </c>
      <c r="J222">
        <v>52.600599000000003</v>
      </c>
    </row>
    <row r="223" spans="1:10" x14ac:dyDescent="0.25">
      <c r="A223" s="1">
        <v>136</v>
      </c>
      <c r="B223" s="1">
        <v>2291.1340599999999</v>
      </c>
      <c r="C223" s="1">
        <v>1066.278818</v>
      </c>
      <c r="D223" s="1">
        <v>704.02650500000004</v>
      </c>
      <c r="E223" s="1">
        <v>275.40447799999998</v>
      </c>
      <c r="F223" s="1">
        <v>245.42426</v>
      </c>
      <c r="G223" s="1" t="s">
        <v>371</v>
      </c>
      <c r="H223" s="1" t="s">
        <v>371</v>
      </c>
      <c r="I223">
        <v>52.584943000000003</v>
      </c>
      <c r="J223">
        <v>52.584943000000003</v>
      </c>
    </row>
    <row r="224" spans="1:10" x14ac:dyDescent="0.25">
      <c r="A224" s="1">
        <v>137</v>
      </c>
      <c r="B224" s="1">
        <v>6391.2347929999996</v>
      </c>
      <c r="C224" s="1">
        <v>3427.3248100000001</v>
      </c>
      <c r="D224" s="1">
        <v>1403.136123</v>
      </c>
      <c r="E224" s="1">
        <v>817.60919200000001</v>
      </c>
      <c r="F224" s="1">
        <v>743.16466800000001</v>
      </c>
      <c r="G224" s="1" t="s">
        <v>7281</v>
      </c>
      <c r="H224" s="1" t="s">
        <v>7281</v>
      </c>
      <c r="I224">
        <v>56.705635999999998</v>
      </c>
      <c r="J224">
        <v>56.705635999999998</v>
      </c>
    </row>
    <row r="225" spans="1:10" x14ac:dyDescent="0.25">
      <c r="A225" s="1">
        <v>137</v>
      </c>
      <c r="B225" s="1">
        <v>6448.8564459999998</v>
      </c>
      <c r="C225" s="1">
        <v>3443.6700810000002</v>
      </c>
      <c r="D225" s="1">
        <v>1407.233332</v>
      </c>
      <c r="E225" s="1">
        <v>825.96149500000001</v>
      </c>
      <c r="F225" s="1">
        <v>771.99153699999999</v>
      </c>
      <c r="G225" s="1" t="s">
        <v>7282</v>
      </c>
      <c r="H225" s="1" t="s">
        <v>7282</v>
      </c>
      <c r="I225">
        <v>56.435699999999997</v>
      </c>
      <c r="J225">
        <v>56.435699999999997</v>
      </c>
    </row>
    <row r="226" spans="1:10" x14ac:dyDescent="0.25">
      <c r="A226" s="1">
        <v>139</v>
      </c>
      <c r="B226" s="1">
        <v>2201.7733750000002</v>
      </c>
      <c r="C226" s="1">
        <v>867.29134199999999</v>
      </c>
      <c r="D226" s="1">
        <v>675.165707</v>
      </c>
      <c r="E226" s="1">
        <v>364.89762000000002</v>
      </c>
      <c r="F226" s="1">
        <v>294.41870699999998</v>
      </c>
      <c r="G226" s="1" t="s">
        <v>7283</v>
      </c>
      <c r="H226" s="1" t="s">
        <v>16</v>
      </c>
      <c r="I226">
        <v>71.856072999999995</v>
      </c>
      <c r="J226">
        <v>70</v>
      </c>
    </row>
    <row r="227" spans="1:10" x14ac:dyDescent="0.25">
      <c r="A227" s="1">
        <v>139</v>
      </c>
      <c r="B227" s="1">
        <v>2225.2724950000002</v>
      </c>
      <c r="C227" s="1">
        <v>880.38590799999997</v>
      </c>
      <c r="D227" s="1">
        <v>677.73896000000002</v>
      </c>
      <c r="E227" s="1">
        <v>364.91909900000002</v>
      </c>
      <c r="F227" s="1">
        <v>302.22852799999998</v>
      </c>
      <c r="G227" s="1" t="s">
        <v>372</v>
      </c>
      <c r="H227" s="1" t="s">
        <v>16</v>
      </c>
      <c r="I227">
        <v>71.788810999999995</v>
      </c>
      <c r="J227">
        <v>70</v>
      </c>
    </row>
    <row r="228" spans="1:10" x14ac:dyDescent="0.25">
      <c r="A228" s="1">
        <v>140</v>
      </c>
      <c r="B228" s="1">
        <v>1111.0640289999999</v>
      </c>
      <c r="C228" s="1">
        <v>432.49776600000001</v>
      </c>
      <c r="D228" s="1">
        <v>437.78444000000002</v>
      </c>
      <c r="E228" s="1">
        <v>238.587436</v>
      </c>
      <c r="F228" s="1">
        <v>2.1943860000000002</v>
      </c>
      <c r="G228" s="1" t="s">
        <v>7284</v>
      </c>
      <c r="H228" s="1" t="s">
        <v>7284</v>
      </c>
      <c r="I228">
        <v>64.207382999999993</v>
      </c>
      <c r="J228">
        <v>64.207382999999993</v>
      </c>
    </row>
    <row r="229" spans="1:10" x14ac:dyDescent="0.25">
      <c r="A229" s="1">
        <v>140</v>
      </c>
      <c r="B229" s="1">
        <v>1123.73711</v>
      </c>
      <c r="C229" s="1">
        <v>443.66515199999998</v>
      </c>
      <c r="D229" s="1">
        <v>439.849716</v>
      </c>
      <c r="E229" s="1">
        <v>238.59605400000001</v>
      </c>
      <c r="F229" s="1">
        <v>1.626188</v>
      </c>
      <c r="G229" s="1" t="s">
        <v>373</v>
      </c>
      <c r="H229" s="1" t="s">
        <v>373</v>
      </c>
      <c r="I229">
        <v>64.189425999999997</v>
      </c>
      <c r="J229">
        <v>64.189425999999997</v>
      </c>
    </row>
    <row r="230" spans="1:10" x14ac:dyDescent="0.25">
      <c r="A230" s="1">
        <v>141</v>
      </c>
      <c r="B230" s="1">
        <v>3086.1924260000001</v>
      </c>
      <c r="C230" s="1">
        <v>1376.9875730000001</v>
      </c>
      <c r="D230" s="1">
        <v>743.09454700000003</v>
      </c>
      <c r="E230" s="1">
        <v>557.10710800000004</v>
      </c>
      <c r="F230" s="1">
        <v>409.003199</v>
      </c>
      <c r="G230" s="1" t="s">
        <v>7285</v>
      </c>
      <c r="H230" s="1" t="s">
        <v>7285</v>
      </c>
      <c r="I230">
        <v>60.204262999999997</v>
      </c>
      <c r="J230">
        <v>60.204262999999997</v>
      </c>
    </row>
    <row r="231" spans="1:10" x14ac:dyDescent="0.25">
      <c r="A231" s="1">
        <v>141</v>
      </c>
      <c r="B231" s="1">
        <v>3101.3436740000002</v>
      </c>
      <c r="C231" s="1">
        <v>1380.4800720000001</v>
      </c>
      <c r="D231" s="1">
        <v>743.67555600000003</v>
      </c>
      <c r="E231" s="1">
        <v>565.31339000000003</v>
      </c>
      <c r="F231" s="1">
        <v>411.87465700000001</v>
      </c>
      <c r="G231" s="1" t="s">
        <v>374</v>
      </c>
      <c r="H231" s="1" t="s">
        <v>374</v>
      </c>
      <c r="I231">
        <v>60.159408999999997</v>
      </c>
      <c r="J231">
        <v>60.159408999999997</v>
      </c>
    </row>
    <row r="232" spans="1:10" x14ac:dyDescent="0.25">
      <c r="A232" s="1">
        <v>142</v>
      </c>
      <c r="B232" s="1">
        <v>1535.0557839999999</v>
      </c>
      <c r="C232" s="1">
        <v>793.62416099999996</v>
      </c>
      <c r="D232" s="1">
        <v>468.40103299999998</v>
      </c>
      <c r="E232" s="1">
        <v>150.68944200000001</v>
      </c>
      <c r="F232" s="1">
        <v>122.341148</v>
      </c>
      <c r="G232" s="1" t="s">
        <v>7286</v>
      </c>
      <c r="H232" s="1" t="s">
        <v>16</v>
      </c>
      <c r="I232">
        <v>83.396945000000002</v>
      </c>
      <c r="J232">
        <v>70</v>
      </c>
    </row>
    <row r="233" spans="1:10" x14ac:dyDescent="0.25">
      <c r="A233" s="1">
        <v>142</v>
      </c>
      <c r="B233" s="1">
        <v>1539.844472</v>
      </c>
      <c r="C233" s="1">
        <v>794.63206100000002</v>
      </c>
      <c r="D233" s="1">
        <v>468.40103299999998</v>
      </c>
      <c r="E233" s="1">
        <v>158.789815</v>
      </c>
      <c r="F233" s="1">
        <v>118.021563</v>
      </c>
      <c r="G233" s="1" t="s">
        <v>375</v>
      </c>
      <c r="H233" s="1" t="s">
        <v>16</v>
      </c>
      <c r="I233">
        <v>83.386971000000003</v>
      </c>
      <c r="J233">
        <v>70</v>
      </c>
    </row>
    <row r="234" spans="1:10" x14ac:dyDescent="0.25">
      <c r="A234" s="1">
        <v>143</v>
      </c>
      <c r="B234" s="1">
        <v>1193.2001190000001</v>
      </c>
      <c r="C234" s="1">
        <v>444.07073300000002</v>
      </c>
      <c r="D234" s="1">
        <v>511.83195000000001</v>
      </c>
      <c r="E234" s="1">
        <v>117.396337</v>
      </c>
      <c r="F234" s="1">
        <v>119.901099</v>
      </c>
      <c r="G234" s="1" t="s">
        <v>376</v>
      </c>
      <c r="H234" s="1" t="s">
        <v>376</v>
      </c>
      <c r="I234">
        <v>59.313828999999998</v>
      </c>
      <c r="J234">
        <v>59.313828999999998</v>
      </c>
    </row>
    <row r="235" spans="1:10" x14ac:dyDescent="0.25">
      <c r="A235" s="1">
        <v>143</v>
      </c>
      <c r="B235" s="1">
        <v>1192.0304000000001</v>
      </c>
      <c r="C235" s="1">
        <v>443.56582700000001</v>
      </c>
      <c r="D235" s="1">
        <v>511.70583399999998</v>
      </c>
      <c r="E235" s="1">
        <v>117.37504</v>
      </c>
      <c r="F235" s="1">
        <v>119.38369899999999</v>
      </c>
      <c r="G235" s="1" t="s">
        <v>7287</v>
      </c>
      <c r="H235" s="1" t="s">
        <v>7287</v>
      </c>
      <c r="I235">
        <v>59.315081999999997</v>
      </c>
      <c r="J235">
        <v>59.315081999999997</v>
      </c>
    </row>
    <row r="236" spans="1:10" x14ac:dyDescent="0.25">
      <c r="A236" s="1">
        <v>144</v>
      </c>
      <c r="B236" s="1">
        <v>1141.247989</v>
      </c>
      <c r="C236" s="1">
        <v>551.38967100000002</v>
      </c>
      <c r="D236" s="1">
        <v>303.11505699999998</v>
      </c>
      <c r="E236" s="1">
        <v>142.18986200000001</v>
      </c>
      <c r="F236" s="1">
        <v>144.55339799999999</v>
      </c>
      <c r="G236" s="1" t="s">
        <v>377</v>
      </c>
      <c r="H236" s="1" t="s">
        <v>16</v>
      </c>
      <c r="I236">
        <v>74.230163000000005</v>
      </c>
      <c r="J236">
        <v>70</v>
      </c>
    </row>
    <row r="237" spans="1:10" x14ac:dyDescent="0.25">
      <c r="A237" s="1">
        <v>144</v>
      </c>
      <c r="B237" s="1">
        <v>1134.6971450000001</v>
      </c>
      <c r="C237" s="1">
        <v>550.90180199999998</v>
      </c>
      <c r="D237" s="1">
        <v>302.88178799999997</v>
      </c>
      <c r="E237" s="1">
        <v>142.16854499999999</v>
      </c>
      <c r="F237" s="1">
        <v>138.74501100000001</v>
      </c>
      <c r="G237" s="1" t="s">
        <v>7288</v>
      </c>
      <c r="H237" s="1" t="s">
        <v>16</v>
      </c>
      <c r="I237">
        <v>74.239716999999999</v>
      </c>
      <c r="J237">
        <v>70</v>
      </c>
    </row>
    <row r="238" spans="1:10" x14ac:dyDescent="0.25">
      <c r="A238" s="1">
        <v>145</v>
      </c>
      <c r="B238" s="1">
        <v>1688.049131</v>
      </c>
      <c r="C238" s="1">
        <v>820.12576300000001</v>
      </c>
      <c r="D238" s="1">
        <v>599.268372</v>
      </c>
      <c r="E238" s="1">
        <v>196.88126600000001</v>
      </c>
      <c r="F238" s="1">
        <v>71.773729000000003</v>
      </c>
      <c r="G238" s="1" t="s">
        <v>378</v>
      </c>
      <c r="H238" s="1" t="s">
        <v>378</v>
      </c>
      <c r="I238">
        <v>69.134761999999995</v>
      </c>
      <c r="J238">
        <v>69.134761999999995</v>
      </c>
    </row>
    <row r="239" spans="1:10" x14ac:dyDescent="0.25">
      <c r="A239" s="1">
        <v>145</v>
      </c>
      <c r="B239" s="1">
        <v>1687.424139</v>
      </c>
      <c r="C239" s="1">
        <v>820.09850200000005</v>
      </c>
      <c r="D239" s="1">
        <v>599.19897500000002</v>
      </c>
      <c r="E239" s="1">
        <v>196.88126600000001</v>
      </c>
      <c r="F239" s="1">
        <v>71.245396</v>
      </c>
      <c r="G239" s="1" t="s">
        <v>7289</v>
      </c>
      <c r="H239" s="1" t="s">
        <v>7289</v>
      </c>
      <c r="I239">
        <v>69.136144000000002</v>
      </c>
      <c r="J239">
        <v>69.136144000000002</v>
      </c>
    </row>
    <row r="240" spans="1:10" x14ac:dyDescent="0.25">
      <c r="A240" s="1">
        <v>146</v>
      </c>
      <c r="B240" s="1">
        <v>27197.275802</v>
      </c>
      <c r="C240" s="1">
        <v>15695.068046</v>
      </c>
      <c r="D240" s="1">
        <v>4989.9612479999996</v>
      </c>
      <c r="E240" s="1">
        <v>3492.95678</v>
      </c>
      <c r="F240" s="1">
        <v>3019.2897290000001</v>
      </c>
      <c r="G240" s="1" t="s">
        <v>7290</v>
      </c>
      <c r="H240" s="1" t="s">
        <v>8</v>
      </c>
      <c r="I240">
        <v>96.711563999999996</v>
      </c>
      <c r="J240">
        <v>90</v>
      </c>
    </row>
    <row r="241" spans="1:10" x14ac:dyDescent="0.25">
      <c r="A241" s="1">
        <v>146</v>
      </c>
      <c r="B241" s="1">
        <v>27367.617788</v>
      </c>
      <c r="C241" s="1">
        <v>15741.880132</v>
      </c>
      <c r="D241" s="1">
        <v>5000.4671699999999</v>
      </c>
      <c r="E241" s="1">
        <v>3520.1956519999999</v>
      </c>
      <c r="F241" s="1">
        <v>3105.0748330000001</v>
      </c>
      <c r="G241" s="1" t="s">
        <v>7291</v>
      </c>
      <c r="H241" s="1" t="s">
        <v>8</v>
      </c>
      <c r="I241">
        <v>96.243894999999995</v>
      </c>
      <c r="J241">
        <v>90</v>
      </c>
    </row>
    <row r="242" spans="1:10" x14ac:dyDescent="0.25">
      <c r="A242" s="1">
        <v>147</v>
      </c>
      <c r="B242" s="1">
        <v>20861.020772</v>
      </c>
      <c r="C242" s="1">
        <v>11926.431025</v>
      </c>
      <c r="D242" s="1">
        <v>3508.9628969999999</v>
      </c>
      <c r="E242" s="1">
        <v>2996.538458</v>
      </c>
      <c r="F242" s="1">
        <v>2429.0883920000001</v>
      </c>
      <c r="G242" s="1" t="s">
        <v>7292</v>
      </c>
      <c r="H242" s="1" t="s">
        <v>8</v>
      </c>
      <c r="I242">
        <v>111.650531</v>
      </c>
      <c r="J242">
        <v>90</v>
      </c>
    </row>
    <row r="243" spans="1:10" x14ac:dyDescent="0.25">
      <c r="A243" s="1">
        <v>147</v>
      </c>
      <c r="B243" s="1">
        <v>21008.954492000001</v>
      </c>
      <c r="C243" s="1">
        <v>11987.079608</v>
      </c>
      <c r="D243" s="1">
        <v>3526.9435910000002</v>
      </c>
      <c r="E243" s="1">
        <v>3017.5411810000001</v>
      </c>
      <c r="F243" s="1">
        <v>2477.390112</v>
      </c>
      <c r="G243" s="1" t="s">
        <v>7293</v>
      </c>
      <c r="H243" s="1" t="s">
        <v>8</v>
      </c>
      <c r="I243">
        <v>111.41959300000001</v>
      </c>
      <c r="J243">
        <v>90</v>
      </c>
    </row>
    <row r="244" spans="1:10" x14ac:dyDescent="0.25">
      <c r="A244" s="1">
        <v>148</v>
      </c>
      <c r="B244" s="1">
        <v>19214.289459</v>
      </c>
      <c r="C244" s="1">
        <v>10435.110758000001</v>
      </c>
      <c r="D244" s="1">
        <v>3894.9275090000001</v>
      </c>
      <c r="E244" s="1">
        <v>2673.8762470000001</v>
      </c>
      <c r="F244" s="1">
        <v>2210.374945</v>
      </c>
      <c r="G244" s="1" t="s">
        <v>7294</v>
      </c>
      <c r="H244" s="1" t="s">
        <v>8</v>
      </c>
      <c r="I244">
        <v>113.943017</v>
      </c>
      <c r="J244">
        <v>90</v>
      </c>
    </row>
    <row r="245" spans="1:10" x14ac:dyDescent="0.25">
      <c r="A245" s="1">
        <v>148</v>
      </c>
      <c r="B245" s="1">
        <v>19277.974652000001</v>
      </c>
      <c r="C245" s="1">
        <v>10404.071988</v>
      </c>
      <c r="D245" s="1">
        <v>3912.9082039999998</v>
      </c>
      <c r="E245" s="1">
        <v>2693.2579179999998</v>
      </c>
      <c r="F245" s="1">
        <v>2267.7365420000001</v>
      </c>
      <c r="G245" s="1" t="s">
        <v>7295</v>
      </c>
      <c r="H245" s="1" t="s">
        <v>8</v>
      </c>
      <c r="I245">
        <v>113.84097</v>
      </c>
      <c r="J245">
        <v>90</v>
      </c>
    </row>
    <row r="246" spans="1:10" x14ac:dyDescent="0.25">
      <c r="A246" s="1">
        <v>149</v>
      </c>
      <c r="B246" s="1">
        <v>11526.766981999999</v>
      </c>
      <c r="C246" s="1">
        <v>7975.3034049999997</v>
      </c>
      <c r="D246" s="1">
        <v>0</v>
      </c>
      <c r="E246" s="1">
        <v>1786.0095389999999</v>
      </c>
      <c r="F246" s="1">
        <v>1765.4540380000001</v>
      </c>
      <c r="G246" s="1" t="s">
        <v>7296</v>
      </c>
      <c r="H246" s="1" t="s">
        <v>8</v>
      </c>
      <c r="I246">
        <v>119.334514</v>
      </c>
      <c r="J246">
        <v>90</v>
      </c>
    </row>
    <row r="247" spans="1:10" x14ac:dyDescent="0.25">
      <c r="A247" s="1">
        <v>149</v>
      </c>
      <c r="B247" s="1">
        <v>11577.443547000001</v>
      </c>
      <c r="C247" s="1">
        <v>7947.7448850000001</v>
      </c>
      <c r="D247" s="1">
        <v>0</v>
      </c>
      <c r="E247" s="1">
        <v>1799.627637</v>
      </c>
      <c r="F247" s="1">
        <v>1830.0710240000001</v>
      </c>
      <c r="G247" s="1" t="s">
        <v>7297</v>
      </c>
      <c r="H247" s="1" t="s">
        <v>8</v>
      </c>
      <c r="I247">
        <v>119.317331</v>
      </c>
      <c r="J247">
        <v>90</v>
      </c>
    </row>
    <row r="248" spans="1:10" x14ac:dyDescent="0.25">
      <c r="A248" s="1">
        <v>150</v>
      </c>
      <c r="B248" s="1">
        <v>9720.0930669999998</v>
      </c>
      <c r="C248" s="1">
        <v>6474.722949</v>
      </c>
      <c r="D248" s="1">
        <v>221.90048899999999</v>
      </c>
      <c r="E248" s="1">
        <v>1460.235357</v>
      </c>
      <c r="F248" s="1">
        <v>1563.2342719999999</v>
      </c>
      <c r="G248" s="1" t="s">
        <v>7298</v>
      </c>
      <c r="H248" s="1" t="s">
        <v>8</v>
      </c>
      <c r="I248">
        <v>114.667636</v>
      </c>
      <c r="J248">
        <v>90</v>
      </c>
    </row>
    <row r="249" spans="1:10" x14ac:dyDescent="0.25">
      <c r="A249" s="1">
        <v>150</v>
      </c>
      <c r="B249" s="1">
        <v>9650.6119290000006</v>
      </c>
      <c r="C249" s="1">
        <v>6458.0749809999998</v>
      </c>
      <c r="D249" s="1">
        <v>231.23859400000001</v>
      </c>
      <c r="E249" s="1">
        <v>1447.879559</v>
      </c>
      <c r="F249" s="1">
        <v>1513.418795</v>
      </c>
      <c r="G249" s="1" t="s">
        <v>7299</v>
      </c>
      <c r="H249" s="1" t="s">
        <v>8</v>
      </c>
      <c r="I249">
        <v>114.676633</v>
      </c>
      <c r="J249">
        <v>90</v>
      </c>
    </row>
    <row r="250" spans="1:10" x14ac:dyDescent="0.25">
      <c r="A250" s="1">
        <v>151</v>
      </c>
      <c r="B250" s="1">
        <v>13446.270659</v>
      </c>
      <c r="C250" s="1">
        <v>7177.1699369999997</v>
      </c>
      <c r="D250" s="1">
        <v>2736.63384</v>
      </c>
      <c r="E250" s="1">
        <v>1827.1184519999999</v>
      </c>
      <c r="F250" s="1">
        <v>1705.3484289999999</v>
      </c>
      <c r="G250" s="1" t="s">
        <v>7300</v>
      </c>
      <c r="H250" s="1" t="s">
        <v>8</v>
      </c>
      <c r="I250">
        <v>118.491854</v>
      </c>
      <c r="J250">
        <v>90</v>
      </c>
    </row>
    <row r="251" spans="1:10" x14ac:dyDescent="0.25">
      <c r="A251" s="1">
        <v>151</v>
      </c>
      <c r="B251" s="1">
        <v>13346.856314000001</v>
      </c>
      <c r="C251" s="1">
        <v>7139.2258609999999</v>
      </c>
      <c r="D251" s="1">
        <v>2729.8578750000001</v>
      </c>
      <c r="E251" s="1">
        <v>1814.838227</v>
      </c>
      <c r="F251" s="1">
        <v>1662.934352</v>
      </c>
      <c r="G251" s="1" t="s">
        <v>7301</v>
      </c>
      <c r="H251" s="1" t="s">
        <v>8</v>
      </c>
      <c r="I251">
        <v>118.52872600000001</v>
      </c>
      <c r="J251">
        <v>90</v>
      </c>
    </row>
    <row r="252" spans="1:10" x14ac:dyDescent="0.25">
      <c r="A252" s="1">
        <v>152</v>
      </c>
      <c r="B252" s="1">
        <v>10141.913041</v>
      </c>
      <c r="C252" s="1">
        <v>5473.6976160000004</v>
      </c>
      <c r="D252" s="1">
        <v>1684.448259</v>
      </c>
      <c r="E252" s="1">
        <v>1590.017186</v>
      </c>
      <c r="F252" s="1">
        <v>1393.7499789999999</v>
      </c>
      <c r="G252" s="1" t="s">
        <v>7302</v>
      </c>
      <c r="H252" s="1" t="s">
        <v>8</v>
      </c>
      <c r="I252">
        <v>119.57757700000001</v>
      </c>
      <c r="J252">
        <v>90</v>
      </c>
    </row>
    <row r="253" spans="1:10" x14ac:dyDescent="0.25">
      <c r="A253" s="1">
        <v>152</v>
      </c>
      <c r="B253" s="1">
        <v>10053.603842</v>
      </c>
      <c r="C253" s="1">
        <v>5435.1347040000001</v>
      </c>
      <c r="D253" s="1">
        <v>1678.2427290000001</v>
      </c>
      <c r="E253" s="1">
        <v>1583.801946</v>
      </c>
      <c r="F253" s="1">
        <v>1356.4244619999999</v>
      </c>
      <c r="G253" s="1" t="s">
        <v>7303</v>
      </c>
      <c r="H253" s="1" t="s">
        <v>8</v>
      </c>
      <c r="I253">
        <v>119.591183</v>
      </c>
      <c r="J253">
        <v>90</v>
      </c>
    </row>
    <row r="254" spans="1:10" x14ac:dyDescent="0.25">
      <c r="A254" s="1">
        <v>153</v>
      </c>
      <c r="B254" s="1">
        <v>10018.493262</v>
      </c>
      <c r="C254" s="1">
        <v>5201.4372649999996</v>
      </c>
      <c r="D254" s="1">
        <v>2115.2685799999999</v>
      </c>
      <c r="E254" s="1">
        <v>1343.541328</v>
      </c>
      <c r="F254" s="1">
        <v>1358.246089</v>
      </c>
      <c r="G254" s="1" t="s">
        <v>7304</v>
      </c>
      <c r="H254" s="1" t="s">
        <v>8</v>
      </c>
      <c r="I254">
        <v>119.56264</v>
      </c>
      <c r="J254">
        <v>90</v>
      </c>
    </row>
    <row r="255" spans="1:10" x14ac:dyDescent="0.25">
      <c r="A255" s="1">
        <v>153</v>
      </c>
      <c r="B255" s="1">
        <v>9942.0706140000002</v>
      </c>
      <c r="C255" s="1">
        <v>5159.8368909999999</v>
      </c>
      <c r="D255" s="1">
        <v>2113.8783360000002</v>
      </c>
      <c r="E255" s="1">
        <v>1343.671118</v>
      </c>
      <c r="F255" s="1">
        <v>1324.6842690000001</v>
      </c>
      <c r="G255" s="1" t="s">
        <v>7305</v>
      </c>
      <c r="H255" s="1" t="s">
        <v>8</v>
      </c>
      <c r="I255">
        <v>119.574551</v>
      </c>
      <c r="J255">
        <v>90</v>
      </c>
    </row>
    <row r="256" spans="1:10" x14ac:dyDescent="0.25">
      <c r="A256" s="1">
        <v>154</v>
      </c>
      <c r="B256" s="1">
        <v>12703.471600999999</v>
      </c>
      <c r="C256" s="1">
        <v>6280.9464740000003</v>
      </c>
      <c r="D256" s="1">
        <v>2861.0785070000002</v>
      </c>
      <c r="E256" s="1">
        <v>1686.63312</v>
      </c>
      <c r="F256" s="1">
        <v>1874.8135010000001</v>
      </c>
      <c r="G256" s="1" t="s">
        <v>7306</v>
      </c>
      <c r="H256" s="1" t="s">
        <v>8</v>
      </c>
      <c r="I256">
        <v>118.83963900000001</v>
      </c>
      <c r="J256">
        <v>90</v>
      </c>
    </row>
    <row r="257" spans="1:10" x14ac:dyDescent="0.25">
      <c r="A257" s="1">
        <v>154</v>
      </c>
      <c r="B257" s="1">
        <v>12717.702670000001</v>
      </c>
      <c r="C257" s="1">
        <v>6254.8064899999999</v>
      </c>
      <c r="D257" s="1">
        <v>2875.6581190000002</v>
      </c>
      <c r="E257" s="1">
        <v>1681.8806</v>
      </c>
      <c r="F257" s="1">
        <v>1905.3574610000001</v>
      </c>
      <c r="G257" s="1" t="s">
        <v>7307</v>
      </c>
      <c r="H257" s="1" t="s">
        <v>8</v>
      </c>
      <c r="I257">
        <v>118.82685600000001</v>
      </c>
      <c r="J257">
        <v>90</v>
      </c>
    </row>
    <row r="258" spans="1:10" x14ac:dyDescent="0.25">
      <c r="A258" s="1">
        <v>155</v>
      </c>
      <c r="B258" s="1">
        <v>13558.861642</v>
      </c>
      <c r="C258" s="1">
        <v>6703.4411110000001</v>
      </c>
      <c r="D258" s="1">
        <v>3113.1490950000002</v>
      </c>
      <c r="E258" s="1">
        <v>1696.3888770000001</v>
      </c>
      <c r="F258" s="1">
        <v>2045.8825589999999</v>
      </c>
      <c r="G258" s="1" t="s">
        <v>7308</v>
      </c>
      <c r="H258" s="1" t="s">
        <v>8</v>
      </c>
      <c r="I258">
        <v>118.475875</v>
      </c>
      <c r="J258">
        <v>90</v>
      </c>
    </row>
    <row r="259" spans="1:10" x14ac:dyDescent="0.25">
      <c r="A259" s="1">
        <v>155</v>
      </c>
      <c r="B259" s="1">
        <v>13613.648454</v>
      </c>
      <c r="C259" s="1">
        <v>6701.7423879999997</v>
      </c>
      <c r="D259" s="1">
        <v>3131.4747219999999</v>
      </c>
      <c r="E259" s="1">
        <v>1698.7135599999999</v>
      </c>
      <c r="F259" s="1">
        <v>2081.7177839999999</v>
      </c>
      <c r="G259" s="1" t="s">
        <v>7309</v>
      </c>
      <c r="H259" s="1" t="s">
        <v>8</v>
      </c>
      <c r="I259">
        <v>118.44306</v>
      </c>
      <c r="J259">
        <v>90</v>
      </c>
    </row>
    <row r="260" spans="1:10" x14ac:dyDescent="0.25">
      <c r="A260" s="1">
        <v>156</v>
      </c>
      <c r="B260" s="1">
        <v>12786.379164</v>
      </c>
      <c r="C260" s="1">
        <v>6703.4411110000001</v>
      </c>
      <c r="D260" s="1">
        <v>2340.6666169999999</v>
      </c>
      <c r="E260" s="1">
        <v>1696.3888770000001</v>
      </c>
      <c r="F260" s="1">
        <v>2045.8825589999999</v>
      </c>
      <c r="G260" s="1" t="s">
        <v>7310</v>
      </c>
      <c r="H260" s="1" t="s">
        <v>8</v>
      </c>
      <c r="I260">
        <v>118.831047</v>
      </c>
      <c r="J260">
        <v>90</v>
      </c>
    </row>
    <row r="261" spans="1:10" x14ac:dyDescent="0.25">
      <c r="A261" s="1">
        <v>156</v>
      </c>
      <c r="B261" s="1">
        <v>12841.626224</v>
      </c>
      <c r="C261" s="1">
        <v>6701.7423879999997</v>
      </c>
      <c r="D261" s="1">
        <v>2359.4524929999998</v>
      </c>
      <c r="E261" s="1">
        <v>1698.7135599999999</v>
      </c>
      <c r="F261" s="1">
        <v>2081.7177839999999</v>
      </c>
      <c r="G261" s="1" t="s">
        <v>7311</v>
      </c>
      <c r="H261" s="1" t="s">
        <v>8</v>
      </c>
      <c r="I261">
        <v>118.803842</v>
      </c>
      <c r="J261">
        <v>90</v>
      </c>
    </row>
    <row r="262" spans="1:10" x14ac:dyDescent="0.25">
      <c r="A262" s="1">
        <v>157</v>
      </c>
      <c r="B262" s="1">
        <v>13467.361478999999</v>
      </c>
      <c r="C262" s="1">
        <v>7160.9143610000001</v>
      </c>
      <c r="D262" s="1">
        <v>2340.6666169999999</v>
      </c>
      <c r="E262" s="1">
        <v>1807.4648440000001</v>
      </c>
      <c r="F262" s="1">
        <v>2158.3156570000001</v>
      </c>
      <c r="G262" s="1" t="s">
        <v>7312</v>
      </c>
      <c r="H262" s="1" t="s">
        <v>8</v>
      </c>
      <c r="I262">
        <v>118.53495100000001</v>
      </c>
      <c r="J262">
        <v>90</v>
      </c>
    </row>
    <row r="263" spans="1:10" x14ac:dyDescent="0.25">
      <c r="A263" s="1">
        <v>157</v>
      </c>
      <c r="B263" s="1">
        <v>13521.904912</v>
      </c>
      <c r="C263" s="1">
        <v>7154.3607849999999</v>
      </c>
      <c r="D263" s="1">
        <v>2359.4524929999998</v>
      </c>
      <c r="E263" s="1">
        <v>1809.541978</v>
      </c>
      <c r="F263" s="1">
        <v>2198.5496560000001</v>
      </c>
      <c r="G263" s="1" t="s">
        <v>7313</v>
      </c>
      <c r="H263" s="1" t="s">
        <v>8</v>
      </c>
      <c r="I263">
        <v>118.502306</v>
      </c>
      <c r="J263">
        <v>90</v>
      </c>
    </row>
    <row r="264" spans="1:10" x14ac:dyDescent="0.25">
      <c r="A264" s="1">
        <v>159</v>
      </c>
      <c r="B264" s="1">
        <v>17447.876347000001</v>
      </c>
      <c r="C264" s="1">
        <v>8541.6885199999997</v>
      </c>
      <c r="D264" s="1">
        <v>4933.532099</v>
      </c>
      <c r="E264" s="1">
        <v>1814.5799360000001</v>
      </c>
      <c r="F264" s="1">
        <v>2158.0757920000001</v>
      </c>
      <c r="G264" s="1" t="s">
        <v>7314</v>
      </c>
      <c r="H264" s="1" t="s">
        <v>8</v>
      </c>
      <c r="I264">
        <v>115.14994</v>
      </c>
      <c r="J264">
        <v>90</v>
      </c>
    </row>
    <row r="265" spans="1:10" x14ac:dyDescent="0.25">
      <c r="A265" s="1">
        <v>159</v>
      </c>
      <c r="B265" s="1">
        <v>17275.509741999998</v>
      </c>
      <c r="C265" s="1">
        <v>8456.1049559999992</v>
      </c>
      <c r="D265" s="1">
        <v>4928.6230880000003</v>
      </c>
      <c r="E265" s="1">
        <v>1807.7570450000001</v>
      </c>
      <c r="F265" s="1">
        <v>2083.0246529999999</v>
      </c>
      <c r="G265" s="1" t="s">
        <v>7315</v>
      </c>
      <c r="H265" s="1" t="s">
        <v>8</v>
      </c>
      <c r="I265">
        <v>115.319852</v>
      </c>
      <c r="J265">
        <v>90</v>
      </c>
    </row>
    <row r="266" spans="1:10" x14ac:dyDescent="0.25">
      <c r="A266" s="1">
        <v>160</v>
      </c>
      <c r="B266" s="1">
        <v>2381.5113369999999</v>
      </c>
      <c r="C266" s="1">
        <v>1720.677353</v>
      </c>
      <c r="D266" s="1">
        <v>0</v>
      </c>
      <c r="E266" s="1">
        <v>362.77497699999998</v>
      </c>
      <c r="F266" s="1">
        <v>298.05900600000001</v>
      </c>
      <c r="G266" s="1" t="s">
        <v>7316</v>
      </c>
      <c r="H266" s="1" t="s">
        <v>7316</v>
      </c>
      <c r="I266">
        <v>89.952438999999998</v>
      </c>
      <c r="J266">
        <v>89.952438999999998</v>
      </c>
    </row>
    <row r="267" spans="1:10" x14ac:dyDescent="0.25">
      <c r="A267" s="1">
        <v>160</v>
      </c>
      <c r="B267" s="1">
        <v>2380.8077090000002</v>
      </c>
      <c r="C267" s="1">
        <v>1715.8225010000001</v>
      </c>
      <c r="D267" s="1">
        <v>0</v>
      </c>
      <c r="E267" s="1">
        <v>362.52742899999998</v>
      </c>
      <c r="F267" s="1">
        <v>302.45778000000001</v>
      </c>
      <c r="G267" s="1" t="s">
        <v>379</v>
      </c>
      <c r="H267" s="1" t="s">
        <v>379</v>
      </c>
      <c r="I267">
        <v>89.952343999999997</v>
      </c>
      <c r="J267">
        <v>89.952343999999997</v>
      </c>
    </row>
    <row r="268" spans="1:10" x14ac:dyDescent="0.25">
      <c r="A268" s="1">
        <v>163</v>
      </c>
      <c r="B268" s="1">
        <v>2085.2176810000001</v>
      </c>
      <c r="C268" s="1">
        <v>414.96914299999997</v>
      </c>
      <c r="D268" s="1">
        <v>1604.093259</v>
      </c>
      <c r="E268" s="1">
        <v>34.042977999999998</v>
      </c>
      <c r="F268" s="1">
        <v>32.112301000000002</v>
      </c>
      <c r="G268" s="1" t="s">
        <v>7317</v>
      </c>
      <c r="H268" s="1" t="s">
        <v>7317</v>
      </c>
      <c r="I268">
        <v>62.320360999999998</v>
      </c>
      <c r="J268">
        <v>62.320360999999998</v>
      </c>
    </row>
    <row r="269" spans="1:10" x14ac:dyDescent="0.25">
      <c r="A269" s="1">
        <v>163</v>
      </c>
      <c r="B269" s="1">
        <v>2205.4023940000002</v>
      </c>
      <c r="C269" s="1">
        <v>421.69371699999999</v>
      </c>
      <c r="D269" s="1">
        <v>1717.5532020000001</v>
      </c>
      <c r="E269" s="1">
        <v>34.043174</v>
      </c>
      <c r="F269" s="1">
        <v>32.112301000000002</v>
      </c>
      <c r="G269" s="1" t="s">
        <v>7318</v>
      </c>
      <c r="H269" s="1" t="s">
        <v>7318</v>
      </c>
      <c r="I269">
        <v>62.015684999999998</v>
      </c>
      <c r="J269">
        <v>62.015684999999998</v>
      </c>
    </row>
    <row r="270" spans="1:10" x14ac:dyDescent="0.25">
      <c r="A270" s="1">
        <v>164</v>
      </c>
      <c r="B270" s="1">
        <v>3488.6509919999999</v>
      </c>
      <c r="C270" s="1">
        <v>560.66328099999998</v>
      </c>
      <c r="D270" s="1">
        <v>2319.7484890000001</v>
      </c>
      <c r="E270" s="1">
        <v>45.757956999999998</v>
      </c>
      <c r="F270" s="1">
        <v>562.48126500000001</v>
      </c>
      <c r="G270" s="1" t="s">
        <v>7319</v>
      </c>
      <c r="H270" s="1" t="s">
        <v>7319</v>
      </c>
      <c r="I270">
        <v>57.978397999999999</v>
      </c>
      <c r="J270">
        <v>57.978397999999999</v>
      </c>
    </row>
    <row r="271" spans="1:10" x14ac:dyDescent="0.25">
      <c r="A271" s="1">
        <v>164</v>
      </c>
      <c r="B271" s="1">
        <v>3724.4666419999999</v>
      </c>
      <c r="C271" s="1">
        <v>587.82832099999996</v>
      </c>
      <c r="D271" s="1">
        <v>2435.8822070000001</v>
      </c>
      <c r="E271" s="1">
        <v>49.361776999999996</v>
      </c>
      <c r="F271" s="1">
        <v>651.39433699999995</v>
      </c>
      <c r="G271" s="1" t="s">
        <v>7320</v>
      </c>
      <c r="H271" s="1" t="s">
        <v>7320</v>
      </c>
      <c r="I271">
        <v>57.118473999999999</v>
      </c>
      <c r="J271">
        <v>57.118473999999999</v>
      </c>
    </row>
    <row r="272" spans="1:10" x14ac:dyDescent="0.25">
      <c r="A272" s="1">
        <v>165</v>
      </c>
      <c r="B272" s="1">
        <v>4022.8323310000001</v>
      </c>
      <c r="C272" s="1">
        <v>404.51074399999999</v>
      </c>
      <c r="D272" s="1">
        <v>3493.4306390000002</v>
      </c>
      <c r="E272" s="1">
        <v>124.89094799999999</v>
      </c>
      <c r="F272" s="1">
        <v>0</v>
      </c>
      <c r="G272" s="1" t="s">
        <v>7321</v>
      </c>
      <c r="H272" s="1" t="s">
        <v>16</v>
      </c>
      <c r="I272">
        <v>81.826390000000004</v>
      </c>
      <c r="J272">
        <v>70</v>
      </c>
    </row>
    <row r="273" spans="1:10" x14ac:dyDescent="0.25">
      <c r="A273" s="1">
        <v>165</v>
      </c>
      <c r="B273" s="1">
        <v>4405.3297480000001</v>
      </c>
      <c r="C273" s="1">
        <v>606.97079099999996</v>
      </c>
      <c r="D273" s="1">
        <v>3657.646757</v>
      </c>
      <c r="E273" s="1">
        <v>140.7122</v>
      </c>
      <c r="F273" s="1">
        <v>0</v>
      </c>
      <c r="G273" s="1" t="s">
        <v>7322</v>
      </c>
      <c r="H273" s="1" t="s">
        <v>16</v>
      </c>
      <c r="I273">
        <v>74.411072000000004</v>
      </c>
      <c r="J273">
        <v>70</v>
      </c>
    </row>
    <row r="274" spans="1:10" x14ac:dyDescent="0.25">
      <c r="A274" s="1">
        <v>166</v>
      </c>
      <c r="B274" s="1">
        <v>9127.1077519999999</v>
      </c>
      <c r="C274" s="1">
        <v>4862.1248830000004</v>
      </c>
      <c r="D274" s="1">
        <v>3704.6813520000001</v>
      </c>
      <c r="E274" s="1">
        <v>560.30151699999999</v>
      </c>
      <c r="F274" s="1">
        <v>0</v>
      </c>
      <c r="G274" s="1" t="s">
        <v>7323</v>
      </c>
      <c r="H274" s="1" t="s">
        <v>7323</v>
      </c>
      <c r="I274">
        <v>35.642670000000003</v>
      </c>
      <c r="J274">
        <v>35.642670000000003</v>
      </c>
    </row>
    <row r="275" spans="1:10" x14ac:dyDescent="0.25">
      <c r="A275" s="1">
        <v>166</v>
      </c>
      <c r="B275" s="1">
        <v>9038.2596709999998</v>
      </c>
      <c r="C275" s="1">
        <v>4802.6444320000001</v>
      </c>
      <c r="D275" s="1">
        <v>3647.6294200000002</v>
      </c>
      <c r="E275" s="1">
        <v>587.98581799999999</v>
      </c>
      <c r="F275" s="1">
        <v>0</v>
      </c>
      <c r="G275" s="1" t="s">
        <v>7324</v>
      </c>
      <c r="H275" s="1" t="s">
        <v>7324</v>
      </c>
      <c r="I275">
        <v>50.379897</v>
      </c>
      <c r="J275">
        <v>50.379897</v>
      </c>
    </row>
    <row r="276" spans="1:10" x14ac:dyDescent="0.25">
      <c r="A276" s="1">
        <v>169</v>
      </c>
      <c r="B276" s="1">
        <v>4262.1594450000002</v>
      </c>
      <c r="C276" s="1">
        <v>1368.882906</v>
      </c>
      <c r="D276" s="1">
        <v>2808.797759</v>
      </c>
      <c r="E276" s="1">
        <v>84.478779000000003</v>
      </c>
      <c r="F276" s="1">
        <v>0</v>
      </c>
      <c r="G276" s="1" t="s">
        <v>7325</v>
      </c>
      <c r="H276" s="1" t="s">
        <v>17</v>
      </c>
      <c r="I276">
        <v>32.130457999999997</v>
      </c>
      <c r="J276">
        <v>0</v>
      </c>
    </row>
    <row r="277" spans="1:10" x14ac:dyDescent="0.25">
      <c r="A277" s="1">
        <v>169</v>
      </c>
      <c r="B277" s="1">
        <v>4614.7825979999998</v>
      </c>
      <c r="C277" s="1">
        <v>1153.4568810000001</v>
      </c>
      <c r="D277" s="1">
        <v>3060.6756559999999</v>
      </c>
      <c r="E277" s="1">
        <v>400.65006199999999</v>
      </c>
      <c r="F277" s="1">
        <v>0</v>
      </c>
      <c r="G277" s="1" t="s">
        <v>7326</v>
      </c>
      <c r="H277" s="1" t="s">
        <v>17</v>
      </c>
      <c r="I277">
        <v>36.613836999999997</v>
      </c>
      <c r="J277">
        <v>0</v>
      </c>
    </row>
    <row r="278" spans="1:10" x14ac:dyDescent="0.25">
      <c r="A278" s="1">
        <v>170</v>
      </c>
      <c r="B278" s="1">
        <v>14372.301361</v>
      </c>
      <c r="C278" s="1">
        <v>7735.8142660000003</v>
      </c>
      <c r="D278" s="1">
        <v>5992.1587840000002</v>
      </c>
      <c r="E278" s="1">
        <v>644.32831099999999</v>
      </c>
      <c r="F278" s="1">
        <v>0</v>
      </c>
      <c r="G278" s="1" t="s">
        <v>24</v>
      </c>
      <c r="H278" s="1" t="s">
        <v>17</v>
      </c>
      <c r="I278">
        <v>29.69697</v>
      </c>
      <c r="J278">
        <v>0</v>
      </c>
    </row>
    <row r="279" spans="1:10" x14ac:dyDescent="0.25">
      <c r="A279" s="1">
        <v>170</v>
      </c>
      <c r="B279" s="1">
        <v>14364.55323</v>
      </c>
      <c r="C279" s="1">
        <v>7510.7670010000002</v>
      </c>
      <c r="D279" s="1">
        <v>6007.2885120000001</v>
      </c>
      <c r="E279" s="1">
        <v>846.49771799999996</v>
      </c>
      <c r="F279" s="1">
        <v>0</v>
      </c>
      <c r="G279" s="1" t="s">
        <v>1041</v>
      </c>
      <c r="H279" s="1" t="s">
        <v>17</v>
      </c>
      <c r="I279">
        <v>29.696978999999999</v>
      </c>
      <c r="J279">
        <v>0</v>
      </c>
    </row>
    <row r="280" spans="1:10" x14ac:dyDescent="0.25">
      <c r="A280" s="1">
        <v>171</v>
      </c>
      <c r="B280" s="1">
        <v>6141.4259540000003</v>
      </c>
      <c r="C280" s="1">
        <v>2756.7164579999999</v>
      </c>
      <c r="D280" s="1">
        <v>3086.3328230000002</v>
      </c>
      <c r="E280" s="1">
        <v>298.37667299999998</v>
      </c>
      <c r="F280" s="1">
        <v>0</v>
      </c>
      <c r="G280" s="1" t="s">
        <v>7327</v>
      </c>
      <c r="H280" s="1" t="s">
        <v>17</v>
      </c>
      <c r="I280">
        <v>31.932442999999999</v>
      </c>
      <c r="J280">
        <v>0</v>
      </c>
    </row>
    <row r="281" spans="1:10" x14ac:dyDescent="0.25">
      <c r="A281" s="1">
        <v>171</v>
      </c>
      <c r="B281" s="1">
        <v>6031.3276219999998</v>
      </c>
      <c r="C281" s="1">
        <v>2933.1698339999998</v>
      </c>
      <c r="D281" s="1">
        <v>3041.8152949999999</v>
      </c>
      <c r="E281" s="1">
        <v>56.342492999999997</v>
      </c>
      <c r="F281" s="1">
        <v>0</v>
      </c>
      <c r="G281" s="1" t="s">
        <v>7328</v>
      </c>
      <c r="H281" s="1" t="s">
        <v>17</v>
      </c>
      <c r="I281">
        <v>51.649859999999997</v>
      </c>
      <c r="J281">
        <v>0</v>
      </c>
    </row>
    <row r="282" spans="1:10" x14ac:dyDescent="0.25">
      <c r="A282" s="1">
        <v>172</v>
      </c>
      <c r="B282" s="1">
        <v>1634.606777</v>
      </c>
      <c r="C282" s="1">
        <v>238.03783300000001</v>
      </c>
      <c r="D282" s="1">
        <v>767.37095699999998</v>
      </c>
      <c r="E282" s="1">
        <v>24.363987000000002</v>
      </c>
      <c r="F282" s="1">
        <v>604.83399999999995</v>
      </c>
      <c r="G282" s="1" t="s">
        <v>7329</v>
      </c>
      <c r="H282" s="1" t="s">
        <v>7329</v>
      </c>
      <c r="I282">
        <v>63.308436999999998</v>
      </c>
      <c r="J282">
        <v>63.308436999999998</v>
      </c>
    </row>
    <row r="283" spans="1:10" x14ac:dyDescent="0.25">
      <c r="A283" s="1">
        <v>172</v>
      </c>
      <c r="B283" s="1">
        <v>1720.6358600000001</v>
      </c>
      <c r="C283" s="1">
        <v>238.29168999999999</v>
      </c>
      <c r="D283" s="1">
        <v>767.37095699999998</v>
      </c>
      <c r="E283" s="1">
        <v>24.363987000000002</v>
      </c>
      <c r="F283" s="1">
        <v>690.60922600000004</v>
      </c>
      <c r="G283" s="1" t="s">
        <v>7330</v>
      </c>
      <c r="H283" s="1" t="s">
        <v>7330</v>
      </c>
      <c r="I283">
        <v>63.130952999999998</v>
      </c>
      <c r="J283">
        <v>63.130952999999998</v>
      </c>
    </row>
    <row r="284" spans="1:10" x14ac:dyDescent="0.25">
      <c r="A284" s="1">
        <v>173</v>
      </c>
      <c r="B284" s="1">
        <v>2576.3505220000002</v>
      </c>
      <c r="C284" s="1">
        <v>420.59098499999999</v>
      </c>
      <c r="D284" s="1">
        <v>1327.4743109999999</v>
      </c>
      <c r="E284" s="1">
        <v>137.67599999999999</v>
      </c>
      <c r="F284" s="1">
        <v>690.60922600000004</v>
      </c>
      <c r="G284" s="1" t="s">
        <v>7331</v>
      </c>
      <c r="H284" s="1" t="s">
        <v>7331</v>
      </c>
      <c r="I284">
        <v>60.983482000000002</v>
      </c>
      <c r="J284">
        <v>60.983482000000002</v>
      </c>
    </row>
    <row r="285" spans="1:10" x14ac:dyDescent="0.25">
      <c r="A285" s="1">
        <v>173</v>
      </c>
      <c r="B285" s="1">
        <v>2451.2543519999999</v>
      </c>
      <c r="C285" s="1">
        <v>476.910526</v>
      </c>
      <c r="D285" s="1">
        <v>1245.1096970000001</v>
      </c>
      <c r="E285" s="1">
        <v>124.40012900000001</v>
      </c>
      <c r="F285" s="1">
        <v>604.83399999999995</v>
      </c>
      <c r="G285" s="1" t="s">
        <v>7332</v>
      </c>
      <c r="H285" s="1" t="s">
        <v>7332</v>
      </c>
      <c r="I285">
        <v>61.410128</v>
      </c>
      <c r="J285">
        <v>61.410128</v>
      </c>
    </row>
    <row r="286" spans="1:10" x14ac:dyDescent="0.25">
      <c r="A286" s="1">
        <v>174</v>
      </c>
      <c r="B286" s="1">
        <v>5311.7634070000004</v>
      </c>
      <c r="C286" s="1">
        <v>3339.1026959999999</v>
      </c>
      <c r="D286" s="1">
        <v>1018.0890439999999</v>
      </c>
      <c r="E286" s="1">
        <v>551.36792700000001</v>
      </c>
      <c r="F286" s="1">
        <v>403.20373999999998</v>
      </c>
      <c r="G286" s="1" t="s">
        <v>7333</v>
      </c>
      <c r="H286" s="1" t="s">
        <v>7333</v>
      </c>
      <c r="I286">
        <v>52.803725999999997</v>
      </c>
      <c r="J286">
        <v>52.803725999999997</v>
      </c>
    </row>
    <row r="287" spans="1:10" x14ac:dyDescent="0.25">
      <c r="A287" s="1">
        <v>174</v>
      </c>
      <c r="B287" s="1">
        <v>4869.7988779999996</v>
      </c>
      <c r="C287" s="1">
        <v>2904.638688</v>
      </c>
      <c r="D287" s="1">
        <v>1018.0890439999999</v>
      </c>
      <c r="E287" s="1">
        <v>543.86740599999996</v>
      </c>
      <c r="F287" s="1">
        <v>403.20373999999998</v>
      </c>
      <c r="G287" s="1" t="s">
        <v>7334</v>
      </c>
      <c r="H287" s="1" t="s">
        <v>7334</v>
      </c>
      <c r="I287">
        <v>54.422037000000003</v>
      </c>
      <c r="J287">
        <v>54.422037000000003</v>
      </c>
    </row>
    <row r="288" spans="1:10" x14ac:dyDescent="0.25">
      <c r="A288" s="1">
        <v>175</v>
      </c>
      <c r="B288" s="1">
        <v>3366.7017110000002</v>
      </c>
      <c r="C288" s="1">
        <v>1270.7401930000001</v>
      </c>
      <c r="D288" s="1">
        <v>1018.0890439999999</v>
      </c>
      <c r="E288" s="1">
        <v>466.77170000000001</v>
      </c>
      <c r="F288" s="1">
        <v>611.100774</v>
      </c>
      <c r="G288" s="1" t="s">
        <v>7335</v>
      </c>
      <c r="H288" s="1" t="s">
        <v>7335</v>
      </c>
      <c r="I288">
        <v>39.880518000000002</v>
      </c>
      <c r="J288">
        <v>39.880518000000002</v>
      </c>
    </row>
    <row r="289" spans="1:10" x14ac:dyDescent="0.25">
      <c r="A289" s="1">
        <v>175</v>
      </c>
      <c r="B289" s="1">
        <v>1545.27162</v>
      </c>
      <c r="C289" s="1">
        <v>201.150328</v>
      </c>
      <c r="D289" s="1">
        <v>1018.0890439999999</v>
      </c>
      <c r="E289" s="1">
        <v>30.799720000000001</v>
      </c>
      <c r="F289" s="1">
        <v>295.232528</v>
      </c>
      <c r="G289" s="1" t="s">
        <v>7336</v>
      </c>
      <c r="H289" s="1" t="s">
        <v>7336</v>
      </c>
      <c r="I289">
        <v>39.997529999999998</v>
      </c>
      <c r="J289">
        <v>39.997529999999998</v>
      </c>
    </row>
    <row r="290" spans="1:10" x14ac:dyDescent="0.25">
      <c r="A290" s="1">
        <v>176</v>
      </c>
      <c r="B290" s="1">
        <v>5049.2506190000004</v>
      </c>
      <c r="C290" s="1">
        <v>2300.7730580000002</v>
      </c>
      <c r="D290" s="1">
        <v>1537.598493</v>
      </c>
      <c r="E290" s="1">
        <v>387.08637199999998</v>
      </c>
      <c r="F290" s="1">
        <v>823.79269599999998</v>
      </c>
      <c r="G290" s="1" t="s">
        <v>7337</v>
      </c>
      <c r="H290" s="1" t="s">
        <v>7337</v>
      </c>
      <c r="I290">
        <v>53.204014999999998</v>
      </c>
      <c r="J290">
        <v>53.204014999999998</v>
      </c>
    </row>
    <row r="291" spans="1:10" x14ac:dyDescent="0.25">
      <c r="A291" s="1">
        <v>176</v>
      </c>
      <c r="B291" s="1">
        <v>5485.9618970000001</v>
      </c>
      <c r="C291" s="1">
        <v>2626.1366870000002</v>
      </c>
      <c r="D291" s="1">
        <v>1584.469247</v>
      </c>
      <c r="E291" s="1">
        <v>390.176604</v>
      </c>
      <c r="F291" s="1">
        <v>885.17935899999998</v>
      </c>
      <c r="G291" s="1" t="s">
        <v>7338</v>
      </c>
      <c r="H291" s="1" t="s">
        <v>7338</v>
      </c>
      <c r="I291">
        <v>51.438341999999999</v>
      </c>
      <c r="J291">
        <v>51.438341999999999</v>
      </c>
    </row>
    <row r="292" spans="1:10" x14ac:dyDescent="0.25">
      <c r="A292" s="1">
        <v>177</v>
      </c>
      <c r="B292" s="1">
        <v>2721.58689</v>
      </c>
      <c r="C292" s="1">
        <v>1046.8365080000001</v>
      </c>
      <c r="D292" s="1">
        <v>1067.205946</v>
      </c>
      <c r="E292" s="1">
        <v>180.13106999999999</v>
      </c>
      <c r="F292" s="1">
        <v>427.41336699999999</v>
      </c>
      <c r="G292" s="1" t="s">
        <v>7339</v>
      </c>
      <c r="H292" s="1" t="s">
        <v>7339</v>
      </c>
      <c r="I292">
        <v>89.906807999999998</v>
      </c>
      <c r="J292">
        <v>89.906807999999998</v>
      </c>
    </row>
    <row r="293" spans="1:10" x14ac:dyDescent="0.25">
      <c r="A293" s="1">
        <v>177</v>
      </c>
      <c r="B293" s="1">
        <v>3093.1547070000001</v>
      </c>
      <c r="C293" s="1">
        <v>1330.048511</v>
      </c>
      <c r="D293" s="1">
        <v>1106.002297</v>
      </c>
      <c r="E293" s="1">
        <v>185.040255</v>
      </c>
      <c r="F293" s="1">
        <v>472.06364400000001</v>
      </c>
      <c r="G293" s="1" t="s">
        <v>7340</v>
      </c>
      <c r="H293" s="1" t="s">
        <v>7340</v>
      </c>
      <c r="I293">
        <v>89.841262999999998</v>
      </c>
      <c r="J293">
        <v>89.841262999999998</v>
      </c>
    </row>
    <row r="294" spans="1:10" x14ac:dyDescent="0.25">
      <c r="A294" s="1">
        <v>178</v>
      </c>
      <c r="B294" s="1">
        <v>2392.80719</v>
      </c>
      <c r="C294" s="1">
        <v>1296.088176</v>
      </c>
      <c r="D294" s="1">
        <v>478.466949</v>
      </c>
      <c r="E294" s="1">
        <v>205.136349</v>
      </c>
      <c r="F294" s="1">
        <v>413.11571500000002</v>
      </c>
      <c r="G294" s="1" t="s">
        <v>7341</v>
      </c>
      <c r="H294" s="1" t="s">
        <v>7341</v>
      </c>
      <c r="I294">
        <v>52.382829000000001</v>
      </c>
      <c r="J294">
        <v>52.382829000000001</v>
      </c>
    </row>
    <row r="295" spans="1:10" x14ac:dyDescent="0.25">
      <c r="A295" s="1">
        <v>178</v>
      </c>
      <c r="B295" s="1">
        <v>2327.6637289999999</v>
      </c>
      <c r="C295" s="1">
        <v>1253.9365499999999</v>
      </c>
      <c r="D295" s="1">
        <v>470.39254699999998</v>
      </c>
      <c r="E295" s="1">
        <v>206.95530199999999</v>
      </c>
      <c r="F295" s="1">
        <v>396.37932999999998</v>
      </c>
      <c r="G295" s="1" t="s">
        <v>7342</v>
      </c>
      <c r="H295" s="1" t="s">
        <v>7342</v>
      </c>
      <c r="I295">
        <v>52.524178999999997</v>
      </c>
      <c r="J295">
        <v>52.524178999999997</v>
      </c>
    </row>
    <row r="296" spans="1:10" x14ac:dyDescent="0.25">
      <c r="A296" s="1">
        <v>179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 t="s">
        <v>25</v>
      </c>
      <c r="H296" s="1" t="s">
        <v>25</v>
      </c>
      <c r="I296">
        <v>55</v>
      </c>
      <c r="J296">
        <v>55</v>
      </c>
    </row>
    <row r="297" spans="1:10" x14ac:dyDescent="0.25">
      <c r="A297" s="1">
        <v>179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 t="s">
        <v>25</v>
      </c>
      <c r="H297" s="1" t="s">
        <v>25</v>
      </c>
      <c r="I297">
        <v>55</v>
      </c>
      <c r="J297">
        <v>55</v>
      </c>
    </row>
    <row r="298" spans="1:10" x14ac:dyDescent="0.25">
      <c r="A298" s="1">
        <v>180</v>
      </c>
      <c r="B298" s="1">
        <v>2721.58689</v>
      </c>
      <c r="C298" s="1">
        <v>1046.8365080000001</v>
      </c>
      <c r="D298" s="1">
        <v>1067.205946</v>
      </c>
      <c r="E298" s="1">
        <v>180.13106999999999</v>
      </c>
      <c r="F298" s="1">
        <v>427.41336699999999</v>
      </c>
      <c r="G298" s="1" t="s">
        <v>7343</v>
      </c>
      <c r="H298" s="1" t="s">
        <v>16</v>
      </c>
      <c r="I298">
        <v>70.462845000000002</v>
      </c>
      <c r="J298">
        <v>70</v>
      </c>
    </row>
    <row r="299" spans="1:10" x14ac:dyDescent="0.25">
      <c r="A299" s="1">
        <v>180</v>
      </c>
      <c r="B299" s="1">
        <v>3093.1547070000001</v>
      </c>
      <c r="C299" s="1">
        <v>1330.048511</v>
      </c>
      <c r="D299" s="1">
        <v>1106.002297</v>
      </c>
      <c r="E299" s="1">
        <v>185.040255</v>
      </c>
      <c r="F299" s="1">
        <v>472.06364400000001</v>
      </c>
      <c r="G299" s="1" t="s">
        <v>7344</v>
      </c>
      <c r="H299" s="1" t="s">
        <v>7344</v>
      </c>
      <c r="I299">
        <v>69.183852999999999</v>
      </c>
      <c r="J299">
        <v>69.183852999999999</v>
      </c>
    </row>
    <row r="300" spans="1:10" x14ac:dyDescent="0.25">
      <c r="A300" s="1">
        <v>183</v>
      </c>
      <c r="B300" s="1">
        <v>2327.6637289999999</v>
      </c>
      <c r="C300" s="1">
        <v>1253.9365499999999</v>
      </c>
      <c r="D300" s="1">
        <v>470.39254699999998</v>
      </c>
      <c r="E300" s="1">
        <v>206.95530199999999</v>
      </c>
      <c r="F300" s="1">
        <v>396.37932999999998</v>
      </c>
      <c r="G300" s="1" t="s">
        <v>7345</v>
      </c>
      <c r="H300" s="1" t="s">
        <v>7345</v>
      </c>
      <c r="I300">
        <v>62.07403</v>
      </c>
      <c r="J300">
        <v>62.07403</v>
      </c>
    </row>
    <row r="301" spans="1:10" x14ac:dyDescent="0.25">
      <c r="A301" s="1">
        <v>183</v>
      </c>
      <c r="B301" s="1">
        <v>2392.80719</v>
      </c>
      <c r="C301" s="1">
        <v>1296.088176</v>
      </c>
      <c r="D301" s="1">
        <v>478.466949</v>
      </c>
      <c r="E301" s="1">
        <v>205.136349</v>
      </c>
      <c r="F301" s="1">
        <v>413.11571500000002</v>
      </c>
      <c r="G301" s="1" t="s">
        <v>7346</v>
      </c>
      <c r="H301" s="1" t="s">
        <v>7346</v>
      </c>
      <c r="I301">
        <v>61.906979999999997</v>
      </c>
      <c r="J301">
        <v>61.906979999999997</v>
      </c>
    </row>
    <row r="302" spans="1:10" x14ac:dyDescent="0.25">
      <c r="A302" s="1">
        <v>184</v>
      </c>
      <c r="B302" s="1">
        <v>3681.38465</v>
      </c>
      <c r="C302" s="1">
        <v>2001.2322730000001</v>
      </c>
      <c r="D302" s="1">
        <v>929.39937899999995</v>
      </c>
      <c r="E302" s="1">
        <v>337.63728300000002</v>
      </c>
      <c r="F302" s="1">
        <v>413.11571500000002</v>
      </c>
      <c r="G302" s="1" t="s">
        <v>7347</v>
      </c>
      <c r="H302" s="1" t="s">
        <v>7347</v>
      </c>
      <c r="I302">
        <v>58.402225000000001</v>
      </c>
      <c r="J302">
        <v>58.402225000000001</v>
      </c>
    </row>
    <row r="303" spans="1:10" x14ac:dyDescent="0.25">
      <c r="A303" s="1">
        <v>184</v>
      </c>
      <c r="B303" s="1">
        <v>3356.5651269999998</v>
      </c>
      <c r="C303" s="1">
        <v>1750.4292800000001</v>
      </c>
      <c r="D303" s="1">
        <v>879.93892100000005</v>
      </c>
      <c r="E303" s="1">
        <v>329.81759599999998</v>
      </c>
      <c r="F303" s="1">
        <v>396.37932999999998</v>
      </c>
      <c r="G303" s="1" t="s">
        <v>7348</v>
      </c>
      <c r="H303" s="1" t="s">
        <v>7348</v>
      </c>
      <c r="I303">
        <v>59.414436000000002</v>
      </c>
      <c r="J303">
        <v>59.414436000000002</v>
      </c>
    </row>
    <row r="304" spans="1:10" x14ac:dyDescent="0.25">
      <c r="A304" s="1">
        <v>185</v>
      </c>
      <c r="B304" s="1">
        <v>706.86619299999995</v>
      </c>
      <c r="C304" s="1">
        <v>257.93867499999999</v>
      </c>
      <c r="D304" s="1">
        <v>144.55425600000001</v>
      </c>
      <c r="E304" s="1">
        <v>136.94419300000001</v>
      </c>
      <c r="F304" s="1">
        <v>167.429069</v>
      </c>
      <c r="G304" s="1" t="s">
        <v>7349</v>
      </c>
      <c r="H304" s="1" t="s">
        <v>7349</v>
      </c>
      <c r="I304">
        <v>64.676835999999994</v>
      </c>
      <c r="J304">
        <v>64.676835999999994</v>
      </c>
    </row>
    <row r="305" spans="1:10" x14ac:dyDescent="0.25">
      <c r="A305" s="1">
        <v>185</v>
      </c>
      <c r="B305" s="1">
        <v>716.58741899999995</v>
      </c>
      <c r="C305" s="1">
        <v>264.27530300000001</v>
      </c>
      <c r="D305" s="1">
        <v>144.55425600000001</v>
      </c>
      <c r="E305" s="1">
        <v>137.13713100000001</v>
      </c>
      <c r="F305" s="1">
        <v>170.62072800000001</v>
      </c>
      <c r="G305" s="1" t="s">
        <v>7350</v>
      </c>
      <c r="H305" s="1" t="s">
        <v>7350</v>
      </c>
      <c r="I305">
        <v>64.667931999999993</v>
      </c>
      <c r="J305">
        <v>64.667931999999993</v>
      </c>
    </row>
    <row r="306" spans="1:10" x14ac:dyDescent="0.25">
      <c r="A306" s="1">
        <v>186</v>
      </c>
      <c r="B306" s="1">
        <v>3732.6471240000001</v>
      </c>
      <c r="C306" s="1">
        <v>0</v>
      </c>
      <c r="D306" s="1">
        <v>3732.6471240000001</v>
      </c>
      <c r="E306" s="1">
        <v>0</v>
      </c>
      <c r="F306" s="1">
        <v>0</v>
      </c>
      <c r="G306" s="1" t="s">
        <v>7351</v>
      </c>
      <c r="H306" s="1" t="s">
        <v>17</v>
      </c>
      <c r="I306">
        <v>61.209716</v>
      </c>
      <c r="J306">
        <v>0</v>
      </c>
    </row>
    <row r="307" spans="1:10" x14ac:dyDescent="0.25">
      <c r="A307" s="1">
        <v>186</v>
      </c>
      <c r="B307" s="1">
        <v>4000.2518020000002</v>
      </c>
      <c r="C307" s="1">
        <v>0</v>
      </c>
      <c r="D307" s="1">
        <v>4000.2518020000002</v>
      </c>
      <c r="E307" s="1">
        <v>0</v>
      </c>
      <c r="F307" s="1">
        <v>0</v>
      </c>
      <c r="G307" s="1" t="s">
        <v>7352</v>
      </c>
      <c r="H307" s="1" t="s">
        <v>17</v>
      </c>
      <c r="I307">
        <v>29.124979</v>
      </c>
      <c r="J307">
        <v>0</v>
      </c>
    </row>
    <row r="308" spans="1:10" x14ac:dyDescent="0.25">
      <c r="A308" s="1">
        <v>189</v>
      </c>
      <c r="B308" s="1">
        <v>1038.1186319999999</v>
      </c>
      <c r="C308" s="1">
        <v>13.822323000000001</v>
      </c>
      <c r="D308" s="1">
        <v>883.83235200000001</v>
      </c>
      <c r="E308" s="1">
        <v>8.3846550000000004</v>
      </c>
      <c r="F308" s="1">
        <v>132.07930200000001</v>
      </c>
      <c r="G308" s="1" t="s">
        <v>7353</v>
      </c>
      <c r="H308" s="1" t="s">
        <v>7353</v>
      </c>
      <c r="I308">
        <v>54.413589999999999</v>
      </c>
      <c r="J308">
        <v>54.413589999999999</v>
      </c>
    </row>
    <row r="309" spans="1:10" x14ac:dyDescent="0.25">
      <c r="A309" s="1">
        <v>189</v>
      </c>
      <c r="B309" s="1">
        <v>1289.7490299999999</v>
      </c>
      <c r="C309" s="1">
        <v>13.822323000000001</v>
      </c>
      <c r="D309" s="1">
        <v>1147.5322269999999</v>
      </c>
      <c r="E309" s="1">
        <v>8.3846550000000004</v>
      </c>
      <c r="F309" s="1">
        <v>120.00982500000001</v>
      </c>
      <c r="G309" s="1" t="s">
        <v>381</v>
      </c>
      <c r="H309" s="1" t="s">
        <v>381</v>
      </c>
      <c r="I309">
        <v>54.100071</v>
      </c>
      <c r="J309">
        <v>54.100071</v>
      </c>
    </row>
    <row r="310" spans="1:10" x14ac:dyDescent="0.25">
      <c r="A310" s="1">
        <v>190</v>
      </c>
      <c r="B310" s="1">
        <v>1281.447662</v>
      </c>
      <c r="C310" s="1">
        <v>338.60497199999998</v>
      </c>
      <c r="D310" s="1">
        <v>498.770489</v>
      </c>
      <c r="E310" s="1">
        <v>59.382083000000002</v>
      </c>
      <c r="F310" s="1">
        <v>384.69011699999999</v>
      </c>
      <c r="G310" s="1" t="s">
        <v>7354</v>
      </c>
      <c r="H310" s="1" t="s">
        <v>16</v>
      </c>
      <c r="I310">
        <v>73.788315999999995</v>
      </c>
      <c r="J310">
        <v>70</v>
      </c>
    </row>
    <row r="311" spans="1:10" x14ac:dyDescent="0.25">
      <c r="A311" s="1">
        <v>190</v>
      </c>
      <c r="B311" s="1">
        <v>1709.3734449999999</v>
      </c>
      <c r="C311" s="1">
        <v>533.43964300000005</v>
      </c>
      <c r="D311" s="1">
        <v>643.98283200000003</v>
      </c>
      <c r="E311" s="1">
        <v>64.291903000000005</v>
      </c>
      <c r="F311" s="1">
        <v>467.659066</v>
      </c>
      <c r="G311" s="1" t="s">
        <v>7355</v>
      </c>
      <c r="H311" s="1" t="s">
        <v>16</v>
      </c>
      <c r="I311">
        <v>72.870748000000006</v>
      </c>
      <c r="J311">
        <v>70</v>
      </c>
    </row>
    <row r="312" spans="1:10" x14ac:dyDescent="0.25">
      <c r="A312" s="1">
        <v>191</v>
      </c>
      <c r="B312" s="1">
        <v>2205.2038189999998</v>
      </c>
      <c r="C312" s="1">
        <v>1069.8263469999999</v>
      </c>
      <c r="D312" s="1">
        <v>385.06186300000002</v>
      </c>
      <c r="E312" s="1">
        <v>62.718933</v>
      </c>
      <c r="F312" s="1">
        <v>687.596677</v>
      </c>
      <c r="G312" s="1" t="s">
        <v>7356</v>
      </c>
      <c r="H312" s="1" t="s">
        <v>7356</v>
      </c>
      <c r="I312">
        <v>89.946822999999995</v>
      </c>
      <c r="J312">
        <v>89.946822999999995</v>
      </c>
    </row>
    <row r="313" spans="1:10" x14ac:dyDescent="0.25">
      <c r="A313" s="1">
        <v>191</v>
      </c>
      <c r="B313" s="1">
        <v>2653.1236359999998</v>
      </c>
      <c r="C313" s="1">
        <v>1253.2634049999999</v>
      </c>
      <c r="D313" s="1">
        <v>503.549395</v>
      </c>
      <c r="E313" s="1">
        <v>69.373855000000006</v>
      </c>
      <c r="F313" s="1">
        <v>826.93698099999995</v>
      </c>
      <c r="G313" s="1" t="s">
        <v>7357</v>
      </c>
      <c r="H313" s="1" t="s">
        <v>7357</v>
      </c>
      <c r="I313">
        <v>89.888654000000002</v>
      </c>
      <c r="J313">
        <v>89.888654000000002</v>
      </c>
    </row>
    <row r="314" spans="1:10" x14ac:dyDescent="0.25">
      <c r="A314" s="1">
        <v>194</v>
      </c>
      <c r="B314" s="1">
        <v>845.38746900000001</v>
      </c>
      <c r="C314" s="1">
        <v>392.16674699999999</v>
      </c>
      <c r="D314" s="1">
        <v>269.27932499999997</v>
      </c>
      <c r="E314" s="1">
        <v>33.151620000000001</v>
      </c>
      <c r="F314" s="1">
        <v>150.78977699999999</v>
      </c>
      <c r="G314" s="1" t="s">
        <v>7358</v>
      </c>
      <c r="H314" s="1" t="s">
        <v>7358</v>
      </c>
      <c r="I314">
        <v>64.538753999999997</v>
      </c>
      <c r="J314">
        <v>64.538753999999997</v>
      </c>
    </row>
    <row r="315" spans="1:10" x14ac:dyDescent="0.25">
      <c r="A315" s="1">
        <v>194</v>
      </c>
      <c r="B315" s="1">
        <v>928.65201200000001</v>
      </c>
      <c r="C315" s="1">
        <v>417.42875400000003</v>
      </c>
      <c r="D315" s="1">
        <v>299.74934999999999</v>
      </c>
      <c r="E315" s="1">
        <v>35.955874000000001</v>
      </c>
      <c r="F315" s="1">
        <v>175.518033</v>
      </c>
      <c r="G315" s="1" t="s">
        <v>382</v>
      </c>
      <c r="H315" s="1" t="s">
        <v>382</v>
      </c>
      <c r="I315">
        <v>64.444236000000004</v>
      </c>
      <c r="J315">
        <v>64.444236000000004</v>
      </c>
    </row>
    <row r="316" spans="1:10" x14ac:dyDescent="0.25">
      <c r="A316" s="1">
        <v>195</v>
      </c>
      <c r="B316" s="1">
        <v>2410.4187980000002</v>
      </c>
      <c r="C316" s="1">
        <v>977.48124099999995</v>
      </c>
      <c r="D316" s="1">
        <v>633.44769899999994</v>
      </c>
      <c r="E316" s="1">
        <v>33.314183</v>
      </c>
      <c r="F316" s="1">
        <v>766.17567499999996</v>
      </c>
      <c r="G316" s="1" t="s">
        <v>7359</v>
      </c>
      <c r="H316" s="1" t="s">
        <v>16</v>
      </c>
      <c r="I316">
        <v>74.662046000000004</v>
      </c>
      <c r="J316">
        <v>70</v>
      </c>
    </row>
    <row r="317" spans="1:10" x14ac:dyDescent="0.25">
      <c r="A317" s="1">
        <v>195</v>
      </c>
      <c r="B317" s="1">
        <v>2519.992831</v>
      </c>
      <c r="C317" s="1">
        <v>1041.3782759999999</v>
      </c>
      <c r="D317" s="1">
        <v>667.82854099999997</v>
      </c>
      <c r="E317" s="1">
        <v>34.445616999999999</v>
      </c>
      <c r="F317" s="1">
        <v>776.34039600000006</v>
      </c>
      <c r="G317" s="1" t="s">
        <v>383</v>
      </c>
      <c r="H317" s="1" t="s">
        <v>16</v>
      </c>
      <c r="I317">
        <v>74.282774000000003</v>
      </c>
      <c r="J317">
        <v>70</v>
      </c>
    </row>
    <row r="318" spans="1:10" x14ac:dyDescent="0.25">
      <c r="A318" s="1">
        <v>197</v>
      </c>
      <c r="B318" s="1">
        <v>10427.341716000001</v>
      </c>
      <c r="C318" s="1">
        <v>5660.1357200000002</v>
      </c>
      <c r="D318" s="1">
        <v>1954.584053</v>
      </c>
      <c r="E318" s="1">
        <v>683.62068699999998</v>
      </c>
      <c r="F318" s="1">
        <v>2129.001256</v>
      </c>
      <c r="G318" s="1" t="s">
        <v>1052</v>
      </c>
      <c r="H318" s="1" t="s">
        <v>1052</v>
      </c>
      <c r="I318">
        <v>28</v>
      </c>
      <c r="J318">
        <v>28</v>
      </c>
    </row>
    <row r="319" spans="1:10" x14ac:dyDescent="0.25">
      <c r="A319" s="1">
        <v>197</v>
      </c>
      <c r="B319" s="1">
        <v>8814.5204720000002</v>
      </c>
      <c r="C319" s="1">
        <v>4759.947964</v>
      </c>
      <c r="D319" s="1">
        <v>1662.078943</v>
      </c>
      <c r="E319" s="1">
        <v>610.47831299999996</v>
      </c>
      <c r="F319" s="1">
        <v>1782.015251</v>
      </c>
      <c r="G319" s="1" t="s">
        <v>7360</v>
      </c>
      <c r="H319" s="1" t="s">
        <v>7360</v>
      </c>
      <c r="I319">
        <v>30.396187000000001</v>
      </c>
      <c r="J319">
        <v>30.396187000000001</v>
      </c>
    </row>
    <row r="320" spans="1:10" x14ac:dyDescent="0.25">
      <c r="A320" s="1">
        <v>198</v>
      </c>
      <c r="B320" s="1">
        <v>4369.7836049999996</v>
      </c>
      <c r="C320" s="1">
        <v>1934.539581</v>
      </c>
      <c r="D320" s="1">
        <v>1789.651644</v>
      </c>
      <c r="E320" s="1">
        <v>130.05100899999999</v>
      </c>
      <c r="F320" s="1">
        <v>515.54137000000003</v>
      </c>
      <c r="G320" s="1" t="s">
        <v>7361</v>
      </c>
      <c r="H320" s="1" t="s">
        <v>7361</v>
      </c>
      <c r="I320">
        <v>33.785567999999998</v>
      </c>
      <c r="J320">
        <v>33.785567999999998</v>
      </c>
    </row>
    <row r="321" spans="1:10" x14ac:dyDescent="0.25">
      <c r="A321" s="1">
        <v>198</v>
      </c>
      <c r="B321" s="1">
        <v>4766.8183399999998</v>
      </c>
      <c r="C321" s="1">
        <v>2115.1207890000001</v>
      </c>
      <c r="D321" s="1">
        <v>1954.584053</v>
      </c>
      <c r="E321" s="1">
        <v>139.282242</v>
      </c>
      <c r="F321" s="1">
        <v>557.83125700000005</v>
      </c>
      <c r="G321" s="1" t="s">
        <v>7362</v>
      </c>
      <c r="H321" s="1" t="s">
        <v>7362</v>
      </c>
      <c r="I321">
        <v>53.154313999999999</v>
      </c>
      <c r="J321">
        <v>53.154313999999999</v>
      </c>
    </row>
    <row r="322" spans="1:10" x14ac:dyDescent="0.25">
      <c r="A322" s="1">
        <v>200</v>
      </c>
      <c r="B322" s="1">
        <v>2325.633049</v>
      </c>
      <c r="C322" s="1">
        <v>650.95728299999996</v>
      </c>
      <c r="D322" s="1">
        <v>1118.467517</v>
      </c>
      <c r="E322" s="1">
        <v>209.63874799999999</v>
      </c>
      <c r="F322" s="1">
        <v>346.569502</v>
      </c>
      <c r="G322" s="1" t="s">
        <v>7363</v>
      </c>
      <c r="H322" s="1" t="s">
        <v>20</v>
      </c>
      <c r="I322">
        <v>47.796078999999999</v>
      </c>
      <c r="J322">
        <v>45</v>
      </c>
    </row>
    <row r="323" spans="1:10" x14ac:dyDescent="0.25">
      <c r="A323" s="1">
        <v>200</v>
      </c>
      <c r="B323" s="1">
        <v>2189.5522169999999</v>
      </c>
      <c r="C323" s="1">
        <v>616.52420400000005</v>
      </c>
      <c r="D323" s="1">
        <v>1041.6878959999999</v>
      </c>
      <c r="E323" s="1">
        <v>205.291954</v>
      </c>
      <c r="F323" s="1">
        <v>326.04816399999999</v>
      </c>
      <c r="G323" s="1" t="s">
        <v>7364</v>
      </c>
      <c r="H323" s="1" t="s">
        <v>20</v>
      </c>
      <c r="I323">
        <v>48.041255</v>
      </c>
      <c r="J323">
        <v>45</v>
      </c>
    </row>
    <row r="324" spans="1:10" x14ac:dyDescent="0.25">
      <c r="A324" s="1">
        <v>206</v>
      </c>
      <c r="B324" s="1">
        <v>2130.9538630000002</v>
      </c>
      <c r="C324" s="1">
        <v>1041.834368</v>
      </c>
      <c r="D324" s="1">
        <v>824.19671900000003</v>
      </c>
      <c r="E324" s="1">
        <v>138.01820799999999</v>
      </c>
      <c r="F324" s="1">
        <v>126.904568</v>
      </c>
      <c r="G324" s="1" t="s">
        <v>384</v>
      </c>
      <c r="H324" s="1" t="s">
        <v>26</v>
      </c>
      <c r="I324">
        <v>57.606327</v>
      </c>
      <c r="J324">
        <v>50</v>
      </c>
    </row>
    <row r="325" spans="1:10" x14ac:dyDescent="0.25">
      <c r="A325" s="1">
        <v>206</v>
      </c>
      <c r="B325" s="1">
        <v>2058.4139460000001</v>
      </c>
      <c r="C325" s="1">
        <v>1011.465812</v>
      </c>
      <c r="D325" s="1">
        <v>805.68726600000002</v>
      </c>
      <c r="E325" s="1">
        <v>130.27033800000001</v>
      </c>
      <c r="F325" s="1">
        <v>110.990529</v>
      </c>
      <c r="G325" s="1" t="s">
        <v>7365</v>
      </c>
      <c r="H325" s="1" t="s">
        <v>26</v>
      </c>
      <c r="I325">
        <v>57.747017</v>
      </c>
      <c r="J325">
        <v>50</v>
      </c>
    </row>
    <row r="326" spans="1:10" x14ac:dyDescent="0.25">
      <c r="A326" s="1">
        <v>209</v>
      </c>
      <c r="B326" s="1">
        <v>7277.2233980000001</v>
      </c>
      <c r="C326" s="1">
        <v>2627.9703749999999</v>
      </c>
      <c r="D326" s="1">
        <v>2928.9393249999998</v>
      </c>
      <c r="E326" s="1">
        <v>641.46820600000001</v>
      </c>
      <c r="F326" s="1">
        <v>1078.8454919999999</v>
      </c>
      <c r="G326" s="1" t="s">
        <v>7366</v>
      </c>
      <c r="H326" s="1" t="s">
        <v>7366</v>
      </c>
      <c r="I326">
        <v>50.376547000000002</v>
      </c>
      <c r="J326">
        <v>50.376547000000002</v>
      </c>
    </row>
    <row r="327" spans="1:10" x14ac:dyDescent="0.25">
      <c r="A327" s="1">
        <v>209</v>
      </c>
      <c r="B327" s="1">
        <v>7336.7455259999997</v>
      </c>
      <c r="C327" s="1">
        <v>2633.0154750000002</v>
      </c>
      <c r="D327" s="1">
        <v>2988.557965</v>
      </c>
      <c r="E327" s="1">
        <v>636.385357</v>
      </c>
      <c r="F327" s="1">
        <v>1078.7867289999999</v>
      </c>
      <c r="G327" s="1" t="s">
        <v>7367</v>
      </c>
      <c r="H327" s="1" t="s">
        <v>7367</v>
      </c>
      <c r="I327">
        <v>50.101368000000001</v>
      </c>
      <c r="J327">
        <v>50.101368000000001</v>
      </c>
    </row>
    <row r="328" spans="1:10" x14ac:dyDescent="0.25">
      <c r="A328" s="1">
        <v>210</v>
      </c>
      <c r="B328" s="1">
        <v>3274.940079</v>
      </c>
      <c r="C328" s="1">
        <v>841.45019400000001</v>
      </c>
      <c r="D328" s="1">
        <v>1815.5702209999999</v>
      </c>
      <c r="E328" s="1">
        <v>238.66272499999999</v>
      </c>
      <c r="F328" s="1">
        <v>379.25693899999999</v>
      </c>
      <c r="G328" s="1" t="s">
        <v>7368</v>
      </c>
      <c r="H328" s="1" t="s">
        <v>7368</v>
      </c>
      <c r="I328">
        <v>59.050660000000001</v>
      </c>
      <c r="J328">
        <v>59.050660000000001</v>
      </c>
    </row>
    <row r="329" spans="1:10" x14ac:dyDescent="0.25">
      <c r="A329" s="1">
        <v>210</v>
      </c>
      <c r="B329" s="1">
        <v>3251.9658629999999</v>
      </c>
      <c r="C329" s="1">
        <v>802.62361899999996</v>
      </c>
      <c r="D329" s="1">
        <v>1833.6807819999999</v>
      </c>
      <c r="E329" s="1">
        <v>244.54920000000001</v>
      </c>
      <c r="F329" s="1">
        <v>371.11226199999999</v>
      </c>
      <c r="G329" s="1" t="s">
        <v>7369</v>
      </c>
      <c r="H329" s="1" t="s">
        <v>7369</v>
      </c>
      <c r="I329">
        <v>59.090381999999998</v>
      </c>
      <c r="J329">
        <v>59.090381999999998</v>
      </c>
    </row>
    <row r="330" spans="1:10" x14ac:dyDescent="0.25">
      <c r="A330" s="1">
        <v>211</v>
      </c>
      <c r="B330" s="1">
        <v>3231.0798810000001</v>
      </c>
      <c r="C330" s="1">
        <v>1511.617393</v>
      </c>
      <c r="D330" s="1">
        <v>614.22331399999996</v>
      </c>
      <c r="E330" s="1">
        <v>402.544984</v>
      </c>
      <c r="F330" s="1">
        <v>702.69418900000005</v>
      </c>
      <c r="G330" s="1" t="s">
        <v>7370</v>
      </c>
      <c r="H330" s="1" t="s">
        <v>7370</v>
      </c>
      <c r="I330">
        <v>62.316701999999999</v>
      </c>
      <c r="J330">
        <v>62.316701999999999</v>
      </c>
    </row>
    <row r="331" spans="1:10" x14ac:dyDescent="0.25">
      <c r="A331" s="1">
        <v>211</v>
      </c>
      <c r="B331" s="1">
        <v>3168.7131979999999</v>
      </c>
      <c r="C331" s="1">
        <v>1455.7727520000001</v>
      </c>
      <c r="D331" s="1">
        <v>614.88747799999999</v>
      </c>
      <c r="E331" s="1">
        <v>411.04767700000002</v>
      </c>
      <c r="F331" s="1">
        <v>687.00529200000005</v>
      </c>
      <c r="G331" s="1" t="s">
        <v>7371</v>
      </c>
      <c r="H331" s="1" t="s">
        <v>7371</v>
      </c>
      <c r="I331">
        <v>62.473536000000003</v>
      </c>
      <c r="J331">
        <v>62.473536000000003</v>
      </c>
    </row>
    <row r="332" spans="1:10" x14ac:dyDescent="0.25">
      <c r="A332" s="1">
        <v>213</v>
      </c>
      <c r="B332" s="1">
        <v>1106.2008060000001</v>
      </c>
      <c r="C332" s="1">
        <v>283.18479500000001</v>
      </c>
      <c r="D332" s="1">
        <v>614.88747799999999</v>
      </c>
      <c r="E332" s="1">
        <v>83.022559999999999</v>
      </c>
      <c r="F332" s="1">
        <v>125.105974</v>
      </c>
      <c r="G332" s="1" t="s">
        <v>385</v>
      </c>
      <c r="H332" s="1" t="s">
        <v>16</v>
      </c>
      <c r="I332">
        <v>74.095205000000007</v>
      </c>
      <c r="J332">
        <v>70</v>
      </c>
    </row>
    <row r="333" spans="1:10" x14ac:dyDescent="0.25">
      <c r="A333" s="1">
        <v>213</v>
      </c>
      <c r="B333" s="1">
        <v>1105.5366429999999</v>
      </c>
      <c r="C333" s="1">
        <v>283.18479500000001</v>
      </c>
      <c r="D333" s="1">
        <v>614.22331399999996</v>
      </c>
      <c r="E333" s="1">
        <v>83.022559999999999</v>
      </c>
      <c r="F333" s="1">
        <v>125.105974</v>
      </c>
      <c r="G333" s="1" t="s">
        <v>386</v>
      </c>
      <c r="H333" s="1" t="s">
        <v>16</v>
      </c>
      <c r="I333">
        <v>74.096278999999996</v>
      </c>
      <c r="J333">
        <v>70</v>
      </c>
    </row>
    <row r="334" spans="1:10" x14ac:dyDescent="0.25">
      <c r="A334" s="1">
        <v>215</v>
      </c>
      <c r="B334" s="1">
        <v>2642.0220410000002</v>
      </c>
      <c r="C334" s="1">
        <v>1108.0608239999999</v>
      </c>
      <c r="D334" s="1">
        <v>528.98351600000001</v>
      </c>
      <c r="E334" s="1">
        <v>371.82642800000002</v>
      </c>
      <c r="F334" s="1">
        <v>633.15127299999995</v>
      </c>
      <c r="G334" s="1" t="s">
        <v>7372</v>
      </c>
      <c r="H334" s="1" t="s">
        <v>7372</v>
      </c>
      <c r="I334">
        <v>57.475206999999997</v>
      </c>
      <c r="J334">
        <v>57.475206999999997</v>
      </c>
    </row>
    <row r="335" spans="1:10" x14ac:dyDescent="0.25">
      <c r="A335" s="1">
        <v>215</v>
      </c>
      <c r="B335" s="1">
        <v>2718.9220839999998</v>
      </c>
      <c r="C335" s="1">
        <v>1166.3662750000001</v>
      </c>
      <c r="D335" s="1">
        <v>558.83276899999998</v>
      </c>
      <c r="E335" s="1">
        <v>361.51345300000003</v>
      </c>
      <c r="F335" s="1">
        <v>632.20958700000006</v>
      </c>
      <c r="G335" s="1" t="s">
        <v>7373</v>
      </c>
      <c r="H335" s="1" t="s">
        <v>7373</v>
      </c>
      <c r="I335">
        <v>57.316381</v>
      </c>
      <c r="J335">
        <v>57.316381</v>
      </c>
    </row>
    <row r="336" spans="1:10" x14ac:dyDescent="0.25">
      <c r="A336" s="1">
        <v>216</v>
      </c>
      <c r="B336" s="1">
        <v>3110.5650489999998</v>
      </c>
      <c r="C336" s="1">
        <v>1346.903421</v>
      </c>
      <c r="D336" s="1">
        <v>568.59849899999995</v>
      </c>
      <c r="E336" s="1">
        <v>467.53808400000003</v>
      </c>
      <c r="F336" s="1">
        <v>727.52504399999998</v>
      </c>
      <c r="G336" s="1" t="s">
        <v>387</v>
      </c>
      <c r="H336" s="1" t="s">
        <v>387</v>
      </c>
      <c r="I336">
        <v>60.071190999999999</v>
      </c>
      <c r="J336">
        <v>60.071190999999999</v>
      </c>
    </row>
    <row r="337" spans="1:10" x14ac:dyDescent="0.25">
      <c r="A337" s="1">
        <v>216</v>
      </c>
      <c r="B337" s="1">
        <v>3106.5663890000001</v>
      </c>
      <c r="C337" s="1">
        <v>1345.5398869999999</v>
      </c>
      <c r="D337" s="1">
        <v>567.05847700000004</v>
      </c>
      <c r="E337" s="1">
        <v>465.53464200000002</v>
      </c>
      <c r="F337" s="1">
        <v>728.43338300000005</v>
      </c>
      <c r="G337" s="1" t="s">
        <v>7374</v>
      </c>
      <c r="H337" s="1" t="s">
        <v>7374</v>
      </c>
      <c r="I337">
        <v>60.084026000000001</v>
      </c>
      <c r="J337">
        <v>60.084026000000001</v>
      </c>
    </row>
    <row r="338" spans="1:10" x14ac:dyDescent="0.25">
      <c r="A338" s="1">
        <v>217</v>
      </c>
      <c r="B338" s="1">
        <v>3461.3337969999998</v>
      </c>
      <c r="C338" s="1">
        <v>1897.6306979999999</v>
      </c>
      <c r="D338" s="1">
        <v>755.33586300000002</v>
      </c>
      <c r="E338" s="1">
        <v>356.74132500000002</v>
      </c>
      <c r="F338" s="1">
        <v>451.62591099999997</v>
      </c>
      <c r="G338" s="1" t="s">
        <v>388</v>
      </c>
      <c r="H338" s="1" t="s">
        <v>388</v>
      </c>
      <c r="I338">
        <v>58.716037999999998</v>
      </c>
      <c r="J338">
        <v>58.716037999999998</v>
      </c>
    </row>
    <row r="339" spans="1:10" x14ac:dyDescent="0.25">
      <c r="A339" s="1">
        <v>217</v>
      </c>
      <c r="B339" s="1">
        <v>3461.3302739999999</v>
      </c>
      <c r="C339" s="1">
        <v>1897.3593800000001</v>
      </c>
      <c r="D339" s="1">
        <v>754.92906600000003</v>
      </c>
      <c r="E339" s="1">
        <v>358.28835500000002</v>
      </c>
      <c r="F339" s="1">
        <v>450.75347299999999</v>
      </c>
      <c r="G339" s="1" t="s">
        <v>7375</v>
      </c>
      <c r="H339" s="1" t="s">
        <v>7375</v>
      </c>
      <c r="I339">
        <v>58.715778</v>
      </c>
      <c r="J339">
        <v>58.715778</v>
      </c>
    </row>
    <row r="340" spans="1:10" x14ac:dyDescent="0.25">
      <c r="A340" s="1">
        <v>218</v>
      </c>
      <c r="B340" s="1">
        <v>2053.0220129999998</v>
      </c>
      <c r="C340" s="1">
        <v>1432.666968</v>
      </c>
      <c r="D340" s="1">
        <v>0</v>
      </c>
      <c r="E340" s="1">
        <v>270.210623</v>
      </c>
      <c r="F340" s="1">
        <v>350.14442100000002</v>
      </c>
      <c r="G340" s="1" t="s">
        <v>7376</v>
      </c>
      <c r="H340" s="1" t="s">
        <v>7376</v>
      </c>
      <c r="I340">
        <v>62.734476999999998</v>
      </c>
      <c r="J340">
        <v>62.734476999999998</v>
      </c>
    </row>
    <row r="341" spans="1:10" x14ac:dyDescent="0.25">
      <c r="A341" s="1">
        <v>218</v>
      </c>
      <c r="B341" s="1">
        <v>2053.116681</v>
      </c>
      <c r="C341" s="1">
        <v>1433.1139880000001</v>
      </c>
      <c r="D341" s="1">
        <v>0</v>
      </c>
      <c r="E341" s="1">
        <v>268.98583300000001</v>
      </c>
      <c r="F341" s="1">
        <v>351.01686000000001</v>
      </c>
      <c r="G341" s="1" t="s">
        <v>389</v>
      </c>
      <c r="H341" s="1" t="s">
        <v>389</v>
      </c>
      <c r="I341">
        <v>62.734439999999999</v>
      </c>
      <c r="J341">
        <v>62.734439999999999</v>
      </c>
    </row>
    <row r="342" spans="1:10" x14ac:dyDescent="0.25">
      <c r="A342" s="1">
        <v>219</v>
      </c>
      <c r="B342" s="1">
        <v>2376.2800130000001</v>
      </c>
      <c r="C342" s="1">
        <v>670.16719899999998</v>
      </c>
      <c r="D342" s="1">
        <v>1218.793304</v>
      </c>
      <c r="E342" s="1">
        <v>163.882259</v>
      </c>
      <c r="F342" s="1">
        <v>323.437251</v>
      </c>
      <c r="G342" s="1" t="s">
        <v>7377</v>
      </c>
      <c r="H342" s="1" t="s">
        <v>20</v>
      </c>
      <c r="I342">
        <v>50.411563000000001</v>
      </c>
      <c r="J342">
        <v>45</v>
      </c>
    </row>
    <row r="343" spans="1:10" x14ac:dyDescent="0.25">
      <c r="A343" s="1">
        <v>219</v>
      </c>
      <c r="B343" s="1">
        <v>2336.8875469999998</v>
      </c>
      <c r="C343" s="1">
        <v>653.14913300000001</v>
      </c>
      <c r="D343" s="1">
        <v>1201.3469070000001</v>
      </c>
      <c r="E343" s="1">
        <v>166.49847700000001</v>
      </c>
      <c r="F343" s="1">
        <v>315.89303000000001</v>
      </c>
      <c r="G343" s="1" t="s">
        <v>7378</v>
      </c>
      <c r="H343" s="1" t="s">
        <v>20</v>
      </c>
      <c r="I343">
        <v>50.485047999999999</v>
      </c>
      <c r="J343">
        <v>45</v>
      </c>
    </row>
    <row r="344" spans="1:10" x14ac:dyDescent="0.25">
      <c r="A344" s="1">
        <v>220</v>
      </c>
      <c r="B344" s="1">
        <v>4099.8495149999999</v>
      </c>
      <c r="C344" s="1">
        <v>2226.7530040000001</v>
      </c>
      <c r="D344" s="1">
        <v>825.00381800000002</v>
      </c>
      <c r="E344" s="1">
        <v>484.45307100000002</v>
      </c>
      <c r="F344" s="1">
        <v>563.63962100000003</v>
      </c>
      <c r="G344" s="1" t="s">
        <v>7379</v>
      </c>
      <c r="H344" s="1" t="s">
        <v>7379</v>
      </c>
      <c r="I344">
        <v>59.163494999999998</v>
      </c>
      <c r="J344">
        <v>59.163494999999998</v>
      </c>
    </row>
    <row r="345" spans="1:10" x14ac:dyDescent="0.25">
      <c r="A345" s="1">
        <v>220</v>
      </c>
      <c r="B345" s="1">
        <v>4141.5494490000001</v>
      </c>
      <c r="C345" s="1">
        <v>2260.081349</v>
      </c>
      <c r="D345" s="1">
        <v>816.87648899999999</v>
      </c>
      <c r="E345" s="1">
        <v>495.46826600000003</v>
      </c>
      <c r="F345" s="1">
        <v>569.12334499999997</v>
      </c>
      <c r="G345" s="1" t="s">
        <v>7380</v>
      </c>
      <c r="H345" s="1" t="s">
        <v>7380</v>
      </c>
      <c r="I345">
        <v>59.044280999999998</v>
      </c>
      <c r="J345">
        <v>59.044280999999998</v>
      </c>
    </row>
    <row r="346" spans="1:10" x14ac:dyDescent="0.25">
      <c r="A346" s="1">
        <v>222</v>
      </c>
      <c r="B346" s="1">
        <v>9367.0495370000008</v>
      </c>
      <c r="C346" s="1">
        <v>3101.8424279999999</v>
      </c>
      <c r="D346" s="1">
        <v>3894.9275090000001</v>
      </c>
      <c r="E346" s="1">
        <v>1159.4185259999999</v>
      </c>
      <c r="F346" s="1">
        <v>1210.861073</v>
      </c>
      <c r="G346" s="1" t="s">
        <v>7381</v>
      </c>
      <c r="H346" s="1" t="s">
        <v>7381</v>
      </c>
      <c r="I346">
        <v>89.652055000000004</v>
      </c>
      <c r="J346">
        <v>89.652055000000004</v>
      </c>
    </row>
    <row r="347" spans="1:10" x14ac:dyDescent="0.25">
      <c r="A347" s="1">
        <v>222</v>
      </c>
      <c r="B347" s="1">
        <v>9380.0581650000004</v>
      </c>
      <c r="C347" s="1">
        <v>3098.3621790000002</v>
      </c>
      <c r="D347" s="1">
        <v>3912.9082039999998</v>
      </c>
      <c r="E347" s="1">
        <v>1165.182098</v>
      </c>
      <c r="F347" s="1">
        <v>1203.6056840000001</v>
      </c>
      <c r="G347" s="1" t="s">
        <v>7382</v>
      </c>
      <c r="H347" s="1" t="s">
        <v>7382</v>
      </c>
      <c r="I347">
        <v>89.650047000000001</v>
      </c>
      <c r="J347">
        <v>89.650047000000001</v>
      </c>
    </row>
    <row r="348" spans="1:10" x14ac:dyDescent="0.25">
      <c r="A348" s="1">
        <v>223</v>
      </c>
      <c r="B348" s="1">
        <v>10629.758456</v>
      </c>
      <c r="C348" s="1">
        <v>3534.617068</v>
      </c>
      <c r="D348" s="1">
        <v>4682.6942069999996</v>
      </c>
      <c r="E348" s="1">
        <v>1335.6313700000001</v>
      </c>
      <c r="F348" s="1">
        <v>1076.8158109999999</v>
      </c>
      <c r="G348" s="1" t="s">
        <v>7383</v>
      </c>
      <c r="H348" s="1" t="s">
        <v>7383</v>
      </c>
      <c r="I348">
        <v>79.492138999999995</v>
      </c>
      <c r="J348">
        <v>79.492138999999995</v>
      </c>
    </row>
    <row r="349" spans="1:10" x14ac:dyDescent="0.25">
      <c r="A349" s="1">
        <v>223</v>
      </c>
      <c r="B349" s="1">
        <v>10753.817407</v>
      </c>
      <c r="C349" s="1">
        <v>3610.9436959999998</v>
      </c>
      <c r="D349" s="1">
        <v>4701.0274220000001</v>
      </c>
      <c r="E349" s="1">
        <v>1348.2766819999999</v>
      </c>
      <c r="F349" s="1">
        <v>1093.569608</v>
      </c>
      <c r="G349" s="1" t="s">
        <v>7384</v>
      </c>
      <c r="H349" s="1" t="s">
        <v>7384</v>
      </c>
      <c r="I349">
        <v>79.472724999999997</v>
      </c>
      <c r="J349">
        <v>79.472724999999997</v>
      </c>
    </row>
    <row r="350" spans="1:10" x14ac:dyDescent="0.25">
      <c r="A350" s="1">
        <v>224</v>
      </c>
      <c r="B350" s="1">
        <v>3332.6491679999999</v>
      </c>
      <c r="C350" s="1">
        <v>87.013379</v>
      </c>
      <c r="D350" s="1">
        <v>3187.4680279999998</v>
      </c>
      <c r="E350" s="1">
        <v>41.364207</v>
      </c>
      <c r="F350" s="1">
        <v>16.803553000000001</v>
      </c>
      <c r="G350" s="1" t="s">
        <v>7385</v>
      </c>
      <c r="H350" s="1" t="s">
        <v>7385</v>
      </c>
      <c r="I350">
        <v>49.540798000000002</v>
      </c>
      <c r="J350">
        <v>49.540798000000002</v>
      </c>
    </row>
    <row r="351" spans="1:10" x14ac:dyDescent="0.25">
      <c r="A351" s="1">
        <v>224</v>
      </c>
      <c r="B351" s="1">
        <v>3340.6116219999999</v>
      </c>
      <c r="C351" s="1">
        <v>87.013379</v>
      </c>
      <c r="D351" s="1">
        <v>3195.4304830000001</v>
      </c>
      <c r="E351" s="1">
        <v>41.364207</v>
      </c>
      <c r="F351" s="1">
        <v>16.803553000000001</v>
      </c>
      <c r="G351" s="1" t="s">
        <v>391</v>
      </c>
      <c r="H351" s="1" t="s">
        <v>391</v>
      </c>
      <c r="I351">
        <v>49.517190999999997</v>
      </c>
      <c r="J351">
        <v>49.517190999999997</v>
      </c>
    </row>
    <row r="352" spans="1:10" x14ac:dyDescent="0.25">
      <c r="A352" s="1">
        <v>225</v>
      </c>
      <c r="B352" s="1">
        <v>2852.7923850000002</v>
      </c>
      <c r="C352" s="1">
        <v>948.60591599999998</v>
      </c>
      <c r="D352" s="1">
        <v>1414.41823</v>
      </c>
      <c r="E352" s="1">
        <v>276.05379499999998</v>
      </c>
      <c r="F352" s="1">
        <v>213.71444399999999</v>
      </c>
      <c r="G352" s="1" t="s">
        <v>392</v>
      </c>
      <c r="H352" s="1" t="s">
        <v>392</v>
      </c>
      <c r="I352">
        <v>39.938799000000003</v>
      </c>
      <c r="J352">
        <v>39.938799000000003</v>
      </c>
    </row>
    <row r="353" spans="1:10" x14ac:dyDescent="0.25">
      <c r="A353" s="1">
        <v>225</v>
      </c>
      <c r="B353" s="1">
        <v>2856.6631499999999</v>
      </c>
      <c r="C353" s="1">
        <v>948.60591599999998</v>
      </c>
      <c r="D353" s="1">
        <v>1418.288996</v>
      </c>
      <c r="E353" s="1">
        <v>276.05379499999998</v>
      </c>
      <c r="F353" s="1">
        <v>213.71444399999999</v>
      </c>
      <c r="G353" s="1" t="s">
        <v>7386</v>
      </c>
      <c r="H353" s="1" t="s">
        <v>7386</v>
      </c>
      <c r="I353">
        <v>39.938381999999997</v>
      </c>
      <c r="J353">
        <v>39.938381999999997</v>
      </c>
    </row>
    <row r="354" spans="1:10" x14ac:dyDescent="0.25">
      <c r="A354" s="1">
        <v>226</v>
      </c>
      <c r="B354" s="1">
        <v>224.18231299999999</v>
      </c>
      <c r="C354" s="1">
        <v>0</v>
      </c>
      <c r="D354" s="1">
        <v>224.18231299999999</v>
      </c>
      <c r="E354" s="1">
        <v>0</v>
      </c>
      <c r="F354" s="1">
        <v>0</v>
      </c>
      <c r="G354" s="1" t="s">
        <v>27</v>
      </c>
      <c r="H354" s="1" t="s">
        <v>27</v>
      </c>
      <c r="I354">
        <v>40</v>
      </c>
      <c r="J354">
        <v>40</v>
      </c>
    </row>
    <row r="355" spans="1:10" x14ac:dyDescent="0.25">
      <c r="A355" s="1">
        <v>226</v>
      </c>
      <c r="B355" s="1">
        <v>219.26885200000001</v>
      </c>
      <c r="C355" s="1">
        <v>0</v>
      </c>
      <c r="D355" s="1">
        <v>219.26885200000001</v>
      </c>
      <c r="E355" s="1">
        <v>0</v>
      </c>
      <c r="F355" s="1">
        <v>0</v>
      </c>
      <c r="G355" s="1" t="s">
        <v>27</v>
      </c>
      <c r="H355" s="1" t="s">
        <v>27</v>
      </c>
      <c r="I355">
        <v>40</v>
      </c>
      <c r="J355">
        <v>40</v>
      </c>
    </row>
    <row r="356" spans="1:10" x14ac:dyDescent="0.25">
      <c r="A356" s="1">
        <v>227</v>
      </c>
      <c r="B356" s="1">
        <v>246.084731</v>
      </c>
      <c r="C356" s="1">
        <v>0</v>
      </c>
      <c r="D356" s="1">
        <v>246.084731</v>
      </c>
      <c r="E356" s="1">
        <v>0</v>
      </c>
      <c r="F356" s="1">
        <v>0</v>
      </c>
      <c r="G356" s="1" t="s">
        <v>27</v>
      </c>
      <c r="H356" s="1" t="s">
        <v>27</v>
      </c>
      <c r="I356">
        <v>40</v>
      </c>
      <c r="J356">
        <v>40</v>
      </c>
    </row>
    <row r="357" spans="1:10" x14ac:dyDescent="0.25">
      <c r="A357" s="1">
        <v>227</v>
      </c>
      <c r="B357" s="1">
        <v>247.12742700000001</v>
      </c>
      <c r="C357" s="1">
        <v>0</v>
      </c>
      <c r="D357" s="1">
        <v>247.12742700000001</v>
      </c>
      <c r="E357" s="1">
        <v>0</v>
      </c>
      <c r="F357" s="1">
        <v>0</v>
      </c>
      <c r="G357" s="1" t="s">
        <v>27</v>
      </c>
      <c r="H357" s="1" t="s">
        <v>27</v>
      </c>
      <c r="I357">
        <v>40</v>
      </c>
      <c r="J357">
        <v>40</v>
      </c>
    </row>
    <row r="358" spans="1:10" x14ac:dyDescent="0.25">
      <c r="A358" s="1">
        <v>228</v>
      </c>
      <c r="B358" s="1">
        <v>7960.2264670000004</v>
      </c>
      <c r="C358" s="1">
        <v>2266.544128</v>
      </c>
      <c r="D358" s="1">
        <v>4362.270383</v>
      </c>
      <c r="E358" s="1">
        <v>632.37698599999999</v>
      </c>
      <c r="F358" s="1">
        <v>699.03497000000004</v>
      </c>
      <c r="G358" s="1" t="s">
        <v>7387</v>
      </c>
      <c r="H358" s="1" t="s">
        <v>7387</v>
      </c>
      <c r="I358">
        <v>34.412981000000002</v>
      </c>
      <c r="J358">
        <v>34.412981000000002</v>
      </c>
    </row>
    <row r="359" spans="1:10" x14ac:dyDescent="0.25">
      <c r="A359" s="1">
        <v>228</v>
      </c>
      <c r="B359" s="1">
        <v>7918.8563899999999</v>
      </c>
      <c r="C359" s="1">
        <v>2238.0848070000002</v>
      </c>
      <c r="D359" s="1">
        <v>4349.3944680000004</v>
      </c>
      <c r="E359" s="1">
        <v>632.34214499999996</v>
      </c>
      <c r="F359" s="1">
        <v>699.03497000000004</v>
      </c>
      <c r="G359" s="1" t="s">
        <v>7388</v>
      </c>
      <c r="H359" s="1" t="s">
        <v>7388</v>
      </c>
      <c r="I359">
        <v>34.509185000000002</v>
      </c>
      <c r="J359">
        <v>34.509185000000002</v>
      </c>
    </row>
    <row r="360" spans="1:10" x14ac:dyDescent="0.25">
      <c r="A360" s="1">
        <v>231</v>
      </c>
      <c r="B360" s="1">
        <v>4222.6120039999996</v>
      </c>
      <c r="C360" s="1">
        <v>1556.9339259999999</v>
      </c>
      <c r="D360" s="1">
        <v>1850.775187</v>
      </c>
      <c r="E360" s="1">
        <v>265.38347700000003</v>
      </c>
      <c r="F360" s="1">
        <v>549.51941399999998</v>
      </c>
      <c r="G360" s="1" t="s">
        <v>393</v>
      </c>
      <c r="H360" s="1" t="s">
        <v>393</v>
      </c>
      <c r="I360">
        <v>55.833582999999997</v>
      </c>
      <c r="J360">
        <v>55.833582999999997</v>
      </c>
    </row>
    <row r="361" spans="1:10" x14ac:dyDescent="0.25">
      <c r="A361" s="1">
        <v>231</v>
      </c>
      <c r="B361" s="1">
        <v>4234.0488759999998</v>
      </c>
      <c r="C361" s="1">
        <v>1564.0971400000001</v>
      </c>
      <c r="D361" s="1">
        <v>1847.537032</v>
      </c>
      <c r="E361" s="1">
        <v>265.49389200000002</v>
      </c>
      <c r="F361" s="1">
        <v>556.92081299999995</v>
      </c>
      <c r="G361" s="1" t="s">
        <v>394</v>
      </c>
      <c r="H361" s="1" t="s">
        <v>394</v>
      </c>
      <c r="I361">
        <v>55.791080000000001</v>
      </c>
      <c r="J361">
        <v>55.791080000000001</v>
      </c>
    </row>
    <row r="362" spans="1:10" x14ac:dyDescent="0.25">
      <c r="A362" s="1">
        <v>232</v>
      </c>
      <c r="B362" s="1">
        <v>2242.1524669999999</v>
      </c>
      <c r="C362" s="1">
        <v>500.98148800000001</v>
      </c>
      <c r="D362" s="1">
        <v>1295.3375100000001</v>
      </c>
      <c r="E362" s="1">
        <v>107.921875</v>
      </c>
      <c r="F362" s="1">
        <v>337.91159399999998</v>
      </c>
      <c r="G362" s="1" t="s">
        <v>395</v>
      </c>
      <c r="H362" s="1" t="s">
        <v>395</v>
      </c>
      <c r="I362">
        <v>52.500394999999997</v>
      </c>
      <c r="J362">
        <v>52.500394999999997</v>
      </c>
    </row>
    <row r="363" spans="1:10" x14ac:dyDescent="0.25">
      <c r="A363" s="1">
        <v>232</v>
      </c>
      <c r="B363" s="1">
        <v>2243.6494320000002</v>
      </c>
      <c r="C363" s="1">
        <v>500.89845100000002</v>
      </c>
      <c r="D363" s="1">
        <v>1291.6079560000001</v>
      </c>
      <c r="E363" s="1">
        <v>107.92506899999999</v>
      </c>
      <c r="F363" s="1">
        <v>343.21795600000002</v>
      </c>
      <c r="G363" s="1" t="s">
        <v>396</v>
      </c>
      <c r="H363" s="1" t="s">
        <v>396</v>
      </c>
      <c r="I363">
        <v>52.497165000000003</v>
      </c>
      <c r="J363">
        <v>52.497165000000003</v>
      </c>
    </row>
    <row r="364" spans="1:10" x14ac:dyDescent="0.25">
      <c r="A364" s="1">
        <v>233</v>
      </c>
      <c r="B364" s="1">
        <v>1705.5673449999999</v>
      </c>
      <c r="C364" s="1">
        <v>389.87765899999999</v>
      </c>
      <c r="D364" s="1">
        <v>783.09148600000003</v>
      </c>
      <c r="E364" s="1">
        <v>69.597830999999999</v>
      </c>
      <c r="F364" s="1">
        <v>463.00036799999998</v>
      </c>
      <c r="G364" s="1" t="s">
        <v>7389</v>
      </c>
      <c r="H364" s="1" t="s">
        <v>7389</v>
      </c>
      <c r="I364">
        <v>58.462564</v>
      </c>
      <c r="J364">
        <v>58.462564</v>
      </c>
    </row>
    <row r="365" spans="1:10" x14ac:dyDescent="0.25">
      <c r="A365" s="1">
        <v>233</v>
      </c>
      <c r="B365" s="1">
        <v>1595.0068389999999</v>
      </c>
      <c r="C365" s="1">
        <v>363.90446200000002</v>
      </c>
      <c r="D365" s="1">
        <v>757.678808</v>
      </c>
      <c r="E365" s="1">
        <v>69.637563999999998</v>
      </c>
      <c r="F365" s="1">
        <v>403.78600499999999</v>
      </c>
      <c r="G365" s="1" t="s">
        <v>7390</v>
      </c>
      <c r="H365" s="1" t="s">
        <v>7390</v>
      </c>
      <c r="I365">
        <v>58.657885999999998</v>
      </c>
      <c r="J365">
        <v>58.657885999999998</v>
      </c>
    </row>
    <row r="366" spans="1:10" x14ac:dyDescent="0.25">
      <c r="A366" s="1">
        <v>235</v>
      </c>
      <c r="B366" s="1">
        <v>4108.9178169999996</v>
      </c>
      <c r="C366" s="1">
        <v>2266.110694</v>
      </c>
      <c r="D366" s="1">
        <v>696.38030200000003</v>
      </c>
      <c r="E366" s="1">
        <v>715.06107499999996</v>
      </c>
      <c r="F366" s="1">
        <v>431.365746</v>
      </c>
      <c r="G366" s="1" t="s">
        <v>7391</v>
      </c>
      <c r="H366" s="1" t="s">
        <v>7391</v>
      </c>
      <c r="I366">
        <v>66.290458999999998</v>
      </c>
      <c r="J366">
        <v>66.290458999999998</v>
      </c>
    </row>
    <row r="367" spans="1:10" x14ac:dyDescent="0.25">
      <c r="A367" s="1">
        <v>235</v>
      </c>
      <c r="B367" s="1">
        <v>4095.4304649999999</v>
      </c>
      <c r="C367" s="1">
        <v>2266.6671799999999</v>
      </c>
      <c r="D367" s="1">
        <v>691.05828399999996</v>
      </c>
      <c r="E367" s="1">
        <v>714.024764</v>
      </c>
      <c r="F367" s="1">
        <v>423.68023699999998</v>
      </c>
      <c r="G367" s="1" t="s">
        <v>7392</v>
      </c>
      <c r="H367" s="1" t="s">
        <v>7392</v>
      </c>
      <c r="I367">
        <v>66.329528999999994</v>
      </c>
      <c r="J367">
        <v>66.329528999999994</v>
      </c>
    </row>
    <row r="368" spans="1:10" x14ac:dyDescent="0.25">
      <c r="A368" s="1">
        <v>237</v>
      </c>
      <c r="B368" s="1">
        <v>3271.6444259999998</v>
      </c>
      <c r="C368" s="1">
        <v>947.57799499999999</v>
      </c>
      <c r="D368" s="1">
        <v>1473.5925999999999</v>
      </c>
      <c r="E368" s="1">
        <v>218.767201</v>
      </c>
      <c r="F368" s="1">
        <v>631.70663000000002</v>
      </c>
      <c r="G368" s="1" t="s">
        <v>7393</v>
      </c>
      <c r="H368" s="1" t="s">
        <v>7393</v>
      </c>
      <c r="I368">
        <v>59.203220999999999</v>
      </c>
      <c r="J368">
        <v>59.203220999999999</v>
      </c>
    </row>
    <row r="369" spans="1:10" x14ac:dyDescent="0.25">
      <c r="A369" s="1">
        <v>237</v>
      </c>
      <c r="B369" s="1">
        <v>3389.353435</v>
      </c>
      <c r="C369" s="1">
        <v>974.61810500000001</v>
      </c>
      <c r="D369" s="1">
        <v>1502.2904490000001</v>
      </c>
      <c r="E369" s="1">
        <v>218.730661</v>
      </c>
      <c r="F369" s="1">
        <v>693.71421999999995</v>
      </c>
      <c r="G369" s="1" t="s">
        <v>7394</v>
      </c>
      <c r="H369" s="1" t="s">
        <v>7394</v>
      </c>
      <c r="I369">
        <v>58.806615000000001</v>
      </c>
      <c r="J369">
        <v>58.806615000000001</v>
      </c>
    </row>
    <row r="370" spans="1:10" x14ac:dyDescent="0.25">
      <c r="A370" s="1">
        <v>238</v>
      </c>
      <c r="B370" s="1">
        <v>3781.135722</v>
      </c>
      <c r="C370" s="1">
        <v>1194.1717189999999</v>
      </c>
      <c r="D370" s="1">
        <v>1490.1780570000001</v>
      </c>
      <c r="E370" s="1">
        <v>348.34125799999998</v>
      </c>
      <c r="F370" s="1">
        <v>748.44468700000004</v>
      </c>
      <c r="G370" s="1" t="s">
        <v>7395</v>
      </c>
      <c r="H370" s="1" t="s">
        <v>7395</v>
      </c>
      <c r="I370">
        <v>53.118049999999997</v>
      </c>
      <c r="J370">
        <v>53.118049999999997</v>
      </c>
    </row>
    <row r="371" spans="1:10" x14ac:dyDescent="0.25">
      <c r="A371" s="1">
        <v>238</v>
      </c>
      <c r="B371" s="1">
        <v>3958.690654</v>
      </c>
      <c r="C371" s="1">
        <v>1283.5468149999999</v>
      </c>
      <c r="D371" s="1">
        <v>1515.7942029999999</v>
      </c>
      <c r="E371" s="1">
        <v>349.177863</v>
      </c>
      <c r="F371" s="1">
        <v>810.17177300000003</v>
      </c>
      <c r="G371" s="1" t="s">
        <v>7396</v>
      </c>
      <c r="H371" s="1" t="s">
        <v>7396</v>
      </c>
      <c r="I371">
        <v>52.514740000000003</v>
      </c>
      <c r="J371">
        <v>52.514740000000003</v>
      </c>
    </row>
    <row r="372" spans="1:10" x14ac:dyDescent="0.25">
      <c r="A372" s="1">
        <v>239</v>
      </c>
      <c r="B372" s="1">
        <v>2266.9436799999999</v>
      </c>
      <c r="C372" s="1">
        <v>557.99359000000004</v>
      </c>
      <c r="D372" s="1">
        <v>1088.576292</v>
      </c>
      <c r="E372" s="1">
        <v>120.13844400000001</v>
      </c>
      <c r="F372" s="1">
        <v>500.23535500000003</v>
      </c>
      <c r="G372" s="1" t="s">
        <v>7397</v>
      </c>
      <c r="H372" s="1" t="s">
        <v>7397</v>
      </c>
      <c r="I372">
        <v>61.950831999999998</v>
      </c>
      <c r="J372">
        <v>61.950831999999998</v>
      </c>
    </row>
    <row r="373" spans="1:10" x14ac:dyDescent="0.25">
      <c r="A373" s="1">
        <v>239</v>
      </c>
      <c r="B373" s="1">
        <v>2101.1707729999998</v>
      </c>
      <c r="C373" s="1">
        <v>472.09598299999999</v>
      </c>
      <c r="D373" s="1">
        <v>1064.593304</v>
      </c>
      <c r="E373" s="1">
        <v>119.436235</v>
      </c>
      <c r="F373" s="1">
        <v>445.045252</v>
      </c>
      <c r="G373" s="1" t="s">
        <v>7398</v>
      </c>
      <c r="H373" s="1" t="s">
        <v>7398</v>
      </c>
      <c r="I373">
        <v>62.3703</v>
      </c>
      <c r="J373">
        <v>62.3703</v>
      </c>
    </row>
    <row r="374" spans="1:10" x14ac:dyDescent="0.25">
      <c r="A374" s="1">
        <v>241</v>
      </c>
      <c r="B374" s="1">
        <v>5712.5327930000003</v>
      </c>
      <c r="C374" s="1">
        <v>2990.4332869999998</v>
      </c>
      <c r="D374" s="1">
        <v>1377.6569420000001</v>
      </c>
      <c r="E374" s="1">
        <v>813.18568600000003</v>
      </c>
      <c r="F374" s="1">
        <v>531.25687900000003</v>
      </c>
      <c r="G374" s="1" t="s">
        <v>7399</v>
      </c>
      <c r="H374" s="1" t="s">
        <v>7399</v>
      </c>
      <c r="I374">
        <v>67.049605999999997</v>
      </c>
      <c r="J374">
        <v>67.049605999999997</v>
      </c>
    </row>
    <row r="375" spans="1:10" x14ac:dyDescent="0.25">
      <c r="A375" s="1">
        <v>241</v>
      </c>
      <c r="B375" s="1">
        <v>5682.5361140000005</v>
      </c>
      <c r="C375" s="1">
        <v>2982.927498</v>
      </c>
      <c r="D375" s="1">
        <v>1371.1799450000001</v>
      </c>
      <c r="E375" s="1">
        <v>811.97330199999999</v>
      </c>
      <c r="F375" s="1">
        <v>516.45536900000002</v>
      </c>
      <c r="G375" s="1" t="s">
        <v>7400</v>
      </c>
      <c r="H375" s="1" t="s">
        <v>7400</v>
      </c>
      <c r="I375">
        <v>67.227768999999995</v>
      </c>
      <c r="J375">
        <v>67.227768999999995</v>
      </c>
    </row>
    <row r="376" spans="1:10" x14ac:dyDescent="0.25">
      <c r="A376" s="1">
        <v>242</v>
      </c>
      <c r="B376" s="1">
        <v>4374.8074100000003</v>
      </c>
      <c r="C376" s="1">
        <v>2385.8047860000001</v>
      </c>
      <c r="D376" s="1">
        <v>968.05171499999994</v>
      </c>
      <c r="E376" s="1">
        <v>586.99601900000005</v>
      </c>
      <c r="F376" s="1">
        <v>433.95488899999998</v>
      </c>
      <c r="G376" s="1" t="s">
        <v>7401</v>
      </c>
      <c r="H376" s="1" t="s">
        <v>7401</v>
      </c>
      <c r="I376">
        <v>56.284455000000001</v>
      </c>
      <c r="J376">
        <v>56.284455000000001</v>
      </c>
    </row>
    <row r="377" spans="1:10" x14ac:dyDescent="0.25">
      <c r="A377" s="1">
        <v>242</v>
      </c>
      <c r="B377" s="1">
        <v>4348.4498629999998</v>
      </c>
      <c r="C377" s="1">
        <v>2342.3407350000002</v>
      </c>
      <c r="D377" s="1">
        <v>969.09441000000004</v>
      </c>
      <c r="E377" s="1">
        <v>588.25831900000003</v>
      </c>
      <c r="F377" s="1">
        <v>448.75639899999999</v>
      </c>
      <c r="G377" s="1" t="s">
        <v>7402</v>
      </c>
      <c r="H377" s="1" t="s">
        <v>7402</v>
      </c>
      <c r="I377">
        <v>56.291339999999998</v>
      </c>
      <c r="J377">
        <v>56.291339999999998</v>
      </c>
    </row>
    <row r="378" spans="1:10" x14ac:dyDescent="0.25">
      <c r="A378" s="1">
        <v>244</v>
      </c>
      <c r="B378" s="1">
        <v>4063.9883319999999</v>
      </c>
      <c r="C378" s="1">
        <v>1754.046912</v>
      </c>
      <c r="D378" s="1">
        <v>1399.6471409999999</v>
      </c>
      <c r="E378" s="1">
        <v>479.55993100000001</v>
      </c>
      <c r="F378" s="1">
        <v>430.73434800000001</v>
      </c>
      <c r="G378" s="1" t="s">
        <v>7403</v>
      </c>
      <c r="H378" s="1" t="s">
        <v>7403</v>
      </c>
      <c r="I378">
        <v>56.456251000000002</v>
      </c>
      <c r="J378">
        <v>56.456251000000002</v>
      </c>
    </row>
    <row r="379" spans="1:10" x14ac:dyDescent="0.25">
      <c r="A379" s="1">
        <v>244</v>
      </c>
      <c r="B379" s="1">
        <v>4074.194778</v>
      </c>
      <c r="C379" s="1">
        <v>1750.682331</v>
      </c>
      <c r="D379" s="1">
        <v>1405.6425039999999</v>
      </c>
      <c r="E379" s="1">
        <v>479.68593399999997</v>
      </c>
      <c r="F379" s="1">
        <v>438.18401</v>
      </c>
      <c r="G379" s="1" t="s">
        <v>7404</v>
      </c>
      <c r="H379" s="1" t="s">
        <v>7404</v>
      </c>
      <c r="I379">
        <v>56.425745999999997</v>
      </c>
      <c r="J379">
        <v>56.425745999999997</v>
      </c>
    </row>
    <row r="380" spans="1:10" x14ac:dyDescent="0.25">
      <c r="A380" s="1">
        <v>246</v>
      </c>
      <c r="B380" s="1">
        <v>2234.395931</v>
      </c>
      <c r="C380" s="1">
        <v>403.01414999999997</v>
      </c>
      <c r="D380" s="1">
        <v>1788.789127</v>
      </c>
      <c r="E380" s="1">
        <v>15.186253000000001</v>
      </c>
      <c r="F380" s="1">
        <v>27.406400999999999</v>
      </c>
      <c r="G380" s="1" t="s">
        <v>397</v>
      </c>
      <c r="H380" s="1" t="s">
        <v>397</v>
      </c>
      <c r="I380">
        <v>61.909168999999999</v>
      </c>
      <c r="J380">
        <v>61.909168999999999</v>
      </c>
    </row>
    <row r="381" spans="1:10" x14ac:dyDescent="0.25">
      <c r="A381" s="1">
        <v>246</v>
      </c>
      <c r="B381" s="1">
        <v>2178.9560700000002</v>
      </c>
      <c r="C381" s="1">
        <v>347.20964600000002</v>
      </c>
      <c r="D381" s="1">
        <v>1789.153769</v>
      </c>
      <c r="E381" s="1">
        <v>15.186253000000001</v>
      </c>
      <c r="F381" s="1">
        <v>27.406400999999999</v>
      </c>
      <c r="G381" s="1" t="s">
        <v>398</v>
      </c>
      <c r="H381" s="1" t="s">
        <v>398</v>
      </c>
      <c r="I381">
        <v>62.053780000000003</v>
      </c>
      <c r="J381">
        <v>62.053780000000003</v>
      </c>
    </row>
    <row r="382" spans="1:10" x14ac:dyDescent="0.25">
      <c r="A382" s="1">
        <v>251</v>
      </c>
      <c r="B382" s="1">
        <v>531.35384799999997</v>
      </c>
      <c r="C382" s="1">
        <v>0</v>
      </c>
      <c r="D382" s="1">
        <v>465.43702400000001</v>
      </c>
      <c r="E382" s="1">
        <v>0</v>
      </c>
      <c r="F382" s="1">
        <v>65.916824000000005</v>
      </c>
      <c r="G382" s="1" t="s">
        <v>399</v>
      </c>
      <c r="H382" s="1" t="s">
        <v>16</v>
      </c>
      <c r="I382">
        <v>74.788843</v>
      </c>
      <c r="J382">
        <v>70</v>
      </c>
    </row>
    <row r="383" spans="1:10" x14ac:dyDescent="0.25">
      <c r="A383" s="1">
        <v>251</v>
      </c>
      <c r="B383" s="1">
        <v>531.35384799999997</v>
      </c>
      <c r="C383" s="1">
        <v>0</v>
      </c>
      <c r="D383" s="1">
        <v>465.43702400000001</v>
      </c>
      <c r="E383" s="1">
        <v>0</v>
      </c>
      <c r="F383" s="1">
        <v>65.916824000000005</v>
      </c>
      <c r="G383" s="1" t="s">
        <v>399</v>
      </c>
      <c r="H383" s="1" t="s">
        <v>16</v>
      </c>
      <c r="I383">
        <v>74.788843</v>
      </c>
      <c r="J383">
        <v>70</v>
      </c>
    </row>
    <row r="384" spans="1:10" x14ac:dyDescent="0.25">
      <c r="A384" s="1">
        <v>252</v>
      </c>
      <c r="B384" s="1">
        <v>6158.9177079999999</v>
      </c>
      <c r="C384" s="1">
        <v>5337.6624899999997</v>
      </c>
      <c r="D384" s="1">
        <v>492.62864999999999</v>
      </c>
      <c r="E384" s="1">
        <v>255.40147200000001</v>
      </c>
      <c r="F384" s="1">
        <v>73.225095999999994</v>
      </c>
      <c r="G384" s="1" t="s">
        <v>7405</v>
      </c>
      <c r="H384" s="1" t="s">
        <v>7405</v>
      </c>
      <c r="I384">
        <v>40.265703000000002</v>
      </c>
      <c r="J384">
        <v>40.265703000000002</v>
      </c>
    </row>
    <row r="385" spans="1:10" x14ac:dyDescent="0.25">
      <c r="A385" s="1">
        <v>252</v>
      </c>
      <c r="B385" s="1">
        <v>6129.0570900000002</v>
      </c>
      <c r="C385" s="1">
        <v>5320.0233490000001</v>
      </c>
      <c r="D385" s="1">
        <v>489.67244699999998</v>
      </c>
      <c r="E385" s="1">
        <v>247.62361200000001</v>
      </c>
      <c r="F385" s="1">
        <v>71.737682000000007</v>
      </c>
      <c r="G385" s="1" t="s">
        <v>7406</v>
      </c>
      <c r="H385" s="1" t="s">
        <v>7406</v>
      </c>
      <c r="I385">
        <v>40.313620999999998</v>
      </c>
      <c r="J385">
        <v>40.313620999999998</v>
      </c>
    </row>
    <row r="386" spans="1:10" x14ac:dyDescent="0.25">
      <c r="A386" s="1">
        <v>255</v>
      </c>
      <c r="B386" s="1">
        <v>1161.2624430000001</v>
      </c>
      <c r="C386" s="1">
        <v>413.21594900000002</v>
      </c>
      <c r="D386" s="1">
        <v>492.62864999999999</v>
      </c>
      <c r="E386" s="1">
        <v>88.570351000000002</v>
      </c>
      <c r="F386" s="1">
        <v>166.84749199999999</v>
      </c>
      <c r="G386" s="1" t="s">
        <v>401</v>
      </c>
      <c r="H386" s="1" t="s">
        <v>401</v>
      </c>
      <c r="I386">
        <v>54.286112000000003</v>
      </c>
      <c r="J386">
        <v>54.286112000000003</v>
      </c>
    </row>
    <row r="387" spans="1:10" x14ac:dyDescent="0.25">
      <c r="A387" s="1">
        <v>255</v>
      </c>
      <c r="B387" s="1">
        <v>1186.573187</v>
      </c>
      <c r="C387" s="1">
        <v>442.97030999999998</v>
      </c>
      <c r="D387" s="1">
        <v>489.67244699999998</v>
      </c>
      <c r="E387" s="1">
        <v>88.570351000000002</v>
      </c>
      <c r="F387" s="1">
        <v>165.36007799999999</v>
      </c>
      <c r="G387" s="1" t="s">
        <v>7407</v>
      </c>
      <c r="H387" s="1" t="s">
        <v>7407</v>
      </c>
      <c r="I387">
        <v>54.257317</v>
      </c>
      <c r="J387">
        <v>54.257317</v>
      </c>
    </row>
    <row r="388" spans="1:10" x14ac:dyDescent="0.25">
      <c r="A388" s="1">
        <v>256</v>
      </c>
      <c r="B388" s="1">
        <v>2499.069692</v>
      </c>
      <c r="C388" s="1">
        <v>748.54527099999996</v>
      </c>
      <c r="D388" s="1">
        <v>1082.88966</v>
      </c>
      <c r="E388" s="1">
        <v>263.71478999999999</v>
      </c>
      <c r="F388" s="1">
        <v>403.91997199999997</v>
      </c>
      <c r="G388" s="1" t="s">
        <v>402</v>
      </c>
      <c r="H388" s="1" t="s">
        <v>402</v>
      </c>
      <c r="I388">
        <v>61.315963000000004</v>
      </c>
      <c r="J388">
        <v>61.315963000000004</v>
      </c>
    </row>
    <row r="389" spans="1:10" x14ac:dyDescent="0.25">
      <c r="A389" s="1">
        <v>256</v>
      </c>
      <c r="B389" s="1">
        <v>2481.0390339999999</v>
      </c>
      <c r="C389" s="1">
        <v>748.14797499999997</v>
      </c>
      <c r="D389" s="1">
        <v>1066.8681670000001</v>
      </c>
      <c r="E389" s="1">
        <v>263.71478999999999</v>
      </c>
      <c r="F389" s="1">
        <v>402.30810200000002</v>
      </c>
      <c r="G389" s="1" t="s">
        <v>7408</v>
      </c>
      <c r="H389" s="1" t="s">
        <v>7408</v>
      </c>
      <c r="I389">
        <v>61.362515999999999</v>
      </c>
      <c r="J389">
        <v>61.362515999999999</v>
      </c>
    </row>
    <row r="390" spans="1:10" x14ac:dyDescent="0.25">
      <c r="A390" s="1">
        <v>258</v>
      </c>
      <c r="B390" s="1">
        <v>2583.2087350000002</v>
      </c>
      <c r="C390" s="1">
        <v>755.77968999999996</v>
      </c>
      <c r="D390" s="1">
        <v>1110.6213310000001</v>
      </c>
      <c r="E390" s="1">
        <v>279.51888500000001</v>
      </c>
      <c r="F390" s="1">
        <v>437.28882800000002</v>
      </c>
      <c r="G390" s="1" t="s">
        <v>403</v>
      </c>
      <c r="H390" s="1" t="s">
        <v>403</v>
      </c>
      <c r="I390">
        <v>61.074243000000003</v>
      </c>
      <c r="J390">
        <v>61.074243000000003</v>
      </c>
    </row>
    <row r="391" spans="1:10" x14ac:dyDescent="0.25">
      <c r="A391" s="1">
        <v>258</v>
      </c>
      <c r="B391" s="1">
        <v>2555.1431680000001</v>
      </c>
      <c r="C391" s="1">
        <v>755.38239499999997</v>
      </c>
      <c r="D391" s="1">
        <v>1086.6124649999999</v>
      </c>
      <c r="E391" s="1">
        <v>279.51888500000001</v>
      </c>
      <c r="F391" s="1">
        <v>433.62942299999997</v>
      </c>
      <c r="G391" s="1" t="s">
        <v>7409</v>
      </c>
      <c r="H391" s="1" t="s">
        <v>7409</v>
      </c>
      <c r="I391">
        <v>61.151032999999998</v>
      </c>
      <c r="J391">
        <v>61.151032999999998</v>
      </c>
    </row>
    <row r="392" spans="1:10" x14ac:dyDescent="0.25">
      <c r="A392" s="1">
        <v>259</v>
      </c>
      <c r="B392" s="1">
        <v>1861.833519</v>
      </c>
      <c r="C392" s="1">
        <v>322.15756499999998</v>
      </c>
      <c r="D392" s="1">
        <v>1035.5919699999999</v>
      </c>
      <c r="E392" s="1">
        <v>134.113854</v>
      </c>
      <c r="F392" s="1">
        <v>369.97012899999999</v>
      </c>
      <c r="G392" s="1" t="s">
        <v>7410</v>
      </c>
      <c r="H392" s="1" t="s">
        <v>20</v>
      </c>
      <c r="I392">
        <v>48.386099000000002</v>
      </c>
      <c r="J392">
        <v>45</v>
      </c>
    </row>
    <row r="393" spans="1:10" x14ac:dyDescent="0.25">
      <c r="A393" s="1">
        <v>259</v>
      </c>
      <c r="B393" s="1">
        <v>1887.4193949999999</v>
      </c>
      <c r="C393" s="1">
        <v>329.413274</v>
      </c>
      <c r="D393" s="1">
        <v>1050.262731</v>
      </c>
      <c r="E393" s="1">
        <v>134.113854</v>
      </c>
      <c r="F393" s="1">
        <v>373.62953499999998</v>
      </c>
      <c r="G393" s="1" t="s">
        <v>7411</v>
      </c>
      <c r="H393" s="1" t="s">
        <v>20</v>
      </c>
      <c r="I393">
        <v>48.344788999999999</v>
      </c>
      <c r="J393">
        <v>45</v>
      </c>
    </row>
    <row r="394" spans="1:10" x14ac:dyDescent="0.25">
      <c r="A394" s="1">
        <v>260</v>
      </c>
      <c r="B394" s="1">
        <v>3909.550886</v>
      </c>
      <c r="C394" s="1">
        <v>1033.79332</v>
      </c>
      <c r="D394" s="1">
        <v>2090.5460509999998</v>
      </c>
      <c r="E394" s="1">
        <v>233.46684200000001</v>
      </c>
      <c r="F394" s="1">
        <v>551.74467300000003</v>
      </c>
      <c r="G394" s="1" t="s">
        <v>7412</v>
      </c>
      <c r="H394" s="1" t="s">
        <v>7412</v>
      </c>
      <c r="I394">
        <v>65.295513999999997</v>
      </c>
      <c r="J394">
        <v>65.295513999999997</v>
      </c>
    </row>
    <row r="395" spans="1:10" x14ac:dyDescent="0.25">
      <c r="A395" s="1">
        <v>260</v>
      </c>
      <c r="B395" s="1">
        <v>3882.4533820000001</v>
      </c>
      <c r="C395" s="1">
        <v>956.12952700000005</v>
      </c>
      <c r="D395" s="1">
        <v>2124.3123989999999</v>
      </c>
      <c r="E395" s="1">
        <v>233.46684200000001</v>
      </c>
      <c r="F395" s="1">
        <v>568.54461400000002</v>
      </c>
      <c r="G395" s="1" t="s">
        <v>7413</v>
      </c>
      <c r="H395" s="1" t="s">
        <v>7413</v>
      </c>
      <c r="I395">
        <v>65.338460999999995</v>
      </c>
      <c r="J395">
        <v>65.338460999999995</v>
      </c>
    </row>
    <row r="396" spans="1:10" x14ac:dyDescent="0.25">
      <c r="A396" s="1">
        <v>263</v>
      </c>
      <c r="B396" s="1">
        <v>223.62629699999999</v>
      </c>
      <c r="C396" s="1">
        <v>0</v>
      </c>
      <c r="D396" s="1">
        <v>216.98180500000001</v>
      </c>
      <c r="E396" s="1">
        <v>0</v>
      </c>
      <c r="F396" s="1">
        <v>6.6444919999999996</v>
      </c>
      <c r="G396" s="1" t="s">
        <v>404</v>
      </c>
      <c r="H396" s="1" t="s">
        <v>404</v>
      </c>
      <c r="I396">
        <v>54.972509000000002</v>
      </c>
      <c r="J396">
        <v>54.972509000000002</v>
      </c>
    </row>
    <row r="397" spans="1:10" x14ac:dyDescent="0.25">
      <c r="A397" s="1">
        <v>263</v>
      </c>
      <c r="B397" s="1">
        <v>223.628075</v>
      </c>
      <c r="C397" s="1">
        <v>0</v>
      </c>
      <c r="D397" s="1">
        <v>216.98180500000001</v>
      </c>
      <c r="E397" s="1">
        <v>0</v>
      </c>
      <c r="F397" s="1">
        <v>6.6462700000000003</v>
      </c>
      <c r="G397" s="1" t="s">
        <v>404</v>
      </c>
      <c r="H397" s="1" t="s">
        <v>404</v>
      </c>
      <c r="I397">
        <v>54.972509000000002</v>
      </c>
      <c r="J397">
        <v>54.972509000000002</v>
      </c>
    </row>
    <row r="398" spans="1:10" x14ac:dyDescent="0.25">
      <c r="A398" s="1">
        <v>264</v>
      </c>
      <c r="B398" s="1">
        <v>13637.606344</v>
      </c>
      <c r="C398" s="1">
        <v>9163.2783209999998</v>
      </c>
      <c r="D398" s="1">
        <v>0</v>
      </c>
      <c r="E398" s="1">
        <v>2074.3051289999999</v>
      </c>
      <c r="F398" s="1">
        <v>2400.0228940000002</v>
      </c>
      <c r="G398" s="1" t="s">
        <v>7414</v>
      </c>
      <c r="H398" s="1" t="s">
        <v>8</v>
      </c>
      <c r="I398">
        <v>117.79547599999999</v>
      </c>
      <c r="J398">
        <v>90</v>
      </c>
    </row>
    <row r="399" spans="1:10" x14ac:dyDescent="0.25">
      <c r="A399" s="1">
        <v>264</v>
      </c>
      <c r="B399" s="1">
        <v>13687.083757</v>
      </c>
      <c r="C399" s="1">
        <v>9156.3082180000001</v>
      </c>
      <c r="D399" s="1">
        <v>0</v>
      </c>
      <c r="E399" s="1">
        <v>2086.0674909999998</v>
      </c>
      <c r="F399" s="1">
        <v>2444.7080489999998</v>
      </c>
      <c r="G399" s="1" t="s">
        <v>405</v>
      </c>
      <c r="H399" s="1" t="s">
        <v>8</v>
      </c>
      <c r="I399">
        <v>117.77071599999999</v>
      </c>
      <c r="J399">
        <v>90</v>
      </c>
    </row>
    <row r="400" spans="1:10" x14ac:dyDescent="0.25">
      <c r="A400" s="1">
        <v>266</v>
      </c>
      <c r="B400" s="1">
        <v>1816.6260990000001</v>
      </c>
      <c r="C400" s="1">
        <v>638.24135200000001</v>
      </c>
      <c r="D400" s="1">
        <v>717.09724400000005</v>
      </c>
      <c r="E400" s="1">
        <v>188.47508400000001</v>
      </c>
      <c r="F400" s="1">
        <v>272.81241799999998</v>
      </c>
      <c r="G400" s="1" t="s">
        <v>7415</v>
      </c>
      <c r="H400" s="1" t="s">
        <v>7415</v>
      </c>
      <c r="I400">
        <v>59.993445999999999</v>
      </c>
      <c r="J400">
        <v>59.993445999999999</v>
      </c>
    </row>
    <row r="401" spans="1:10" x14ac:dyDescent="0.25">
      <c r="A401" s="1">
        <v>266</v>
      </c>
      <c r="B401" s="1">
        <v>1910.7655400000001</v>
      </c>
      <c r="C401" s="1">
        <v>709.18771600000002</v>
      </c>
      <c r="D401" s="1">
        <v>747.13485100000003</v>
      </c>
      <c r="E401" s="1">
        <v>182.57223999999999</v>
      </c>
      <c r="F401" s="1">
        <v>271.87073199999998</v>
      </c>
      <c r="G401" s="1" t="s">
        <v>7416</v>
      </c>
      <c r="H401" s="1" t="s">
        <v>7416</v>
      </c>
      <c r="I401">
        <v>59.991909999999997</v>
      </c>
      <c r="J401">
        <v>59.991909999999997</v>
      </c>
    </row>
    <row r="402" spans="1:10" x14ac:dyDescent="0.25">
      <c r="A402" s="1">
        <v>267</v>
      </c>
      <c r="B402" s="1">
        <v>1505.243105</v>
      </c>
      <c r="C402" s="1">
        <v>621.47238400000003</v>
      </c>
      <c r="D402" s="1">
        <v>378.756395</v>
      </c>
      <c r="E402" s="1">
        <v>243.597646</v>
      </c>
      <c r="F402" s="1">
        <v>261.41668099999998</v>
      </c>
      <c r="G402" s="1" t="s">
        <v>7417</v>
      </c>
      <c r="H402" s="1" t="s">
        <v>7417</v>
      </c>
      <c r="I402">
        <v>59.998074000000003</v>
      </c>
      <c r="J402">
        <v>59.998074000000003</v>
      </c>
    </row>
    <row r="403" spans="1:10" x14ac:dyDescent="0.25">
      <c r="A403" s="1">
        <v>267</v>
      </c>
      <c r="B403" s="1">
        <v>1526.4811629999999</v>
      </c>
      <c r="C403" s="1">
        <v>635.47683099999995</v>
      </c>
      <c r="D403" s="1">
        <v>380.48477100000002</v>
      </c>
      <c r="E403" s="1">
        <v>250.01121900000001</v>
      </c>
      <c r="F403" s="1">
        <v>260.50834200000003</v>
      </c>
      <c r="G403" s="1" t="s">
        <v>406</v>
      </c>
      <c r="H403" s="1" t="s">
        <v>406</v>
      </c>
      <c r="I403">
        <v>59.997942000000002</v>
      </c>
      <c r="J403">
        <v>59.997942000000002</v>
      </c>
    </row>
    <row r="404" spans="1:10" x14ac:dyDescent="0.25">
      <c r="A404" s="1">
        <v>268</v>
      </c>
      <c r="B404" s="1">
        <v>1917.8732970000001</v>
      </c>
      <c r="C404" s="1">
        <v>958.99052800000004</v>
      </c>
      <c r="D404" s="1">
        <v>681.42424200000005</v>
      </c>
      <c r="E404" s="1">
        <v>98.537681000000006</v>
      </c>
      <c r="F404" s="1">
        <v>178.92084600000001</v>
      </c>
      <c r="G404" s="1" t="s">
        <v>7418</v>
      </c>
      <c r="H404" s="1" t="s">
        <v>7418</v>
      </c>
      <c r="I404">
        <v>62.815846000000001</v>
      </c>
      <c r="J404">
        <v>62.815846000000001</v>
      </c>
    </row>
    <row r="405" spans="1:10" x14ac:dyDescent="0.25">
      <c r="A405" s="1">
        <v>268</v>
      </c>
      <c r="B405" s="1">
        <v>1941.2344519999999</v>
      </c>
      <c r="C405" s="1">
        <v>962.049666</v>
      </c>
      <c r="D405" s="1">
        <v>685.95618200000001</v>
      </c>
      <c r="E405" s="1">
        <v>99.016859999999994</v>
      </c>
      <c r="F405" s="1">
        <v>194.21174400000001</v>
      </c>
      <c r="G405" s="1" t="s">
        <v>7419</v>
      </c>
      <c r="H405" s="1" t="s">
        <v>7419</v>
      </c>
      <c r="I405">
        <v>62.764963999999999</v>
      </c>
      <c r="J405">
        <v>62.764963999999999</v>
      </c>
    </row>
    <row r="406" spans="1:10" x14ac:dyDescent="0.25">
      <c r="A406" s="1">
        <v>275</v>
      </c>
      <c r="B406" s="1">
        <v>1819.7391680000001</v>
      </c>
      <c r="C406" s="1">
        <v>663.50167899999997</v>
      </c>
      <c r="D406" s="1">
        <v>444.21953999999999</v>
      </c>
      <c r="E406" s="1">
        <v>171.02749399999999</v>
      </c>
      <c r="F406" s="1">
        <v>540.99045599999999</v>
      </c>
      <c r="G406" s="1" t="s">
        <v>7420</v>
      </c>
      <c r="H406" s="1" t="s">
        <v>7420</v>
      </c>
      <c r="I406">
        <v>63.083516000000003</v>
      </c>
      <c r="J406">
        <v>63.083516000000003</v>
      </c>
    </row>
    <row r="407" spans="1:10" x14ac:dyDescent="0.25">
      <c r="A407" s="1">
        <v>275</v>
      </c>
      <c r="B407" s="1">
        <v>1730.3805070000001</v>
      </c>
      <c r="C407" s="1">
        <v>563.19846700000005</v>
      </c>
      <c r="D407" s="1">
        <v>446.59162800000001</v>
      </c>
      <c r="E407" s="1">
        <v>169.884443</v>
      </c>
      <c r="F407" s="1">
        <v>550.70596799999998</v>
      </c>
      <c r="G407" s="1" t="s">
        <v>7421</v>
      </c>
      <c r="H407" s="1" t="s">
        <v>7421</v>
      </c>
      <c r="I407">
        <v>63.270156999999998</v>
      </c>
      <c r="J407">
        <v>63.270156999999998</v>
      </c>
    </row>
    <row r="408" spans="1:10" x14ac:dyDescent="0.25">
      <c r="A408" s="1">
        <v>276</v>
      </c>
      <c r="B408" s="1">
        <v>2146.4891640000001</v>
      </c>
      <c r="C408" s="1">
        <v>460.03265499999998</v>
      </c>
      <c r="D408" s="1">
        <v>1176.125601</v>
      </c>
      <c r="E408" s="1">
        <v>183.64934700000001</v>
      </c>
      <c r="F408" s="1">
        <v>326.68156099999999</v>
      </c>
      <c r="G408" s="1" t="s">
        <v>7422</v>
      </c>
      <c r="H408" s="1" t="s">
        <v>7422</v>
      </c>
      <c r="I408">
        <v>52.811447999999999</v>
      </c>
      <c r="J408">
        <v>52.811447999999999</v>
      </c>
    </row>
    <row r="409" spans="1:10" x14ac:dyDescent="0.25">
      <c r="A409" s="1">
        <v>276</v>
      </c>
      <c r="B409" s="1">
        <v>2221.306564</v>
      </c>
      <c r="C409" s="1">
        <v>538.67918099999997</v>
      </c>
      <c r="D409" s="1">
        <v>1173.9777529999999</v>
      </c>
      <c r="E409" s="1">
        <v>184.55157399999999</v>
      </c>
      <c r="F409" s="1">
        <v>324.09805599999999</v>
      </c>
      <c r="G409" s="1" t="s">
        <v>7423</v>
      </c>
      <c r="H409" s="1" t="s">
        <v>7423</v>
      </c>
      <c r="I409">
        <v>52.655002000000003</v>
      </c>
      <c r="J409">
        <v>52.655002000000003</v>
      </c>
    </row>
    <row r="410" spans="1:10" x14ac:dyDescent="0.25">
      <c r="A410" s="1">
        <v>277</v>
      </c>
      <c r="B410" s="1">
        <v>1629.592116</v>
      </c>
      <c r="C410" s="1">
        <v>314.820223</v>
      </c>
      <c r="D410" s="1">
        <v>1031.0174999999999</v>
      </c>
      <c r="E410" s="1">
        <v>127.93211599999999</v>
      </c>
      <c r="F410" s="1">
        <v>155.82227800000001</v>
      </c>
      <c r="G410" s="1" t="s">
        <v>7424</v>
      </c>
      <c r="H410" s="1" t="s">
        <v>16</v>
      </c>
      <c r="I410">
        <v>73.231147000000007</v>
      </c>
      <c r="J410">
        <v>70</v>
      </c>
    </row>
    <row r="411" spans="1:10" x14ac:dyDescent="0.25">
      <c r="A411" s="1">
        <v>277</v>
      </c>
      <c r="B411" s="1">
        <v>1570.9970109999999</v>
      </c>
      <c r="C411" s="1">
        <v>252.48523700000001</v>
      </c>
      <c r="D411" s="1">
        <v>1033.165348</v>
      </c>
      <c r="E411" s="1">
        <v>127.058971</v>
      </c>
      <c r="F411" s="1">
        <v>158.28745499999999</v>
      </c>
      <c r="G411" s="1" t="s">
        <v>7425</v>
      </c>
      <c r="H411" s="1" t="s">
        <v>16</v>
      </c>
      <c r="I411">
        <v>73.359047000000004</v>
      </c>
      <c r="J411">
        <v>70</v>
      </c>
    </row>
    <row r="412" spans="1:10" x14ac:dyDescent="0.25">
      <c r="A412" s="1">
        <v>279</v>
      </c>
      <c r="B412" s="1">
        <v>2363.1101050000002</v>
      </c>
      <c r="C412" s="1">
        <v>1242.0065910000001</v>
      </c>
      <c r="D412" s="1">
        <v>681.83297000000005</v>
      </c>
      <c r="E412" s="1">
        <v>251.95693800000001</v>
      </c>
      <c r="F412" s="1">
        <v>187.313605</v>
      </c>
      <c r="G412" s="1" t="s">
        <v>7426</v>
      </c>
      <c r="H412" s="1" t="s">
        <v>7426</v>
      </c>
      <c r="I412">
        <v>62.199340999999997</v>
      </c>
      <c r="J412">
        <v>62.199340999999997</v>
      </c>
    </row>
    <row r="413" spans="1:10" x14ac:dyDescent="0.25">
      <c r="A413" s="1">
        <v>279</v>
      </c>
      <c r="B413" s="1">
        <v>2427.5270129999999</v>
      </c>
      <c r="C413" s="1">
        <v>1289.8300360000001</v>
      </c>
      <c r="D413" s="1">
        <v>697.34738900000002</v>
      </c>
      <c r="E413" s="1">
        <v>252.045458</v>
      </c>
      <c r="F413" s="1">
        <v>188.30412899999999</v>
      </c>
      <c r="G413" s="1" t="s">
        <v>7427</v>
      </c>
      <c r="H413" s="1" t="s">
        <v>7427</v>
      </c>
      <c r="I413">
        <v>62.093026999999999</v>
      </c>
      <c r="J413">
        <v>62.093026999999999</v>
      </c>
    </row>
    <row r="414" spans="1:10" x14ac:dyDescent="0.25">
      <c r="A414" s="1">
        <v>280</v>
      </c>
      <c r="B414" s="1">
        <v>1031.580841</v>
      </c>
      <c r="C414" s="1">
        <v>155.147548</v>
      </c>
      <c r="D414" s="1">
        <v>693.41076099999998</v>
      </c>
      <c r="E414" s="1">
        <v>82.751987999999997</v>
      </c>
      <c r="F414" s="1">
        <v>100.270545</v>
      </c>
      <c r="G414" s="1" t="s">
        <v>7428</v>
      </c>
      <c r="H414" s="1" t="s">
        <v>7428</v>
      </c>
      <c r="I414">
        <v>64.369395999999995</v>
      </c>
      <c r="J414">
        <v>64.369395999999995</v>
      </c>
    </row>
    <row r="415" spans="1:10" x14ac:dyDescent="0.25">
      <c r="A415" s="1">
        <v>280</v>
      </c>
      <c r="B415" s="1">
        <v>1025.1969670000001</v>
      </c>
      <c r="C415" s="1">
        <v>154.77228500000001</v>
      </c>
      <c r="D415" s="1">
        <v>691.40282999999999</v>
      </c>
      <c r="E415" s="1">
        <v>82.718159</v>
      </c>
      <c r="F415" s="1">
        <v>96.303691999999998</v>
      </c>
      <c r="G415" s="1" t="s">
        <v>7429</v>
      </c>
      <c r="H415" s="1" t="s">
        <v>7429</v>
      </c>
      <c r="I415">
        <v>64.377217999999999</v>
      </c>
      <c r="J415">
        <v>64.377217999999999</v>
      </c>
    </row>
    <row r="416" spans="1:10" x14ac:dyDescent="0.25">
      <c r="A416" s="1">
        <v>284</v>
      </c>
      <c r="B416" s="1">
        <v>4067.3183840000002</v>
      </c>
      <c r="C416" s="1">
        <v>1671.598686</v>
      </c>
      <c r="D416" s="1">
        <v>1391.4519439999999</v>
      </c>
      <c r="E416" s="1">
        <v>507.56474700000001</v>
      </c>
      <c r="F416" s="1">
        <v>496.70300700000001</v>
      </c>
      <c r="G416" s="1" t="s">
        <v>7430</v>
      </c>
      <c r="H416" s="1" t="s">
        <v>7430</v>
      </c>
      <c r="I416">
        <v>47.814557000000001</v>
      </c>
      <c r="J416">
        <v>47.814557000000001</v>
      </c>
    </row>
    <row r="417" spans="1:10" x14ac:dyDescent="0.25">
      <c r="A417" s="1">
        <v>284</v>
      </c>
      <c r="B417" s="1">
        <v>4049.7684709999999</v>
      </c>
      <c r="C417" s="1">
        <v>1671.6087540000001</v>
      </c>
      <c r="D417" s="1">
        <v>1383.772817</v>
      </c>
      <c r="E417" s="1">
        <v>507.38208900000001</v>
      </c>
      <c r="F417" s="1">
        <v>487.00481100000002</v>
      </c>
      <c r="G417" s="1" t="s">
        <v>7431</v>
      </c>
      <c r="H417" s="1" t="s">
        <v>7431</v>
      </c>
      <c r="I417">
        <v>47.861741000000002</v>
      </c>
      <c r="J417">
        <v>47.861741000000002</v>
      </c>
    </row>
    <row r="418" spans="1:10" x14ac:dyDescent="0.25">
      <c r="A418" s="1">
        <v>285</v>
      </c>
      <c r="B418" s="1">
        <v>3819.0929890000002</v>
      </c>
      <c r="C418" s="1">
        <v>1537.695708</v>
      </c>
      <c r="D418" s="1">
        <v>1308.143538</v>
      </c>
      <c r="E418" s="1">
        <v>475.26785699999999</v>
      </c>
      <c r="F418" s="1">
        <v>497.985885</v>
      </c>
      <c r="G418" s="1" t="s">
        <v>7432</v>
      </c>
      <c r="H418" s="1" t="s">
        <v>7432</v>
      </c>
      <c r="I418">
        <v>57.151187999999998</v>
      </c>
      <c r="J418">
        <v>57.151187999999998</v>
      </c>
    </row>
    <row r="419" spans="1:10" x14ac:dyDescent="0.25">
      <c r="A419" s="1">
        <v>285</v>
      </c>
      <c r="B419" s="1">
        <v>3835.0234489999998</v>
      </c>
      <c r="C419" s="1">
        <v>1539.167107</v>
      </c>
      <c r="D419" s="1">
        <v>1309.7835849999999</v>
      </c>
      <c r="E419" s="1">
        <v>475.72934500000002</v>
      </c>
      <c r="F419" s="1">
        <v>510.343412</v>
      </c>
      <c r="G419" s="1" t="s">
        <v>7433</v>
      </c>
      <c r="H419" s="1" t="s">
        <v>7433</v>
      </c>
      <c r="I419">
        <v>57.094470000000001</v>
      </c>
      <c r="J419">
        <v>57.094470000000001</v>
      </c>
    </row>
    <row r="420" spans="1:10" x14ac:dyDescent="0.25">
      <c r="A420" s="1">
        <v>286</v>
      </c>
      <c r="B420" s="1">
        <v>948.45941600000003</v>
      </c>
      <c r="C420" s="1">
        <v>348.20137499999998</v>
      </c>
      <c r="D420" s="1">
        <v>278.00690800000001</v>
      </c>
      <c r="E420" s="1">
        <v>129.83829399999999</v>
      </c>
      <c r="F420" s="1">
        <v>192.412837</v>
      </c>
      <c r="G420" s="1" t="s">
        <v>7434</v>
      </c>
      <c r="H420" s="1" t="s">
        <v>16</v>
      </c>
      <c r="I420">
        <v>74.387218000000004</v>
      </c>
      <c r="J420">
        <v>70</v>
      </c>
    </row>
    <row r="421" spans="1:10" x14ac:dyDescent="0.25">
      <c r="A421" s="1">
        <v>286</v>
      </c>
      <c r="B421" s="1">
        <v>946.43279399999994</v>
      </c>
      <c r="C421" s="1">
        <v>348.21525400000002</v>
      </c>
      <c r="D421" s="1">
        <v>276.89667100000003</v>
      </c>
      <c r="E421" s="1">
        <v>129.565969</v>
      </c>
      <c r="F421" s="1">
        <v>191.75489899999999</v>
      </c>
      <c r="G421" s="1" t="s">
        <v>7435</v>
      </c>
      <c r="H421" s="1" t="s">
        <v>16</v>
      </c>
      <c r="I421">
        <v>74.392933999999997</v>
      </c>
      <c r="J421">
        <v>70</v>
      </c>
    </row>
    <row r="422" spans="1:10" x14ac:dyDescent="0.25">
      <c r="A422" s="1">
        <v>287</v>
      </c>
      <c r="B422" s="1">
        <v>1493.42689</v>
      </c>
      <c r="C422" s="1">
        <v>553.16833299999996</v>
      </c>
      <c r="D422" s="1">
        <v>672.13777000000005</v>
      </c>
      <c r="E422" s="1">
        <v>177.46725900000001</v>
      </c>
      <c r="F422" s="1">
        <v>90.653527999999994</v>
      </c>
      <c r="G422" s="1" t="s">
        <v>7436</v>
      </c>
      <c r="H422" s="1" t="s">
        <v>7436</v>
      </c>
      <c r="I422">
        <v>53.875650999999998</v>
      </c>
      <c r="J422">
        <v>53.875650999999998</v>
      </c>
    </row>
    <row r="423" spans="1:10" x14ac:dyDescent="0.25">
      <c r="A423" s="1">
        <v>287</v>
      </c>
      <c r="B423" s="1">
        <v>1497.109097</v>
      </c>
      <c r="C423" s="1">
        <v>552.42589599999997</v>
      </c>
      <c r="D423" s="1">
        <v>676.56241399999999</v>
      </c>
      <c r="E423" s="1">
        <v>177.46725900000001</v>
      </c>
      <c r="F423" s="1">
        <v>90.653527999999994</v>
      </c>
      <c r="G423" s="1" t="s">
        <v>408</v>
      </c>
      <c r="H423" s="1" t="s">
        <v>408</v>
      </c>
      <c r="I423">
        <v>53.869853999999997</v>
      </c>
      <c r="J423">
        <v>53.869853999999997</v>
      </c>
    </row>
    <row r="424" spans="1:10" x14ac:dyDescent="0.25">
      <c r="A424" s="1">
        <v>288</v>
      </c>
      <c r="B424" s="1">
        <v>9900.7362470000007</v>
      </c>
      <c r="C424" s="1">
        <v>6889.8993540000001</v>
      </c>
      <c r="D424" s="1">
        <v>444.13072699999998</v>
      </c>
      <c r="E424" s="1">
        <v>1229.8810920000001</v>
      </c>
      <c r="F424" s="1">
        <v>1336.8250740000001</v>
      </c>
      <c r="G424" s="1" t="s">
        <v>7437</v>
      </c>
      <c r="H424" s="1" t="s">
        <v>7437</v>
      </c>
      <c r="I424">
        <v>40.046999</v>
      </c>
      <c r="J424">
        <v>40.046999</v>
      </c>
    </row>
    <row r="425" spans="1:10" x14ac:dyDescent="0.25">
      <c r="A425" s="1">
        <v>288</v>
      </c>
      <c r="B425" s="1">
        <v>10363.148177999999</v>
      </c>
      <c r="C425" s="1">
        <v>7167.4096849999996</v>
      </c>
      <c r="D425" s="1">
        <v>523.14968599999997</v>
      </c>
      <c r="E425" s="1">
        <v>1265.536546</v>
      </c>
      <c r="F425" s="1">
        <v>1407.052261</v>
      </c>
      <c r="G425" s="1" t="s">
        <v>7438</v>
      </c>
      <c r="H425" s="1" t="s">
        <v>7438</v>
      </c>
      <c r="I425">
        <v>38.414634</v>
      </c>
      <c r="J425">
        <v>38.414634</v>
      </c>
    </row>
    <row r="426" spans="1:10" x14ac:dyDescent="0.25">
      <c r="A426" s="1">
        <v>289</v>
      </c>
      <c r="B426" s="1">
        <v>1408.217116</v>
      </c>
      <c r="C426" s="1">
        <v>464.51670999999999</v>
      </c>
      <c r="D426" s="1">
        <v>755.33586300000002</v>
      </c>
      <c r="E426" s="1">
        <v>87.755492000000004</v>
      </c>
      <c r="F426" s="1">
        <v>100.60905099999999</v>
      </c>
      <c r="G426" s="1" t="s">
        <v>409</v>
      </c>
      <c r="H426" s="1" t="s">
        <v>409</v>
      </c>
      <c r="I426">
        <v>39.998406000000003</v>
      </c>
      <c r="J426">
        <v>39.998406000000003</v>
      </c>
    </row>
    <row r="427" spans="1:10" x14ac:dyDescent="0.25">
      <c r="A427" s="1">
        <v>289</v>
      </c>
      <c r="B427" s="1">
        <v>1408.3082609999999</v>
      </c>
      <c r="C427" s="1">
        <v>464.69241199999999</v>
      </c>
      <c r="D427" s="1">
        <v>754.92906600000003</v>
      </c>
      <c r="E427" s="1">
        <v>88.077731999999997</v>
      </c>
      <c r="F427" s="1">
        <v>100.60905099999999</v>
      </c>
      <c r="G427" s="1" t="s">
        <v>410</v>
      </c>
      <c r="H427" s="1" t="s">
        <v>410</v>
      </c>
      <c r="I427">
        <v>39.998404999999998</v>
      </c>
      <c r="J427">
        <v>39.998404999999998</v>
      </c>
    </row>
    <row r="428" spans="1:10" x14ac:dyDescent="0.25">
      <c r="A428" s="1">
        <v>290</v>
      </c>
      <c r="B428" s="1">
        <v>2088.5274370000002</v>
      </c>
      <c r="C428" s="1">
        <v>827.41438100000005</v>
      </c>
      <c r="D428" s="1">
        <v>816.87648899999999</v>
      </c>
      <c r="E428" s="1">
        <v>225.257643</v>
      </c>
      <c r="F428" s="1">
        <v>218.97892400000001</v>
      </c>
      <c r="G428" s="1" t="s">
        <v>411</v>
      </c>
      <c r="H428" s="1" t="s">
        <v>411</v>
      </c>
      <c r="I428">
        <v>62.513812999999999</v>
      </c>
      <c r="J428">
        <v>62.513812999999999</v>
      </c>
    </row>
    <row r="429" spans="1:10" x14ac:dyDescent="0.25">
      <c r="A429" s="1">
        <v>290</v>
      </c>
      <c r="B429" s="1">
        <v>2046.7328339999999</v>
      </c>
      <c r="C429" s="1">
        <v>793.63901599999997</v>
      </c>
      <c r="D429" s="1">
        <v>825.00381800000002</v>
      </c>
      <c r="E429" s="1">
        <v>215.46723800000001</v>
      </c>
      <c r="F429" s="1">
        <v>212.622761</v>
      </c>
      <c r="G429" s="1" t="s">
        <v>7439</v>
      </c>
      <c r="H429" s="1" t="s">
        <v>7439</v>
      </c>
      <c r="I429">
        <v>62.585113</v>
      </c>
      <c r="J429">
        <v>62.585113</v>
      </c>
    </row>
    <row r="430" spans="1:10" x14ac:dyDescent="0.25">
      <c r="A430" s="1">
        <v>291</v>
      </c>
      <c r="B430" s="1">
        <v>3455.041095</v>
      </c>
      <c r="C430" s="1">
        <v>1258.331428</v>
      </c>
      <c r="D430" s="1">
        <v>1579.9328840000001</v>
      </c>
      <c r="E430" s="1">
        <v>303.54496999999998</v>
      </c>
      <c r="F430" s="1">
        <v>313.23181299999999</v>
      </c>
      <c r="G430" s="1" t="s">
        <v>7440</v>
      </c>
      <c r="H430" s="1" t="s">
        <v>7440</v>
      </c>
      <c r="I430">
        <v>58.492412000000002</v>
      </c>
      <c r="J430">
        <v>58.492412000000002</v>
      </c>
    </row>
    <row r="431" spans="1:10" x14ac:dyDescent="0.25">
      <c r="A431" s="1">
        <v>291</v>
      </c>
      <c r="B431" s="1">
        <v>3496.744553</v>
      </c>
      <c r="C431" s="1">
        <v>1291.9310909999999</v>
      </c>
      <c r="D431" s="1">
        <v>1572.212352</v>
      </c>
      <c r="E431" s="1">
        <v>313.01313499999998</v>
      </c>
      <c r="F431" s="1">
        <v>319.58797600000003</v>
      </c>
      <c r="G431" s="1" t="s">
        <v>412</v>
      </c>
      <c r="H431" s="1" t="s">
        <v>412</v>
      </c>
      <c r="I431">
        <v>58.387377999999998</v>
      </c>
      <c r="J431">
        <v>58.387377999999998</v>
      </c>
    </row>
    <row r="432" spans="1:10" x14ac:dyDescent="0.25">
      <c r="A432" s="1">
        <v>292</v>
      </c>
      <c r="B432" s="1">
        <v>457.26234399999998</v>
      </c>
      <c r="C432" s="1">
        <v>144.55482799999999</v>
      </c>
      <c r="D432" s="1">
        <v>275.61607400000003</v>
      </c>
      <c r="E432" s="1">
        <v>36.774151000000003</v>
      </c>
      <c r="F432" s="1">
        <v>0.31729099999999999</v>
      </c>
      <c r="G432" s="1" t="s">
        <v>413</v>
      </c>
      <c r="H432" s="1" t="s">
        <v>16</v>
      </c>
      <c r="I432">
        <v>74.843511000000007</v>
      </c>
      <c r="J432">
        <v>70</v>
      </c>
    </row>
    <row r="433" spans="1:10" x14ac:dyDescent="0.25">
      <c r="A433" s="1">
        <v>292</v>
      </c>
      <c r="B433" s="1">
        <v>457.07614799999999</v>
      </c>
      <c r="C433" s="1">
        <v>144.55482799999999</v>
      </c>
      <c r="D433" s="1">
        <v>275.42987799999997</v>
      </c>
      <c r="E433" s="1">
        <v>36.774151000000003</v>
      </c>
      <c r="F433" s="1">
        <v>0.31729099999999999</v>
      </c>
      <c r="G433" s="1" t="s">
        <v>1076</v>
      </c>
      <c r="H433" s="1" t="s">
        <v>16</v>
      </c>
      <c r="I433">
        <v>74.843637999999999</v>
      </c>
      <c r="J433">
        <v>70</v>
      </c>
    </row>
    <row r="434" spans="1:10" x14ac:dyDescent="0.25">
      <c r="A434" s="1">
        <v>293</v>
      </c>
      <c r="B434" s="1">
        <v>589.44283199999995</v>
      </c>
      <c r="C434" s="1">
        <v>301.23542300000003</v>
      </c>
      <c r="D434" s="1">
        <v>178.321552</v>
      </c>
      <c r="E434" s="1">
        <v>58.6539</v>
      </c>
      <c r="F434" s="1">
        <v>51.231957000000001</v>
      </c>
      <c r="G434" s="1" t="s">
        <v>415</v>
      </c>
      <c r="H434" s="1" t="s">
        <v>415</v>
      </c>
      <c r="I434">
        <v>64.806405999999996</v>
      </c>
      <c r="J434">
        <v>64.806405999999996</v>
      </c>
    </row>
    <row r="435" spans="1:10" x14ac:dyDescent="0.25">
      <c r="A435" s="1">
        <v>293</v>
      </c>
      <c r="B435" s="1">
        <v>582.19086300000004</v>
      </c>
      <c r="C435" s="1">
        <v>300.57820700000002</v>
      </c>
      <c r="D435" s="1">
        <v>178.211186</v>
      </c>
      <c r="E435" s="1">
        <v>58.643017999999998</v>
      </c>
      <c r="F435" s="1">
        <v>44.758453000000003</v>
      </c>
      <c r="G435" s="1" t="s">
        <v>7441</v>
      </c>
      <c r="H435" s="1" t="s">
        <v>7441</v>
      </c>
      <c r="I435">
        <v>64.811409999999995</v>
      </c>
      <c r="J435">
        <v>64.811409999999995</v>
      </c>
    </row>
    <row r="436" spans="1:10" x14ac:dyDescent="0.25">
      <c r="A436" s="1">
        <v>294</v>
      </c>
      <c r="B436" s="1">
        <v>394.88613500000002</v>
      </c>
      <c r="C436" s="1">
        <v>192.89879500000001</v>
      </c>
      <c r="D436" s="1">
        <v>139.102937</v>
      </c>
      <c r="E436" s="1">
        <v>57.607028</v>
      </c>
      <c r="F436" s="1">
        <v>5.2773750000000001</v>
      </c>
      <c r="G436" s="1" t="s">
        <v>416</v>
      </c>
      <c r="H436" s="1" t="s">
        <v>416</v>
      </c>
      <c r="I436">
        <v>64.903915999999995</v>
      </c>
      <c r="J436">
        <v>64.903915999999995</v>
      </c>
    </row>
    <row r="437" spans="1:10" x14ac:dyDescent="0.25">
      <c r="A437" s="1">
        <v>294</v>
      </c>
      <c r="B437" s="1">
        <v>394.88613500000002</v>
      </c>
      <c r="C437" s="1">
        <v>192.89879500000001</v>
      </c>
      <c r="D437" s="1">
        <v>139.102937</v>
      </c>
      <c r="E437" s="1">
        <v>57.607028</v>
      </c>
      <c r="F437" s="1">
        <v>5.2773750000000001</v>
      </c>
      <c r="G437" s="1" t="s">
        <v>416</v>
      </c>
      <c r="H437" s="1" t="s">
        <v>416</v>
      </c>
      <c r="I437">
        <v>64.903915999999995</v>
      </c>
      <c r="J437">
        <v>64.903915999999995</v>
      </c>
    </row>
    <row r="438" spans="1:10" x14ac:dyDescent="0.25">
      <c r="A438" s="1">
        <v>295</v>
      </c>
      <c r="B438" s="1">
        <v>2547.9432179999999</v>
      </c>
      <c r="C438" s="1">
        <v>1200.9426470000001</v>
      </c>
      <c r="D438" s="1">
        <v>994.58158500000002</v>
      </c>
      <c r="E438" s="1">
        <v>226.173123</v>
      </c>
      <c r="F438" s="1">
        <v>126.245862</v>
      </c>
      <c r="G438" s="1" t="s">
        <v>417</v>
      </c>
      <c r="H438" s="1" t="s">
        <v>417</v>
      </c>
      <c r="I438">
        <v>61.065510000000003</v>
      </c>
      <c r="J438">
        <v>61.065510000000003</v>
      </c>
    </row>
    <row r="439" spans="1:10" x14ac:dyDescent="0.25">
      <c r="A439" s="1">
        <v>295</v>
      </c>
      <c r="B439" s="1">
        <v>2660.0237889999999</v>
      </c>
      <c r="C439" s="1">
        <v>1313.023218</v>
      </c>
      <c r="D439" s="1">
        <v>994.58158500000002</v>
      </c>
      <c r="E439" s="1">
        <v>226.173123</v>
      </c>
      <c r="F439" s="1">
        <v>126.245862</v>
      </c>
      <c r="G439" s="1" t="s">
        <v>418</v>
      </c>
      <c r="H439" s="1" t="s">
        <v>418</v>
      </c>
      <c r="I439">
        <v>60.733690000000003</v>
      </c>
      <c r="J439">
        <v>60.733690000000003</v>
      </c>
    </row>
    <row r="440" spans="1:10" x14ac:dyDescent="0.25">
      <c r="A440" s="1">
        <v>296</v>
      </c>
      <c r="B440" s="1">
        <v>2879.4431880000002</v>
      </c>
      <c r="C440" s="1">
        <v>1696.6860959999999</v>
      </c>
      <c r="D440" s="1">
        <v>994.58687099999997</v>
      </c>
      <c r="E440" s="1">
        <v>108.645906</v>
      </c>
      <c r="F440" s="1">
        <v>79.524315000000001</v>
      </c>
      <c r="G440" s="1" t="s">
        <v>419</v>
      </c>
      <c r="H440" s="1" t="s">
        <v>419</v>
      </c>
      <c r="I440">
        <v>49.925967999999997</v>
      </c>
      <c r="J440">
        <v>49.925967999999997</v>
      </c>
    </row>
    <row r="441" spans="1:10" x14ac:dyDescent="0.25">
      <c r="A441" s="1">
        <v>296</v>
      </c>
      <c r="B441" s="1">
        <v>2867.4389740000001</v>
      </c>
      <c r="C441" s="1">
        <v>1682.933978</v>
      </c>
      <c r="D441" s="1">
        <v>994.58687099999997</v>
      </c>
      <c r="E441" s="1">
        <v>110.84424799999999</v>
      </c>
      <c r="F441" s="1">
        <v>79.073876999999996</v>
      </c>
      <c r="G441" s="1" t="s">
        <v>420</v>
      </c>
      <c r="H441" s="1" t="s">
        <v>420</v>
      </c>
      <c r="I441">
        <v>49.927525000000003</v>
      </c>
      <c r="J441">
        <v>49.927525000000003</v>
      </c>
    </row>
    <row r="442" spans="1:10" x14ac:dyDescent="0.25">
      <c r="A442" s="1">
        <v>297</v>
      </c>
      <c r="B442" s="1">
        <v>1526.421208</v>
      </c>
      <c r="C442" s="1">
        <v>232.38813400000001</v>
      </c>
      <c r="D442" s="1">
        <v>1090.839121</v>
      </c>
      <c r="E442" s="1">
        <v>30.99212</v>
      </c>
      <c r="F442" s="1">
        <v>172.20183299999999</v>
      </c>
      <c r="G442" s="1" t="s">
        <v>421</v>
      </c>
      <c r="H442" s="1" t="s">
        <v>421</v>
      </c>
      <c r="I442">
        <v>63.657899</v>
      </c>
      <c r="J442">
        <v>63.657899</v>
      </c>
    </row>
    <row r="443" spans="1:10" x14ac:dyDescent="0.25">
      <c r="A443" s="1">
        <v>297</v>
      </c>
      <c r="B443" s="1">
        <v>1528.2286240000001</v>
      </c>
      <c r="C443" s="1">
        <v>239.53626800000001</v>
      </c>
      <c r="D443" s="1">
        <v>1087.0327729999999</v>
      </c>
      <c r="E443" s="1">
        <v>30.99212</v>
      </c>
      <c r="F443" s="1">
        <v>170.667463</v>
      </c>
      <c r="G443" s="1" t="s">
        <v>422</v>
      </c>
      <c r="H443" s="1" t="s">
        <v>422</v>
      </c>
      <c r="I443">
        <v>63.658375999999997</v>
      </c>
      <c r="J443">
        <v>63.658375999999997</v>
      </c>
    </row>
    <row r="444" spans="1:10" x14ac:dyDescent="0.25">
      <c r="A444" s="1">
        <v>301</v>
      </c>
      <c r="B444" s="1">
        <v>7522.0256980000004</v>
      </c>
      <c r="C444" s="1">
        <v>3726.1015480000001</v>
      </c>
      <c r="D444" s="1">
        <v>2609.1931220000001</v>
      </c>
      <c r="E444" s="1">
        <v>614.86808299999996</v>
      </c>
      <c r="F444" s="1">
        <v>571.86294499999997</v>
      </c>
      <c r="G444" s="1" t="s">
        <v>7442</v>
      </c>
      <c r="H444" s="1" t="s">
        <v>7442</v>
      </c>
      <c r="I444">
        <v>49.199683</v>
      </c>
      <c r="J444">
        <v>49.199683</v>
      </c>
    </row>
    <row r="445" spans="1:10" x14ac:dyDescent="0.25">
      <c r="A445" s="1">
        <v>301</v>
      </c>
      <c r="B445" s="1">
        <v>7558.9011579999997</v>
      </c>
      <c r="C445" s="1">
        <v>3746.5034110000001</v>
      </c>
      <c r="D445" s="1">
        <v>2615.4215279999999</v>
      </c>
      <c r="E445" s="1">
        <v>617.83392300000003</v>
      </c>
      <c r="F445" s="1">
        <v>579.14229699999999</v>
      </c>
      <c r="G445" s="1" t="s">
        <v>423</v>
      </c>
      <c r="H445" s="1" t="s">
        <v>423</v>
      </c>
      <c r="I445">
        <v>49.053209000000003</v>
      </c>
      <c r="J445">
        <v>49.053209000000003</v>
      </c>
    </row>
    <row r="446" spans="1:10" x14ac:dyDescent="0.25">
      <c r="A446" s="1">
        <v>303</v>
      </c>
      <c r="B446" s="1">
        <v>1324.3393349999999</v>
      </c>
      <c r="C446" s="1">
        <v>429.73837400000002</v>
      </c>
      <c r="D446" s="1">
        <v>570.03128600000002</v>
      </c>
      <c r="E446" s="1">
        <v>132.40689499999999</v>
      </c>
      <c r="F446" s="1">
        <v>192.16278</v>
      </c>
      <c r="G446" s="1" t="s">
        <v>7443</v>
      </c>
      <c r="H446" s="1" t="s">
        <v>7443</v>
      </c>
      <c r="I446">
        <v>64.107944000000003</v>
      </c>
      <c r="J446">
        <v>64.107944000000003</v>
      </c>
    </row>
    <row r="447" spans="1:10" x14ac:dyDescent="0.25">
      <c r="A447" s="1">
        <v>303</v>
      </c>
      <c r="B447" s="1">
        <v>1310.1339829999999</v>
      </c>
      <c r="C447" s="1">
        <v>434.62737299999998</v>
      </c>
      <c r="D447" s="1">
        <v>555.74507600000004</v>
      </c>
      <c r="E447" s="1">
        <v>127.598753</v>
      </c>
      <c r="F447" s="1">
        <v>192.16278</v>
      </c>
      <c r="G447" s="1" t="s">
        <v>7444</v>
      </c>
      <c r="H447" s="1" t="s">
        <v>7444</v>
      </c>
      <c r="I447">
        <v>64.130960000000002</v>
      </c>
      <c r="J447">
        <v>64.130960000000002</v>
      </c>
    </row>
    <row r="448" spans="1:10" x14ac:dyDescent="0.25">
      <c r="A448" s="1">
        <v>305</v>
      </c>
      <c r="B448" s="1">
        <v>4202.1815189999998</v>
      </c>
      <c r="C448" s="1">
        <v>4088.9373059999998</v>
      </c>
      <c r="D448" s="1">
        <v>0</v>
      </c>
      <c r="E448" s="1">
        <v>113.244213</v>
      </c>
      <c r="F448" s="1">
        <v>0</v>
      </c>
      <c r="G448" s="1" t="s">
        <v>7445</v>
      </c>
      <c r="H448" s="1" t="s">
        <v>16</v>
      </c>
      <c r="I448">
        <v>73.881861999999998</v>
      </c>
      <c r="J448">
        <v>70</v>
      </c>
    </row>
    <row r="449" spans="1:10" x14ac:dyDescent="0.25">
      <c r="A449" s="1">
        <v>305</v>
      </c>
      <c r="B449" s="1">
        <v>4174.9349890000003</v>
      </c>
      <c r="C449" s="1">
        <v>4174.9349890000003</v>
      </c>
      <c r="D449" s="1">
        <v>0</v>
      </c>
      <c r="E449" s="1">
        <v>0</v>
      </c>
      <c r="F449" s="1">
        <v>0</v>
      </c>
      <c r="G449" s="1" t="s">
        <v>7446</v>
      </c>
      <c r="H449" s="1" t="s">
        <v>16</v>
      </c>
      <c r="I449">
        <v>74.140692999999999</v>
      </c>
      <c r="J449">
        <v>70</v>
      </c>
    </row>
    <row r="450" spans="1:10" x14ac:dyDescent="0.25">
      <c r="A450" s="1">
        <v>307</v>
      </c>
      <c r="B450" s="1">
        <v>4202.1815189999998</v>
      </c>
      <c r="C450" s="1">
        <v>4088.9373059999998</v>
      </c>
      <c r="D450" s="1">
        <v>0</v>
      </c>
      <c r="E450" s="1">
        <v>113.244213</v>
      </c>
      <c r="F450" s="1">
        <v>0</v>
      </c>
      <c r="G450" s="1" t="s">
        <v>7445</v>
      </c>
      <c r="H450" s="1" t="s">
        <v>16</v>
      </c>
      <c r="I450">
        <v>73.881861999999998</v>
      </c>
      <c r="J450">
        <v>70</v>
      </c>
    </row>
    <row r="451" spans="1:10" x14ac:dyDescent="0.25">
      <c r="A451" s="1">
        <v>307</v>
      </c>
      <c r="B451" s="1">
        <v>4174.9349890000003</v>
      </c>
      <c r="C451" s="1">
        <v>4174.9349890000003</v>
      </c>
      <c r="D451" s="1">
        <v>0</v>
      </c>
      <c r="E451" s="1">
        <v>0</v>
      </c>
      <c r="F451" s="1">
        <v>0</v>
      </c>
      <c r="G451" s="1" t="s">
        <v>7446</v>
      </c>
      <c r="H451" s="1" t="s">
        <v>16</v>
      </c>
      <c r="I451">
        <v>74.140692999999999</v>
      </c>
      <c r="J451">
        <v>70</v>
      </c>
    </row>
    <row r="452" spans="1:10" x14ac:dyDescent="0.25">
      <c r="A452" s="1">
        <v>309</v>
      </c>
      <c r="B452" s="1">
        <v>945.07543399999997</v>
      </c>
      <c r="C452" s="1">
        <v>0</v>
      </c>
      <c r="D452" s="1">
        <v>392.70469500000002</v>
      </c>
      <c r="E452" s="1">
        <v>146.394082</v>
      </c>
      <c r="F452" s="1">
        <v>405.97665699999999</v>
      </c>
      <c r="G452" s="1" t="s">
        <v>424</v>
      </c>
      <c r="H452" s="1" t="s">
        <v>424</v>
      </c>
      <c r="I452">
        <v>54.513106999999998</v>
      </c>
      <c r="J452">
        <v>54.513106999999998</v>
      </c>
    </row>
    <row r="453" spans="1:10" x14ac:dyDescent="0.25">
      <c r="A453" s="1">
        <v>309</v>
      </c>
      <c r="B453" s="1">
        <v>938.99478099999999</v>
      </c>
      <c r="C453" s="1">
        <v>0</v>
      </c>
      <c r="D453" s="1">
        <v>392.70469500000002</v>
      </c>
      <c r="E453" s="1">
        <v>132.91412700000001</v>
      </c>
      <c r="F453" s="1">
        <v>413.37596000000002</v>
      </c>
      <c r="G453" s="1" t="s">
        <v>7447</v>
      </c>
      <c r="H453" s="1" t="s">
        <v>7447</v>
      </c>
      <c r="I453">
        <v>54.519297000000002</v>
      </c>
      <c r="J453">
        <v>54.519297000000002</v>
      </c>
    </row>
    <row r="454" spans="1:10" x14ac:dyDescent="0.25">
      <c r="A454" s="1">
        <v>310</v>
      </c>
      <c r="B454" s="1">
        <v>14057.773568000001</v>
      </c>
      <c r="C454" s="1">
        <v>5079.3110980000001</v>
      </c>
      <c r="D454" s="1">
        <v>7186.6712509999998</v>
      </c>
      <c r="E454" s="1">
        <v>362.17443100000003</v>
      </c>
      <c r="F454" s="1">
        <v>1429.616788</v>
      </c>
      <c r="G454" s="1" t="s">
        <v>7448</v>
      </c>
      <c r="H454" s="1" t="s">
        <v>7448</v>
      </c>
      <c r="I454">
        <v>27.886942999999999</v>
      </c>
      <c r="J454">
        <v>27.886942999999999</v>
      </c>
    </row>
    <row r="455" spans="1:10" x14ac:dyDescent="0.25">
      <c r="A455" s="1">
        <v>310</v>
      </c>
      <c r="B455" s="1">
        <v>14065.771385</v>
      </c>
      <c r="C455" s="1">
        <v>5076.1948149999998</v>
      </c>
      <c r="D455" s="1">
        <v>7172.867518</v>
      </c>
      <c r="E455" s="1">
        <v>361.90937000000002</v>
      </c>
      <c r="F455" s="1">
        <v>1454.799681</v>
      </c>
      <c r="G455" s="1" t="s">
        <v>34</v>
      </c>
      <c r="H455" s="1" t="s">
        <v>34</v>
      </c>
      <c r="I455">
        <v>27.877462000000001</v>
      </c>
      <c r="J455">
        <v>27.877462000000001</v>
      </c>
    </row>
    <row r="456" spans="1:10" x14ac:dyDescent="0.25">
      <c r="A456" s="1">
        <v>311</v>
      </c>
      <c r="B456" s="1">
        <v>4097.3295609999996</v>
      </c>
      <c r="C456" s="1">
        <v>151.304678</v>
      </c>
      <c r="D456" s="1">
        <v>3731.2036579999999</v>
      </c>
      <c r="E456" s="1">
        <v>11.853386</v>
      </c>
      <c r="F456" s="1">
        <v>202.96784</v>
      </c>
      <c r="G456" s="1" t="s">
        <v>7449</v>
      </c>
      <c r="H456" s="1" t="s">
        <v>7449</v>
      </c>
      <c r="I456">
        <v>64.218866000000006</v>
      </c>
      <c r="J456">
        <v>64.218866000000006</v>
      </c>
    </row>
    <row r="457" spans="1:10" x14ac:dyDescent="0.25">
      <c r="A457" s="1">
        <v>311</v>
      </c>
      <c r="B457" s="1">
        <v>4152.0305589999998</v>
      </c>
      <c r="C457" s="1">
        <v>151.304678</v>
      </c>
      <c r="D457" s="1">
        <v>3785.9046560000002</v>
      </c>
      <c r="E457" s="1">
        <v>11.853386</v>
      </c>
      <c r="F457" s="1">
        <v>202.96784</v>
      </c>
      <c r="G457" s="1" t="s">
        <v>7450</v>
      </c>
      <c r="H457" s="1" t="s">
        <v>7450</v>
      </c>
      <c r="I457">
        <v>61.424909</v>
      </c>
      <c r="J457">
        <v>61.424909</v>
      </c>
    </row>
    <row r="458" spans="1:10" x14ac:dyDescent="0.25">
      <c r="A458" s="1">
        <v>312</v>
      </c>
      <c r="B458" s="1">
        <v>707.563716</v>
      </c>
      <c r="C458" s="1">
        <v>0</v>
      </c>
      <c r="D458" s="1">
        <v>707.563716</v>
      </c>
      <c r="E458" s="1">
        <v>0</v>
      </c>
      <c r="F458" s="1">
        <v>0</v>
      </c>
      <c r="G458" s="1" t="s">
        <v>425</v>
      </c>
      <c r="H458" s="1" t="s">
        <v>425</v>
      </c>
      <c r="I458">
        <v>39.999941999999997</v>
      </c>
      <c r="J458">
        <v>39.999941999999997</v>
      </c>
    </row>
    <row r="459" spans="1:10" x14ac:dyDescent="0.25">
      <c r="A459" s="1">
        <v>312</v>
      </c>
      <c r="B459" s="1">
        <v>719.44549700000005</v>
      </c>
      <c r="C459" s="1">
        <v>0</v>
      </c>
      <c r="D459" s="1">
        <v>719.44549700000005</v>
      </c>
      <c r="E459" s="1">
        <v>0</v>
      </c>
      <c r="F459" s="1">
        <v>0</v>
      </c>
      <c r="G459" s="1" t="s">
        <v>7451</v>
      </c>
      <c r="H459" s="1" t="s">
        <v>7451</v>
      </c>
      <c r="I459">
        <v>39.306496000000003</v>
      </c>
      <c r="J459">
        <v>39.306496000000003</v>
      </c>
    </row>
    <row r="460" spans="1:10" x14ac:dyDescent="0.25">
      <c r="A460" s="1">
        <v>313</v>
      </c>
      <c r="B460" s="1">
        <v>4660.0580090000003</v>
      </c>
      <c r="C460" s="1">
        <v>1348.44803</v>
      </c>
      <c r="D460" s="1">
        <v>2904.5079860000001</v>
      </c>
      <c r="E460" s="1">
        <v>326.602259</v>
      </c>
      <c r="F460" s="1">
        <v>80.499734000000004</v>
      </c>
      <c r="G460" s="1" t="s">
        <v>426</v>
      </c>
      <c r="H460" s="1" t="s">
        <v>426</v>
      </c>
      <c r="I460">
        <v>39.997095999999999</v>
      </c>
      <c r="J460">
        <v>39.997095999999999</v>
      </c>
    </row>
    <row r="461" spans="1:10" x14ac:dyDescent="0.25">
      <c r="A461" s="1">
        <v>313</v>
      </c>
      <c r="B461" s="1">
        <v>4646.3936169999997</v>
      </c>
      <c r="C461" s="1">
        <v>1348.533187</v>
      </c>
      <c r="D461" s="1">
        <v>2887.7522909999998</v>
      </c>
      <c r="E461" s="1">
        <v>326.602259</v>
      </c>
      <c r="F461" s="1">
        <v>83.505881000000002</v>
      </c>
      <c r="G461" s="1" t="s">
        <v>427</v>
      </c>
      <c r="H461" s="1" t="s">
        <v>427</v>
      </c>
      <c r="I461">
        <v>39.997138</v>
      </c>
      <c r="J461">
        <v>39.997138</v>
      </c>
    </row>
    <row r="462" spans="1:10" x14ac:dyDescent="0.25">
      <c r="A462" s="1">
        <v>314</v>
      </c>
      <c r="B462" s="1">
        <v>6473.5830169999999</v>
      </c>
      <c r="C462" s="1">
        <v>2500.1052420000001</v>
      </c>
      <c r="D462" s="1">
        <v>3600.5648590000001</v>
      </c>
      <c r="E462" s="1">
        <v>339.97033599999997</v>
      </c>
      <c r="F462" s="1">
        <v>32.942579000000002</v>
      </c>
      <c r="G462" s="1" t="s">
        <v>7452</v>
      </c>
      <c r="H462" s="1" t="s">
        <v>7452</v>
      </c>
      <c r="I462">
        <v>36.578674999999997</v>
      </c>
      <c r="J462">
        <v>36.578674999999997</v>
      </c>
    </row>
    <row r="463" spans="1:10" x14ac:dyDescent="0.25">
      <c r="A463" s="1">
        <v>314</v>
      </c>
      <c r="B463" s="1">
        <v>6546.8174989999998</v>
      </c>
      <c r="C463" s="1">
        <v>2501.6831560000001</v>
      </c>
      <c r="D463" s="1">
        <v>3603.3858319999999</v>
      </c>
      <c r="E463" s="1">
        <v>407.36830400000002</v>
      </c>
      <c r="F463" s="1">
        <v>34.380206999999999</v>
      </c>
      <c r="G463" s="1" t="s">
        <v>428</v>
      </c>
      <c r="H463" s="1" t="s">
        <v>428</v>
      </c>
      <c r="I463">
        <v>36.398544999999999</v>
      </c>
      <c r="J463">
        <v>36.398544999999999</v>
      </c>
    </row>
    <row r="464" spans="1:10" x14ac:dyDescent="0.25">
      <c r="A464" s="1">
        <v>315</v>
      </c>
      <c r="B464" s="1">
        <v>4819.2160999999996</v>
      </c>
      <c r="C464" s="1">
        <v>1907.2053860000001</v>
      </c>
      <c r="D464" s="1">
        <v>2675.727707</v>
      </c>
      <c r="E464" s="1">
        <v>205.912048</v>
      </c>
      <c r="F464" s="1">
        <v>30.370958000000002</v>
      </c>
      <c r="G464" s="1" t="s">
        <v>429</v>
      </c>
      <c r="H464" s="1" t="s">
        <v>429</v>
      </c>
      <c r="I464">
        <v>39.189233999999999</v>
      </c>
      <c r="J464">
        <v>39.189233999999999</v>
      </c>
    </row>
    <row r="465" spans="1:10" x14ac:dyDescent="0.25">
      <c r="A465" s="1">
        <v>315</v>
      </c>
      <c r="B465" s="1">
        <v>4825.0739149999999</v>
      </c>
      <c r="C465" s="1">
        <v>1913.2294469999999</v>
      </c>
      <c r="D465" s="1">
        <v>2675.5613760000001</v>
      </c>
      <c r="E465" s="1">
        <v>205.91213400000001</v>
      </c>
      <c r="F465" s="1">
        <v>30.370958000000002</v>
      </c>
      <c r="G465" s="1" t="s">
        <v>430</v>
      </c>
      <c r="H465" s="1" t="s">
        <v>430</v>
      </c>
      <c r="I465">
        <v>39.184362999999998</v>
      </c>
      <c r="J465">
        <v>39.184362999999998</v>
      </c>
    </row>
    <row r="466" spans="1:10" x14ac:dyDescent="0.25">
      <c r="A466" s="1">
        <v>316</v>
      </c>
      <c r="B466" s="1">
        <v>3930.4928650000002</v>
      </c>
      <c r="C466" s="1">
        <v>3023.8342600000001</v>
      </c>
      <c r="D466" s="1">
        <v>0</v>
      </c>
      <c r="E466" s="1">
        <v>361.53994299999999</v>
      </c>
      <c r="F466" s="1">
        <v>545.11866099999997</v>
      </c>
      <c r="G466" s="1" t="s">
        <v>7453</v>
      </c>
      <c r="H466" s="1" t="s">
        <v>7453</v>
      </c>
      <c r="I466">
        <v>65.271060000000006</v>
      </c>
      <c r="J466">
        <v>65.271060000000006</v>
      </c>
    </row>
    <row r="467" spans="1:10" x14ac:dyDescent="0.25">
      <c r="A467" s="1">
        <v>316</v>
      </c>
      <c r="B467" s="1">
        <v>3947.5265850000001</v>
      </c>
      <c r="C467" s="1">
        <v>3034.090134</v>
      </c>
      <c r="D467" s="1">
        <v>0</v>
      </c>
      <c r="E467" s="1">
        <v>362.19582700000001</v>
      </c>
      <c r="F467" s="1">
        <v>551.24062300000003</v>
      </c>
      <c r="G467" s="1" t="s">
        <v>431</v>
      </c>
      <c r="H467" s="1" t="s">
        <v>431</v>
      </c>
      <c r="I467">
        <v>65.203894000000005</v>
      </c>
      <c r="J467">
        <v>65.203894000000005</v>
      </c>
    </row>
    <row r="468" spans="1:10" x14ac:dyDescent="0.25">
      <c r="A468" s="1">
        <v>317</v>
      </c>
      <c r="B468" s="1">
        <v>6233.0521280000003</v>
      </c>
      <c r="C468" s="1">
        <v>3034.090134</v>
      </c>
      <c r="D468" s="1">
        <v>2285.5255430000002</v>
      </c>
      <c r="E468" s="1">
        <v>362.19582700000001</v>
      </c>
      <c r="F468" s="1">
        <v>551.24062300000003</v>
      </c>
      <c r="G468" s="1" t="s">
        <v>432</v>
      </c>
      <c r="H468" s="1" t="s">
        <v>432</v>
      </c>
      <c r="I468">
        <v>39.865160000000003</v>
      </c>
      <c r="J468">
        <v>39.865160000000003</v>
      </c>
    </row>
    <row r="469" spans="1:10" x14ac:dyDescent="0.25">
      <c r="A469" s="1">
        <v>317</v>
      </c>
      <c r="B469" s="1">
        <v>6213.8869059999997</v>
      </c>
      <c r="C469" s="1">
        <v>3023.8342600000001</v>
      </c>
      <c r="D469" s="1">
        <v>2283.394041</v>
      </c>
      <c r="E469" s="1">
        <v>361.53994299999999</v>
      </c>
      <c r="F469" s="1">
        <v>545.11866099999997</v>
      </c>
      <c r="G469" s="1" t="s">
        <v>7454</v>
      </c>
      <c r="H469" s="1" t="s">
        <v>7454</v>
      </c>
      <c r="I469">
        <v>39.927235000000003</v>
      </c>
      <c r="J469">
        <v>39.927235000000003</v>
      </c>
    </row>
    <row r="470" spans="1:10" x14ac:dyDescent="0.25">
      <c r="A470" s="1">
        <v>318</v>
      </c>
      <c r="B470" s="1">
        <v>1099.3782759999999</v>
      </c>
      <c r="C470" s="1">
        <v>496.89230300000003</v>
      </c>
      <c r="D470" s="1">
        <v>289.66306800000001</v>
      </c>
      <c r="E470" s="1">
        <v>73.292688999999996</v>
      </c>
      <c r="F470" s="1">
        <v>239.53021699999999</v>
      </c>
      <c r="G470" s="1" t="s">
        <v>7455</v>
      </c>
      <c r="H470" s="1" t="s">
        <v>7455</v>
      </c>
      <c r="I470">
        <v>69.183795000000003</v>
      </c>
      <c r="J470">
        <v>69.183795000000003</v>
      </c>
    </row>
    <row r="471" spans="1:10" x14ac:dyDescent="0.25">
      <c r="A471" s="1">
        <v>318</v>
      </c>
      <c r="B471" s="1">
        <v>1103.245089</v>
      </c>
      <c r="C471" s="1">
        <v>496.91620599999999</v>
      </c>
      <c r="D471" s="1">
        <v>291.27071599999999</v>
      </c>
      <c r="E471" s="1">
        <v>73.292688999999996</v>
      </c>
      <c r="F471" s="1">
        <v>241.765478</v>
      </c>
      <c r="G471" s="1" t="s">
        <v>433</v>
      </c>
      <c r="H471" s="1" t="s">
        <v>433</v>
      </c>
      <c r="I471">
        <v>69.178042000000005</v>
      </c>
      <c r="J471">
        <v>69.178042000000005</v>
      </c>
    </row>
    <row r="472" spans="1:10" x14ac:dyDescent="0.25">
      <c r="A472" s="1">
        <v>319</v>
      </c>
      <c r="B472" s="1">
        <v>3264.9241969999998</v>
      </c>
      <c r="C472" s="1">
        <v>2228.2026089999999</v>
      </c>
      <c r="D472" s="1">
        <v>0</v>
      </c>
      <c r="E472" s="1">
        <v>548.55631300000005</v>
      </c>
      <c r="F472" s="1">
        <v>488.16527500000001</v>
      </c>
      <c r="G472" s="1" t="s">
        <v>7456</v>
      </c>
      <c r="H472" s="1" t="s">
        <v>7456</v>
      </c>
      <c r="I472">
        <v>50.617482000000003</v>
      </c>
      <c r="J472">
        <v>50.617482000000003</v>
      </c>
    </row>
    <row r="473" spans="1:10" x14ac:dyDescent="0.25">
      <c r="A473" s="1">
        <v>319</v>
      </c>
      <c r="B473" s="1">
        <v>3289.961284</v>
      </c>
      <c r="C473" s="1">
        <v>2239.8645379999998</v>
      </c>
      <c r="D473" s="1">
        <v>0</v>
      </c>
      <c r="E473" s="1">
        <v>550.11936400000002</v>
      </c>
      <c r="F473" s="1">
        <v>499.97738199999998</v>
      </c>
      <c r="G473" s="1" t="s">
        <v>434</v>
      </c>
      <c r="H473" s="1" t="s">
        <v>434</v>
      </c>
      <c r="I473">
        <v>50.556657000000001</v>
      </c>
      <c r="J473">
        <v>50.556657000000001</v>
      </c>
    </row>
    <row r="474" spans="1:10" x14ac:dyDescent="0.25">
      <c r="A474" s="1">
        <v>320</v>
      </c>
      <c r="B474" s="1">
        <v>2495.4596219999999</v>
      </c>
      <c r="C474" s="1">
        <v>1434.908134</v>
      </c>
      <c r="D474" s="1">
        <v>625.513599</v>
      </c>
      <c r="E474" s="1">
        <v>338.935272</v>
      </c>
      <c r="F474" s="1">
        <v>96.102618000000007</v>
      </c>
      <c r="G474" s="1" t="s">
        <v>435</v>
      </c>
      <c r="H474" s="1" t="s">
        <v>435</v>
      </c>
      <c r="I474">
        <v>61.744388000000001</v>
      </c>
      <c r="J474">
        <v>61.744388000000001</v>
      </c>
    </row>
    <row r="475" spans="1:10" x14ac:dyDescent="0.25">
      <c r="A475" s="1">
        <v>320</v>
      </c>
      <c r="B475" s="1">
        <v>2495.4596219999999</v>
      </c>
      <c r="C475" s="1">
        <v>1434.908134</v>
      </c>
      <c r="D475" s="1">
        <v>625.513599</v>
      </c>
      <c r="E475" s="1">
        <v>338.935272</v>
      </c>
      <c r="F475" s="1">
        <v>96.102618000000007</v>
      </c>
      <c r="G475" s="1" t="s">
        <v>435</v>
      </c>
      <c r="H475" s="1" t="s">
        <v>435</v>
      </c>
      <c r="I475">
        <v>61.744388000000001</v>
      </c>
      <c r="J475">
        <v>61.744388000000001</v>
      </c>
    </row>
    <row r="476" spans="1:10" x14ac:dyDescent="0.25">
      <c r="A476" s="1">
        <v>321</v>
      </c>
      <c r="B476" s="1">
        <v>3568.7138380000001</v>
      </c>
      <c r="C476" s="1">
        <v>1270.9361329999999</v>
      </c>
      <c r="D476" s="1">
        <v>1551.755934</v>
      </c>
      <c r="E476" s="1">
        <v>557.223252</v>
      </c>
      <c r="F476" s="1">
        <v>188.79852</v>
      </c>
      <c r="G476" s="1" t="s">
        <v>7457</v>
      </c>
      <c r="H476" s="1" t="s">
        <v>7457</v>
      </c>
      <c r="I476">
        <v>58.329504</v>
      </c>
      <c r="J476">
        <v>58.329504</v>
      </c>
    </row>
    <row r="477" spans="1:10" x14ac:dyDescent="0.25">
      <c r="A477" s="1">
        <v>321</v>
      </c>
      <c r="B477" s="1">
        <v>3588.9391300000002</v>
      </c>
      <c r="C477" s="1">
        <v>1247.961133</v>
      </c>
      <c r="D477" s="1">
        <v>1569.6230459999999</v>
      </c>
      <c r="E477" s="1">
        <v>561.72282399999995</v>
      </c>
      <c r="F477" s="1">
        <v>209.632127</v>
      </c>
      <c r="G477" s="1" t="s">
        <v>436</v>
      </c>
      <c r="H477" s="1" t="s">
        <v>436</v>
      </c>
      <c r="I477">
        <v>58.200080999999997</v>
      </c>
      <c r="J477">
        <v>58.200080999999997</v>
      </c>
    </row>
    <row r="478" spans="1:10" x14ac:dyDescent="0.25">
      <c r="A478" s="1">
        <v>322</v>
      </c>
      <c r="B478" s="1">
        <v>757.46278299999994</v>
      </c>
      <c r="C478" s="1">
        <v>199.16062099999999</v>
      </c>
      <c r="D478" s="1">
        <v>447.326525</v>
      </c>
      <c r="E478" s="1">
        <v>78.849207000000007</v>
      </c>
      <c r="F478" s="1">
        <v>32.126429999999999</v>
      </c>
      <c r="G478" s="1" t="s">
        <v>437</v>
      </c>
      <c r="H478" s="1" t="s">
        <v>26</v>
      </c>
      <c r="I478">
        <v>59.999921000000001</v>
      </c>
      <c r="J478">
        <v>50</v>
      </c>
    </row>
    <row r="479" spans="1:10" x14ac:dyDescent="0.25">
      <c r="A479" s="1">
        <v>322</v>
      </c>
      <c r="B479" s="1">
        <v>810.306149</v>
      </c>
      <c r="C479" s="1">
        <v>252.83777000000001</v>
      </c>
      <c r="D479" s="1">
        <v>446.49274200000002</v>
      </c>
      <c r="E479" s="1">
        <v>78.849207000000007</v>
      </c>
      <c r="F479" s="1">
        <v>32.126429999999999</v>
      </c>
      <c r="G479" s="1" t="s">
        <v>438</v>
      </c>
      <c r="H479" s="1" t="s">
        <v>26</v>
      </c>
      <c r="I479">
        <v>59.999903000000003</v>
      </c>
      <c r="J479">
        <v>50</v>
      </c>
    </row>
    <row r="480" spans="1:10" x14ac:dyDescent="0.25">
      <c r="A480" s="1">
        <v>323</v>
      </c>
      <c r="B480" s="1">
        <v>560.30128000000002</v>
      </c>
      <c r="C480" s="1">
        <v>243.432029</v>
      </c>
      <c r="D480" s="1">
        <v>210.42293000000001</v>
      </c>
      <c r="E480" s="1">
        <v>74.783313000000007</v>
      </c>
      <c r="F480" s="1">
        <v>31.663008000000001</v>
      </c>
      <c r="G480" s="1" t="s">
        <v>439</v>
      </c>
      <c r="H480" s="1" t="s">
        <v>439</v>
      </c>
      <c r="I480">
        <v>59.999988000000002</v>
      </c>
      <c r="J480">
        <v>59.999988000000002</v>
      </c>
    </row>
    <row r="481" spans="1:10" x14ac:dyDescent="0.25">
      <c r="A481" s="1">
        <v>323</v>
      </c>
      <c r="B481" s="1">
        <v>508.31373300000001</v>
      </c>
      <c r="C481" s="1">
        <v>191.67277200000001</v>
      </c>
      <c r="D481" s="1">
        <v>210.19463999999999</v>
      </c>
      <c r="E481" s="1">
        <v>74.783313000000007</v>
      </c>
      <c r="F481" s="1">
        <v>31.663008000000001</v>
      </c>
      <c r="G481" s="1" t="s">
        <v>440</v>
      </c>
      <c r="H481" s="1" t="s">
        <v>440</v>
      </c>
      <c r="I481">
        <v>59.999991000000001</v>
      </c>
      <c r="J481">
        <v>59.999991000000001</v>
      </c>
    </row>
    <row r="482" spans="1:10" x14ac:dyDescent="0.25">
      <c r="A482" s="1">
        <v>324</v>
      </c>
      <c r="B482" s="1">
        <v>278.27908200000002</v>
      </c>
      <c r="C482" s="1">
        <v>18.705926000000002</v>
      </c>
      <c r="D482" s="1">
        <v>248.827607</v>
      </c>
      <c r="E482" s="1">
        <v>9.8097560000000001</v>
      </c>
      <c r="F482" s="1">
        <v>0.93579299999999999</v>
      </c>
      <c r="G482" s="1" t="s">
        <v>441</v>
      </c>
      <c r="H482" s="1" t="s">
        <v>441</v>
      </c>
      <c r="I482">
        <v>63.952807999999997</v>
      </c>
      <c r="J482">
        <v>63.952807999999997</v>
      </c>
    </row>
    <row r="483" spans="1:10" x14ac:dyDescent="0.25">
      <c r="A483" s="1">
        <v>324</v>
      </c>
      <c r="B483" s="1">
        <v>279.13490000000002</v>
      </c>
      <c r="C483" s="1">
        <v>20.623816000000001</v>
      </c>
      <c r="D483" s="1">
        <v>247.765534</v>
      </c>
      <c r="E483" s="1">
        <v>9.8097560000000001</v>
      </c>
      <c r="F483" s="1">
        <v>0.93579299999999999</v>
      </c>
      <c r="G483" s="1" t="s">
        <v>1095</v>
      </c>
      <c r="H483" s="1" t="s">
        <v>1095</v>
      </c>
      <c r="I483">
        <v>63.952807</v>
      </c>
      <c r="J483">
        <v>63.952807</v>
      </c>
    </row>
    <row r="484" spans="1:10" x14ac:dyDescent="0.25">
      <c r="A484" s="1">
        <v>325</v>
      </c>
      <c r="B484" s="1">
        <v>185.808066</v>
      </c>
      <c r="C484" s="1">
        <v>56.866176000000003</v>
      </c>
      <c r="D484" s="1">
        <v>83.467864000000006</v>
      </c>
      <c r="E484" s="1">
        <v>43.041452</v>
      </c>
      <c r="F484" s="1">
        <v>2.4325739999999998</v>
      </c>
      <c r="G484" s="1" t="s">
        <v>443</v>
      </c>
      <c r="H484" s="1" t="s">
        <v>443</v>
      </c>
      <c r="I484">
        <v>54.983789999999999</v>
      </c>
      <c r="J484">
        <v>54.983789999999999</v>
      </c>
    </row>
    <row r="485" spans="1:10" x14ac:dyDescent="0.25">
      <c r="A485" s="1">
        <v>325</v>
      </c>
      <c r="B485" s="1">
        <v>187.74247399999999</v>
      </c>
      <c r="C485" s="1">
        <v>58.507525999999999</v>
      </c>
      <c r="D485" s="1">
        <v>84.385639999999995</v>
      </c>
      <c r="E485" s="1">
        <v>43.034305000000003</v>
      </c>
      <c r="F485" s="1">
        <v>1.8150040000000001</v>
      </c>
      <c r="G485" s="1" t="s">
        <v>444</v>
      </c>
      <c r="H485" s="1" t="s">
        <v>444</v>
      </c>
      <c r="I485">
        <v>54.983561999999999</v>
      </c>
      <c r="J485">
        <v>54.983561999999999</v>
      </c>
    </row>
    <row r="486" spans="1:10" x14ac:dyDescent="0.25">
      <c r="A486" s="1">
        <v>326</v>
      </c>
      <c r="B486" s="1">
        <v>2595.939605</v>
      </c>
      <c r="C486" s="1">
        <v>1435.8011839999999</v>
      </c>
      <c r="D486" s="1">
        <v>818.00746800000002</v>
      </c>
      <c r="E486" s="1">
        <v>272.94601899999998</v>
      </c>
      <c r="F486" s="1">
        <v>69.184933000000001</v>
      </c>
      <c r="G486" s="1" t="s">
        <v>7458</v>
      </c>
      <c r="H486" s="1" t="s">
        <v>7458</v>
      </c>
      <c r="I486">
        <v>61.108603000000002</v>
      </c>
      <c r="J486">
        <v>61.108603000000002</v>
      </c>
    </row>
    <row r="487" spans="1:10" x14ac:dyDescent="0.25">
      <c r="A487" s="1">
        <v>326</v>
      </c>
      <c r="B487" s="1">
        <v>2610.4833819999999</v>
      </c>
      <c r="C487" s="1">
        <v>1440.2336029999999</v>
      </c>
      <c r="D487" s="1">
        <v>818.92524400000002</v>
      </c>
      <c r="E487" s="1">
        <v>273.30968799999999</v>
      </c>
      <c r="F487" s="1">
        <v>78.014847000000003</v>
      </c>
      <c r="G487" s="1" t="s">
        <v>445</v>
      </c>
      <c r="H487" s="1" t="s">
        <v>445</v>
      </c>
      <c r="I487">
        <v>61.070431999999997</v>
      </c>
      <c r="J487">
        <v>61.070431999999997</v>
      </c>
    </row>
    <row r="488" spans="1:10" x14ac:dyDescent="0.25">
      <c r="A488" s="1">
        <v>327</v>
      </c>
      <c r="B488" s="1">
        <v>1989.962499</v>
      </c>
      <c r="C488" s="1">
        <v>355.75620400000003</v>
      </c>
      <c r="D488" s="1">
        <v>1480.8684149999999</v>
      </c>
      <c r="E488" s="1">
        <v>94.671430000000001</v>
      </c>
      <c r="F488" s="1">
        <v>58.666451000000002</v>
      </c>
      <c r="G488" s="1" t="s">
        <v>446</v>
      </c>
      <c r="H488" s="1" t="s">
        <v>446</v>
      </c>
      <c r="I488">
        <v>62.630054999999999</v>
      </c>
      <c r="J488">
        <v>62.630054999999999</v>
      </c>
    </row>
    <row r="489" spans="1:10" x14ac:dyDescent="0.25">
      <c r="A489" s="1">
        <v>327</v>
      </c>
      <c r="B489" s="1">
        <v>1962.6560019999999</v>
      </c>
      <c r="C489" s="1">
        <v>351.04724399999998</v>
      </c>
      <c r="D489" s="1">
        <v>1468.7525680000001</v>
      </c>
      <c r="E489" s="1">
        <v>94.299333000000004</v>
      </c>
      <c r="F489" s="1">
        <v>48.556857000000001</v>
      </c>
      <c r="G489" s="1" t="s">
        <v>7459</v>
      </c>
      <c r="H489" s="1" t="s">
        <v>7459</v>
      </c>
      <c r="I489">
        <v>62.690233999999997</v>
      </c>
      <c r="J489">
        <v>62.690233999999997</v>
      </c>
    </row>
    <row r="490" spans="1:10" x14ac:dyDescent="0.25">
      <c r="A490" s="1">
        <v>328</v>
      </c>
      <c r="B490" s="1">
        <v>1962.6560019999999</v>
      </c>
      <c r="C490" s="1">
        <v>351.04724399999998</v>
      </c>
      <c r="D490" s="1">
        <v>1468.7525680000001</v>
      </c>
      <c r="E490" s="1">
        <v>94.299333000000004</v>
      </c>
      <c r="F490" s="1">
        <v>48.556857000000001</v>
      </c>
      <c r="G490" s="1" t="s">
        <v>7459</v>
      </c>
      <c r="H490" s="1" t="s">
        <v>7459</v>
      </c>
      <c r="I490">
        <v>62.690233999999997</v>
      </c>
      <c r="J490">
        <v>62.690233999999997</v>
      </c>
    </row>
    <row r="491" spans="1:10" x14ac:dyDescent="0.25">
      <c r="A491" s="1">
        <v>328</v>
      </c>
      <c r="B491" s="1">
        <v>1989.962499</v>
      </c>
      <c r="C491" s="1">
        <v>355.75620400000003</v>
      </c>
      <c r="D491" s="1">
        <v>1480.8684149999999</v>
      </c>
      <c r="E491" s="1">
        <v>94.671430000000001</v>
      </c>
      <c r="F491" s="1">
        <v>58.666451000000002</v>
      </c>
      <c r="G491" s="1" t="s">
        <v>446</v>
      </c>
      <c r="H491" s="1" t="s">
        <v>446</v>
      </c>
      <c r="I491">
        <v>62.630054999999999</v>
      </c>
      <c r="J491">
        <v>62.630054999999999</v>
      </c>
    </row>
    <row r="492" spans="1:10" x14ac:dyDescent="0.25">
      <c r="A492" s="1">
        <v>329</v>
      </c>
      <c r="B492" s="1">
        <v>946.30213600000002</v>
      </c>
      <c r="C492" s="1">
        <v>320.64053999999999</v>
      </c>
      <c r="D492" s="1">
        <v>523.77108399999997</v>
      </c>
      <c r="E492" s="1">
        <v>95.959638999999996</v>
      </c>
      <c r="F492" s="1">
        <v>5.9308719999999999</v>
      </c>
      <c r="G492" s="1" t="s">
        <v>447</v>
      </c>
      <c r="H492" s="1" t="s">
        <v>447</v>
      </c>
      <c r="I492">
        <v>49.999732999999999</v>
      </c>
      <c r="J492">
        <v>49.999732999999999</v>
      </c>
    </row>
    <row r="493" spans="1:10" x14ac:dyDescent="0.25">
      <c r="A493" s="1">
        <v>329</v>
      </c>
      <c r="B493" s="1">
        <v>947.23599100000001</v>
      </c>
      <c r="C493" s="1">
        <v>320.64053999999999</v>
      </c>
      <c r="D493" s="1">
        <v>524.70493999999997</v>
      </c>
      <c r="E493" s="1">
        <v>95.959638999999996</v>
      </c>
      <c r="F493" s="1">
        <v>5.9308719999999999</v>
      </c>
      <c r="G493" s="1" t="s">
        <v>448</v>
      </c>
      <c r="H493" s="1" t="s">
        <v>448</v>
      </c>
      <c r="I493">
        <v>49.999732000000002</v>
      </c>
      <c r="J493">
        <v>49.999732000000002</v>
      </c>
    </row>
    <row r="494" spans="1:10" x14ac:dyDescent="0.25">
      <c r="A494" s="1">
        <v>333</v>
      </c>
      <c r="B494" s="1">
        <v>351.10963900000002</v>
      </c>
      <c r="C494" s="1">
        <v>81.196848000000003</v>
      </c>
      <c r="D494" s="1">
        <v>169.214643</v>
      </c>
      <c r="E494" s="1">
        <v>13.875054</v>
      </c>
      <c r="F494" s="1">
        <v>86.823093999999998</v>
      </c>
      <c r="G494" s="1" t="s">
        <v>449</v>
      </c>
      <c r="H494" s="1" t="s">
        <v>449</v>
      </c>
      <c r="I494">
        <v>54.932281000000003</v>
      </c>
      <c r="J494">
        <v>54.932281000000003</v>
      </c>
    </row>
    <row r="495" spans="1:10" x14ac:dyDescent="0.25">
      <c r="A495" s="1">
        <v>333</v>
      </c>
      <c r="B495" s="1">
        <v>347.867548</v>
      </c>
      <c r="C495" s="1">
        <v>81.196848000000003</v>
      </c>
      <c r="D495" s="1">
        <v>169.214643</v>
      </c>
      <c r="E495" s="1">
        <v>5.7959779999999999</v>
      </c>
      <c r="F495" s="1">
        <v>91.660078999999996</v>
      </c>
      <c r="G495" s="1" t="s">
        <v>450</v>
      </c>
      <c r="H495" s="1" t="s">
        <v>450</v>
      </c>
      <c r="I495">
        <v>54.933523999999998</v>
      </c>
      <c r="J495">
        <v>54.933523999999998</v>
      </c>
    </row>
    <row r="496" spans="1:10" x14ac:dyDescent="0.25">
      <c r="A496" s="1">
        <v>334</v>
      </c>
      <c r="B496" s="1">
        <v>404.16986300000002</v>
      </c>
      <c r="C496" s="1">
        <v>0.50299499999999997</v>
      </c>
      <c r="D496" s="1">
        <v>340.77694300000002</v>
      </c>
      <c r="E496" s="1">
        <v>51.094867999999998</v>
      </c>
      <c r="F496" s="1">
        <v>11.795057999999999</v>
      </c>
      <c r="G496" s="1" t="s">
        <v>1101</v>
      </c>
      <c r="H496" s="1" t="s">
        <v>1101</v>
      </c>
      <c r="I496">
        <v>54.910401</v>
      </c>
      <c r="J496">
        <v>54.910401</v>
      </c>
    </row>
    <row r="497" spans="1:10" x14ac:dyDescent="0.25">
      <c r="A497" s="1">
        <v>334</v>
      </c>
      <c r="B497" s="1">
        <v>403.97918099999998</v>
      </c>
      <c r="C497" s="1">
        <v>0</v>
      </c>
      <c r="D497" s="1">
        <v>341.08925499999998</v>
      </c>
      <c r="E497" s="1">
        <v>51.094867999999998</v>
      </c>
      <c r="F497" s="1">
        <v>11.795057999999999</v>
      </c>
      <c r="G497" s="1" t="s">
        <v>452</v>
      </c>
      <c r="H497" s="1" t="s">
        <v>452</v>
      </c>
      <c r="I497">
        <v>54.910387</v>
      </c>
      <c r="J497">
        <v>54.910387</v>
      </c>
    </row>
    <row r="498" spans="1:10" x14ac:dyDescent="0.25">
      <c r="A498" s="1">
        <v>338</v>
      </c>
      <c r="B498" s="1">
        <v>8007.7028049999999</v>
      </c>
      <c r="C498" s="1">
        <v>5924.5921529999996</v>
      </c>
      <c r="D498" s="1">
        <v>711.16617799999995</v>
      </c>
      <c r="E498" s="1">
        <v>708.74441300000001</v>
      </c>
      <c r="F498" s="1">
        <v>663.20006000000001</v>
      </c>
      <c r="G498" s="1" t="s">
        <v>7460</v>
      </c>
      <c r="H498" s="1" t="s">
        <v>7460</v>
      </c>
      <c r="I498">
        <v>40.481036000000003</v>
      </c>
      <c r="J498">
        <v>40.481036000000003</v>
      </c>
    </row>
    <row r="499" spans="1:10" x14ac:dyDescent="0.25">
      <c r="A499" s="1">
        <v>338</v>
      </c>
      <c r="B499" s="1">
        <v>8271.8704140000009</v>
      </c>
      <c r="C499" s="1">
        <v>6292.5292229999995</v>
      </c>
      <c r="D499" s="1">
        <v>714.49321899999995</v>
      </c>
      <c r="E499" s="1">
        <v>644.04189699999995</v>
      </c>
      <c r="F499" s="1">
        <v>620.80607499999996</v>
      </c>
      <c r="G499" s="1" t="s">
        <v>453</v>
      </c>
      <c r="H499" s="1" t="s">
        <v>453</v>
      </c>
      <c r="I499">
        <v>39.774489000000003</v>
      </c>
      <c r="J499">
        <v>39.774489000000003</v>
      </c>
    </row>
    <row r="500" spans="1:10" x14ac:dyDescent="0.25">
      <c r="A500" s="1">
        <v>340</v>
      </c>
      <c r="B500" s="1">
        <v>3019.080927</v>
      </c>
      <c r="C500" s="1">
        <v>1521.1018509999999</v>
      </c>
      <c r="D500" s="1">
        <v>731.37261000000001</v>
      </c>
      <c r="E500" s="1">
        <v>341.36302899999998</v>
      </c>
      <c r="F500" s="1">
        <v>425.24343800000003</v>
      </c>
      <c r="G500" s="1" t="s">
        <v>454</v>
      </c>
      <c r="H500" s="1" t="s">
        <v>454</v>
      </c>
      <c r="I500">
        <v>60.323407000000003</v>
      </c>
      <c r="J500">
        <v>60.323407000000003</v>
      </c>
    </row>
    <row r="501" spans="1:10" x14ac:dyDescent="0.25">
      <c r="A501" s="1">
        <v>340</v>
      </c>
      <c r="B501" s="1">
        <v>3038.618226</v>
      </c>
      <c r="C501" s="1">
        <v>1511.928095</v>
      </c>
      <c r="D501" s="1">
        <v>731.67330700000002</v>
      </c>
      <c r="E501" s="1">
        <v>370.28376800000001</v>
      </c>
      <c r="F501" s="1">
        <v>424.73305599999998</v>
      </c>
      <c r="G501" s="1" t="s">
        <v>7461</v>
      </c>
      <c r="H501" s="1" t="s">
        <v>7461</v>
      </c>
      <c r="I501">
        <v>60.266336000000003</v>
      </c>
      <c r="J501">
        <v>60.266336000000003</v>
      </c>
    </row>
    <row r="502" spans="1:10" x14ac:dyDescent="0.25">
      <c r="A502" s="1">
        <v>341</v>
      </c>
      <c r="B502" s="1">
        <v>1857.785275</v>
      </c>
      <c r="C502" s="1">
        <v>371.61813799999999</v>
      </c>
      <c r="D502" s="1">
        <v>953.11971500000004</v>
      </c>
      <c r="E502" s="1">
        <v>201.606414</v>
      </c>
      <c r="F502" s="1">
        <v>331.44100700000001</v>
      </c>
      <c r="G502" s="1" t="s">
        <v>455</v>
      </c>
      <c r="H502" s="1" t="s">
        <v>455</v>
      </c>
      <c r="I502">
        <v>62.933633</v>
      </c>
      <c r="J502">
        <v>62.933633</v>
      </c>
    </row>
    <row r="503" spans="1:10" x14ac:dyDescent="0.25">
      <c r="A503" s="1">
        <v>341</v>
      </c>
      <c r="B503" s="1">
        <v>1853.6160219999999</v>
      </c>
      <c r="C503" s="1">
        <v>376.57476700000001</v>
      </c>
      <c r="D503" s="1">
        <v>954.60519699999998</v>
      </c>
      <c r="E503" s="1">
        <v>201.52680599999999</v>
      </c>
      <c r="F503" s="1">
        <v>320.90925099999998</v>
      </c>
      <c r="G503" s="1" t="s">
        <v>7462</v>
      </c>
      <c r="H503" s="1" t="s">
        <v>7462</v>
      </c>
      <c r="I503">
        <v>62.950159999999997</v>
      </c>
      <c r="J503">
        <v>62.950159999999997</v>
      </c>
    </row>
    <row r="504" spans="1:10" x14ac:dyDescent="0.25">
      <c r="A504" s="1">
        <v>342</v>
      </c>
      <c r="B504" s="1">
        <v>5207.4698349999999</v>
      </c>
      <c r="C504" s="1">
        <v>936.16254000000004</v>
      </c>
      <c r="D504" s="1">
        <v>1989.0029099999999</v>
      </c>
      <c r="E504" s="1">
        <v>54.862192</v>
      </c>
      <c r="F504" s="1">
        <v>2227.4421940000002</v>
      </c>
      <c r="G504" s="1" t="s">
        <v>7463</v>
      </c>
      <c r="H504" s="1" t="s">
        <v>7463</v>
      </c>
      <c r="I504">
        <v>51.133696</v>
      </c>
      <c r="J504">
        <v>51.133696</v>
      </c>
    </row>
    <row r="505" spans="1:10" x14ac:dyDescent="0.25">
      <c r="A505" s="1">
        <v>342</v>
      </c>
      <c r="B505" s="1">
        <v>5220.3983909999997</v>
      </c>
      <c r="C505" s="1">
        <v>939.04748400000005</v>
      </c>
      <c r="D505" s="1">
        <v>1990.9566560000001</v>
      </c>
      <c r="E505" s="1">
        <v>54.941799000000003</v>
      </c>
      <c r="F505" s="1">
        <v>2235.452452</v>
      </c>
      <c r="G505" s="1" t="s">
        <v>456</v>
      </c>
      <c r="H505" s="1" t="s">
        <v>456</v>
      </c>
      <c r="I505">
        <v>51.079523000000002</v>
      </c>
      <c r="J505">
        <v>51.079523000000002</v>
      </c>
    </row>
    <row r="506" spans="1:10" x14ac:dyDescent="0.25">
      <c r="A506" s="1">
        <v>343</v>
      </c>
      <c r="B506" s="1">
        <v>6624.5561319999997</v>
      </c>
      <c r="C506" s="1">
        <v>2200.8727100000001</v>
      </c>
      <c r="D506" s="1">
        <v>1487.9657119999999</v>
      </c>
      <c r="E506" s="1">
        <v>474.34326499999997</v>
      </c>
      <c r="F506" s="1">
        <v>2461.3744449999999</v>
      </c>
      <c r="G506" s="1" t="s">
        <v>457</v>
      </c>
      <c r="H506" s="1" t="s">
        <v>457</v>
      </c>
      <c r="I506">
        <v>46.189526000000001</v>
      </c>
      <c r="J506">
        <v>46.189526000000001</v>
      </c>
    </row>
    <row r="507" spans="1:10" x14ac:dyDescent="0.25">
      <c r="A507" s="1">
        <v>343</v>
      </c>
      <c r="B507" s="1">
        <v>6625.9895180000003</v>
      </c>
      <c r="C507" s="1">
        <v>2201.6534369999999</v>
      </c>
      <c r="D507" s="1">
        <v>1485.170116</v>
      </c>
      <c r="E507" s="1">
        <v>474.44108999999997</v>
      </c>
      <c r="F507" s="1">
        <v>2464.7248760000002</v>
      </c>
      <c r="G507" s="1" t="s">
        <v>458</v>
      </c>
      <c r="H507" s="1" t="s">
        <v>458</v>
      </c>
      <c r="I507">
        <v>46.183900000000001</v>
      </c>
      <c r="J507">
        <v>46.183900000000001</v>
      </c>
    </row>
    <row r="508" spans="1:10" x14ac:dyDescent="0.25">
      <c r="A508" s="1">
        <v>345</v>
      </c>
      <c r="B508" s="1">
        <v>4938.1211510000003</v>
      </c>
      <c r="C508" s="1">
        <v>3871.6878529999999</v>
      </c>
      <c r="D508" s="1">
        <v>133.64077900000001</v>
      </c>
      <c r="E508" s="1">
        <v>660.09801100000004</v>
      </c>
      <c r="F508" s="1">
        <v>272.69450899999998</v>
      </c>
      <c r="G508" s="1" t="s">
        <v>7464</v>
      </c>
      <c r="H508" s="1" t="s">
        <v>7464</v>
      </c>
      <c r="I508">
        <v>39.145828999999999</v>
      </c>
      <c r="J508">
        <v>39.145828999999999</v>
      </c>
    </row>
    <row r="509" spans="1:10" x14ac:dyDescent="0.25">
      <c r="A509" s="1">
        <v>345</v>
      </c>
      <c r="B509" s="1">
        <v>4950.270845</v>
      </c>
      <c r="C509" s="1">
        <v>3880.557401</v>
      </c>
      <c r="D509" s="1">
        <v>133.64077900000001</v>
      </c>
      <c r="E509" s="1">
        <v>660.91951100000006</v>
      </c>
      <c r="F509" s="1">
        <v>275.15315399999997</v>
      </c>
      <c r="G509" s="1" t="s">
        <v>459</v>
      </c>
      <c r="H509" s="1" t="s">
        <v>459</v>
      </c>
      <c r="I509">
        <v>39.136598999999997</v>
      </c>
      <c r="J509">
        <v>39.136598999999997</v>
      </c>
    </row>
    <row r="510" spans="1:10" x14ac:dyDescent="0.25">
      <c r="A510" s="1">
        <v>346</v>
      </c>
      <c r="B510" s="1">
        <v>2285.5255430000002</v>
      </c>
      <c r="C510" s="1">
        <v>0</v>
      </c>
      <c r="D510" s="1">
        <v>2285.5255430000002</v>
      </c>
      <c r="E510" s="1">
        <v>0</v>
      </c>
      <c r="F510" s="1">
        <v>0</v>
      </c>
      <c r="G510" s="1" t="s">
        <v>460</v>
      </c>
      <c r="H510" s="1" t="s">
        <v>460</v>
      </c>
      <c r="I510">
        <v>52.269629999999999</v>
      </c>
      <c r="J510">
        <v>52.269629999999999</v>
      </c>
    </row>
    <row r="511" spans="1:10" x14ac:dyDescent="0.25">
      <c r="A511" s="1">
        <v>346</v>
      </c>
      <c r="B511" s="1">
        <v>2283.394041</v>
      </c>
      <c r="C511" s="1">
        <v>0</v>
      </c>
      <c r="D511" s="1">
        <v>2283.394041</v>
      </c>
      <c r="E511" s="1">
        <v>0</v>
      </c>
      <c r="F511" s="1">
        <v>0</v>
      </c>
      <c r="G511" s="1" t="s">
        <v>461</v>
      </c>
      <c r="H511" s="1" t="s">
        <v>461</v>
      </c>
      <c r="I511">
        <v>52.274467999999999</v>
      </c>
      <c r="J511">
        <v>52.274467999999999</v>
      </c>
    </row>
    <row r="512" spans="1:10" x14ac:dyDescent="0.25">
      <c r="A512" s="1">
        <v>347</v>
      </c>
      <c r="B512" s="1">
        <v>2735.1000669999999</v>
      </c>
      <c r="C512" s="1">
        <v>1360.007214</v>
      </c>
      <c r="D512" s="1">
        <v>686.68569500000001</v>
      </c>
      <c r="E512" s="1">
        <v>349.328352</v>
      </c>
      <c r="F512" s="1">
        <v>339.07880499999999</v>
      </c>
      <c r="G512" s="1" t="s">
        <v>7465</v>
      </c>
      <c r="H512" s="1" t="s">
        <v>16</v>
      </c>
      <c r="I512">
        <v>70.516492999999997</v>
      </c>
      <c r="J512">
        <v>70</v>
      </c>
    </row>
    <row r="513" spans="1:10" x14ac:dyDescent="0.25">
      <c r="A513" s="1">
        <v>347</v>
      </c>
      <c r="B513" s="1">
        <v>2926.310234</v>
      </c>
      <c r="C513" s="1">
        <v>1479.634104</v>
      </c>
      <c r="D513" s="1">
        <v>723.06135700000004</v>
      </c>
      <c r="E513" s="1">
        <v>358.10281300000003</v>
      </c>
      <c r="F513" s="1">
        <v>365.51195999999999</v>
      </c>
      <c r="G513" s="1" t="s">
        <v>462</v>
      </c>
      <c r="H513" s="1" t="s">
        <v>462</v>
      </c>
      <c r="I513">
        <v>69.926851999999997</v>
      </c>
      <c r="J513">
        <v>69.926851999999997</v>
      </c>
    </row>
    <row r="514" spans="1:10" x14ac:dyDescent="0.25">
      <c r="A514" s="1">
        <v>348</v>
      </c>
      <c r="B514" s="1">
        <v>1523.1634939999999</v>
      </c>
      <c r="C514" s="1">
        <v>509.85238800000002</v>
      </c>
      <c r="D514" s="1">
        <v>568.091048</v>
      </c>
      <c r="E514" s="1">
        <v>175.796639</v>
      </c>
      <c r="F514" s="1">
        <v>269.42341900000002</v>
      </c>
      <c r="G514" s="1" t="s">
        <v>7466</v>
      </c>
      <c r="H514" s="1" t="s">
        <v>7466</v>
      </c>
      <c r="I514">
        <v>53.860410999999999</v>
      </c>
      <c r="J514">
        <v>53.860410999999999</v>
      </c>
    </row>
    <row r="515" spans="1:10" x14ac:dyDescent="0.25">
      <c r="A515" s="1">
        <v>348</v>
      </c>
      <c r="B515" s="1">
        <v>1666.944168</v>
      </c>
      <c r="C515" s="1">
        <v>603.54330900000002</v>
      </c>
      <c r="D515" s="1">
        <v>590.941734</v>
      </c>
      <c r="E515" s="1">
        <v>179.223106</v>
      </c>
      <c r="F515" s="1">
        <v>293.236019</v>
      </c>
      <c r="G515" s="1" t="s">
        <v>7467</v>
      </c>
      <c r="H515" s="1" t="s">
        <v>7467</v>
      </c>
      <c r="I515">
        <v>53.647215000000003</v>
      </c>
      <c r="J515">
        <v>53.647215000000003</v>
      </c>
    </row>
    <row r="516" spans="1:10" x14ac:dyDescent="0.25">
      <c r="A516" s="1">
        <v>349</v>
      </c>
      <c r="B516" s="1">
        <v>2103.5086500000002</v>
      </c>
      <c r="C516" s="1">
        <v>0</v>
      </c>
      <c r="D516" s="1">
        <v>1949.583382</v>
      </c>
      <c r="E516" s="1">
        <v>0</v>
      </c>
      <c r="F516" s="1">
        <v>153.92526799999999</v>
      </c>
      <c r="G516" s="1" t="s">
        <v>7468</v>
      </c>
      <c r="H516" s="1" t="s">
        <v>16</v>
      </c>
      <c r="I516">
        <v>71.822055000000006</v>
      </c>
      <c r="J516">
        <v>70</v>
      </c>
    </row>
    <row r="517" spans="1:10" x14ac:dyDescent="0.25">
      <c r="A517" s="1">
        <v>349</v>
      </c>
      <c r="B517" s="1">
        <v>2170.522328</v>
      </c>
      <c r="C517" s="1">
        <v>0</v>
      </c>
      <c r="D517" s="1">
        <v>2012.1897980000001</v>
      </c>
      <c r="E517" s="1">
        <v>0</v>
      </c>
      <c r="F517" s="1">
        <v>158.33252999999999</v>
      </c>
      <c r="G517" s="1" t="s">
        <v>463</v>
      </c>
      <c r="H517" s="1" t="s">
        <v>16</v>
      </c>
      <c r="I517">
        <v>71.625597999999997</v>
      </c>
      <c r="J517">
        <v>70</v>
      </c>
    </row>
    <row r="518" spans="1:10" x14ac:dyDescent="0.25">
      <c r="A518" s="1">
        <v>350</v>
      </c>
      <c r="B518" s="1">
        <v>2533.8605969999999</v>
      </c>
      <c r="C518" s="1">
        <v>0</v>
      </c>
      <c r="D518" s="1">
        <v>2217.4036329999999</v>
      </c>
      <c r="E518" s="1">
        <v>0</v>
      </c>
      <c r="F518" s="1">
        <v>316.45696400000003</v>
      </c>
      <c r="G518" s="1" t="s">
        <v>464</v>
      </c>
      <c r="H518" s="1" t="s">
        <v>464</v>
      </c>
      <c r="I518">
        <v>61.078487000000003</v>
      </c>
      <c r="J518">
        <v>61.078487000000003</v>
      </c>
    </row>
    <row r="519" spans="1:10" x14ac:dyDescent="0.25">
      <c r="A519" s="1">
        <v>350</v>
      </c>
      <c r="B519" s="1">
        <v>2452.0572820000002</v>
      </c>
      <c r="C519" s="1">
        <v>0</v>
      </c>
      <c r="D519" s="1">
        <v>2154.759986</v>
      </c>
      <c r="E519" s="1">
        <v>0</v>
      </c>
      <c r="F519" s="1">
        <v>297.29729600000002</v>
      </c>
      <c r="G519" s="1" t="s">
        <v>7469</v>
      </c>
      <c r="H519" s="1" t="s">
        <v>7469</v>
      </c>
      <c r="I519">
        <v>61.313474999999997</v>
      </c>
      <c r="J519">
        <v>61.313474999999997</v>
      </c>
    </row>
    <row r="520" spans="1:10" x14ac:dyDescent="0.25">
      <c r="A520" s="1">
        <v>353</v>
      </c>
      <c r="B520" s="1">
        <v>1676.431079</v>
      </c>
      <c r="C520" s="1">
        <v>824.22934899999996</v>
      </c>
      <c r="D520" s="1">
        <v>246.12463600000001</v>
      </c>
      <c r="E520" s="1">
        <v>89.250173000000004</v>
      </c>
      <c r="F520" s="1">
        <v>516.82692199999997</v>
      </c>
      <c r="G520" s="1" t="s">
        <v>465</v>
      </c>
      <c r="H520" s="1" t="s">
        <v>16</v>
      </c>
      <c r="I520">
        <v>82.922747999999999</v>
      </c>
      <c r="J520">
        <v>70</v>
      </c>
    </row>
    <row r="521" spans="1:10" x14ac:dyDescent="0.25">
      <c r="A521" s="1">
        <v>353</v>
      </c>
      <c r="B521" s="1">
        <v>1391.015672</v>
      </c>
      <c r="C521" s="1">
        <v>487.42267800000002</v>
      </c>
      <c r="D521" s="1">
        <v>246.33035599999999</v>
      </c>
      <c r="E521" s="1">
        <v>89.250173000000004</v>
      </c>
      <c r="F521" s="1">
        <v>568.01246600000002</v>
      </c>
      <c r="G521" s="1" t="s">
        <v>7470</v>
      </c>
      <c r="H521" s="1" t="s">
        <v>16</v>
      </c>
      <c r="I521">
        <v>83.426815000000005</v>
      </c>
      <c r="J521">
        <v>70</v>
      </c>
    </row>
    <row r="522" spans="1:10" x14ac:dyDescent="0.25">
      <c r="A522" s="1">
        <v>354</v>
      </c>
      <c r="B522" s="1">
        <v>435.45662399999998</v>
      </c>
      <c r="C522" s="1">
        <v>312.38462900000002</v>
      </c>
      <c r="D522" s="1">
        <v>21.093111</v>
      </c>
      <c r="E522" s="1">
        <v>44.237132000000003</v>
      </c>
      <c r="F522" s="1">
        <v>57.741751999999998</v>
      </c>
      <c r="G522" s="1" t="s">
        <v>7471</v>
      </c>
      <c r="H522" s="1" t="s">
        <v>16</v>
      </c>
      <c r="I522">
        <v>74.881140000000002</v>
      </c>
      <c r="J522">
        <v>70</v>
      </c>
    </row>
    <row r="523" spans="1:10" x14ac:dyDescent="0.25">
      <c r="A523" s="1">
        <v>354</v>
      </c>
      <c r="B523" s="1">
        <v>420.73069700000002</v>
      </c>
      <c r="C523" s="1">
        <v>326.67006900000001</v>
      </c>
      <c r="D523" s="1">
        <v>21.093111</v>
      </c>
      <c r="E523" s="1">
        <v>15.225766</v>
      </c>
      <c r="F523" s="1">
        <v>57.741751999999998</v>
      </c>
      <c r="G523" s="1" t="s">
        <v>466</v>
      </c>
      <c r="H523" s="1" t="s">
        <v>16</v>
      </c>
      <c r="I523">
        <v>74.890885999999995</v>
      </c>
      <c r="J523">
        <v>70</v>
      </c>
    </row>
    <row r="524" spans="1:10" x14ac:dyDescent="0.25">
      <c r="A524" s="1">
        <v>355</v>
      </c>
      <c r="B524" s="1">
        <v>1028.9013990000001</v>
      </c>
      <c r="C524" s="1">
        <v>496.49272999999999</v>
      </c>
      <c r="D524" s="1">
        <v>409.54637400000001</v>
      </c>
      <c r="E524" s="1">
        <v>122.862295</v>
      </c>
      <c r="F524" s="1">
        <v>0</v>
      </c>
      <c r="G524" s="1" t="s">
        <v>7472</v>
      </c>
      <c r="H524" s="1" t="s">
        <v>17</v>
      </c>
      <c r="I524">
        <v>78.372208000000001</v>
      </c>
      <c r="J524">
        <v>0</v>
      </c>
    </row>
    <row r="525" spans="1:10" x14ac:dyDescent="0.25">
      <c r="A525" s="1">
        <v>355</v>
      </c>
      <c r="B525" s="1">
        <v>1288.57746</v>
      </c>
      <c r="C525" s="1">
        <v>705.14409599999999</v>
      </c>
      <c r="D525" s="1">
        <v>450.93242900000001</v>
      </c>
      <c r="E525" s="1">
        <v>132.500934</v>
      </c>
      <c r="F525" s="1">
        <v>0</v>
      </c>
      <c r="G525" s="1" t="s">
        <v>7473</v>
      </c>
      <c r="H525" s="1" t="s">
        <v>17</v>
      </c>
      <c r="I525">
        <v>78.011103000000006</v>
      </c>
      <c r="J525">
        <v>0</v>
      </c>
    </row>
    <row r="526" spans="1:10" x14ac:dyDescent="0.25">
      <c r="A526" s="1">
        <v>356</v>
      </c>
      <c r="B526" s="1">
        <v>6701.4619739999998</v>
      </c>
      <c r="C526" s="1">
        <v>6186.1349689999997</v>
      </c>
      <c r="D526" s="1">
        <v>0</v>
      </c>
      <c r="E526" s="1">
        <v>424.58507100000003</v>
      </c>
      <c r="F526" s="1">
        <v>90.741934999999998</v>
      </c>
      <c r="G526" s="1" t="s">
        <v>7474</v>
      </c>
      <c r="H526" s="1" t="s">
        <v>8</v>
      </c>
      <c r="I526">
        <v>119.985246</v>
      </c>
      <c r="J526">
        <v>90</v>
      </c>
    </row>
    <row r="527" spans="1:10" x14ac:dyDescent="0.25">
      <c r="A527" s="1">
        <v>356</v>
      </c>
      <c r="B527" s="1">
        <v>6511.7989870000001</v>
      </c>
      <c r="C527" s="1">
        <v>5998.0682020000004</v>
      </c>
      <c r="D527" s="1">
        <v>0</v>
      </c>
      <c r="E527" s="1">
        <v>425.67976499999997</v>
      </c>
      <c r="F527" s="1">
        <v>88.051018999999997</v>
      </c>
      <c r="G527" s="1" t="s">
        <v>467</v>
      </c>
      <c r="H527" s="1" t="s">
        <v>8</v>
      </c>
      <c r="I527">
        <v>119.986847</v>
      </c>
      <c r="J527">
        <v>90</v>
      </c>
    </row>
    <row r="528" spans="1:10" x14ac:dyDescent="0.25">
      <c r="A528" s="1">
        <v>357</v>
      </c>
      <c r="B528" s="1">
        <v>10742.039796999999</v>
      </c>
      <c r="C528" s="1">
        <v>7556.2808020000002</v>
      </c>
      <c r="D528" s="1">
        <v>0</v>
      </c>
      <c r="E528" s="1">
        <v>403.96196600000002</v>
      </c>
      <c r="F528" s="1">
        <v>2781.7970289999998</v>
      </c>
      <c r="G528" s="1" t="s">
        <v>7475</v>
      </c>
      <c r="H528" s="1" t="s">
        <v>8</v>
      </c>
      <c r="I528">
        <v>119.902666</v>
      </c>
      <c r="J528">
        <v>90</v>
      </c>
    </row>
    <row r="529" spans="1:10" x14ac:dyDescent="0.25">
      <c r="A529" s="1">
        <v>357</v>
      </c>
      <c r="B529" s="1">
        <v>9734.7444329999998</v>
      </c>
      <c r="C529" s="1">
        <v>7356.744506</v>
      </c>
      <c r="D529" s="1">
        <v>0</v>
      </c>
      <c r="E529" s="1">
        <v>404.97082899999998</v>
      </c>
      <c r="F529" s="1">
        <v>1973.0290990000001</v>
      </c>
      <c r="G529" s="1" t="s">
        <v>468</v>
      </c>
      <c r="H529" s="1" t="s">
        <v>8</v>
      </c>
      <c r="I529">
        <v>119.934335</v>
      </c>
      <c r="J529">
        <v>90</v>
      </c>
    </row>
    <row r="530" spans="1:10" x14ac:dyDescent="0.25">
      <c r="A530" s="1">
        <v>358</v>
      </c>
      <c r="B530" s="1">
        <v>7380.5726100000002</v>
      </c>
      <c r="C530" s="1">
        <v>4836.9176109999999</v>
      </c>
      <c r="D530" s="1">
        <v>276.53909800000002</v>
      </c>
      <c r="E530" s="1">
        <v>423.260468</v>
      </c>
      <c r="F530" s="1">
        <v>1843.8554320000001</v>
      </c>
      <c r="G530" s="1" t="s">
        <v>7476</v>
      </c>
      <c r="H530" s="1" t="s">
        <v>8</v>
      </c>
      <c r="I530">
        <v>119.806923</v>
      </c>
      <c r="J530">
        <v>90</v>
      </c>
    </row>
    <row r="531" spans="1:10" x14ac:dyDescent="0.25">
      <c r="A531" s="1">
        <v>358</v>
      </c>
      <c r="B531" s="1">
        <v>7129.2162340000004</v>
      </c>
      <c r="C531" s="1">
        <v>4878.3924699999998</v>
      </c>
      <c r="D531" s="1">
        <v>280.03413999999998</v>
      </c>
      <c r="E531" s="1">
        <v>423.52782400000001</v>
      </c>
      <c r="F531" s="1">
        <v>1547.2618</v>
      </c>
      <c r="G531" s="1" t="s">
        <v>7477</v>
      </c>
      <c r="H531" s="1" t="s">
        <v>8</v>
      </c>
      <c r="I531">
        <v>119.829576</v>
      </c>
      <c r="J531">
        <v>90</v>
      </c>
    </row>
    <row r="532" spans="1:10" x14ac:dyDescent="0.25">
      <c r="A532" s="1">
        <v>359</v>
      </c>
      <c r="B532" s="1">
        <v>4008.3668910000001</v>
      </c>
      <c r="C532" s="1">
        <v>1789.6297050000001</v>
      </c>
      <c r="D532" s="1">
        <v>280.03413999999998</v>
      </c>
      <c r="E532" s="1">
        <v>24.729825000000002</v>
      </c>
      <c r="F532" s="1">
        <v>1913.9732220000001</v>
      </c>
      <c r="G532" s="1" t="s">
        <v>469</v>
      </c>
      <c r="H532" s="1" t="s">
        <v>8</v>
      </c>
      <c r="I532">
        <v>119.980177</v>
      </c>
      <c r="J532">
        <v>90</v>
      </c>
    </row>
    <row r="533" spans="1:10" x14ac:dyDescent="0.25">
      <c r="A533" s="1">
        <v>359</v>
      </c>
      <c r="B533" s="1">
        <v>4817.7621680000002</v>
      </c>
      <c r="C533" s="1">
        <v>1797.123546</v>
      </c>
      <c r="D533" s="1">
        <v>276.53909800000002</v>
      </c>
      <c r="E533" s="1">
        <v>24.729880000000001</v>
      </c>
      <c r="F533" s="1">
        <v>2719.3696439999999</v>
      </c>
      <c r="G533" s="1" t="s">
        <v>7478</v>
      </c>
      <c r="H533" s="1" t="s">
        <v>8</v>
      </c>
      <c r="I533">
        <v>119.95863900000001</v>
      </c>
      <c r="J533">
        <v>90</v>
      </c>
    </row>
    <row r="534" spans="1:10" x14ac:dyDescent="0.25">
      <c r="A534" s="1">
        <v>360</v>
      </c>
      <c r="B534" s="1">
        <v>2234.395931</v>
      </c>
      <c r="C534" s="1">
        <v>403.01414999999997</v>
      </c>
      <c r="D534" s="1">
        <v>1788.789127</v>
      </c>
      <c r="E534" s="1">
        <v>15.186253000000001</v>
      </c>
      <c r="F534" s="1">
        <v>27.406400999999999</v>
      </c>
      <c r="G534" s="1" t="s">
        <v>397</v>
      </c>
      <c r="H534" s="1" t="s">
        <v>397</v>
      </c>
      <c r="I534">
        <v>61.909168999999999</v>
      </c>
      <c r="J534">
        <v>61.909168999999999</v>
      </c>
    </row>
    <row r="535" spans="1:10" x14ac:dyDescent="0.25">
      <c r="A535" s="1">
        <v>360</v>
      </c>
      <c r="B535" s="1">
        <v>2178.9560700000002</v>
      </c>
      <c r="C535" s="1">
        <v>347.20964600000002</v>
      </c>
      <c r="D535" s="1">
        <v>1789.153769</v>
      </c>
      <c r="E535" s="1">
        <v>15.186253000000001</v>
      </c>
      <c r="F535" s="1">
        <v>27.406400999999999</v>
      </c>
      <c r="G535" s="1" t="s">
        <v>398</v>
      </c>
      <c r="H535" s="1" t="s">
        <v>398</v>
      </c>
      <c r="I535">
        <v>62.053780000000003</v>
      </c>
      <c r="J535">
        <v>62.053780000000003</v>
      </c>
    </row>
    <row r="536" spans="1:10" x14ac:dyDescent="0.25">
      <c r="A536" s="1">
        <v>365</v>
      </c>
      <c r="B536" s="1">
        <v>7759.6687220000003</v>
      </c>
      <c r="C536" s="1">
        <v>2091.8267639999999</v>
      </c>
      <c r="D536" s="1">
        <v>1582.971949</v>
      </c>
      <c r="E536" s="1">
        <v>135.67998</v>
      </c>
      <c r="F536" s="1">
        <v>3949.1900289999999</v>
      </c>
      <c r="G536" s="1" t="s">
        <v>7479</v>
      </c>
      <c r="H536" s="1" t="s">
        <v>8</v>
      </c>
      <c r="I536">
        <v>119.726669</v>
      </c>
      <c r="J536">
        <v>90</v>
      </c>
    </row>
    <row r="537" spans="1:10" x14ac:dyDescent="0.25">
      <c r="A537" s="1">
        <v>365</v>
      </c>
      <c r="B537" s="1">
        <v>7849.1849249999996</v>
      </c>
      <c r="C537" s="1">
        <v>2066.128944</v>
      </c>
      <c r="D537" s="1">
        <v>1584.190689</v>
      </c>
      <c r="E537" s="1">
        <v>135.398549</v>
      </c>
      <c r="F537" s="1">
        <v>4063.4667420000001</v>
      </c>
      <c r="G537" s="1" t="s">
        <v>7480</v>
      </c>
      <c r="H537" s="1" t="s">
        <v>8</v>
      </c>
      <c r="I537">
        <v>119.713342</v>
      </c>
      <c r="J537">
        <v>90</v>
      </c>
    </row>
    <row r="538" spans="1:10" x14ac:dyDescent="0.25">
      <c r="A538" s="1">
        <v>367</v>
      </c>
      <c r="B538" s="1">
        <v>5011.2482479999999</v>
      </c>
      <c r="C538" s="1">
        <v>1686.995772</v>
      </c>
      <c r="D538" s="1">
        <v>1065.856059</v>
      </c>
      <c r="E538" s="1">
        <v>172.683234</v>
      </c>
      <c r="F538" s="1">
        <v>2085.713182</v>
      </c>
      <c r="G538" s="1" t="s">
        <v>7481</v>
      </c>
      <c r="H538" s="1" t="s">
        <v>8</v>
      </c>
      <c r="I538">
        <v>119.95278999999999</v>
      </c>
      <c r="J538">
        <v>90</v>
      </c>
    </row>
    <row r="539" spans="1:10" x14ac:dyDescent="0.25">
      <c r="A539" s="1">
        <v>367</v>
      </c>
      <c r="B539" s="1">
        <v>4978.6752470000001</v>
      </c>
      <c r="C539" s="1">
        <v>1661.8182449999999</v>
      </c>
      <c r="D539" s="1">
        <v>1065.377618</v>
      </c>
      <c r="E539" s="1">
        <v>172.54164800000001</v>
      </c>
      <c r="F539" s="1">
        <v>2078.9377359999999</v>
      </c>
      <c r="G539" s="1" t="s">
        <v>7482</v>
      </c>
      <c r="H539" s="1" t="s">
        <v>8</v>
      </c>
      <c r="I539">
        <v>119.953892</v>
      </c>
      <c r="J539">
        <v>90</v>
      </c>
    </row>
    <row r="540" spans="1:10" x14ac:dyDescent="0.25">
      <c r="A540" s="1">
        <v>368</v>
      </c>
      <c r="B540" s="1">
        <v>4658.6763030000002</v>
      </c>
      <c r="C540" s="1">
        <v>685.32982800000002</v>
      </c>
      <c r="D540" s="1">
        <v>479.59054400000002</v>
      </c>
      <c r="E540" s="1">
        <v>93.359917999999993</v>
      </c>
      <c r="F540" s="1">
        <v>3400.396013</v>
      </c>
      <c r="G540" s="1" t="s">
        <v>7483</v>
      </c>
      <c r="H540" s="1" t="s">
        <v>8</v>
      </c>
      <c r="I540">
        <v>119.963836</v>
      </c>
      <c r="J540">
        <v>90</v>
      </c>
    </row>
    <row r="541" spans="1:10" x14ac:dyDescent="0.25">
      <c r="A541" s="1">
        <v>368</v>
      </c>
      <c r="B541" s="1">
        <v>4783.9971159999996</v>
      </c>
      <c r="C541" s="1">
        <v>687.007293</v>
      </c>
      <c r="D541" s="1">
        <v>481.28772600000002</v>
      </c>
      <c r="E541" s="1">
        <v>93.361435</v>
      </c>
      <c r="F541" s="1">
        <v>3522.3406610000002</v>
      </c>
      <c r="G541" s="1" t="s">
        <v>470</v>
      </c>
      <c r="H541" s="1" t="s">
        <v>8</v>
      </c>
      <c r="I541">
        <v>119.95978599999999</v>
      </c>
      <c r="J541">
        <v>90</v>
      </c>
    </row>
    <row r="542" spans="1:10" x14ac:dyDescent="0.25">
      <c r="A542" s="1">
        <v>369</v>
      </c>
      <c r="B542" s="1">
        <v>1037.06557</v>
      </c>
      <c r="C542" s="1">
        <v>114.46265699999999</v>
      </c>
      <c r="D542" s="1">
        <v>75.877183000000002</v>
      </c>
      <c r="E542" s="1">
        <v>63.375360999999998</v>
      </c>
      <c r="F542" s="1">
        <v>783.35037</v>
      </c>
      <c r="G542" s="1" t="s">
        <v>471</v>
      </c>
      <c r="H542" s="1" t="s">
        <v>8</v>
      </c>
      <c r="I542">
        <v>119.999911</v>
      </c>
      <c r="J542">
        <v>90</v>
      </c>
    </row>
    <row r="543" spans="1:10" x14ac:dyDescent="0.25">
      <c r="A543" s="1">
        <v>369</v>
      </c>
      <c r="B543" s="1">
        <v>1048.572629</v>
      </c>
      <c r="C543" s="1">
        <v>111.571558</v>
      </c>
      <c r="D543" s="1">
        <v>76.001322999999999</v>
      </c>
      <c r="E543" s="1">
        <v>63.376009000000003</v>
      </c>
      <c r="F543" s="1">
        <v>797.623739</v>
      </c>
      <c r="G543" s="1" t="s">
        <v>472</v>
      </c>
      <c r="H543" s="1" t="s">
        <v>8</v>
      </c>
      <c r="I543">
        <v>119.99990699999999</v>
      </c>
      <c r="J543">
        <v>90</v>
      </c>
    </row>
    <row r="544" spans="1:10" x14ac:dyDescent="0.25">
      <c r="A544" s="1">
        <v>370</v>
      </c>
      <c r="B544" s="1">
        <v>4124.1736680000004</v>
      </c>
      <c r="C544" s="1">
        <v>586.27563899999996</v>
      </c>
      <c r="D544" s="1">
        <v>448.77763900000002</v>
      </c>
      <c r="E544" s="1">
        <v>84.225729999999999</v>
      </c>
      <c r="F544" s="1">
        <v>3004.8946599999999</v>
      </c>
      <c r="G544" s="1" t="s">
        <v>7484</v>
      </c>
      <c r="H544" s="1" t="s">
        <v>8</v>
      </c>
      <c r="I544">
        <v>119.97778599999999</v>
      </c>
      <c r="J544">
        <v>90</v>
      </c>
    </row>
    <row r="545" spans="1:10" x14ac:dyDescent="0.25">
      <c r="A545" s="1">
        <v>370</v>
      </c>
      <c r="B545" s="1">
        <v>4237.9874220000002</v>
      </c>
      <c r="C545" s="1">
        <v>590.84420299999999</v>
      </c>
      <c r="D545" s="1">
        <v>450.35068100000001</v>
      </c>
      <c r="E545" s="1">
        <v>84.226598999999993</v>
      </c>
      <c r="F545" s="1">
        <v>3112.5659390000001</v>
      </c>
      <c r="G545" s="1" t="s">
        <v>473</v>
      </c>
      <c r="H545" s="1" t="s">
        <v>8</v>
      </c>
      <c r="I545">
        <v>119.97523099999999</v>
      </c>
      <c r="J545">
        <v>90</v>
      </c>
    </row>
    <row r="546" spans="1:10" x14ac:dyDescent="0.25">
      <c r="A546" s="1">
        <v>371</v>
      </c>
      <c r="B546" s="1">
        <v>5255.0316629999998</v>
      </c>
      <c r="C546" s="1">
        <v>780.66133500000001</v>
      </c>
      <c r="D546" s="1">
        <v>1939.5706170000001</v>
      </c>
      <c r="E546" s="1">
        <v>117.95850299999999</v>
      </c>
      <c r="F546" s="1">
        <v>2416.8412090000002</v>
      </c>
      <c r="G546" s="1" t="s">
        <v>7485</v>
      </c>
      <c r="H546" s="1" t="s">
        <v>8</v>
      </c>
      <c r="I546">
        <v>119.94146000000001</v>
      </c>
      <c r="J546">
        <v>90</v>
      </c>
    </row>
    <row r="547" spans="1:10" x14ac:dyDescent="0.25">
      <c r="A547" s="1">
        <v>371</v>
      </c>
      <c r="B547" s="1">
        <v>5383.4175640000003</v>
      </c>
      <c r="C547" s="1">
        <v>784.20210099999997</v>
      </c>
      <c r="D547" s="1">
        <v>1944.794893</v>
      </c>
      <c r="E547" s="1">
        <v>117.96166100000001</v>
      </c>
      <c r="F547" s="1">
        <v>2536.4589089999999</v>
      </c>
      <c r="G547" s="1" t="s">
        <v>474</v>
      </c>
      <c r="H547" s="1" t="s">
        <v>8</v>
      </c>
      <c r="I547">
        <v>119.93553</v>
      </c>
      <c r="J547">
        <v>90</v>
      </c>
    </row>
    <row r="548" spans="1:10" x14ac:dyDescent="0.25">
      <c r="A548" s="1">
        <v>372</v>
      </c>
      <c r="B548" s="1">
        <v>5698.3103190000002</v>
      </c>
      <c r="C548" s="1">
        <v>811.50413600000002</v>
      </c>
      <c r="D548" s="1">
        <v>1875.1041339999999</v>
      </c>
      <c r="E548" s="1">
        <v>115.45149499999999</v>
      </c>
      <c r="F548" s="1">
        <v>2896.2505529999999</v>
      </c>
      <c r="G548" s="1" t="s">
        <v>7486</v>
      </c>
      <c r="H548" s="1" t="s">
        <v>8</v>
      </c>
      <c r="I548">
        <v>119.91908100000001</v>
      </c>
      <c r="J548">
        <v>90</v>
      </c>
    </row>
    <row r="549" spans="1:10" x14ac:dyDescent="0.25">
      <c r="A549" s="1">
        <v>372</v>
      </c>
      <c r="B549" s="1">
        <v>5825.7381740000001</v>
      </c>
      <c r="C549" s="1">
        <v>814.82154300000002</v>
      </c>
      <c r="D549" s="1">
        <v>1879.864963</v>
      </c>
      <c r="E549" s="1">
        <v>115.453</v>
      </c>
      <c r="F549" s="1">
        <v>3015.5986680000001</v>
      </c>
      <c r="G549" s="1" t="s">
        <v>475</v>
      </c>
      <c r="H549" s="1" t="s">
        <v>8</v>
      </c>
      <c r="I549">
        <v>119.911601</v>
      </c>
      <c r="J549">
        <v>90</v>
      </c>
    </row>
    <row r="550" spans="1:10" x14ac:dyDescent="0.25">
      <c r="A550" s="1">
        <v>373</v>
      </c>
      <c r="B550" s="1">
        <v>2117.4505290000002</v>
      </c>
      <c r="C550" s="1">
        <v>352.60988200000003</v>
      </c>
      <c r="D550" s="1">
        <v>1585.3548519999999</v>
      </c>
      <c r="E550" s="1">
        <v>69.602985000000004</v>
      </c>
      <c r="F550" s="1">
        <v>109.88281000000001</v>
      </c>
      <c r="G550" s="1" t="s">
        <v>1120</v>
      </c>
      <c r="H550" s="1" t="s">
        <v>8</v>
      </c>
      <c r="I550">
        <v>119.998456</v>
      </c>
      <c r="J550">
        <v>90</v>
      </c>
    </row>
    <row r="551" spans="1:10" x14ac:dyDescent="0.25">
      <c r="A551" s="1">
        <v>373</v>
      </c>
      <c r="B551" s="1">
        <v>2121.3480380000001</v>
      </c>
      <c r="C551" s="1">
        <v>354.27329900000001</v>
      </c>
      <c r="D551" s="1">
        <v>1587.5886290000001</v>
      </c>
      <c r="E551" s="1">
        <v>69.603300000000004</v>
      </c>
      <c r="F551" s="1">
        <v>109.88281000000001</v>
      </c>
      <c r="G551" s="1" t="s">
        <v>477</v>
      </c>
      <c r="H551" s="1" t="s">
        <v>8</v>
      </c>
      <c r="I551">
        <v>119.998445</v>
      </c>
      <c r="J551">
        <v>90</v>
      </c>
    </row>
    <row r="552" spans="1:10" x14ac:dyDescent="0.25">
      <c r="A552" s="1">
        <v>374</v>
      </c>
      <c r="B552" s="1">
        <v>3427.3214349999998</v>
      </c>
      <c r="C552" s="1">
        <v>514.77596000000005</v>
      </c>
      <c r="D552" s="1">
        <v>348.60072000000002</v>
      </c>
      <c r="E552" s="1">
        <v>38.602555000000002</v>
      </c>
      <c r="F552" s="1">
        <v>2525.3422</v>
      </c>
      <c r="G552" s="1" t="s">
        <v>1121</v>
      </c>
      <c r="H552" s="1" t="s">
        <v>8</v>
      </c>
      <c r="I552">
        <v>119.98940399999999</v>
      </c>
      <c r="J552">
        <v>90</v>
      </c>
    </row>
    <row r="553" spans="1:10" x14ac:dyDescent="0.25">
      <c r="A553" s="1">
        <v>374</v>
      </c>
      <c r="B553" s="1">
        <v>3547.8727979999999</v>
      </c>
      <c r="C553" s="1">
        <v>516.20538299999998</v>
      </c>
      <c r="D553" s="1">
        <v>350.69618100000002</v>
      </c>
      <c r="E553" s="1">
        <v>38.602713999999999</v>
      </c>
      <c r="F553" s="1">
        <v>2642.36852</v>
      </c>
      <c r="G553" s="1" t="s">
        <v>479</v>
      </c>
      <c r="H553" s="1" t="s">
        <v>8</v>
      </c>
      <c r="I553">
        <v>119.98783299999999</v>
      </c>
      <c r="J553">
        <v>90</v>
      </c>
    </row>
    <row r="554" spans="1:10" x14ac:dyDescent="0.25">
      <c r="A554" s="1">
        <v>375</v>
      </c>
      <c r="B554" s="1">
        <v>8181.0366469999999</v>
      </c>
      <c r="C554" s="1">
        <v>3493.8014509999998</v>
      </c>
      <c r="D554" s="1">
        <v>763.13734599999998</v>
      </c>
      <c r="E554" s="1">
        <v>389.02143699999999</v>
      </c>
      <c r="F554" s="1">
        <v>3535.0764119999999</v>
      </c>
      <c r="G554" s="1" t="s">
        <v>7487</v>
      </c>
      <c r="H554" s="1" t="s">
        <v>8</v>
      </c>
      <c r="I554">
        <v>119.70397</v>
      </c>
      <c r="J554">
        <v>90</v>
      </c>
    </row>
    <row r="555" spans="1:10" x14ac:dyDescent="0.25">
      <c r="A555" s="1">
        <v>375</v>
      </c>
      <c r="B555" s="1">
        <v>8491.4022960000002</v>
      </c>
      <c r="C555" s="1">
        <v>3391.5845909999998</v>
      </c>
      <c r="D555" s="1">
        <v>761.48336600000005</v>
      </c>
      <c r="E555" s="1">
        <v>389.07103999999998</v>
      </c>
      <c r="F555" s="1">
        <v>3949.2633000000001</v>
      </c>
      <c r="G555" s="1" t="s">
        <v>7488</v>
      </c>
      <c r="H555" s="1" t="s">
        <v>8</v>
      </c>
      <c r="I555">
        <v>119.64901999999999</v>
      </c>
      <c r="J555">
        <v>90</v>
      </c>
    </row>
    <row r="556" spans="1:10" x14ac:dyDescent="0.25">
      <c r="A556" s="1">
        <v>378</v>
      </c>
      <c r="B556" s="1">
        <v>3399.5408779999998</v>
      </c>
      <c r="C556" s="1">
        <v>111.524655</v>
      </c>
      <c r="D556" s="1">
        <v>1584.190689</v>
      </c>
      <c r="E556" s="1">
        <v>30.759405000000001</v>
      </c>
      <c r="F556" s="1">
        <v>1673.066129</v>
      </c>
      <c r="G556" s="1" t="s">
        <v>480</v>
      </c>
      <c r="H556" s="1" t="s">
        <v>480</v>
      </c>
      <c r="I556">
        <v>89.992307999999994</v>
      </c>
      <c r="J556">
        <v>89.992307999999994</v>
      </c>
    </row>
    <row r="557" spans="1:10" x14ac:dyDescent="0.25">
      <c r="A557" s="1">
        <v>378</v>
      </c>
      <c r="B557" s="1">
        <v>3405.63924</v>
      </c>
      <c r="C557" s="1">
        <v>113.648994</v>
      </c>
      <c r="D557" s="1">
        <v>1582.971949</v>
      </c>
      <c r="E557" s="1">
        <v>30.893384999999999</v>
      </c>
      <c r="F557" s="1">
        <v>1678.1249130000001</v>
      </c>
      <c r="G557" s="1" t="s">
        <v>481</v>
      </c>
      <c r="H557" s="1" t="s">
        <v>481</v>
      </c>
      <c r="I557">
        <v>89.992251999999993</v>
      </c>
      <c r="J557">
        <v>89.992251999999993</v>
      </c>
    </row>
    <row r="558" spans="1:10" x14ac:dyDescent="0.25">
      <c r="A558" s="1">
        <v>380</v>
      </c>
      <c r="B558" s="1">
        <v>4354.0294819999999</v>
      </c>
      <c r="C558" s="1">
        <v>1978.1777709999999</v>
      </c>
      <c r="D558" s="1">
        <v>0</v>
      </c>
      <c r="E558" s="1">
        <v>104.78659500000001</v>
      </c>
      <c r="F558" s="1">
        <v>2271.0651170000001</v>
      </c>
      <c r="G558" s="1" t="s">
        <v>7489</v>
      </c>
      <c r="H558" s="1" t="s">
        <v>8</v>
      </c>
      <c r="I558">
        <v>119.97319400000001</v>
      </c>
      <c r="J558">
        <v>90</v>
      </c>
    </row>
    <row r="559" spans="1:10" x14ac:dyDescent="0.25">
      <c r="A559" s="1">
        <v>380</v>
      </c>
      <c r="B559" s="1">
        <v>4449.6440469999998</v>
      </c>
      <c r="C559" s="1">
        <v>1954.6042890000001</v>
      </c>
      <c r="D559" s="1">
        <v>0</v>
      </c>
      <c r="E559" s="1">
        <v>104.639144</v>
      </c>
      <c r="F559" s="1">
        <v>2390.4006140000001</v>
      </c>
      <c r="G559" s="1" t="s">
        <v>7490</v>
      </c>
      <c r="H559" s="1" t="s">
        <v>8</v>
      </c>
      <c r="I559">
        <v>119.970657</v>
      </c>
      <c r="J559">
        <v>90</v>
      </c>
    </row>
    <row r="560" spans="1:10" x14ac:dyDescent="0.25">
      <c r="A560" s="1">
        <v>381</v>
      </c>
      <c r="B560" s="1">
        <v>1277.1496890000001</v>
      </c>
      <c r="C560" s="1">
        <v>35.640186999999997</v>
      </c>
      <c r="D560" s="1">
        <v>1205.470597</v>
      </c>
      <c r="E560" s="1">
        <v>8.1570049999999998</v>
      </c>
      <c r="F560" s="1">
        <v>27.881900000000002</v>
      </c>
      <c r="G560" s="1" t="s">
        <v>60</v>
      </c>
      <c r="H560" s="1" t="s">
        <v>60</v>
      </c>
      <c r="I560">
        <v>89.999847000000003</v>
      </c>
      <c r="J560">
        <v>89.999847000000003</v>
      </c>
    </row>
    <row r="561" spans="1:10" x14ac:dyDescent="0.25">
      <c r="A561" s="1">
        <v>381</v>
      </c>
      <c r="B561" s="1">
        <v>1268.306272</v>
      </c>
      <c r="C561" s="1">
        <v>26.727924000000002</v>
      </c>
      <c r="D561" s="1">
        <v>1206.7783440000001</v>
      </c>
      <c r="E561" s="1">
        <v>8.0151629999999994</v>
      </c>
      <c r="F561" s="1">
        <v>26.784841</v>
      </c>
      <c r="G561" s="1" t="s">
        <v>61</v>
      </c>
      <c r="H561" s="1" t="s">
        <v>61</v>
      </c>
      <c r="I561">
        <v>89.999851000000007</v>
      </c>
      <c r="J561">
        <v>89.999851000000007</v>
      </c>
    </row>
    <row r="562" spans="1:10" x14ac:dyDescent="0.25">
      <c r="A562" s="1">
        <v>384</v>
      </c>
      <c r="B562" s="1">
        <v>589.70234900000003</v>
      </c>
      <c r="C562" s="1">
        <v>222.02534600000001</v>
      </c>
      <c r="D562" s="1">
        <v>243.64634000000001</v>
      </c>
      <c r="E562" s="1">
        <v>20.459437999999999</v>
      </c>
      <c r="F562" s="1">
        <v>103.571224</v>
      </c>
      <c r="G562" s="1" t="s">
        <v>7491</v>
      </c>
      <c r="H562" s="1" t="s">
        <v>7491</v>
      </c>
      <c r="I562">
        <v>54.811658000000001</v>
      </c>
      <c r="J562">
        <v>54.811658000000001</v>
      </c>
    </row>
    <row r="563" spans="1:10" x14ac:dyDescent="0.25">
      <c r="A563" s="1">
        <v>384</v>
      </c>
      <c r="B563" s="1">
        <v>600.80321700000002</v>
      </c>
      <c r="C563" s="1">
        <v>232.20156299999999</v>
      </c>
      <c r="D563" s="1">
        <v>244.429349</v>
      </c>
      <c r="E563" s="1">
        <v>20.495788000000001</v>
      </c>
      <c r="F563" s="1">
        <v>103.676517</v>
      </c>
      <c r="G563" s="1" t="s">
        <v>7492</v>
      </c>
      <c r="H563" s="1" t="s">
        <v>7492</v>
      </c>
      <c r="I563">
        <v>54.804560000000002</v>
      </c>
      <c r="J563">
        <v>54.804560000000002</v>
      </c>
    </row>
    <row r="564" spans="1:10" x14ac:dyDescent="0.25">
      <c r="A564" s="1">
        <v>385</v>
      </c>
      <c r="B564" s="1">
        <v>3113.024281</v>
      </c>
      <c r="C564" s="1">
        <v>1538.812572</v>
      </c>
      <c r="D564" s="1">
        <v>735.59178399999996</v>
      </c>
      <c r="E564" s="1">
        <v>198.88125500000001</v>
      </c>
      <c r="F564" s="1">
        <v>639.73866999999996</v>
      </c>
      <c r="G564" s="1" t="s">
        <v>7493</v>
      </c>
      <c r="H564" s="1" t="s">
        <v>8</v>
      </c>
      <c r="I564">
        <v>119.728385</v>
      </c>
      <c r="J564">
        <v>90</v>
      </c>
    </row>
    <row r="565" spans="1:10" x14ac:dyDescent="0.25">
      <c r="A565" s="1">
        <v>385</v>
      </c>
      <c r="B565" s="1">
        <v>3165.0979400000001</v>
      </c>
      <c r="C565" s="1">
        <v>1554.7613120000001</v>
      </c>
      <c r="D565" s="1">
        <v>735.59178399999996</v>
      </c>
      <c r="E565" s="1">
        <v>198.991871</v>
      </c>
      <c r="F565" s="1">
        <v>675.752973</v>
      </c>
      <c r="G565" s="1" t="s">
        <v>7494</v>
      </c>
      <c r="H565" s="1" t="s">
        <v>8</v>
      </c>
      <c r="I565">
        <v>119.710768</v>
      </c>
      <c r="J565">
        <v>90</v>
      </c>
    </row>
    <row r="566" spans="1:10" x14ac:dyDescent="0.25">
      <c r="A566" s="1">
        <v>386</v>
      </c>
      <c r="B566" s="1">
        <v>2117.4505290000002</v>
      </c>
      <c r="C566" s="1">
        <v>352.60988200000003</v>
      </c>
      <c r="D566" s="1">
        <v>1585.3548519999999</v>
      </c>
      <c r="E566" s="1">
        <v>69.602985000000004</v>
      </c>
      <c r="F566" s="1">
        <v>109.88281000000001</v>
      </c>
      <c r="G566" s="1" t="s">
        <v>1120</v>
      </c>
      <c r="H566" s="1" t="s">
        <v>8</v>
      </c>
      <c r="I566">
        <v>119.998456</v>
      </c>
      <c r="J566">
        <v>90</v>
      </c>
    </row>
    <row r="567" spans="1:10" x14ac:dyDescent="0.25">
      <c r="A567" s="1">
        <v>386</v>
      </c>
      <c r="B567" s="1">
        <v>2121.3480380000001</v>
      </c>
      <c r="C567" s="1">
        <v>354.27329900000001</v>
      </c>
      <c r="D567" s="1">
        <v>1587.5886290000001</v>
      </c>
      <c r="E567" s="1">
        <v>69.603300000000004</v>
      </c>
      <c r="F567" s="1">
        <v>109.88281000000001</v>
      </c>
      <c r="G567" s="1" t="s">
        <v>477</v>
      </c>
      <c r="H567" s="1" t="s">
        <v>8</v>
      </c>
      <c r="I567">
        <v>119.998445</v>
      </c>
      <c r="J567">
        <v>90</v>
      </c>
    </row>
    <row r="568" spans="1:10" x14ac:dyDescent="0.25">
      <c r="A568" s="1">
        <v>387</v>
      </c>
      <c r="B568" s="1">
        <v>6716.9011300000002</v>
      </c>
      <c r="C568" s="1">
        <v>6431.1012170000004</v>
      </c>
      <c r="D568" s="1">
        <v>58.362383999999999</v>
      </c>
      <c r="E568" s="1">
        <v>117.55471799999999</v>
      </c>
      <c r="F568" s="1">
        <v>109.88281000000001</v>
      </c>
      <c r="G568" s="1" t="s">
        <v>7495</v>
      </c>
      <c r="H568" s="1" t="s">
        <v>8</v>
      </c>
      <c r="I568">
        <v>119.843875</v>
      </c>
      <c r="J568">
        <v>90</v>
      </c>
    </row>
    <row r="569" spans="1:10" x14ac:dyDescent="0.25">
      <c r="A569" s="1">
        <v>387</v>
      </c>
      <c r="B569" s="1">
        <v>6718.4057769999999</v>
      </c>
      <c r="C569" s="1">
        <v>6431.755666</v>
      </c>
      <c r="D569" s="1">
        <v>59.212558999999999</v>
      </c>
      <c r="E569" s="1">
        <v>117.554742</v>
      </c>
      <c r="F569" s="1">
        <v>109.88281000000001</v>
      </c>
      <c r="G569" s="1" t="s">
        <v>483</v>
      </c>
      <c r="H569" s="1" t="s">
        <v>8</v>
      </c>
      <c r="I569">
        <v>119.84373600000001</v>
      </c>
      <c r="J569">
        <v>90</v>
      </c>
    </row>
    <row r="570" spans="1:10" x14ac:dyDescent="0.25">
      <c r="A570" s="1">
        <v>388</v>
      </c>
      <c r="B570" s="1">
        <v>3966.1100809999998</v>
      </c>
      <c r="C570" s="1">
        <v>702.73786199999995</v>
      </c>
      <c r="D570" s="1">
        <v>1871.8312739999999</v>
      </c>
      <c r="E570" s="1">
        <v>51.335588000000001</v>
      </c>
      <c r="F570" s="1">
        <v>1340.205357</v>
      </c>
      <c r="G570" s="1" t="s">
        <v>7496</v>
      </c>
      <c r="H570" s="1" t="s">
        <v>7496</v>
      </c>
      <c r="I570">
        <v>89.985749999999996</v>
      </c>
      <c r="J570">
        <v>89.985749999999996</v>
      </c>
    </row>
    <row r="571" spans="1:10" x14ac:dyDescent="0.25">
      <c r="A571" s="1">
        <v>388</v>
      </c>
      <c r="B571" s="1">
        <v>4111.9992700000003</v>
      </c>
      <c r="C571" s="1">
        <v>713.39023099999997</v>
      </c>
      <c r="D571" s="1">
        <v>1877.3704620000001</v>
      </c>
      <c r="E571" s="1">
        <v>51.347633000000002</v>
      </c>
      <c r="F571" s="1">
        <v>1469.8909450000001</v>
      </c>
      <c r="G571" s="1" t="s">
        <v>484</v>
      </c>
      <c r="H571" s="1" t="s">
        <v>484</v>
      </c>
      <c r="I571">
        <v>89.983535000000003</v>
      </c>
      <c r="J571">
        <v>89.983535000000003</v>
      </c>
    </row>
    <row r="572" spans="1:10" x14ac:dyDescent="0.25">
      <c r="A572" s="1">
        <v>389</v>
      </c>
      <c r="B572" s="1">
        <v>3841.6484310000001</v>
      </c>
      <c r="C572" s="1">
        <v>691.84153400000002</v>
      </c>
      <c r="D572" s="1">
        <v>1843.7737709999999</v>
      </c>
      <c r="E572" s="1">
        <v>43.910487000000003</v>
      </c>
      <c r="F572" s="1">
        <v>1262.12264</v>
      </c>
      <c r="G572" s="1" t="s">
        <v>485</v>
      </c>
      <c r="H572" s="1" t="s">
        <v>485</v>
      </c>
      <c r="I572">
        <v>89.987455999999995</v>
      </c>
      <c r="J572">
        <v>89.987455999999995</v>
      </c>
    </row>
    <row r="573" spans="1:10" x14ac:dyDescent="0.25">
      <c r="A573" s="1">
        <v>389</v>
      </c>
      <c r="B573" s="1">
        <v>3701.9240340000001</v>
      </c>
      <c r="C573" s="1">
        <v>681.28325800000005</v>
      </c>
      <c r="D573" s="1">
        <v>1838.4873359999999</v>
      </c>
      <c r="E573" s="1">
        <v>43.898746000000003</v>
      </c>
      <c r="F573" s="1">
        <v>1138.254694</v>
      </c>
      <c r="G573" s="1" t="s">
        <v>7497</v>
      </c>
      <c r="H573" s="1" t="s">
        <v>7497</v>
      </c>
      <c r="I573">
        <v>89.989183999999995</v>
      </c>
      <c r="J573">
        <v>89.989183999999995</v>
      </c>
    </row>
    <row r="574" spans="1:10" x14ac:dyDescent="0.25">
      <c r="A574" s="1">
        <v>391</v>
      </c>
      <c r="B574" s="1">
        <v>7010.6308410000001</v>
      </c>
      <c r="C574" s="1">
        <v>1424.065433</v>
      </c>
      <c r="D574" s="1">
        <v>3206.1010179999998</v>
      </c>
      <c r="E574" s="1">
        <v>98.008548000000005</v>
      </c>
      <c r="F574" s="1">
        <v>2282.455841</v>
      </c>
      <c r="G574" s="1" t="s">
        <v>7498</v>
      </c>
      <c r="H574" s="1" t="s">
        <v>8</v>
      </c>
      <c r="I574">
        <v>119.814767</v>
      </c>
      <c r="J574">
        <v>90</v>
      </c>
    </row>
    <row r="575" spans="1:10" x14ac:dyDescent="0.25">
      <c r="A575" s="1">
        <v>391</v>
      </c>
      <c r="B575" s="1">
        <v>7095.0968709999997</v>
      </c>
      <c r="C575" s="1">
        <v>1420.348739</v>
      </c>
      <c r="D575" s="1">
        <v>3226.3250370000001</v>
      </c>
      <c r="E575" s="1">
        <v>98.005340000000004</v>
      </c>
      <c r="F575" s="1">
        <v>2350.4177549999999</v>
      </c>
      <c r="G575" s="1" t="s">
        <v>486</v>
      </c>
      <c r="H575" s="1" t="s">
        <v>8</v>
      </c>
      <c r="I575">
        <v>119.80569199999999</v>
      </c>
      <c r="J575">
        <v>90</v>
      </c>
    </row>
    <row r="576" spans="1:10" x14ac:dyDescent="0.25">
      <c r="A576" s="1">
        <v>393</v>
      </c>
      <c r="B576" s="1">
        <v>18036.45939</v>
      </c>
      <c r="C576" s="1">
        <v>6340.838248</v>
      </c>
      <c r="D576" s="1">
        <v>3061.3949680000001</v>
      </c>
      <c r="E576" s="1">
        <v>264.71436699999998</v>
      </c>
      <c r="F576" s="1">
        <v>8369.5118070000008</v>
      </c>
      <c r="G576" s="1" t="s">
        <v>7499</v>
      </c>
      <c r="H576" s="1" t="s">
        <v>8</v>
      </c>
      <c r="I576">
        <v>112.387897</v>
      </c>
      <c r="J576">
        <v>90</v>
      </c>
    </row>
    <row r="577" spans="1:10" x14ac:dyDescent="0.25">
      <c r="A577" s="1">
        <v>393</v>
      </c>
      <c r="B577" s="1">
        <v>16735.050887000001</v>
      </c>
      <c r="C577" s="1">
        <v>6147.3639670000002</v>
      </c>
      <c r="D577" s="1">
        <v>2973.9725429999999</v>
      </c>
      <c r="E577" s="1">
        <v>265.12265600000001</v>
      </c>
      <c r="F577" s="1">
        <v>7348.5917209999998</v>
      </c>
      <c r="G577" s="1" t="s">
        <v>487</v>
      </c>
      <c r="H577" s="1" t="s">
        <v>8</v>
      </c>
      <c r="I577">
        <v>114.264146</v>
      </c>
      <c r="J577">
        <v>90</v>
      </c>
    </row>
    <row r="578" spans="1:10" x14ac:dyDescent="0.25">
      <c r="A578" s="1">
        <v>394</v>
      </c>
      <c r="B578" s="1">
        <v>12414.036732</v>
      </c>
      <c r="C578" s="1">
        <v>5075.285288</v>
      </c>
      <c r="D578" s="1">
        <v>2320.4838800000002</v>
      </c>
      <c r="E578" s="1">
        <v>233.003343</v>
      </c>
      <c r="F578" s="1">
        <v>4785.2642210000004</v>
      </c>
      <c r="G578" s="1" t="s">
        <v>488</v>
      </c>
      <c r="H578" s="1" t="s">
        <v>8</v>
      </c>
      <c r="I578">
        <v>118.203357</v>
      </c>
      <c r="J578">
        <v>90</v>
      </c>
    </row>
    <row r="579" spans="1:10" x14ac:dyDescent="0.25">
      <c r="A579" s="1">
        <v>394</v>
      </c>
      <c r="B579" s="1">
        <v>13889.779863</v>
      </c>
      <c r="C579" s="1">
        <v>5277.8300799999997</v>
      </c>
      <c r="D579" s="1">
        <v>2486.0529620000002</v>
      </c>
      <c r="E579" s="1">
        <v>232.65125800000001</v>
      </c>
      <c r="F579" s="1">
        <v>5893.2455630000004</v>
      </c>
      <c r="G579" s="1" t="s">
        <v>7500</v>
      </c>
      <c r="H579" s="1" t="s">
        <v>8</v>
      </c>
      <c r="I579">
        <v>117.20797899999999</v>
      </c>
      <c r="J579">
        <v>90</v>
      </c>
    </row>
    <row r="580" spans="1:10" x14ac:dyDescent="0.25">
      <c r="A580" s="1">
        <v>396</v>
      </c>
      <c r="B580" s="1">
        <v>3784.7965669999999</v>
      </c>
      <c r="C580" s="1">
        <v>349.06498599999998</v>
      </c>
      <c r="D580" s="1">
        <v>572.04762100000005</v>
      </c>
      <c r="E580" s="1">
        <v>36.151426000000001</v>
      </c>
      <c r="F580" s="1">
        <v>2827.5325330000001</v>
      </c>
      <c r="G580" s="1" t="s">
        <v>489</v>
      </c>
      <c r="H580" s="1" t="s">
        <v>8</v>
      </c>
      <c r="I580">
        <v>119.98424300000001</v>
      </c>
      <c r="J580">
        <v>90</v>
      </c>
    </row>
    <row r="581" spans="1:10" x14ac:dyDescent="0.25">
      <c r="A581" s="1">
        <v>396</v>
      </c>
      <c r="B581" s="1">
        <v>3702.034435</v>
      </c>
      <c r="C581" s="1">
        <v>341.39735100000001</v>
      </c>
      <c r="D581" s="1">
        <v>545.20988499999999</v>
      </c>
      <c r="E581" s="1">
        <v>36.095326999999997</v>
      </c>
      <c r="F581" s="1">
        <v>2779.3318730000001</v>
      </c>
      <c r="G581" s="1" t="s">
        <v>490</v>
      </c>
      <c r="H581" s="1" t="s">
        <v>8</v>
      </c>
      <c r="I581">
        <v>119.98557599999999</v>
      </c>
      <c r="J581">
        <v>90</v>
      </c>
    </row>
    <row r="582" spans="1:10" x14ac:dyDescent="0.25">
      <c r="A582" s="1">
        <v>397</v>
      </c>
      <c r="B582" s="1">
        <v>5223.0752849999999</v>
      </c>
      <c r="C582" s="1">
        <v>467.34829100000002</v>
      </c>
      <c r="D582" s="1">
        <v>224.15014199999999</v>
      </c>
      <c r="E582" s="1">
        <v>39.002029</v>
      </c>
      <c r="F582" s="1">
        <v>4492.5748219999996</v>
      </c>
      <c r="G582" s="1" t="s">
        <v>491</v>
      </c>
      <c r="H582" s="1" t="s">
        <v>8</v>
      </c>
      <c r="I582">
        <v>119.942871</v>
      </c>
      <c r="J582">
        <v>90</v>
      </c>
    </row>
    <row r="583" spans="1:10" x14ac:dyDescent="0.25">
      <c r="A583" s="1">
        <v>397</v>
      </c>
      <c r="B583" s="1">
        <v>5393.0807260000001</v>
      </c>
      <c r="C583" s="1">
        <v>515.47578099999998</v>
      </c>
      <c r="D583" s="1">
        <v>235.63259199999999</v>
      </c>
      <c r="E583" s="1">
        <v>39.005409</v>
      </c>
      <c r="F583" s="1">
        <v>4602.9669439999998</v>
      </c>
      <c r="G583" s="1" t="s">
        <v>492</v>
      </c>
      <c r="H583" s="1" t="s">
        <v>8</v>
      </c>
      <c r="I583">
        <v>119.93506600000001</v>
      </c>
      <c r="J583">
        <v>90</v>
      </c>
    </row>
    <row r="584" spans="1:10" x14ac:dyDescent="0.25">
      <c r="A584" s="1">
        <v>398</v>
      </c>
      <c r="B584" s="1">
        <v>9932.5778100000007</v>
      </c>
      <c r="C584" s="1">
        <v>3787.9095900000002</v>
      </c>
      <c r="D584" s="1">
        <v>1216.157737</v>
      </c>
      <c r="E584" s="1">
        <v>86.862566000000001</v>
      </c>
      <c r="F584" s="1">
        <v>4841.6479170000002</v>
      </c>
      <c r="G584" s="1" t="s">
        <v>493</v>
      </c>
      <c r="H584" s="1" t="s">
        <v>8</v>
      </c>
      <c r="I584">
        <v>119.257131</v>
      </c>
      <c r="J584">
        <v>90</v>
      </c>
    </row>
    <row r="585" spans="1:10" x14ac:dyDescent="0.25">
      <c r="A585" s="1">
        <v>398</v>
      </c>
      <c r="B585" s="1">
        <v>11632.16316</v>
      </c>
      <c r="C585" s="1">
        <v>4017.5068799999999</v>
      </c>
      <c r="D585" s="1">
        <v>1463.206516</v>
      </c>
      <c r="E585" s="1">
        <v>86.834850000000003</v>
      </c>
      <c r="F585" s="1">
        <v>6064.6149139999998</v>
      </c>
      <c r="G585" s="1" t="s">
        <v>7501</v>
      </c>
      <c r="H585" s="1" t="s">
        <v>8</v>
      </c>
      <c r="I585">
        <v>118.610226</v>
      </c>
      <c r="J585">
        <v>90</v>
      </c>
    </row>
    <row r="586" spans="1:10" x14ac:dyDescent="0.25">
      <c r="A586" s="1">
        <v>401</v>
      </c>
      <c r="B586" s="1">
        <v>8451.0769049999999</v>
      </c>
      <c r="C586" s="1">
        <v>1917.3434689999999</v>
      </c>
      <c r="D586" s="1">
        <v>1931.0686149999999</v>
      </c>
      <c r="E586" s="1">
        <v>281.88953500000002</v>
      </c>
      <c r="F586" s="1">
        <v>4320.7752860000001</v>
      </c>
      <c r="G586" s="1" t="s">
        <v>7502</v>
      </c>
      <c r="H586" s="1" t="s">
        <v>8</v>
      </c>
      <c r="I586">
        <v>119.61348099999999</v>
      </c>
      <c r="J586">
        <v>90</v>
      </c>
    </row>
    <row r="587" spans="1:10" x14ac:dyDescent="0.25">
      <c r="A587" s="1">
        <v>401</v>
      </c>
      <c r="B587" s="1">
        <v>7907.0393219999996</v>
      </c>
      <c r="C587" s="1">
        <v>1838.810205</v>
      </c>
      <c r="D587" s="1">
        <v>1903.039788</v>
      </c>
      <c r="E587" s="1">
        <v>280.93600700000002</v>
      </c>
      <c r="F587" s="1">
        <v>3884.2533229999999</v>
      </c>
      <c r="G587" s="1" t="s">
        <v>7503</v>
      </c>
      <c r="H587" s="1" t="s">
        <v>8</v>
      </c>
      <c r="I587">
        <v>119.70422000000001</v>
      </c>
      <c r="J587">
        <v>90</v>
      </c>
    </row>
    <row r="588" spans="1:10" x14ac:dyDescent="0.25">
      <c r="A588" s="1">
        <v>402</v>
      </c>
      <c r="B588" s="1">
        <v>2404.0091130000001</v>
      </c>
      <c r="C588" s="1">
        <v>591.12992399999996</v>
      </c>
      <c r="D588" s="1">
        <v>1200.8706440000001</v>
      </c>
      <c r="E588" s="1">
        <v>138.76307199999999</v>
      </c>
      <c r="F588" s="1">
        <v>473.24547200000001</v>
      </c>
      <c r="G588" s="1" t="s">
        <v>7504</v>
      </c>
      <c r="H588" s="1" t="s">
        <v>16</v>
      </c>
      <c r="I588">
        <v>70.934667000000005</v>
      </c>
      <c r="J588">
        <v>70</v>
      </c>
    </row>
    <row r="589" spans="1:10" x14ac:dyDescent="0.25">
      <c r="A589" s="1">
        <v>402</v>
      </c>
      <c r="B589" s="1">
        <v>2566.0431279999998</v>
      </c>
      <c r="C589" s="1">
        <v>674.88201800000002</v>
      </c>
      <c r="D589" s="1">
        <v>1224.6713990000001</v>
      </c>
      <c r="E589" s="1">
        <v>139.699387</v>
      </c>
      <c r="F589" s="1">
        <v>526.79032400000006</v>
      </c>
      <c r="G589" s="1" t="s">
        <v>7505</v>
      </c>
      <c r="H589" s="1" t="s">
        <v>16</v>
      </c>
      <c r="I589">
        <v>70.393167000000005</v>
      </c>
      <c r="J589">
        <v>70</v>
      </c>
    </row>
    <row r="590" spans="1:10" x14ac:dyDescent="0.25">
      <c r="A590" s="1">
        <v>403</v>
      </c>
      <c r="B590" s="1">
        <v>19144.496155000001</v>
      </c>
      <c r="C590" s="1">
        <v>8789.8721819999992</v>
      </c>
      <c r="D590" s="1">
        <v>4845.8942500000003</v>
      </c>
      <c r="E590" s="1">
        <v>55.268121000000001</v>
      </c>
      <c r="F590" s="1">
        <v>5453.4616029999997</v>
      </c>
      <c r="G590" s="1" t="s">
        <v>7506</v>
      </c>
      <c r="H590" s="1" t="s">
        <v>8</v>
      </c>
      <c r="I590">
        <v>110.500113</v>
      </c>
      <c r="J590">
        <v>90</v>
      </c>
    </row>
    <row r="591" spans="1:10" x14ac:dyDescent="0.25">
      <c r="A591" s="1">
        <v>403</v>
      </c>
      <c r="B591" s="1">
        <v>14488.050863</v>
      </c>
      <c r="C591" s="1">
        <v>6739.170873</v>
      </c>
      <c r="D591" s="1">
        <v>3451.8352690000002</v>
      </c>
      <c r="E591" s="1">
        <v>40.470596999999998</v>
      </c>
      <c r="F591" s="1">
        <v>4256.5741230000003</v>
      </c>
      <c r="G591" s="1" t="s">
        <v>494</v>
      </c>
      <c r="H591" s="1" t="s">
        <v>8</v>
      </c>
      <c r="I591">
        <v>116.70902700000001</v>
      </c>
      <c r="J591">
        <v>90</v>
      </c>
    </row>
    <row r="592" spans="1:10" x14ac:dyDescent="0.25">
      <c r="A592" s="1">
        <v>404</v>
      </c>
      <c r="B592" s="1">
        <v>14488.050863</v>
      </c>
      <c r="C592" s="1">
        <v>6739.170873</v>
      </c>
      <c r="D592" s="1">
        <v>3451.8352690000002</v>
      </c>
      <c r="E592" s="1">
        <v>40.470596999999998</v>
      </c>
      <c r="F592" s="1">
        <v>4256.5741230000003</v>
      </c>
      <c r="G592" s="1" t="s">
        <v>494</v>
      </c>
      <c r="H592" s="1" t="s">
        <v>8</v>
      </c>
      <c r="I592">
        <v>116.70902700000001</v>
      </c>
      <c r="J592">
        <v>90</v>
      </c>
    </row>
    <row r="593" spans="1:10" x14ac:dyDescent="0.25">
      <c r="A593" s="1">
        <v>404</v>
      </c>
      <c r="B593" s="1">
        <v>19144.496155000001</v>
      </c>
      <c r="C593" s="1">
        <v>8789.8721819999992</v>
      </c>
      <c r="D593" s="1">
        <v>4845.8942500000003</v>
      </c>
      <c r="E593" s="1">
        <v>55.268121000000001</v>
      </c>
      <c r="F593" s="1">
        <v>5453.4616029999997</v>
      </c>
      <c r="G593" s="1" t="s">
        <v>7506</v>
      </c>
      <c r="H593" s="1" t="s">
        <v>8</v>
      </c>
      <c r="I593">
        <v>110.500113</v>
      </c>
      <c r="J593">
        <v>90</v>
      </c>
    </row>
    <row r="594" spans="1:10" x14ac:dyDescent="0.25">
      <c r="A594" s="1">
        <v>405</v>
      </c>
      <c r="B594" s="1">
        <v>25000</v>
      </c>
      <c r="C594" s="1">
        <v>8669.6594260000002</v>
      </c>
      <c r="D594" s="1">
        <v>5589.5673850000003</v>
      </c>
      <c r="E594" s="1">
        <v>42.399402000000002</v>
      </c>
      <c r="F594" s="1">
        <v>10698.373787</v>
      </c>
      <c r="G594" s="1" t="s">
        <v>495</v>
      </c>
      <c r="H594" s="1" t="s">
        <v>8</v>
      </c>
      <c r="I594">
        <v>92.093427000000005</v>
      </c>
      <c r="J594">
        <v>90</v>
      </c>
    </row>
    <row r="595" spans="1:10" x14ac:dyDescent="0.25">
      <c r="A595" s="1">
        <v>405</v>
      </c>
      <c r="B595" s="1">
        <v>20598.808326999999</v>
      </c>
      <c r="C595" s="1">
        <v>7486.0898500000003</v>
      </c>
      <c r="D595" s="1">
        <v>4336.6463599999997</v>
      </c>
      <c r="E595" s="1">
        <v>34.812953</v>
      </c>
      <c r="F595" s="1">
        <v>8741.2591639999991</v>
      </c>
      <c r="G595" s="1" t="s">
        <v>7507</v>
      </c>
      <c r="H595" s="1" t="s">
        <v>8</v>
      </c>
      <c r="I595">
        <v>107.601563</v>
      </c>
      <c r="J595">
        <v>90</v>
      </c>
    </row>
    <row r="596" spans="1:10" x14ac:dyDescent="0.25">
      <c r="A596" s="1">
        <v>406</v>
      </c>
      <c r="B596" s="1">
        <v>24999.868694000001</v>
      </c>
      <c r="C596" s="1">
        <v>8564.1371760000002</v>
      </c>
      <c r="D596" s="1">
        <v>7228.4152469999999</v>
      </c>
      <c r="E596" s="1">
        <v>58.916775000000001</v>
      </c>
      <c r="F596" s="1">
        <v>9148.399496</v>
      </c>
      <c r="G596" s="1" t="s">
        <v>7508</v>
      </c>
      <c r="H596" s="1" t="s">
        <v>7508</v>
      </c>
      <c r="I596">
        <v>70.120337000000006</v>
      </c>
      <c r="J596">
        <v>70.120337000000006</v>
      </c>
    </row>
    <row r="597" spans="1:10" x14ac:dyDescent="0.25">
      <c r="A597" s="1">
        <v>406</v>
      </c>
      <c r="B597" s="1">
        <v>25000</v>
      </c>
      <c r="C597" s="1">
        <v>8522.7292899999993</v>
      </c>
      <c r="D597" s="1">
        <v>7246.7578780000003</v>
      </c>
      <c r="E597" s="1">
        <v>59.065207000000001</v>
      </c>
      <c r="F597" s="1">
        <v>9171.4476250000007</v>
      </c>
      <c r="G597" s="1" t="s">
        <v>496</v>
      </c>
      <c r="H597" s="1" t="s">
        <v>496</v>
      </c>
      <c r="I597">
        <v>70.163242999999994</v>
      </c>
      <c r="J597">
        <v>70.163242999999994</v>
      </c>
    </row>
    <row r="598" spans="1:10" x14ac:dyDescent="0.25">
      <c r="A598" s="1">
        <v>407</v>
      </c>
      <c r="B598" s="1">
        <v>2317.7826020000002</v>
      </c>
      <c r="C598" s="1">
        <v>213.869992</v>
      </c>
      <c r="D598" s="1">
        <v>202.174305</v>
      </c>
      <c r="E598" s="1">
        <v>25.608207</v>
      </c>
      <c r="F598" s="1">
        <v>1876.130097</v>
      </c>
      <c r="G598" s="1" t="s">
        <v>497</v>
      </c>
      <c r="H598" s="1" t="s">
        <v>497</v>
      </c>
      <c r="I598">
        <v>89.935113000000001</v>
      </c>
      <c r="J598">
        <v>89.935113000000001</v>
      </c>
    </row>
    <row r="599" spans="1:10" x14ac:dyDescent="0.25">
      <c r="A599" s="1">
        <v>407</v>
      </c>
      <c r="B599" s="1">
        <v>2384.93388</v>
      </c>
      <c r="C599" s="1">
        <v>214.529438</v>
      </c>
      <c r="D599" s="1">
        <v>204.45379</v>
      </c>
      <c r="E599" s="1">
        <v>25.609403</v>
      </c>
      <c r="F599" s="1">
        <v>1940.3412490000001</v>
      </c>
      <c r="G599" s="1" t="s">
        <v>498</v>
      </c>
      <c r="H599" s="1" t="s">
        <v>498</v>
      </c>
      <c r="I599">
        <v>89.927266000000003</v>
      </c>
      <c r="J599">
        <v>89.927266000000003</v>
      </c>
    </row>
    <row r="600" spans="1:10" x14ac:dyDescent="0.25">
      <c r="A600" s="1">
        <v>408</v>
      </c>
      <c r="B600" s="1">
        <v>1814.1713629999999</v>
      </c>
      <c r="C600" s="1">
        <v>867.90900399999998</v>
      </c>
      <c r="D600" s="1">
        <v>267.21774699999997</v>
      </c>
      <c r="E600" s="1">
        <v>104.475939</v>
      </c>
      <c r="F600" s="1">
        <v>574.56867399999999</v>
      </c>
      <c r="G600" s="1" t="s">
        <v>499</v>
      </c>
      <c r="H600" s="1" t="s">
        <v>499</v>
      </c>
      <c r="I600">
        <v>59.992559999999997</v>
      </c>
      <c r="J600">
        <v>59.992559999999997</v>
      </c>
    </row>
    <row r="601" spans="1:10" x14ac:dyDescent="0.25">
      <c r="A601" s="1">
        <v>408</v>
      </c>
      <c r="B601" s="1">
        <v>1528.755956</v>
      </c>
      <c r="C601" s="1">
        <v>531.10233300000004</v>
      </c>
      <c r="D601" s="1">
        <v>267.42346600000002</v>
      </c>
      <c r="E601" s="1">
        <v>104.475939</v>
      </c>
      <c r="F601" s="1">
        <v>625.75421800000004</v>
      </c>
      <c r="G601" s="1" t="s">
        <v>7509</v>
      </c>
      <c r="H601" s="1" t="s">
        <v>7509</v>
      </c>
      <c r="I601">
        <v>59.996113000000001</v>
      </c>
      <c r="J601">
        <v>59.996113000000001</v>
      </c>
    </row>
    <row r="602" spans="1:10" x14ac:dyDescent="0.25">
      <c r="A602" s="1">
        <v>409</v>
      </c>
      <c r="B602" s="1">
        <v>2258.1285039999998</v>
      </c>
      <c r="C602" s="1">
        <v>861.559799</v>
      </c>
      <c r="D602" s="1">
        <v>665.24838999999997</v>
      </c>
      <c r="E602" s="1">
        <v>167.82538500000001</v>
      </c>
      <c r="F602" s="1">
        <v>563.49492999999995</v>
      </c>
      <c r="G602" s="1" t="s">
        <v>7510</v>
      </c>
      <c r="H602" s="1" t="s">
        <v>7510</v>
      </c>
      <c r="I602">
        <v>49.976796</v>
      </c>
      <c r="J602">
        <v>49.976796</v>
      </c>
    </row>
    <row r="603" spans="1:10" x14ac:dyDescent="0.25">
      <c r="A603" s="1">
        <v>409</v>
      </c>
      <c r="B603" s="1">
        <v>2538.6235590000001</v>
      </c>
      <c r="C603" s="1">
        <v>1198.471164</v>
      </c>
      <c r="D603" s="1">
        <v>656.70806900000002</v>
      </c>
      <c r="E603" s="1">
        <v>167.82538500000001</v>
      </c>
      <c r="F603" s="1">
        <v>515.61893999999995</v>
      </c>
      <c r="G603" s="1" t="s">
        <v>7511</v>
      </c>
      <c r="H603" s="1" t="s">
        <v>7511</v>
      </c>
      <c r="I603">
        <v>49.964089000000001</v>
      </c>
      <c r="J603">
        <v>49.964089000000001</v>
      </c>
    </row>
    <row r="604" spans="1:10" x14ac:dyDescent="0.25">
      <c r="A604" s="1">
        <v>410</v>
      </c>
      <c r="B604" s="1">
        <v>1296.091349</v>
      </c>
      <c r="C604" s="1">
        <v>521.95950100000005</v>
      </c>
      <c r="D604" s="1">
        <v>467.977531</v>
      </c>
      <c r="E604" s="1">
        <v>132.45004299999999</v>
      </c>
      <c r="F604" s="1">
        <v>173.704274</v>
      </c>
      <c r="G604" s="1" t="s">
        <v>7512</v>
      </c>
      <c r="H604" s="1" t="s">
        <v>7512</v>
      </c>
      <c r="I604">
        <v>68.843530000000001</v>
      </c>
      <c r="J604">
        <v>68.843530000000001</v>
      </c>
    </row>
    <row r="605" spans="1:10" x14ac:dyDescent="0.25">
      <c r="A605" s="1">
        <v>410</v>
      </c>
      <c r="B605" s="1">
        <v>1301.0117009999999</v>
      </c>
      <c r="C605" s="1">
        <v>521.85480600000005</v>
      </c>
      <c r="D605" s="1">
        <v>476.31213200000002</v>
      </c>
      <c r="E605" s="1">
        <v>132.45004299999999</v>
      </c>
      <c r="F605" s="1">
        <v>170.394721</v>
      </c>
      <c r="G605" s="1" t="s">
        <v>500</v>
      </c>
      <c r="H605" s="1" t="s">
        <v>500</v>
      </c>
      <c r="I605">
        <v>68.834879000000001</v>
      </c>
      <c r="J605">
        <v>68.834879000000001</v>
      </c>
    </row>
    <row r="606" spans="1:10" x14ac:dyDescent="0.25">
      <c r="A606" s="1">
        <v>411</v>
      </c>
      <c r="B606" s="1">
        <v>3064.3325599999998</v>
      </c>
      <c r="C606" s="1">
        <v>197.918072</v>
      </c>
      <c r="D606" s="1">
        <v>2319.51566</v>
      </c>
      <c r="E606" s="1">
        <v>40.439580999999997</v>
      </c>
      <c r="F606" s="1">
        <v>506.45924600000001</v>
      </c>
      <c r="G606" s="1" t="s">
        <v>7513</v>
      </c>
      <c r="H606" s="1" t="s">
        <v>7513</v>
      </c>
      <c r="I606">
        <v>50.296244000000002</v>
      </c>
      <c r="J606">
        <v>50.296244000000002</v>
      </c>
    </row>
    <row r="607" spans="1:10" x14ac:dyDescent="0.25">
      <c r="A607" s="1">
        <v>411</v>
      </c>
      <c r="B607" s="1">
        <v>3153.391584</v>
      </c>
      <c r="C607" s="1">
        <v>205.17378199999999</v>
      </c>
      <c r="D607" s="1">
        <v>2382.1593069999999</v>
      </c>
      <c r="E607" s="1">
        <v>40.439580999999997</v>
      </c>
      <c r="F607" s="1">
        <v>525.61891400000002</v>
      </c>
      <c r="G607" s="1" t="s">
        <v>501</v>
      </c>
      <c r="H607" s="1" t="s">
        <v>501</v>
      </c>
      <c r="I607">
        <v>50.047837999999999</v>
      </c>
      <c r="J607">
        <v>50.047837999999999</v>
      </c>
    </row>
    <row r="608" spans="1:10" x14ac:dyDescent="0.25">
      <c r="A608" s="1">
        <v>412</v>
      </c>
      <c r="B608" s="1">
        <v>3782.061467</v>
      </c>
      <c r="C608" s="1">
        <v>1191.3262299999999</v>
      </c>
      <c r="D608" s="1">
        <v>1775.2894530000001</v>
      </c>
      <c r="E608" s="1">
        <v>384.00649800000002</v>
      </c>
      <c r="F608" s="1">
        <v>431.43928499999998</v>
      </c>
      <c r="G608" s="1" t="s">
        <v>7514</v>
      </c>
      <c r="H608" s="1" t="s">
        <v>7514</v>
      </c>
      <c r="I608">
        <v>57.591164999999997</v>
      </c>
      <c r="J608">
        <v>57.591164999999997</v>
      </c>
    </row>
    <row r="609" spans="1:10" x14ac:dyDescent="0.25">
      <c r="A609" s="1">
        <v>412</v>
      </c>
      <c r="B609" s="1">
        <v>3770.8354210000002</v>
      </c>
      <c r="C609" s="1">
        <v>1216.9537359999999</v>
      </c>
      <c r="D609" s="1">
        <v>1743.2644700000001</v>
      </c>
      <c r="E609" s="1">
        <v>385.36081300000001</v>
      </c>
      <c r="F609" s="1">
        <v>425.25640199999998</v>
      </c>
      <c r="G609" s="1" t="s">
        <v>7515</v>
      </c>
      <c r="H609" s="1" t="s">
        <v>7515</v>
      </c>
      <c r="I609">
        <v>57.673889000000003</v>
      </c>
      <c r="J609">
        <v>57.673889000000003</v>
      </c>
    </row>
    <row r="610" spans="1:10" x14ac:dyDescent="0.25">
      <c r="A610" s="1">
        <v>413</v>
      </c>
      <c r="B610" s="1">
        <v>2669.3008209999998</v>
      </c>
      <c r="C610" s="1">
        <v>986.15244800000005</v>
      </c>
      <c r="D610" s="1">
        <v>876.22854199999995</v>
      </c>
      <c r="E610" s="1">
        <v>343.56691699999999</v>
      </c>
      <c r="F610" s="1">
        <v>463.352913</v>
      </c>
      <c r="G610" s="1" t="s">
        <v>7516</v>
      </c>
      <c r="H610" s="1" t="s">
        <v>7516</v>
      </c>
      <c r="I610">
        <v>61.228898000000001</v>
      </c>
      <c r="J610">
        <v>61.228898000000001</v>
      </c>
    </row>
    <row r="611" spans="1:10" x14ac:dyDescent="0.25">
      <c r="A611" s="1">
        <v>413</v>
      </c>
      <c r="B611" s="1">
        <v>2716.1338260000002</v>
      </c>
      <c r="C611" s="1">
        <v>1019.035664</v>
      </c>
      <c r="D611" s="1">
        <v>880.25449500000002</v>
      </c>
      <c r="E611" s="1">
        <v>344.92123199999997</v>
      </c>
      <c r="F611" s="1">
        <v>471.92243500000001</v>
      </c>
      <c r="G611" s="1" t="s">
        <v>7517</v>
      </c>
      <c r="H611" s="1" t="s">
        <v>7517</v>
      </c>
      <c r="I611">
        <v>61.131487999999997</v>
      </c>
      <c r="J611">
        <v>61.131487999999997</v>
      </c>
    </row>
    <row r="612" spans="1:10" x14ac:dyDescent="0.25">
      <c r="A612" s="1">
        <v>414</v>
      </c>
      <c r="B612" s="1">
        <v>5146.7658659999997</v>
      </c>
      <c r="C612" s="1">
        <v>3688.711663</v>
      </c>
      <c r="D612" s="1">
        <v>447.55835100000002</v>
      </c>
      <c r="E612" s="1">
        <v>620.00873300000001</v>
      </c>
      <c r="F612" s="1">
        <v>390.48711800000001</v>
      </c>
      <c r="G612" s="1" t="s">
        <v>7518</v>
      </c>
      <c r="H612" s="1" t="s">
        <v>7518</v>
      </c>
      <c r="I612">
        <v>39.619371999999998</v>
      </c>
      <c r="J612">
        <v>39.619371999999998</v>
      </c>
    </row>
    <row r="613" spans="1:10" x14ac:dyDescent="0.25">
      <c r="A613" s="1">
        <v>414</v>
      </c>
      <c r="B613" s="1">
        <v>5205.7019609999998</v>
      </c>
      <c r="C613" s="1">
        <v>3733.8975390000001</v>
      </c>
      <c r="D613" s="1">
        <v>465.43702400000001</v>
      </c>
      <c r="E613" s="1">
        <v>620.00866799999994</v>
      </c>
      <c r="F613" s="1">
        <v>386.35873099999998</v>
      </c>
      <c r="G613" s="1" t="s">
        <v>503</v>
      </c>
      <c r="H613" s="1" t="s">
        <v>503</v>
      </c>
      <c r="I613">
        <v>39.429779000000003</v>
      </c>
      <c r="J613">
        <v>39.429779000000003</v>
      </c>
    </row>
    <row r="614" spans="1:10" x14ac:dyDescent="0.25">
      <c r="A614" s="1">
        <v>415</v>
      </c>
      <c r="B614" s="1">
        <v>5232.1341199999997</v>
      </c>
      <c r="C614" s="1">
        <v>0</v>
      </c>
      <c r="D614" s="1">
        <v>5232.1341199999997</v>
      </c>
      <c r="E614" s="1">
        <v>0</v>
      </c>
      <c r="F614" s="1">
        <v>0</v>
      </c>
      <c r="G614" s="1" t="s">
        <v>504</v>
      </c>
      <c r="H614" s="1" t="s">
        <v>504</v>
      </c>
      <c r="I614">
        <v>39.254100999999999</v>
      </c>
      <c r="J614">
        <v>39.254100999999999</v>
      </c>
    </row>
    <row r="615" spans="1:10" x14ac:dyDescent="0.25">
      <c r="A615" s="1">
        <v>415</v>
      </c>
      <c r="B615" s="1">
        <v>5239.53323</v>
      </c>
      <c r="C615" s="1">
        <v>0</v>
      </c>
      <c r="D615" s="1">
        <v>5239.53323</v>
      </c>
      <c r="E615" s="1">
        <v>0</v>
      </c>
      <c r="F615" s="1">
        <v>0</v>
      </c>
      <c r="G615" s="1" t="s">
        <v>505</v>
      </c>
      <c r="H615" s="1" t="s">
        <v>505</v>
      </c>
      <c r="I615">
        <v>39.230237000000002</v>
      </c>
      <c r="J615">
        <v>39.230237000000002</v>
      </c>
    </row>
    <row r="616" spans="1:10" x14ac:dyDescent="0.25">
      <c r="A616" s="1">
        <v>416</v>
      </c>
      <c r="B616" s="1">
        <v>1519.590968</v>
      </c>
      <c r="C616" s="1">
        <v>1109.1691760000001</v>
      </c>
      <c r="D616" s="1">
        <v>17.878672000000002</v>
      </c>
      <c r="E616" s="1">
        <v>169.93323000000001</v>
      </c>
      <c r="F616" s="1">
        <v>222.60988900000001</v>
      </c>
      <c r="G616" s="1" t="s">
        <v>7519</v>
      </c>
      <c r="H616" s="1" t="s">
        <v>16</v>
      </c>
      <c r="I616">
        <v>83.255182000000005</v>
      </c>
      <c r="J616">
        <v>70</v>
      </c>
    </row>
    <row r="617" spans="1:10" x14ac:dyDescent="0.25">
      <c r="A617" s="1">
        <v>416</v>
      </c>
      <c r="B617" s="1">
        <v>1390.250481</v>
      </c>
      <c r="C617" s="1">
        <v>1004.223168</v>
      </c>
      <c r="D617" s="1">
        <v>0</v>
      </c>
      <c r="E617" s="1">
        <v>169.93321599999999</v>
      </c>
      <c r="F617" s="1">
        <v>216.094097</v>
      </c>
      <c r="G617" s="1" t="s">
        <v>507</v>
      </c>
      <c r="H617" s="1" t="s">
        <v>16</v>
      </c>
      <c r="I617">
        <v>83.479344999999995</v>
      </c>
      <c r="J617">
        <v>70</v>
      </c>
    </row>
    <row r="618" spans="1:10" x14ac:dyDescent="0.25">
      <c r="A618" s="1">
        <v>417</v>
      </c>
      <c r="B618" s="1">
        <v>6870.4963900000002</v>
      </c>
      <c r="C618" s="1">
        <v>1789.652871</v>
      </c>
      <c r="D618" s="1">
        <v>4211.3766450000003</v>
      </c>
      <c r="E618" s="1">
        <v>317.033005</v>
      </c>
      <c r="F618" s="1">
        <v>552.43386899999996</v>
      </c>
      <c r="G618" s="1" t="s">
        <v>7520</v>
      </c>
      <c r="H618" s="1" t="s">
        <v>7520</v>
      </c>
      <c r="I618">
        <v>44.630941999999997</v>
      </c>
      <c r="J618">
        <v>44.630941999999997</v>
      </c>
    </row>
    <row r="619" spans="1:10" x14ac:dyDescent="0.25">
      <c r="A619" s="1">
        <v>417</v>
      </c>
      <c r="B619" s="1">
        <v>6785.4471270000004</v>
      </c>
      <c r="C619" s="1">
        <v>1720.4211330000001</v>
      </c>
      <c r="D619" s="1">
        <v>4205.1786350000002</v>
      </c>
      <c r="E619" s="1">
        <v>316.902086</v>
      </c>
      <c r="F619" s="1">
        <v>542.94527200000005</v>
      </c>
      <c r="G619" s="1" t="s">
        <v>7521</v>
      </c>
      <c r="H619" s="1" t="s">
        <v>7521</v>
      </c>
      <c r="I619">
        <v>44.818913999999999</v>
      </c>
      <c r="J619">
        <v>44.818913999999999</v>
      </c>
    </row>
    <row r="620" spans="1:10" x14ac:dyDescent="0.25">
      <c r="A620" s="1">
        <v>418</v>
      </c>
      <c r="B620" s="1">
        <v>5395.1966460000003</v>
      </c>
      <c r="C620" s="1">
        <v>716.19796499999995</v>
      </c>
      <c r="D620" s="1">
        <v>4205.1786350000002</v>
      </c>
      <c r="E620" s="1">
        <v>146.96887000000001</v>
      </c>
      <c r="F620" s="1">
        <v>326.85117500000001</v>
      </c>
      <c r="G620" s="1" t="s">
        <v>7522</v>
      </c>
      <c r="H620" s="1" t="s">
        <v>7522</v>
      </c>
      <c r="I620">
        <v>38.594448</v>
      </c>
      <c r="J620">
        <v>38.594448</v>
      </c>
    </row>
    <row r="621" spans="1:10" x14ac:dyDescent="0.25">
      <c r="A621" s="1">
        <v>418</v>
      </c>
      <c r="B621" s="1">
        <v>5350.9054219999998</v>
      </c>
      <c r="C621" s="1">
        <v>680.48369500000001</v>
      </c>
      <c r="D621" s="1">
        <v>4193.4979720000001</v>
      </c>
      <c r="E621" s="1">
        <v>147.09977499999999</v>
      </c>
      <c r="F621" s="1">
        <v>329.82398000000001</v>
      </c>
      <c r="G621" s="1" t="s">
        <v>7523</v>
      </c>
      <c r="H621" s="1" t="s">
        <v>7523</v>
      </c>
      <c r="I621">
        <v>38.659855999999998</v>
      </c>
      <c r="J621">
        <v>38.659855999999998</v>
      </c>
    </row>
    <row r="622" spans="1:10" x14ac:dyDescent="0.25">
      <c r="A622" s="1">
        <v>419</v>
      </c>
      <c r="B622" s="1">
        <v>6595.9524419999998</v>
      </c>
      <c r="C622" s="1">
        <v>4738.1207059999997</v>
      </c>
      <c r="D622" s="1">
        <v>465.43702400000001</v>
      </c>
      <c r="E622" s="1">
        <v>789.94188399999996</v>
      </c>
      <c r="F622" s="1">
        <v>602.45282799999995</v>
      </c>
      <c r="G622" s="1" t="s">
        <v>508</v>
      </c>
      <c r="H622" s="1" t="s">
        <v>508</v>
      </c>
      <c r="I622">
        <v>52.592680000000001</v>
      </c>
      <c r="J622">
        <v>52.592680000000001</v>
      </c>
    </row>
    <row r="623" spans="1:10" x14ac:dyDescent="0.25">
      <c r="A623" s="1">
        <v>419</v>
      </c>
      <c r="B623" s="1">
        <v>6666.3568340000002</v>
      </c>
      <c r="C623" s="1">
        <v>4797.8808390000004</v>
      </c>
      <c r="D623" s="1">
        <v>465.43702400000001</v>
      </c>
      <c r="E623" s="1">
        <v>789.94196299999999</v>
      </c>
      <c r="F623" s="1">
        <v>613.09700699999996</v>
      </c>
      <c r="G623" s="1" t="s">
        <v>7524</v>
      </c>
      <c r="H623" s="1" t="s">
        <v>7524</v>
      </c>
      <c r="I623">
        <v>52.404694999999997</v>
      </c>
      <c r="J623">
        <v>52.404694999999997</v>
      </c>
    </row>
    <row r="624" spans="1:10" x14ac:dyDescent="0.25">
      <c r="A624" s="1">
        <v>420</v>
      </c>
      <c r="B624" s="1">
        <v>4763.8138589999999</v>
      </c>
      <c r="C624" s="1">
        <v>0</v>
      </c>
      <c r="D624" s="1">
        <v>4763.8138589999999</v>
      </c>
      <c r="E624" s="1">
        <v>0</v>
      </c>
      <c r="F624" s="1">
        <v>0</v>
      </c>
      <c r="G624" s="1" t="s">
        <v>510</v>
      </c>
      <c r="H624" s="1" t="s">
        <v>510</v>
      </c>
      <c r="I624">
        <v>52.977359</v>
      </c>
      <c r="J624">
        <v>52.977359</v>
      </c>
    </row>
    <row r="625" spans="1:10" x14ac:dyDescent="0.25">
      <c r="A625" s="1">
        <v>420</v>
      </c>
      <c r="B625" s="1">
        <v>4771.0942100000002</v>
      </c>
      <c r="C625" s="1">
        <v>0</v>
      </c>
      <c r="D625" s="1">
        <v>4771.0942100000002</v>
      </c>
      <c r="E625" s="1">
        <v>0</v>
      </c>
      <c r="F625" s="1">
        <v>0</v>
      </c>
      <c r="G625" s="1" t="s">
        <v>511</v>
      </c>
      <c r="H625" s="1" t="s">
        <v>511</v>
      </c>
      <c r="I625">
        <v>52.947403000000001</v>
      </c>
      <c r="J625">
        <v>52.947403000000001</v>
      </c>
    </row>
    <row r="626" spans="1:10" x14ac:dyDescent="0.25">
      <c r="A626" s="1">
        <v>422</v>
      </c>
      <c r="B626" s="1">
        <v>282.99041299999999</v>
      </c>
      <c r="C626" s="1">
        <v>282.99041299999999</v>
      </c>
      <c r="D626" s="1">
        <v>0</v>
      </c>
      <c r="E626" s="1">
        <v>0</v>
      </c>
      <c r="F626" s="1">
        <v>0</v>
      </c>
      <c r="G626" s="1" t="s">
        <v>512</v>
      </c>
      <c r="H626" s="1" t="s">
        <v>512</v>
      </c>
      <c r="I626">
        <v>64.961337</v>
      </c>
      <c r="J626">
        <v>64.961337</v>
      </c>
    </row>
    <row r="627" spans="1:10" x14ac:dyDescent="0.25">
      <c r="A627" s="1">
        <v>422</v>
      </c>
      <c r="B627" s="1">
        <v>297.71634</v>
      </c>
      <c r="C627" s="1">
        <v>268.70497399999999</v>
      </c>
      <c r="D627" s="1">
        <v>0</v>
      </c>
      <c r="E627" s="1">
        <v>29.011365999999999</v>
      </c>
      <c r="F627" s="1">
        <v>0</v>
      </c>
      <c r="G627" s="1" t="s">
        <v>7525</v>
      </c>
      <c r="H627" s="1" t="s">
        <v>7525</v>
      </c>
      <c r="I627">
        <v>64.955862999999994</v>
      </c>
      <c r="J627">
        <v>64.955862999999994</v>
      </c>
    </row>
    <row r="628" spans="1:10" x14ac:dyDescent="0.25">
      <c r="A628" s="1">
        <v>423</v>
      </c>
      <c r="B628" s="1">
        <v>32.031965</v>
      </c>
      <c r="C628" s="1">
        <v>0</v>
      </c>
      <c r="D628" s="1">
        <v>0</v>
      </c>
      <c r="E628" s="1">
        <v>32.031965</v>
      </c>
      <c r="F628" s="1">
        <v>0</v>
      </c>
      <c r="G628" s="1" t="s">
        <v>513</v>
      </c>
      <c r="H628" s="1" t="s">
        <v>513</v>
      </c>
      <c r="I628">
        <v>64.999332999999993</v>
      </c>
      <c r="J628">
        <v>64.999332999999993</v>
      </c>
    </row>
    <row r="629" spans="1:10" x14ac:dyDescent="0.25">
      <c r="A629" s="1">
        <v>423</v>
      </c>
      <c r="B629" s="1">
        <v>97.645844999999994</v>
      </c>
      <c r="C629" s="1">
        <v>65.613879999999995</v>
      </c>
      <c r="D629" s="1">
        <v>0</v>
      </c>
      <c r="E629" s="1">
        <v>32.031965</v>
      </c>
      <c r="F629" s="1">
        <v>0</v>
      </c>
      <c r="G629" s="1" t="s">
        <v>514</v>
      </c>
      <c r="H629" s="1" t="s">
        <v>514</v>
      </c>
      <c r="I629">
        <v>64.993803</v>
      </c>
      <c r="J629">
        <v>64.993803</v>
      </c>
    </row>
    <row r="630" spans="1:10" x14ac:dyDescent="0.25">
      <c r="A630" s="1">
        <v>424</v>
      </c>
      <c r="B630" s="1">
        <v>380.636258</v>
      </c>
      <c r="C630" s="1">
        <v>348.60429299999998</v>
      </c>
      <c r="D630" s="1">
        <v>0</v>
      </c>
      <c r="E630" s="1">
        <v>32.031965</v>
      </c>
      <c r="F630" s="1">
        <v>0</v>
      </c>
      <c r="G630" s="1" t="s">
        <v>515</v>
      </c>
      <c r="H630" s="1" t="s">
        <v>515</v>
      </c>
      <c r="I630">
        <v>64.924235999999993</v>
      </c>
      <c r="J630">
        <v>64.924235999999993</v>
      </c>
    </row>
    <row r="631" spans="1:10" x14ac:dyDescent="0.25">
      <c r="A631" s="1">
        <v>424</v>
      </c>
      <c r="B631" s="1">
        <v>329.74830400000002</v>
      </c>
      <c r="C631" s="1">
        <v>268.70497399999999</v>
      </c>
      <c r="D631" s="1">
        <v>0</v>
      </c>
      <c r="E631" s="1">
        <v>61.043331000000002</v>
      </c>
      <c r="F631" s="1">
        <v>0</v>
      </c>
      <c r="G631" s="1" t="s">
        <v>7526</v>
      </c>
      <c r="H631" s="1" t="s">
        <v>7526</v>
      </c>
      <c r="I631">
        <v>64.944359000000006</v>
      </c>
      <c r="J631">
        <v>64.944359000000006</v>
      </c>
    </row>
    <row r="632" spans="1:10" x14ac:dyDescent="0.25">
      <c r="A632" s="1">
        <v>425</v>
      </c>
      <c r="B632" s="1">
        <v>3430.9677310000002</v>
      </c>
      <c r="C632" s="1">
        <v>1826.7692709999999</v>
      </c>
      <c r="D632" s="1">
        <v>1063.7153639999999</v>
      </c>
      <c r="E632" s="1">
        <v>155.61613399999999</v>
      </c>
      <c r="F632" s="1">
        <v>384.866962</v>
      </c>
      <c r="G632" s="1" t="s">
        <v>7527</v>
      </c>
      <c r="H632" s="1" t="s">
        <v>7527</v>
      </c>
      <c r="I632">
        <v>58.471426000000001</v>
      </c>
      <c r="J632">
        <v>58.471426000000001</v>
      </c>
    </row>
    <row r="633" spans="1:10" x14ac:dyDescent="0.25">
      <c r="A633" s="1">
        <v>425</v>
      </c>
      <c r="B633" s="1">
        <v>3484.1348090000001</v>
      </c>
      <c r="C633" s="1">
        <v>1906.5556999999999</v>
      </c>
      <c r="D633" s="1">
        <v>1066.9663419999999</v>
      </c>
      <c r="E633" s="1">
        <v>126.636521</v>
      </c>
      <c r="F633" s="1">
        <v>383.976247</v>
      </c>
      <c r="G633" s="1" t="s">
        <v>7528</v>
      </c>
      <c r="H633" s="1" t="s">
        <v>7528</v>
      </c>
      <c r="I633">
        <v>58.290689999999998</v>
      </c>
      <c r="J633">
        <v>58.290689999999998</v>
      </c>
    </row>
    <row r="634" spans="1:10" x14ac:dyDescent="0.25">
      <c r="A634" s="1">
        <v>426</v>
      </c>
      <c r="B634" s="1">
        <v>1200.763117</v>
      </c>
      <c r="C634" s="1">
        <v>78.381895999999998</v>
      </c>
      <c r="D634" s="1">
        <v>1066.9663419999999</v>
      </c>
      <c r="E634" s="1">
        <v>0</v>
      </c>
      <c r="F634" s="1">
        <v>55.414878999999999</v>
      </c>
      <c r="G634" s="1" t="s">
        <v>516</v>
      </c>
      <c r="H634" s="1" t="s">
        <v>516</v>
      </c>
      <c r="I634">
        <v>64.081860000000006</v>
      </c>
      <c r="J634">
        <v>64.081860000000006</v>
      </c>
    </row>
    <row r="635" spans="1:10" x14ac:dyDescent="0.25">
      <c r="A635" s="1">
        <v>426</v>
      </c>
      <c r="B635" s="1">
        <v>1131.3003229999999</v>
      </c>
      <c r="C635" s="1">
        <v>12.768015999999999</v>
      </c>
      <c r="D635" s="1">
        <v>1063.7153639999999</v>
      </c>
      <c r="E635" s="1">
        <v>0</v>
      </c>
      <c r="F635" s="1">
        <v>54.816943000000002</v>
      </c>
      <c r="G635" s="1" t="s">
        <v>7529</v>
      </c>
      <c r="H635" s="1" t="s">
        <v>7529</v>
      </c>
      <c r="I635">
        <v>64.184032000000002</v>
      </c>
      <c r="J635">
        <v>64.184032000000002</v>
      </c>
    </row>
    <row r="636" spans="1:10" x14ac:dyDescent="0.25">
      <c r="A636" s="1">
        <v>427</v>
      </c>
      <c r="B636" s="1">
        <v>2283.3716920000002</v>
      </c>
      <c r="C636" s="1">
        <v>1828.1738029999999</v>
      </c>
      <c r="D636" s="1">
        <v>0</v>
      </c>
      <c r="E636" s="1">
        <v>126.636521</v>
      </c>
      <c r="F636" s="1">
        <v>328.56136800000002</v>
      </c>
      <c r="G636" s="1" t="s">
        <v>7530</v>
      </c>
      <c r="H636" s="1" t="s">
        <v>7530</v>
      </c>
      <c r="I636">
        <v>62.010489</v>
      </c>
      <c r="J636">
        <v>62.010489</v>
      </c>
    </row>
    <row r="637" spans="1:10" x14ac:dyDescent="0.25">
      <c r="A637" s="1">
        <v>427</v>
      </c>
      <c r="B637" s="1">
        <v>2299.6674079999998</v>
      </c>
      <c r="C637" s="1">
        <v>1814.0012549999999</v>
      </c>
      <c r="D637" s="1">
        <v>0</v>
      </c>
      <c r="E637" s="1">
        <v>155.61613399999999</v>
      </c>
      <c r="F637" s="1">
        <v>330.05001900000002</v>
      </c>
      <c r="G637" s="1" t="s">
        <v>517</v>
      </c>
      <c r="H637" s="1" t="s">
        <v>517</v>
      </c>
      <c r="I637">
        <v>61.962842999999999</v>
      </c>
      <c r="J637">
        <v>61.962842999999999</v>
      </c>
    </row>
    <row r="638" spans="1:10" x14ac:dyDescent="0.25">
      <c r="A638" s="1">
        <v>431</v>
      </c>
      <c r="B638" s="1">
        <v>575.49215200000003</v>
      </c>
      <c r="C638" s="1">
        <v>207.54741799999999</v>
      </c>
      <c r="D638" s="1">
        <v>142.96025299999999</v>
      </c>
      <c r="E638" s="1">
        <v>56.590375999999999</v>
      </c>
      <c r="F638" s="1">
        <v>168.39410599999999</v>
      </c>
      <c r="G638" s="1" t="s">
        <v>518</v>
      </c>
      <c r="H638" s="1" t="s">
        <v>518</v>
      </c>
      <c r="I638">
        <v>64.810952999999998</v>
      </c>
      <c r="J638">
        <v>64.810952999999998</v>
      </c>
    </row>
    <row r="639" spans="1:10" x14ac:dyDescent="0.25">
      <c r="A639" s="1">
        <v>431</v>
      </c>
      <c r="B639" s="1">
        <v>591.71444799999995</v>
      </c>
      <c r="C639" s="1">
        <v>223.858959</v>
      </c>
      <c r="D639" s="1">
        <v>142.96025299999999</v>
      </c>
      <c r="E639" s="1">
        <v>56.619458000000002</v>
      </c>
      <c r="F639" s="1">
        <v>168.275778</v>
      </c>
      <c r="G639" s="1" t="s">
        <v>7531</v>
      </c>
      <c r="H639" s="1" t="s">
        <v>7531</v>
      </c>
      <c r="I639">
        <v>64.799560999999997</v>
      </c>
      <c r="J639">
        <v>64.799560999999997</v>
      </c>
    </row>
    <row r="640" spans="1:10" x14ac:dyDescent="0.25">
      <c r="A640" s="1">
        <v>432</v>
      </c>
      <c r="B640" s="1">
        <v>284.85117600000001</v>
      </c>
      <c r="C640" s="1">
        <v>88.068888000000001</v>
      </c>
      <c r="D640" s="1">
        <v>126.274494</v>
      </c>
      <c r="E640" s="1">
        <v>41.404389000000002</v>
      </c>
      <c r="F640" s="1">
        <v>29.103404999999999</v>
      </c>
      <c r="G640" s="1" t="s">
        <v>7532</v>
      </c>
      <c r="H640" s="1" t="s">
        <v>7532</v>
      </c>
      <c r="I640">
        <v>54.960220999999997</v>
      </c>
      <c r="J640">
        <v>54.960220999999997</v>
      </c>
    </row>
    <row r="641" spans="1:10" x14ac:dyDescent="0.25">
      <c r="A641" s="1">
        <v>432</v>
      </c>
      <c r="B641" s="1">
        <v>275.585509</v>
      </c>
      <c r="C641" s="1">
        <v>77.912681000000006</v>
      </c>
      <c r="D641" s="1">
        <v>127.16503400000001</v>
      </c>
      <c r="E641" s="1">
        <v>41.404389000000002</v>
      </c>
      <c r="F641" s="1">
        <v>29.103404999999999</v>
      </c>
      <c r="G641" s="1" t="s">
        <v>7533</v>
      </c>
      <c r="H641" s="1" t="s">
        <v>7533</v>
      </c>
      <c r="I641">
        <v>54.961163999999997</v>
      </c>
      <c r="J641">
        <v>54.961163999999997</v>
      </c>
    </row>
    <row r="642" spans="1:10" x14ac:dyDescent="0.25">
      <c r="A642" s="1">
        <v>433</v>
      </c>
      <c r="B642" s="1">
        <v>1438.187064</v>
      </c>
      <c r="C642" s="1">
        <v>655.32697099999996</v>
      </c>
      <c r="D642" s="1">
        <v>428.30682899999999</v>
      </c>
      <c r="E642" s="1">
        <v>240.73146299999999</v>
      </c>
      <c r="F642" s="1">
        <v>113.82180099999999</v>
      </c>
      <c r="G642" s="1" t="s">
        <v>7534</v>
      </c>
      <c r="H642" s="1" t="s">
        <v>7534</v>
      </c>
      <c r="I642">
        <v>54.065131000000001</v>
      </c>
      <c r="J642">
        <v>54.065131000000001</v>
      </c>
    </row>
    <row r="643" spans="1:10" x14ac:dyDescent="0.25">
      <c r="A643" s="1">
        <v>433</v>
      </c>
      <c r="B643" s="1">
        <v>1391.867747</v>
      </c>
      <c r="C643" s="1">
        <v>604.35713199999998</v>
      </c>
      <c r="D643" s="1">
        <v>430.85990099999998</v>
      </c>
      <c r="E643" s="1">
        <v>240.78137799999999</v>
      </c>
      <c r="F643" s="1">
        <v>115.869337</v>
      </c>
      <c r="G643" s="1" t="s">
        <v>7535</v>
      </c>
      <c r="H643" s="1" t="s">
        <v>7535</v>
      </c>
      <c r="I643">
        <v>54.098841999999998</v>
      </c>
      <c r="J643">
        <v>54.098841999999998</v>
      </c>
    </row>
    <row r="644" spans="1:10" x14ac:dyDescent="0.25">
      <c r="A644" s="1">
        <v>434</v>
      </c>
      <c r="B644" s="1">
        <v>1567.982771</v>
      </c>
      <c r="C644" s="1">
        <v>820.08271999999999</v>
      </c>
      <c r="D644" s="1">
        <v>369.07330999999999</v>
      </c>
      <c r="E644" s="1">
        <v>214.747479</v>
      </c>
      <c r="F644" s="1">
        <v>164.079262</v>
      </c>
      <c r="G644" s="1" t="s">
        <v>7536</v>
      </c>
      <c r="H644" s="1" t="s">
        <v>7536</v>
      </c>
      <c r="I644">
        <v>68.675787</v>
      </c>
      <c r="J644">
        <v>68.675787</v>
      </c>
    </row>
    <row r="645" spans="1:10" x14ac:dyDescent="0.25">
      <c r="A645" s="1">
        <v>434</v>
      </c>
      <c r="B645" s="1">
        <v>1630.1677440000001</v>
      </c>
      <c r="C645" s="1">
        <v>869.55721400000004</v>
      </c>
      <c r="D645" s="1">
        <v>381.65692799999999</v>
      </c>
      <c r="E645" s="1">
        <v>214.691059</v>
      </c>
      <c r="F645" s="1">
        <v>164.26254299999999</v>
      </c>
      <c r="G645" s="1" t="s">
        <v>7537</v>
      </c>
      <c r="H645" s="1" t="s">
        <v>7537</v>
      </c>
      <c r="I645">
        <v>68.599433000000005</v>
      </c>
      <c r="J645">
        <v>68.599433000000005</v>
      </c>
    </row>
    <row r="646" spans="1:10" x14ac:dyDescent="0.25">
      <c r="A646" s="1">
        <v>435</v>
      </c>
      <c r="B646" s="1">
        <v>644.84228800000005</v>
      </c>
      <c r="C646" s="1">
        <v>153.258745</v>
      </c>
      <c r="D646" s="1">
        <v>285.30344700000001</v>
      </c>
      <c r="E646" s="1">
        <v>126.008456</v>
      </c>
      <c r="F646" s="1">
        <v>80.271641000000002</v>
      </c>
      <c r="G646" s="1" t="s">
        <v>519</v>
      </c>
      <c r="H646" s="1" t="s">
        <v>519</v>
      </c>
      <c r="I646">
        <v>67.732759000000001</v>
      </c>
      <c r="J646">
        <v>67.732759000000001</v>
      </c>
    </row>
    <row r="647" spans="1:10" x14ac:dyDescent="0.25">
      <c r="A647" s="1">
        <v>435</v>
      </c>
      <c r="B647" s="1">
        <v>634.80737999999997</v>
      </c>
      <c r="C647" s="1">
        <v>153.258745</v>
      </c>
      <c r="D647" s="1">
        <v>277.31607400000001</v>
      </c>
      <c r="E647" s="1">
        <v>126.008456</v>
      </c>
      <c r="F647" s="1">
        <v>78.224104999999994</v>
      </c>
      <c r="G647" s="1" t="s">
        <v>520</v>
      </c>
      <c r="H647" s="1" t="s">
        <v>520</v>
      </c>
      <c r="I647">
        <v>67.741197</v>
      </c>
      <c r="J647">
        <v>67.741197</v>
      </c>
    </row>
    <row r="648" spans="1:10" x14ac:dyDescent="0.25">
      <c r="A648" s="1">
        <v>436</v>
      </c>
      <c r="B648" s="1">
        <v>2684.9783400000001</v>
      </c>
      <c r="C648" s="1">
        <v>1079.5092090000001</v>
      </c>
      <c r="D648" s="1">
        <v>745.80992700000002</v>
      </c>
      <c r="E648" s="1">
        <v>343.091792</v>
      </c>
      <c r="F648" s="1">
        <v>516.56741199999999</v>
      </c>
      <c r="G648" s="1" t="s">
        <v>7538</v>
      </c>
      <c r="H648" s="1" t="s">
        <v>7538</v>
      </c>
      <c r="I648">
        <v>61.407074000000001</v>
      </c>
      <c r="J648">
        <v>61.407074000000001</v>
      </c>
    </row>
    <row r="649" spans="1:10" x14ac:dyDescent="0.25">
      <c r="A649" s="1">
        <v>436</v>
      </c>
      <c r="B649" s="1">
        <v>2775.6320559999999</v>
      </c>
      <c r="C649" s="1">
        <v>1094.969599</v>
      </c>
      <c r="D649" s="1">
        <v>761.77978299999995</v>
      </c>
      <c r="E649" s="1">
        <v>338.20948299999998</v>
      </c>
      <c r="F649" s="1">
        <v>580.67319099999997</v>
      </c>
      <c r="G649" s="1" t="s">
        <v>7539</v>
      </c>
      <c r="H649" s="1" t="s">
        <v>7539</v>
      </c>
      <c r="I649">
        <v>61.148518000000003</v>
      </c>
      <c r="J649">
        <v>61.148518000000003</v>
      </c>
    </row>
    <row r="650" spans="1:10" x14ac:dyDescent="0.25">
      <c r="A650" s="1">
        <v>437</v>
      </c>
      <c r="B650" s="1">
        <v>5814.4851609999996</v>
      </c>
      <c r="C650" s="1">
        <v>2655.9883540000001</v>
      </c>
      <c r="D650" s="1">
        <v>1479.4717880000001</v>
      </c>
      <c r="E650" s="1">
        <v>784.658905</v>
      </c>
      <c r="F650" s="1">
        <v>894.36611500000004</v>
      </c>
      <c r="G650" s="1" t="s">
        <v>7540</v>
      </c>
      <c r="H650" s="1" t="s">
        <v>7540</v>
      </c>
      <c r="I650">
        <v>50.970680999999999</v>
      </c>
      <c r="J650">
        <v>50.970680999999999</v>
      </c>
    </row>
    <row r="651" spans="1:10" x14ac:dyDescent="0.25">
      <c r="A651" s="1">
        <v>437</v>
      </c>
      <c r="B651" s="1">
        <v>5690.437304</v>
      </c>
      <c r="C651" s="1">
        <v>2630.5716419999999</v>
      </c>
      <c r="D651" s="1">
        <v>1448.7370920000001</v>
      </c>
      <c r="E651" s="1">
        <v>783.662328</v>
      </c>
      <c r="F651" s="1">
        <v>827.46624199999997</v>
      </c>
      <c r="G651" s="1" t="s">
        <v>7541</v>
      </c>
      <c r="H651" s="1" t="s">
        <v>7541</v>
      </c>
      <c r="I651">
        <v>51.465730999999998</v>
      </c>
      <c r="J651">
        <v>51.465730999999998</v>
      </c>
    </row>
    <row r="652" spans="1:10" x14ac:dyDescent="0.25">
      <c r="A652" s="1">
        <v>438</v>
      </c>
      <c r="B652" s="1">
        <v>3005.4589639999999</v>
      </c>
      <c r="C652" s="1">
        <v>1551.0624330000001</v>
      </c>
      <c r="D652" s="1">
        <v>702.92716499999995</v>
      </c>
      <c r="E652" s="1">
        <v>440.570536</v>
      </c>
      <c r="F652" s="1">
        <v>310.89882999999998</v>
      </c>
      <c r="G652" s="1" t="s">
        <v>7542</v>
      </c>
      <c r="H652" s="1" t="s">
        <v>7542</v>
      </c>
      <c r="I652">
        <v>51.239066999999999</v>
      </c>
      <c r="J652">
        <v>51.239066999999999</v>
      </c>
    </row>
    <row r="653" spans="1:10" x14ac:dyDescent="0.25">
      <c r="A653" s="1">
        <v>438</v>
      </c>
      <c r="B653" s="1">
        <v>3038.8531050000001</v>
      </c>
      <c r="C653" s="1">
        <v>1561.0187550000001</v>
      </c>
      <c r="D653" s="1">
        <v>717.69200499999999</v>
      </c>
      <c r="E653" s="1">
        <v>446.44942300000002</v>
      </c>
      <c r="F653" s="1">
        <v>313.69292300000001</v>
      </c>
      <c r="G653" s="1" t="s">
        <v>7543</v>
      </c>
      <c r="H653" s="1" t="s">
        <v>7543</v>
      </c>
      <c r="I653">
        <v>51.167867999999999</v>
      </c>
      <c r="J653">
        <v>51.167867999999999</v>
      </c>
    </row>
    <row r="654" spans="1:10" x14ac:dyDescent="0.25">
      <c r="A654" s="1">
        <v>440</v>
      </c>
      <c r="B654" s="1">
        <v>5720.779485</v>
      </c>
      <c r="C654" s="1">
        <v>2993.9211930000001</v>
      </c>
      <c r="D654" s="1">
        <v>1748.9625349999999</v>
      </c>
      <c r="E654" s="1">
        <v>483.08173900000003</v>
      </c>
      <c r="F654" s="1">
        <v>494.81401799999998</v>
      </c>
      <c r="G654" s="1" t="s">
        <v>7544</v>
      </c>
      <c r="H654" s="1" t="s">
        <v>7544</v>
      </c>
      <c r="I654">
        <v>50.258397000000002</v>
      </c>
      <c r="J654">
        <v>50.258397000000002</v>
      </c>
    </row>
    <row r="655" spans="1:10" x14ac:dyDescent="0.25">
      <c r="A655" s="1">
        <v>440</v>
      </c>
      <c r="B655" s="1">
        <v>5667.4677229999998</v>
      </c>
      <c r="C655" s="1">
        <v>2945.4789129999999</v>
      </c>
      <c r="D655" s="1">
        <v>1734.0185509999999</v>
      </c>
      <c r="E655" s="1">
        <v>489.05820299999999</v>
      </c>
      <c r="F655" s="1">
        <v>498.91205500000001</v>
      </c>
      <c r="G655" s="1" t="s">
        <v>7545</v>
      </c>
      <c r="H655" s="1" t="s">
        <v>7545</v>
      </c>
      <c r="I655">
        <v>50.418616</v>
      </c>
      <c r="J655">
        <v>50.418616</v>
      </c>
    </row>
    <row r="656" spans="1:10" x14ac:dyDescent="0.25">
      <c r="A656" s="1">
        <v>441</v>
      </c>
      <c r="B656" s="1">
        <v>2915.4333270000002</v>
      </c>
      <c r="C656" s="1">
        <v>1288.7584039999999</v>
      </c>
      <c r="D656" s="1">
        <v>1148.512326</v>
      </c>
      <c r="E656" s="1">
        <v>199.97356400000001</v>
      </c>
      <c r="F656" s="1">
        <v>278.18903299999999</v>
      </c>
      <c r="G656" s="1" t="s">
        <v>7546</v>
      </c>
      <c r="H656" s="1" t="s">
        <v>7546</v>
      </c>
      <c r="I656">
        <v>69.503545000000003</v>
      </c>
      <c r="J656">
        <v>69.503545000000003</v>
      </c>
    </row>
    <row r="657" spans="1:10" x14ac:dyDescent="0.25">
      <c r="A657" s="1">
        <v>441</v>
      </c>
      <c r="B657" s="1">
        <v>2893.9257360000001</v>
      </c>
      <c r="C657" s="1">
        <v>1275.764621</v>
      </c>
      <c r="D657" s="1">
        <v>1138.5627710000001</v>
      </c>
      <c r="E657" s="1">
        <v>200.439708</v>
      </c>
      <c r="F657" s="1">
        <v>279.158637</v>
      </c>
      <c r="G657" s="1" t="s">
        <v>7547</v>
      </c>
      <c r="H657" s="1" t="s">
        <v>7547</v>
      </c>
      <c r="I657">
        <v>69.564826999999994</v>
      </c>
      <c r="J657">
        <v>69.564826999999994</v>
      </c>
    </row>
    <row r="658" spans="1:10" x14ac:dyDescent="0.25">
      <c r="A658" s="1">
        <v>442</v>
      </c>
      <c r="B658" s="1">
        <v>3173.7909749999999</v>
      </c>
      <c r="C658" s="1">
        <v>1919.598837</v>
      </c>
      <c r="D658" s="1">
        <v>430.82032099999998</v>
      </c>
      <c r="E658" s="1">
        <v>513.17720499999996</v>
      </c>
      <c r="F658" s="1">
        <v>310.194613</v>
      </c>
      <c r="G658" s="1" t="s">
        <v>7548</v>
      </c>
      <c r="H658" s="1" t="s">
        <v>7548</v>
      </c>
      <c r="I658">
        <v>60.298236000000003</v>
      </c>
      <c r="J658">
        <v>60.298236000000003</v>
      </c>
    </row>
    <row r="659" spans="1:10" x14ac:dyDescent="0.25">
      <c r="A659" s="1">
        <v>442</v>
      </c>
      <c r="B659" s="1">
        <v>3185.6775269999998</v>
      </c>
      <c r="C659" s="1">
        <v>1916.561375</v>
      </c>
      <c r="D659" s="1">
        <v>435.635606</v>
      </c>
      <c r="E659" s="1">
        <v>519.52223600000002</v>
      </c>
      <c r="F659" s="1">
        <v>313.95830999999998</v>
      </c>
      <c r="G659" s="1" t="s">
        <v>7549</v>
      </c>
      <c r="H659" s="1" t="s">
        <v>7549</v>
      </c>
      <c r="I659">
        <v>60.265473</v>
      </c>
      <c r="J659">
        <v>60.265473</v>
      </c>
    </row>
    <row r="660" spans="1:10" x14ac:dyDescent="0.25">
      <c r="A660" s="1">
        <v>443</v>
      </c>
      <c r="B660" s="1">
        <v>1393.6261320000001</v>
      </c>
      <c r="C660" s="1">
        <v>616.82214399999998</v>
      </c>
      <c r="D660" s="1">
        <v>420.84084200000001</v>
      </c>
      <c r="E660" s="1">
        <v>155.18658400000001</v>
      </c>
      <c r="F660" s="1">
        <v>200.77656300000001</v>
      </c>
      <c r="G660" s="1" t="s">
        <v>7550</v>
      </c>
      <c r="H660" s="1" t="s">
        <v>7550</v>
      </c>
      <c r="I660">
        <v>54.035151999999997</v>
      </c>
      <c r="J660">
        <v>54.035151999999997</v>
      </c>
    </row>
    <row r="661" spans="1:10" x14ac:dyDescent="0.25">
      <c r="A661" s="1">
        <v>443</v>
      </c>
      <c r="B661" s="1">
        <v>1400.9625779999999</v>
      </c>
      <c r="C661" s="1">
        <v>619.135088</v>
      </c>
      <c r="D661" s="1">
        <v>421.34108500000002</v>
      </c>
      <c r="E661" s="1">
        <v>155.34458799999999</v>
      </c>
      <c r="F661" s="1">
        <v>205.141817</v>
      </c>
      <c r="G661" s="1" t="s">
        <v>522</v>
      </c>
      <c r="H661" s="1" t="s">
        <v>522</v>
      </c>
      <c r="I661">
        <v>54.025739999999999</v>
      </c>
      <c r="J661">
        <v>54.025739999999999</v>
      </c>
    </row>
    <row r="662" spans="1:10" x14ac:dyDescent="0.25">
      <c r="A662" s="1">
        <v>444</v>
      </c>
      <c r="B662" s="1">
        <v>664.57460000000003</v>
      </c>
      <c r="C662" s="1">
        <v>301.88395300000002</v>
      </c>
      <c r="D662" s="1">
        <v>216.77853400000001</v>
      </c>
      <c r="E662" s="1">
        <v>68.106014000000002</v>
      </c>
      <c r="F662" s="1">
        <v>77.806098000000006</v>
      </c>
      <c r="G662" s="1" t="s">
        <v>523</v>
      </c>
      <c r="H662" s="1" t="s">
        <v>523</v>
      </c>
      <c r="I662">
        <v>54.785359</v>
      </c>
      <c r="J662">
        <v>54.785359</v>
      </c>
    </row>
    <row r="663" spans="1:10" x14ac:dyDescent="0.25">
      <c r="A663" s="1">
        <v>444</v>
      </c>
      <c r="B663" s="1">
        <v>664.57460000000003</v>
      </c>
      <c r="C663" s="1">
        <v>301.88395300000002</v>
      </c>
      <c r="D663" s="1">
        <v>216.77853400000001</v>
      </c>
      <c r="E663" s="1">
        <v>68.106014000000002</v>
      </c>
      <c r="F663" s="1">
        <v>77.806098000000006</v>
      </c>
      <c r="G663" s="1" t="s">
        <v>523</v>
      </c>
      <c r="H663" s="1" t="s">
        <v>523</v>
      </c>
      <c r="I663">
        <v>54.785359</v>
      </c>
      <c r="J663">
        <v>54.785359</v>
      </c>
    </row>
    <row r="664" spans="1:10" x14ac:dyDescent="0.25">
      <c r="A664" s="1">
        <v>446</v>
      </c>
      <c r="B664" s="1">
        <v>428.61842200000001</v>
      </c>
      <c r="C664" s="1">
        <v>148.48464000000001</v>
      </c>
      <c r="D664" s="1">
        <v>200.71909099999999</v>
      </c>
      <c r="E664" s="1">
        <v>60.267709000000004</v>
      </c>
      <c r="F664" s="1">
        <v>19.146982000000001</v>
      </c>
      <c r="G664" s="1" t="s">
        <v>524</v>
      </c>
      <c r="H664" s="1" t="s">
        <v>524</v>
      </c>
      <c r="I664">
        <v>54.920467000000002</v>
      </c>
      <c r="J664">
        <v>54.920467000000002</v>
      </c>
    </row>
    <row r="665" spans="1:10" x14ac:dyDescent="0.25">
      <c r="A665" s="1">
        <v>446</v>
      </c>
      <c r="B665" s="1">
        <v>428.61842200000001</v>
      </c>
      <c r="C665" s="1">
        <v>148.48464000000001</v>
      </c>
      <c r="D665" s="1">
        <v>200.71909099999999</v>
      </c>
      <c r="E665" s="1">
        <v>60.267709000000004</v>
      </c>
      <c r="F665" s="1">
        <v>19.146982000000001</v>
      </c>
      <c r="G665" s="1" t="s">
        <v>524</v>
      </c>
      <c r="H665" s="1" t="s">
        <v>524</v>
      </c>
      <c r="I665">
        <v>54.920467000000002</v>
      </c>
      <c r="J665">
        <v>54.920467000000002</v>
      </c>
    </row>
    <row r="666" spans="1:10" x14ac:dyDescent="0.25">
      <c r="A666" s="1">
        <v>447</v>
      </c>
      <c r="B666" s="1">
        <v>6689.8890780000002</v>
      </c>
      <c r="C666" s="1">
        <v>4661.9211919999998</v>
      </c>
      <c r="D666" s="1">
        <v>622.47017500000004</v>
      </c>
      <c r="E666" s="1">
        <v>416.46254099999999</v>
      </c>
      <c r="F666" s="1">
        <v>989.03516999999999</v>
      </c>
      <c r="G666" s="1" t="s">
        <v>7551</v>
      </c>
      <c r="H666" s="1" t="s">
        <v>7551</v>
      </c>
      <c r="I666">
        <v>45.333956999999998</v>
      </c>
      <c r="J666">
        <v>45.333956999999998</v>
      </c>
    </row>
    <row r="667" spans="1:10" x14ac:dyDescent="0.25">
      <c r="A667" s="1">
        <v>447</v>
      </c>
      <c r="B667" s="1">
        <v>5211.5795330000001</v>
      </c>
      <c r="C667" s="1">
        <v>3927.282796</v>
      </c>
      <c r="D667" s="1">
        <v>622.47017500000004</v>
      </c>
      <c r="E667" s="1">
        <v>258.47706699999998</v>
      </c>
      <c r="F667" s="1">
        <v>403.34949599999999</v>
      </c>
      <c r="G667" s="1" t="s">
        <v>7552</v>
      </c>
      <c r="H667" s="1" t="s">
        <v>7552</v>
      </c>
      <c r="I667">
        <v>51.511642999999999</v>
      </c>
      <c r="J667">
        <v>51.511642999999999</v>
      </c>
    </row>
    <row r="668" spans="1:10" x14ac:dyDescent="0.25">
      <c r="A668" s="1">
        <v>448</v>
      </c>
      <c r="B668" s="1">
        <v>1628.50155</v>
      </c>
      <c r="C668" s="1">
        <v>804.18357100000003</v>
      </c>
      <c r="D668" s="1">
        <v>735.59178399999996</v>
      </c>
      <c r="E668" s="1">
        <v>40.774711000000003</v>
      </c>
      <c r="F668" s="1">
        <v>47.951484000000001</v>
      </c>
      <c r="G668" s="1" t="s">
        <v>7553</v>
      </c>
      <c r="H668" s="1" t="s">
        <v>7553</v>
      </c>
      <c r="I668">
        <v>63.356015999999997</v>
      </c>
      <c r="J668">
        <v>63.356015999999997</v>
      </c>
    </row>
    <row r="669" spans="1:10" x14ac:dyDescent="0.25">
      <c r="A669" s="1">
        <v>448</v>
      </c>
      <c r="B669" s="1">
        <v>3113.024281</v>
      </c>
      <c r="C669" s="1">
        <v>1538.812572</v>
      </c>
      <c r="D669" s="1">
        <v>735.59178399999996</v>
      </c>
      <c r="E669" s="1">
        <v>198.88125500000001</v>
      </c>
      <c r="F669" s="1">
        <v>639.73866999999996</v>
      </c>
      <c r="G669" s="1" t="s">
        <v>7554</v>
      </c>
      <c r="H669" s="1" t="s">
        <v>7554</v>
      </c>
      <c r="I669">
        <v>59.346671000000001</v>
      </c>
      <c r="J669">
        <v>59.346671000000001</v>
      </c>
    </row>
    <row r="670" spans="1:10" x14ac:dyDescent="0.25">
      <c r="A670" s="1">
        <v>449</v>
      </c>
      <c r="B670" s="1">
        <v>1266.78881</v>
      </c>
      <c r="C670" s="1">
        <v>596.17332099999999</v>
      </c>
      <c r="D670" s="1">
        <v>462.043677</v>
      </c>
      <c r="E670" s="1">
        <v>76.013960999999995</v>
      </c>
      <c r="F670" s="1">
        <v>132.557851</v>
      </c>
      <c r="G670" s="1" t="s">
        <v>525</v>
      </c>
      <c r="H670" s="1" t="s">
        <v>525</v>
      </c>
      <c r="I670">
        <v>54.156730000000003</v>
      </c>
      <c r="J670">
        <v>54.156730000000003</v>
      </c>
    </row>
    <row r="671" spans="1:10" x14ac:dyDescent="0.25">
      <c r="A671" s="1">
        <v>449</v>
      </c>
      <c r="B671" s="1">
        <v>1268.16859</v>
      </c>
      <c r="C671" s="1">
        <v>597.47551399999998</v>
      </c>
      <c r="D671" s="1">
        <v>462.09596599999998</v>
      </c>
      <c r="E671" s="1">
        <v>76.017623999999998</v>
      </c>
      <c r="F671" s="1">
        <v>132.579486</v>
      </c>
      <c r="G671" s="1" t="s">
        <v>526</v>
      </c>
      <c r="H671" s="1" t="s">
        <v>526</v>
      </c>
      <c r="I671">
        <v>54.155662999999997</v>
      </c>
      <c r="J671">
        <v>54.155662999999997</v>
      </c>
    </row>
    <row r="672" spans="1:10" x14ac:dyDescent="0.25">
      <c r="A672" s="1">
        <v>453</v>
      </c>
      <c r="B672" s="1">
        <v>895.84615899999994</v>
      </c>
      <c r="C672" s="1">
        <v>299.632115</v>
      </c>
      <c r="D672" s="1">
        <v>323.08996000000002</v>
      </c>
      <c r="E672" s="1">
        <v>151.63972699999999</v>
      </c>
      <c r="F672" s="1">
        <v>121.48435600000001</v>
      </c>
      <c r="G672" s="1" t="s">
        <v>527</v>
      </c>
      <c r="H672" s="1" t="s">
        <v>16</v>
      </c>
      <c r="I672">
        <v>84.422095999999996</v>
      </c>
      <c r="J672">
        <v>70</v>
      </c>
    </row>
    <row r="673" spans="1:10" x14ac:dyDescent="0.25">
      <c r="A673" s="1">
        <v>453</v>
      </c>
      <c r="B673" s="1">
        <v>894.59534199999996</v>
      </c>
      <c r="C673" s="1">
        <v>299.632115</v>
      </c>
      <c r="D673" s="1">
        <v>324.02381600000001</v>
      </c>
      <c r="E673" s="1">
        <v>151.63972699999999</v>
      </c>
      <c r="F673" s="1">
        <v>119.299683</v>
      </c>
      <c r="G673" s="1" t="s">
        <v>1154</v>
      </c>
      <c r="H673" s="1" t="s">
        <v>16</v>
      </c>
      <c r="I673">
        <v>84.423829999999995</v>
      </c>
      <c r="J673">
        <v>70</v>
      </c>
    </row>
    <row r="674" spans="1:10" x14ac:dyDescent="0.25">
      <c r="A674" s="1">
        <v>454</v>
      </c>
      <c r="B674" s="1">
        <v>820.957312</v>
      </c>
      <c r="C674" s="1">
        <v>368.98433399999999</v>
      </c>
      <c r="D674" s="1">
        <v>223.51685599999999</v>
      </c>
      <c r="E674" s="1">
        <v>99.974556000000007</v>
      </c>
      <c r="F674" s="1">
        <v>128.48156599999999</v>
      </c>
      <c r="G674" s="1" t="s">
        <v>7555</v>
      </c>
      <c r="H674" s="1" t="s">
        <v>7555</v>
      </c>
      <c r="I674">
        <v>64.659114000000002</v>
      </c>
      <c r="J674">
        <v>64.659114000000002</v>
      </c>
    </row>
    <row r="675" spans="1:10" x14ac:dyDescent="0.25">
      <c r="A675" s="1">
        <v>454</v>
      </c>
      <c r="B675" s="1">
        <v>826.78805999999997</v>
      </c>
      <c r="C675" s="1">
        <v>367.48898700000001</v>
      </c>
      <c r="D675" s="1">
        <v>230.66617299999999</v>
      </c>
      <c r="E675" s="1">
        <v>99.968052</v>
      </c>
      <c r="F675" s="1">
        <v>128.66484700000001</v>
      </c>
      <c r="G675" s="1" t="s">
        <v>529</v>
      </c>
      <c r="H675" s="1" t="s">
        <v>529</v>
      </c>
      <c r="I675">
        <v>64.653577999999996</v>
      </c>
      <c r="J675">
        <v>64.653577999999996</v>
      </c>
    </row>
    <row r="676" spans="1:10" x14ac:dyDescent="0.25">
      <c r="A676" s="1">
        <v>455</v>
      </c>
      <c r="B676" s="1">
        <v>1091.6339250000001</v>
      </c>
      <c r="C676" s="1">
        <v>445.71658000000002</v>
      </c>
      <c r="D676" s="1">
        <v>334.79048</v>
      </c>
      <c r="E676" s="1">
        <v>141.488553</v>
      </c>
      <c r="F676" s="1">
        <v>169.63831200000001</v>
      </c>
      <c r="G676" s="1" t="s">
        <v>530</v>
      </c>
      <c r="H676" s="1" t="s">
        <v>530</v>
      </c>
      <c r="I676">
        <v>64.389173999999997</v>
      </c>
      <c r="J676">
        <v>64.389173999999997</v>
      </c>
    </row>
    <row r="677" spans="1:10" x14ac:dyDescent="0.25">
      <c r="A677" s="1">
        <v>455</v>
      </c>
      <c r="B677" s="1">
        <v>1087.9878510000001</v>
      </c>
      <c r="C677" s="1">
        <v>447.21192600000001</v>
      </c>
      <c r="D677" s="1">
        <v>327.64116300000001</v>
      </c>
      <c r="E677" s="1">
        <v>141.495057</v>
      </c>
      <c r="F677" s="1">
        <v>171.639703</v>
      </c>
      <c r="G677" s="1" t="s">
        <v>7556</v>
      </c>
      <c r="H677" s="1" t="s">
        <v>7556</v>
      </c>
      <c r="I677">
        <v>64.393786000000006</v>
      </c>
      <c r="J677">
        <v>64.393786000000006</v>
      </c>
    </row>
    <row r="678" spans="1:10" x14ac:dyDescent="0.25">
      <c r="A678" s="1">
        <v>457</v>
      </c>
      <c r="B678" s="1">
        <v>1464.447709</v>
      </c>
      <c r="C678" s="1">
        <v>639.01128700000004</v>
      </c>
      <c r="D678" s="1">
        <v>528.47858399999996</v>
      </c>
      <c r="E678" s="1">
        <v>231.14717099999999</v>
      </c>
      <c r="F678" s="1">
        <v>65.810666999999995</v>
      </c>
      <c r="G678" s="1" t="s">
        <v>531</v>
      </c>
      <c r="H678" s="1" t="s">
        <v>531</v>
      </c>
      <c r="I678">
        <v>63.730486999999997</v>
      </c>
      <c r="J678">
        <v>63.730486999999997</v>
      </c>
    </row>
    <row r="679" spans="1:10" x14ac:dyDescent="0.25">
      <c r="A679" s="1">
        <v>457</v>
      </c>
      <c r="B679" s="1">
        <v>1464.447709</v>
      </c>
      <c r="C679" s="1">
        <v>639.01128700000004</v>
      </c>
      <c r="D679" s="1">
        <v>528.47858399999996</v>
      </c>
      <c r="E679" s="1">
        <v>231.14717099999999</v>
      </c>
      <c r="F679" s="1">
        <v>65.810666999999995</v>
      </c>
      <c r="G679" s="1" t="s">
        <v>531</v>
      </c>
      <c r="H679" s="1" t="s">
        <v>531</v>
      </c>
      <c r="I679">
        <v>63.730486999999997</v>
      </c>
      <c r="J679">
        <v>63.730486999999997</v>
      </c>
    </row>
    <row r="680" spans="1:10" x14ac:dyDescent="0.25">
      <c r="A680" s="1">
        <v>458</v>
      </c>
      <c r="B680" s="1">
        <v>3984.5007799999998</v>
      </c>
      <c r="C680" s="1">
        <v>2094.8168879999998</v>
      </c>
      <c r="D680" s="1">
        <v>1207.5339919999999</v>
      </c>
      <c r="E680" s="1">
        <v>397.66906999999998</v>
      </c>
      <c r="F680" s="1">
        <v>284.48083000000003</v>
      </c>
      <c r="G680" s="1" t="s">
        <v>532</v>
      </c>
      <c r="H680" s="1" t="s">
        <v>532</v>
      </c>
      <c r="I680">
        <v>57.33381</v>
      </c>
      <c r="J680">
        <v>57.33381</v>
      </c>
    </row>
    <row r="681" spans="1:10" x14ac:dyDescent="0.25">
      <c r="A681" s="1">
        <v>458</v>
      </c>
      <c r="B681" s="1">
        <v>3969.6750179999999</v>
      </c>
      <c r="C681" s="1">
        <v>2086.67083</v>
      </c>
      <c r="D681" s="1">
        <v>1207.5339919999999</v>
      </c>
      <c r="E681" s="1">
        <v>397.4538</v>
      </c>
      <c r="F681" s="1">
        <v>278.01639699999998</v>
      </c>
      <c r="G681" s="1" t="s">
        <v>7557</v>
      </c>
      <c r="H681" s="1" t="s">
        <v>7557</v>
      </c>
      <c r="I681">
        <v>57.382617000000003</v>
      </c>
      <c r="J681">
        <v>57.382617000000003</v>
      </c>
    </row>
    <row r="682" spans="1:10" x14ac:dyDescent="0.25">
      <c r="A682" s="1">
        <v>459</v>
      </c>
      <c r="B682" s="1">
        <v>983.51675299999999</v>
      </c>
      <c r="C682" s="1">
        <v>266.76687299999998</v>
      </c>
      <c r="D682" s="1">
        <v>430.61797999999999</v>
      </c>
      <c r="E682" s="1">
        <v>74.253034</v>
      </c>
      <c r="F682" s="1">
        <v>211.87886599999999</v>
      </c>
      <c r="G682" s="1" t="s">
        <v>533</v>
      </c>
      <c r="H682" s="1" t="s">
        <v>533</v>
      </c>
      <c r="I682">
        <v>54.473078999999998</v>
      </c>
      <c r="J682">
        <v>54.473078999999998</v>
      </c>
    </row>
    <row r="683" spans="1:10" x14ac:dyDescent="0.25">
      <c r="A683" s="1">
        <v>459</v>
      </c>
      <c r="B683" s="1">
        <v>981.79997100000003</v>
      </c>
      <c r="C683" s="1">
        <v>266.77677999999997</v>
      </c>
      <c r="D683" s="1">
        <v>432.24557099999998</v>
      </c>
      <c r="E683" s="1">
        <v>62.204085999999997</v>
      </c>
      <c r="F683" s="1">
        <v>220.573533</v>
      </c>
      <c r="G683" s="1" t="s">
        <v>7558</v>
      </c>
      <c r="H683" s="1" t="s">
        <v>7558</v>
      </c>
      <c r="I683">
        <v>54.474899000000001</v>
      </c>
      <c r="J683">
        <v>54.474899000000001</v>
      </c>
    </row>
    <row r="684" spans="1:10" x14ac:dyDescent="0.25">
      <c r="A684" s="1">
        <v>460</v>
      </c>
      <c r="B684" s="1">
        <v>2541.8956899999998</v>
      </c>
      <c r="C684" s="1">
        <v>1316.037887</v>
      </c>
      <c r="D684" s="1">
        <v>821.132341</v>
      </c>
      <c r="E684" s="1">
        <v>218.26831200000001</v>
      </c>
      <c r="F684" s="1">
        <v>186.45715000000001</v>
      </c>
      <c r="G684" s="1" t="s">
        <v>7559</v>
      </c>
      <c r="H684" s="1" t="s">
        <v>7559</v>
      </c>
      <c r="I684">
        <v>61.340775999999998</v>
      </c>
      <c r="J684">
        <v>61.340775999999998</v>
      </c>
    </row>
    <row r="685" spans="1:10" x14ac:dyDescent="0.25">
      <c r="A685" s="1">
        <v>460</v>
      </c>
      <c r="B685" s="1">
        <v>2823.3605950000001</v>
      </c>
      <c r="C685" s="1">
        <v>1489.2820979999999</v>
      </c>
      <c r="D685" s="1">
        <v>886.99872800000003</v>
      </c>
      <c r="E685" s="1">
        <v>252.472936</v>
      </c>
      <c r="F685" s="1">
        <v>194.60683299999999</v>
      </c>
      <c r="G685" s="1" t="s">
        <v>534</v>
      </c>
      <c r="H685" s="1" t="s">
        <v>534</v>
      </c>
      <c r="I685">
        <v>60.579791999999998</v>
      </c>
      <c r="J685">
        <v>60.579791999999998</v>
      </c>
    </row>
    <row r="686" spans="1:10" x14ac:dyDescent="0.25">
      <c r="A686" s="1">
        <v>461</v>
      </c>
      <c r="B686" s="1">
        <v>1055.4250300000001</v>
      </c>
      <c r="C686" s="1">
        <v>80.758200000000002</v>
      </c>
      <c r="D686" s="1">
        <v>358.93309699999998</v>
      </c>
      <c r="E686" s="1">
        <v>39.293230999999999</v>
      </c>
      <c r="F686" s="1">
        <v>576.44050200000004</v>
      </c>
      <c r="G686" s="1" t="s">
        <v>135</v>
      </c>
      <c r="H686" s="1" t="s">
        <v>135</v>
      </c>
      <c r="I686">
        <v>49.999460999999997</v>
      </c>
      <c r="J686">
        <v>49.999460999999997</v>
      </c>
    </row>
    <row r="687" spans="1:10" x14ac:dyDescent="0.25">
      <c r="A687" s="1">
        <v>461</v>
      </c>
      <c r="B687" s="1">
        <v>1108.1603299999999</v>
      </c>
      <c r="C687" s="1">
        <v>109.26294900000001</v>
      </c>
      <c r="D687" s="1">
        <v>381.39746400000001</v>
      </c>
      <c r="E687" s="1">
        <v>40.198501</v>
      </c>
      <c r="F687" s="1">
        <v>577.30141600000002</v>
      </c>
      <c r="G687" s="1" t="s">
        <v>535</v>
      </c>
      <c r="H687" s="1" t="s">
        <v>535</v>
      </c>
      <c r="I687">
        <v>49.999313000000001</v>
      </c>
      <c r="J687">
        <v>49.999313000000001</v>
      </c>
    </row>
    <row r="688" spans="1:10" x14ac:dyDescent="0.25">
      <c r="A688" s="1">
        <v>462</v>
      </c>
      <c r="B688" s="1">
        <v>2614.2761620000001</v>
      </c>
      <c r="C688" s="1">
        <v>954.67987500000004</v>
      </c>
      <c r="D688" s="1">
        <v>1545.6624839999999</v>
      </c>
      <c r="E688" s="1">
        <v>113.933802</v>
      </c>
      <c r="F688" s="1">
        <v>0</v>
      </c>
      <c r="G688" s="1" t="s">
        <v>7560</v>
      </c>
      <c r="H688" s="1" t="s">
        <v>16</v>
      </c>
      <c r="I688">
        <v>70.313969999999998</v>
      </c>
      <c r="J688">
        <v>70</v>
      </c>
    </row>
    <row r="689" spans="1:10" x14ac:dyDescent="0.25">
      <c r="A689" s="1">
        <v>462</v>
      </c>
      <c r="B689" s="1">
        <v>2608.6826550000001</v>
      </c>
      <c r="C689" s="1">
        <v>971.100866</v>
      </c>
      <c r="D689" s="1">
        <v>1543.3227489999999</v>
      </c>
      <c r="E689" s="1">
        <v>94.259039999999999</v>
      </c>
      <c r="F689" s="1">
        <v>0</v>
      </c>
      <c r="G689" s="1" t="s">
        <v>7561</v>
      </c>
      <c r="H689" s="1" t="s">
        <v>16</v>
      </c>
      <c r="I689">
        <v>70.377869000000004</v>
      </c>
      <c r="J689">
        <v>70</v>
      </c>
    </row>
    <row r="690" spans="1:10" x14ac:dyDescent="0.25">
      <c r="A690" s="1">
        <v>463</v>
      </c>
      <c r="B690" s="1">
        <v>2359.04693</v>
      </c>
      <c r="C690" s="1">
        <v>205.92666</v>
      </c>
      <c r="D690" s="1">
        <v>1923.588103</v>
      </c>
      <c r="E690" s="1">
        <v>109.590868</v>
      </c>
      <c r="F690" s="1">
        <v>119.941298</v>
      </c>
      <c r="G690" s="1" t="s">
        <v>7562</v>
      </c>
      <c r="H690" s="1" t="s">
        <v>7562</v>
      </c>
      <c r="I690">
        <v>52.142556999999996</v>
      </c>
      <c r="J690">
        <v>52.142556999999996</v>
      </c>
    </row>
    <row r="691" spans="1:10" x14ac:dyDescent="0.25">
      <c r="A691" s="1">
        <v>463</v>
      </c>
      <c r="B691" s="1">
        <v>2365.0389249999998</v>
      </c>
      <c r="C691" s="1">
        <v>206.62036000000001</v>
      </c>
      <c r="D691" s="1">
        <v>1934.625321</v>
      </c>
      <c r="E691" s="1">
        <v>103.928533</v>
      </c>
      <c r="F691" s="1">
        <v>119.864711</v>
      </c>
      <c r="G691" s="1" t="s">
        <v>7563</v>
      </c>
      <c r="H691" s="1" t="s">
        <v>7563</v>
      </c>
      <c r="I691">
        <v>52.128675000000001</v>
      </c>
      <c r="J691">
        <v>52.128675000000001</v>
      </c>
    </row>
    <row r="692" spans="1:10" x14ac:dyDescent="0.25">
      <c r="A692" s="1">
        <v>464</v>
      </c>
      <c r="B692" s="1">
        <v>1931.4640469999999</v>
      </c>
      <c r="C692" s="1">
        <v>349.96304500000002</v>
      </c>
      <c r="D692" s="1">
        <v>1153.261982</v>
      </c>
      <c r="E692" s="1">
        <v>172.823218</v>
      </c>
      <c r="F692" s="1">
        <v>255.41580300000001</v>
      </c>
      <c r="G692" s="1" t="s">
        <v>7564</v>
      </c>
      <c r="H692" s="1" t="s">
        <v>7564</v>
      </c>
      <c r="I692">
        <v>57.890521999999997</v>
      </c>
      <c r="J692">
        <v>57.890521999999997</v>
      </c>
    </row>
    <row r="693" spans="1:10" x14ac:dyDescent="0.25">
      <c r="A693" s="1">
        <v>464</v>
      </c>
      <c r="B693" s="1">
        <v>1927.5805330000001</v>
      </c>
      <c r="C693" s="1">
        <v>333.71775500000001</v>
      </c>
      <c r="D693" s="1">
        <v>1145.626755</v>
      </c>
      <c r="E693" s="1">
        <v>192.82022000000001</v>
      </c>
      <c r="F693" s="1">
        <v>255.41580300000001</v>
      </c>
      <c r="G693" s="1" t="s">
        <v>7565</v>
      </c>
      <c r="H693" s="1" t="s">
        <v>7565</v>
      </c>
      <c r="I693">
        <v>57.870544000000002</v>
      </c>
      <c r="J693">
        <v>57.870544000000002</v>
      </c>
    </row>
    <row r="694" spans="1:10" x14ac:dyDescent="0.25">
      <c r="A694" s="1">
        <v>465</v>
      </c>
      <c r="B694" s="1">
        <v>3812.3168810000002</v>
      </c>
      <c r="C694" s="1">
        <v>1511.4389819999999</v>
      </c>
      <c r="D694" s="1">
        <v>1534.589592</v>
      </c>
      <c r="E694" s="1">
        <v>391.00779299999999</v>
      </c>
      <c r="F694" s="1">
        <v>375.28051399999998</v>
      </c>
      <c r="G694" s="1" t="s">
        <v>7566</v>
      </c>
      <c r="H694" s="1" t="s">
        <v>7566</v>
      </c>
      <c r="I694">
        <v>48.254212000000003</v>
      </c>
      <c r="J694">
        <v>48.254212000000003</v>
      </c>
    </row>
    <row r="695" spans="1:10" x14ac:dyDescent="0.25">
      <c r="A695" s="1">
        <v>465</v>
      </c>
      <c r="B695" s="1">
        <v>3815.8019049999998</v>
      </c>
      <c r="C695" s="1">
        <v>1510.5695800000001</v>
      </c>
      <c r="D695" s="1">
        <v>1533.5273360000001</v>
      </c>
      <c r="E695" s="1">
        <v>396.34788800000001</v>
      </c>
      <c r="F695" s="1">
        <v>375.357101</v>
      </c>
      <c r="G695" s="1" t="s">
        <v>7567</v>
      </c>
      <c r="H695" s="1" t="s">
        <v>7567</v>
      </c>
      <c r="I695">
        <v>48.243177000000003</v>
      </c>
      <c r="J695">
        <v>48.243177000000003</v>
      </c>
    </row>
    <row r="696" spans="1:10" x14ac:dyDescent="0.25">
      <c r="A696" s="1">
        <v>466</v>
      </c>
      <c r="B696" s="1">
        <v>1884.337859</v>
      </c>
      <c r="C696" s="1">
        <v>1160.6065349999999</v>
      </c>
      <c r="D696" s="1">
        <v>380.265355</v>
      </c>
      <c r="E696" s="1">
        <v>223.52467100000001</v>
      </c>
      <c r="F696" s="1">
        <v>119.941298</v>
      </c>
      <c r="G696" s="1" t="s">
        <v>7568</v>
      </c>
      <c r="H696" s="1" t="s">
        <v>7568</v>
      </c>
      <c r="I696">
        <v>58.048518000000001</v>
      </c>
      <c r="J696">
        <v>58.048518000000001</v>
      </c>
    </row>
    <row r="697" spans="1:10" x14ac:dyDescent="0.25">
      <c r="A697" s="1">
        <v>466</v>
      </c>
      <c r="B697" s="1">
        <v>1884.7363479999999</v>
      </c>
      <c r="C697" s="1">
        <v>1177.721227</v>
      </c>
      <c r="D697" s="1">
        <v>388.96283599999998</v>
      </c>
      <c r="E697" s="1">
        <v>198.18757299999999</v>
      </c>
      <c r="F697" s="1">
        <v>119.864711</v>
      </c>
      <c r="G697" s="1" t="s">
        <v>7569</v>
      </c>
      <c r="H697" s="1" t="s">
        <v>7569</v>
      </c>
      <c r="I697">
        <v>58.074868000000002</v>
      </c>
      <c r="J697">
        <v>58.074868000000002</v>
      </c>
    </row>
    <row r="698" spans="1:10" x14ac:dyDescent="0.25">
      <c r="A698" s="1">
        <v>467</v>
      </c>
      <c r="B698" s="1">
        <v>6529.7062470000001</v>
      </c>
      <c r="C698" s="1">
        <v>3437.2374970000001</v>
      </c>
      <c r="D698" s="1">
        <v>871.20447899999999</v>
      </c>
      <c r="E698" s="1">
        <v>950.09539400000006</v>
      </c>
      <c r="F698" s="1">
        <v>1271.168876</v>
      </c>
      <c r="G698" s="1" t="s">
        <v>7570</v>
      </c>
      <c r="H698" s="1" t="s">
        <v>7570</v>
      </c>
      <c r="I698">
        <v>43.397405999999997</v>
      </c>
      <c r="J698">
        <v>43.397405999999997</v>
      </c>
    </row>
    <row r="699" spans="1:10" x14ac:dyDescent="0.25">
      <c r="A699" s="1">
        <v>467</v>
      </c>
      <c r="B699" s="1">
        <v>6539.995414</v>
      </c>
      <c r="C699" s="1">
        <v>3408.0464489999999</v>
      </c>
      <c r="D699" s="1">
        <v>878.781927</v>
      </c>
      <c r="E699" s="1">
        <v>954.37169100000006</v>
      </c>
      <c r="F699" s="1">
        <v>1298.795347</v>
      </c>
      <c r="G699" s="1" t="s">
        <v>7571</v>
      </c>
      <c r="H699" s="1" t="s">
        <v>7571</v>
      </c>
      <c r="I699">
        <v>43.362299</v>
      </c>
      <c r="J699">
        <v>43.362299</v>
      </c>
    </row>
    <row r="700" spans="1:10" x14ac:dyDescent="0.25">
      <c r="A700" s="1">
        <v>468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 t="s">
        <v>25</v>
      </c>
      <c r="H700" s="1" t="s">
        <v>25</v>
      </c>
      <c r="I700">
        <v>55</v>
      </c>
      <c r="J700">
        <v>55</v>
      </c>
    </row>
    <row r="701" spans="1:10" x14ac:dyDescent="0.25">
      <c r="A701" s="1">
        <v>468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 t="s">
        <v>25</v>
      </c>
      <c r="H701" s="1" t="s">
        <v>25</v>
      </c>
      <c r="I701">
        <v>55</v>
      </c>
      <c r="J701">
        <v>55</v>
      </c>
    </row>
    <row r="702" spans="1:10" x14ac:dyDescent="0.25">
      <c r="A702" s="1">
        <v>469</v>
      </c>
      <c r="B702" s="1">
        <v>3078.8932119999999</v>
      </c>
      <c r="C702" s="1">
        <v>0</v>
      </c>
      <c r="D702" s="1">
        <v>3078.8932119999999</v>
      </c>
      <c r="E702" s="1">
        <v>0</v>
      </c>
      <c r="F702" s="1">
        <v>0</v>
      </c>
      <c r="G702" s="1" t="s">
        <v>536</v>
      </c>
      <c r="H702" s="1" t="s">
        <v>536</v>
      </c>
      <c r="I702">
        <v>59.371800999999998</v>
      </c>
      <c r="J702">
        <v>59.371800999999998</v>
      </c>
    </row>
    <row r="703" spans="1:10" x14ac:dyDescent="0.25">
      <c r="A703" s="1">
        <v>469</v>
      </c>
      <c r="B703" s="1">
        <v>3080.276433</v>
      </c>
      <c r="C703" s="1">
        <v>0</v>
      </c>
      <c r="D703" s="1">
        <v>3080.276433</v>
      </c>
      <c r="E703" s="1">
        <v>0</v>
      </c>
      <c r="F703" s="1">
        <v>0</v>
      </c>
      <c r="G703" s="1" t="s">
        <v>537</v>
      </c>
      <c r="H703" s="1" t="s">
        <v>537</v>
      </c>
      <c r="I703">
        <v>59.367181000000002</v>
      </c>
      <c r="J703">
        <v>59.367181000000002</v>
      </c>
    </row>
    <row r="704" spans="1:10" x14ac:dyDescent="0.25">
      <c r="A704" s="1">
        <v>470</v>
      </c>
      <c r="B704" s="1">
        <v>4056.9006359999998</v>
      </c>
      <c r="C704" s="1">
        <v>699.64052900000002</v>
      </c>
      <c r="D704" s="1">
        <v>743.65865199999996</v>
      </c>
      <c r="E704" s="1">
        <v>168.893406</v>
      </c>
      <c r="F704" s="1">
        <v>2444.7080489999998</v>
      </c>
      <c r="G704" s="1" t="s">
        <v>538</v>
      </c>
      <c r="H704" s="1" t="s">
        <v>538</v>
      </c>
      <c r="I704">
        <v>39.719552999999998</v>
      </c>
      <c r="J704">
        <v>39.719552999999998</v>
      </c>
    </row>
    <row r="705" spans="1:10" x14ac:dyDescent="0.25">
      <c r="A705" s="1">
        <v>470</v>
      </c>
      <c r="B705" s="1">
        <v>3641.9479740000002</v>
      </c>
      <c r="C705" s="1">
        <v>450.84342800000002</v>
      </c>
      <c r="D705" s="1">
        <v>735.52308600000003</v>
      </c>
      <c r="E705" s="1">
        <v>55.558565999999999</v>
      </c>
      <c r="F705" s="1">
        <v>2400.0228940000002</v>
      </c>
      <c r="G705" s="1" t="s">
        <v>7572</v>
      </c>
      <c r="H705" s="1" t="s">
        <v>7572</v>
      </c>
      <c r="I705">
        <v>39.820220999999997</v>
      </c>
      <c r="J705">
        <v>39.820220999999997</v>
      </c>
    </row>
    <row r="706" spans="1:10" x14ac:dyDescent="0.25">
      <c r="A706" s="1">
        <v>471</v>
      </c>
      <c r="B706" s="1">
        <v>2370.7769130000001</v>
      </c>
      <c r="C706" s="1">
        <v>0</v>
      </c>
      <c r="D706" s="1">
        <v>2370.7769130000001</v>
      </c>
      <c r="E706" s="1">
        <v>0</v>
      </c>
      <c r="F706" s="1">
        <v>0</v>
      </c>
      <c r="G706" s="1" t="s">
        <v>7573</v>
      </c>
      <c r="H706" s="1" t="s">
        <v>7573</v>
      </c>
      <c r="I706">
        <v>39.975369000000001</v>
      </c>
      <c r="J706">
        <v>39.975369000000001</v>
      </c>
    </row>
    <row r="707" spans="1:10" x14ac:dyDescent="0.25">
      <c r="A707" s="1">
        <v>471</v>
      </c>
      <c r="B707" s="1">
        <v>2399.8474510000001</v>
      </c>
      <c r="C707" s="1">
        <v>0</v>
      </c>
      <c r="D707" s="1">
        <v>2399.8474510000001</v>
      </c>
      <c r="E707" s="1">
        <v>0</v>
      </c>
      <c r="F707" s="1">
        <v>0</v>
      </c>
      <c r="G707" s="1" t="s">
        <v>539</v>
      </c>
      <c r="H707" s="1" t="s">
        <v>539</v>
      </c>
      <c r="I707">
        <v>39.973821999999998</v>
      </c>
      <c r="J707">
        <v>39.973821999999998</v>
      </c>
    </row>
    <row r="708" spans="1:10" x14ac:dyDescent="0.25">
      <c r="A708" s="1">
        <v>472</v>
      </c>
      <c r="B708" s="1">
        <v>2906.424888</v>
      </c>
      <c r="C708" s="1">
        <v>450.84342800000002</v>
      </c>
      <c r="D708" s="1">
        <v>0</v>
      </c>
      <c r="E708" s="1">
        <v>55.558565999999999</v>
      </c>
      <c r="F708" s="1">
        <v>2400.0228940000002</v>
      </c>
      <c r="G708" s="1" t="s">
        <v>7574</v>
      </c>
      <c r="H708" s="1" t="s">
        <v>7574</v>
      </c>
      <c r="I708">
        <v>39.943913999999999</v>
      </c>
      <c r="J708">
        <v>39.943913999999999</v>
      </c>
    </row>
    <row r="709" spans="1:10" x14ac:dyDescent="0.25">
      <c r="A709" s="1">
        <v>472</v>
      </c>
      <c r="B709" s="1">
        <v>3313.2419839999998</v>
      </c>
      <c r="C709" s="1">
        <v>699.64052900000002</v>
      </c>
      <c r="D709" s="1">
        <v>0</v>
      </c>
      <c r="E709" s="1">
        <v>168.893406</v>
      </c>
      <c r="F709" s="1">
        <v>2444.7080489999998</v>
      </c>
      <c r="G709" s="1" t="s">
        <v>540</v>
      </c>
      <c r="H709" s="1" t="s">
        <v>540</v>
      </c>
      <c r="I709">
        <v>39.903328000000002</v>
      </c>
      <c r="J709">
        <v>39.903328000000002</v>
      </c>
    </row>
    <row r="710" spans="1:10" x14ac:dyDescent="0.25">
      <c r="A710" s="1">
        <v>473</v>
      </c>
      <c r="B710" s="1">
        <v>3002.9077969999998</v>
      </c>
      <c r="C710" s="1">
        <v>2100.7105339999998</v>
      </c>
      <c r="D710" s="1">
        <v>397.04520300000001</v>
      </c>
      <c r="E710" s="1">
        <v>329.493247</v>
      </c>
      <c r="F710" s="1">
        <v>175.65881400000001</v>
      </c>
      <c r="G710" s="1" t="s">
        <v>541</v>
      </c>
      <c r="H710" s="1" t="s">
        <v>541</v>
      </c>
      <c r="I710">
        <v>60.623969000000002</v>
      </c>
      <c r="J710">
        <v>60.623969000000002</v>
      </c>
    </row>
    <row r="711" spans="1:10" x14ac:dyDescent="0.25">
      <c r="A711" s="1">
        <v>473</v>
      </c>
      <c r="B711" s="1">
        <v>3000.9817880000001</v>
      </c>
      <c r="C711" s="1">
        <v>2099.1112990000001</v>
      </c>
      <c r="D711" s="1">
        <v>393.03430200000003</v>
      </c>
      <c r="E711" s="1">
        <v>335.04219899999998</v>
      </c>
      <c r="F711" s="1">
        <v>173.79398699999999</v>
      </c>
      <c r="G711" s="1" t="s">
        <v>7575</v>
      </c>
      <c r="H711" s="1" t="s">
        <v>7575</v>
      </c>
      <c r="I711">
        <v>60.629390999999998</v>
      </c>
      <c r="J711">
        <v>60.629390999999998</v>
      </c>
    </row>
    <row r="712" spans="1:10" x14ac:dyDescent="0.25">
      <c r="A712" s="1">
        <v>474</v>
      </c>
      <c r="B712" s="1">
        <v>8011.46594</v>
      </c>
      <c r="C712" s="1">
        <v>4979.6323400000001</v>
      </c>
      <c r="D712" s="1">
        <v>915.84020599999997</v>
      </c>
      <c r="E712" s="1">
        <v>1174.52016</v>
      </c>
      <c r="F712" s="1">
        <v>941.47323400000005</v>
      </c>
      <c r="G712" s="1" t="s">
        <v>7576</v>
      </c>
      <c r="H712" s="1" t="s">
        <v>7576</v>
      </c>
      <c r="I712">
        <v>35.724423000000002</v>
      </c>
      <c r="J712">
        <v>35.724423000000002</v>
      </c>
    </row>
    <row r="713" spans="1:10" x14ac:dyDescent="0.25">
      <c r="A713" s="1">
        <v>474</v>
      </c>
      <c r="B713" s="1">
        <v>8111.6303479999997</v>
      </c>
      <c r="C713" s="1">
        <v>5048.8345380000001</v>
      </c>
      <c r="D713" s="1">
        <v>920.65641500000004</v>
      </c>
      <c r="E713" s="1">
        <v>1181.990153</v>
      </c>
      <c r="F713" s="1">
        <v>960.14924199999996</v>
      </c>
      <c r="G713" s="1" t="s">
        <v>542</v>
      </c>
      <c r="H713" s="1" t="s">
        <v>542</v>
      </c>
      <c r="I713">
        <v>35.436850999999997</v>
      </c>
      <c r="J713">
        <v>35.436850999999997</v>
      </c>
    </row>
    <row r="714" spans="1:10" x14ac:dyDescent="0.25">
      <c r="A714" s="1">
        <v>477</v>
      </c>
      <c r="B714" s="1">
        <v>1426.4049</v>
      </c>
      <c r="C714" s="1">
        <v>0</v>
      </c>
      <c r="D714" s="1">
        <v>1416.5036729999999</v>
      </c>
      <c r="E714" s="1">
        <v>0</v>
      </c>
      <c r="F714" s="1">
        <v>9.9012270000000004</v>
      </c>
      <c r="G714" s="1" t="s">
        <v>543</v>
      </c>
      <c r="H714" s="1" t="s">
        <v>543</v>
      </c>
      <c r="I714">
        <v>49.997571000000001</v>
      </c>
      <c r="J714">
        <v>49.997571000000001</v>
      </c>
    </row>
    <row r="715" spans="1:10" x14ac:dyDescent="0.25">
      <c r="A715" s="1">
        <v>477</v>
      </c>
      <c r="B715" s="1">
        <v>1421.516022</v>
      </c>
      <c r="C715" s="1">
        <v>0</v>
      </c>
      <c r="D715" s="1">
        <v>1411.614795</v>
      </c>
      <c r="E715" s="1">
        <v>0</v>
      </c>
      <c r="F715" s="1">
        <v>9.9012270000000004</v>
      </c>
      <c r="G715" s="1" t="s">
        <v>544</v>
      </c>
      <c r="H715" s="1" t="s">
        <v>544</v>
      </c>
      <c r="I715">
        <v>49.997611999999997</v>
      </c>
      <c r="J715">
        <v>49.997611999999997</v>
      </c>
    </row>
    <row r="716" spans="1:10" x14ac:dyDescent="0.25">
      <c r="A716" s="1">
        <v>478</v>
      </c>
      <c r="B716" s="1">
        <v>2341.1520369999998</v>
      </c>
      <c r="C716" s="1">
        <v>0</v>
      </c>
      <c r="D716" s="1">
        <v>2331.25081</v>
      </c>
      <c r="E716" s="1">
        <v>0</v>
      </c>
      <c r="F716" s="1">
        <v>9.9012270000000004</v>
      </c>
      <c r="G716" s="1" t="s">
        <v>545</v>
      </c>
      <c r="H716" s="1" t="s">
        <v>545</v>
      </c>
      <c r="I716">
        <v>39.976869000000001</v>
      </c>
      <c r="J716">
        <v>39.976869000000001</v>
      </c>
    </row>
    <row r="717" spans="1:10" x14ac:dyDescent="0.25">
      <c r="A717" s="1">
        <v>478</v>
      </c>
      <c r="B717" s="1">
        <v>2309.0674370000002</v>
      </c>
      <c r="C717" s="1">
        <v>0</v>
      </c>
      <c r="D717" s="1">
        <v>2299.1662099999999</v>
      </c>
      <c r="E717" s="1">
        <v>0</v>
      </c>
      <c r="F717" s="1">
        <v>9.9012270000000004</v>
      </c>
      <c r="G717" s="1" t="s">
        <v>7577</v>
      </c>
      <c r="H717" s="1" t="s">
        <v>7577</v>
      </c>
      <c r="I717">
        <v>39.978409999999997</v>
      </c>
      <c r="J717">
        <v>39.978409999999997</v>
      </c>
    </row>
    <row r="718" spans="1:10" x14ac:dyDescent="0.25">
      <c r="A718" s="1">
        <v>480</v>
      </c>
      <c r="B718" s="1">
        <v>1287.828391</v>
      </c>
      <c r="C718" s="1">
        <v>0</v>
      </c>
      <c r="D718" s="1">
        <v>1287.828391</v>
      </c>
      <c r="E718" s="1">
        <v>0</v>
      </c>
      <c r="F718" s="1">
        <v>0</v>
      </c>
      <c r="G718" s="1" t="s">
        <v>7578</v>
      </c>
      <c r="H718" s="1" t="s">
        <v>7578</v>
      </c>
      <c r="I718">
        <v>57.053761999999999</v>
      </c>
      <c r="J718">
        <v>57.053761999999999</v>
      </c>
    </row>
    <row r="719" spans="1:10" x14ac:dyDescent="0.25">
      <c r="A719" s="1">
        <v>480</v>
      </c>
      <c r="B719" s="1">
        <v>1352.2894289999999</v>
      </c>
      <c r="C719" s="1">
        <v>0</v>
      </c>
      <c r="D719" s="1">
        <v>1352.2894289999999</v>
      </c>
      <c r="E719" s="1">
        <v>0</v>
      </c>
      <c r="F719" s="1">
        <v>0</v>
      </c>
      <c r="G719" s="1" t="s">
        <v>546</v>
      </c>
      <c r="H719" s="1" t="s">
        <v>546</v>
      </c>
      <c r="I719">
        <v>56.958409000000003</v>
      </c>
      <c r="J719">
        <v>56.958409000000003</v>
      </c>
    </row>
    <row r="720" spans="1:10" x14ac:dyDescent="0.25">
      <c r="A720" s="1">
        <v>481</v>
      </c>
      <c r="B720" s="1">
        <v>2099.4856329999998</v>
      </c>
      <c r="C720" s="1">
        <v>0</v>
      </c>
      <c r="D720" s="1">
        <v>1628.5994840000001</v>
      </c>
      <c r="E720" s="1">
        <v>0</v>
      </c>
      <c r="F720" s="1">
        <v>470.88614999999999</v>
      </c>
      <c r="G720" s="1" t="s">
        <v>547</v>
      </c>
      <c r="H720" s="1" t="s">
        <v>547</v>
      </c>
      <c r="I720">
        <v>62.255861000000003</v>
      </c>
      <c r="J720">
        <v>62.255861000000003</v>
      </c>
    </row>
    <row r="721" spans="1:10" x14ac:dyDescent="0.25">
      <c r="A721" s="1">
        <v>481</v>
      </c>
      <c r="B721" s="1">
        <v>2102.860506</v>
      </c>
      <c r="C721" s="1">
        <v>0</v>
      </c>
      <c r="D721" s="1">
        <v>1629.177948</v>
      </c>
      <c r="E721" s="1">
        <v>0</v>
      </c>
      <c r="F721" s="1">
        <v>473.68255699999997</v>
      </c>
      <c r="G721" s="1" t="s">
        <v>548</v>
      </c>
      <c r="H721" s="1" t="s">
        <v>548</v>
      </c>
      <c r="I721">
        <v>62.247405999999998</v>
      </c>
      <c r="J721">
        <v>62.247405999999998</v>
      </c>
    </row>
    <row r="722" spans="1:10" x14ac:dyDescent="0.25">
      <c r="A722" s="1">
        <v>482</v>
      </c>
      <c r="B722" s="1">
        <v>2363.4484010000001</v>
      </c>
      <c r="C722" s="1">
        <v>0</v>
      </c>
      <c r="D722" s="1">
        <v>2363.4484010000001</v>
      </c>
      <c r="E722" s="1">
        <v>0</v>
      </c>
      <c r="F722" s="1">
        <v>0</v>
      </c>
      <c r="G722" s="1" t="s">
        <v>7579</v>
      </c>
      <c r="H722" s="1" t="s">
        <v>7579</v>
      </c>
      <c r="I722">
        <v>52.090294</v>
      </c>
      <c r="J722">
        <v>52.090294</v>
      </c>
    </row>
    <row r="723" spans="1:10" x14ac:dyDescent="0.25">
      <c r="A723" s="1">
        <v>482</v>
      </c>
      <c r="B723" s="1">
        <v>2406.0765179999999</v>
      </c>
      <c r="C723" s="1">
        <v>0</v>
      </c>
      <c r="D723" s="1">
        <v>2406.0765179999999</v>
      </c>
      <c r="E723" s="1">
        <v>0</v>
      </c>
      <c r="F723" s="1">
        <v>0</v>
      </c>
      <c r="G723" s="1" t="s">
        <v>7580</v>
      </c>
      <c r="H723" s="1" t="s">
        <v>7580</v>
      </c>
      <c r="I723">
        <v>51.990181999999997</v>
      </c>
      <c r="J723">
        <v>51.990181999999997</v>
      </c>
    </row>
    <row r="724" spans="1:10" x14ac:dyDescent="0.25">
      <c r="A724" s="1">
        <v>483</v>
      </c>
      <c r="B724" s="1">
        <v>1072.7087779999999</v>
      </c>
      <c r="C724" s="1">
        <v>0</v>
      </c>
      <c r="D724" s="1">
        <v>1072.7087779999999</v>
      </c>
      <c r="E724" s="1">
        <v>0</v>
      </c>
      <c r="F724" s="1">
        <v>0</v>
      </c>
      <c r="G724" s="1" t="s">
        <v>7581</v>
      </c>
      <c r="H724" s="1" t="s">
        <v>7581</v>
      </c>
      <c r="I724">
        <v>64.260551000000007</v>
      </c>
      <c r="J724">
        <v>64.260551000000007</v>
      </c>
    </row>
    <row r="725" spans="1:10" x14ac:dyDescent="0.25">
      <c r="A725" s="1">
        <v>483</v>
      </c>
      <c r="B725" s="1">
        <v>1294.9562209999999</v>
      </c>
      <c r="C725" s="1">
        <v>0</v>
      </c>
      <c r="D725" s="1">
        <v>1294.9562209999999</v>
      </c>
      <c r="E725" s="1">
        <v>0</v>
      </c>
      <c r="F725" s="1">
        <v>0</v>
      </c>
      <c r="G725" s="1" t="s">
        <v>549</v>
      </c>
      <c r="H725" s="1" t="s">
        <v>549</v>
      </c>
      <c r="I725">
        <v>63.927984000000002</v>
      </c>
      <c r="J725">
        <v>63.927984000000002</v>
      </c>
    </row>
    <row r="726" spans="1:10" x14ac:dyDescent="0.25">
      <c r="A726" s="1">
        <v>487</v>
      </c>
      <c r="B726" s="1">
        <v>510.209293</v>
      </c>
      <c r="C726" s="1">
        <v>0</v>
      </c>
      <c r="D726" s="1">
        <v>510.209293</v>
      </c>
      <c r="E726" s="1">
        <v>0</v>
      </c>
      <c r="F726" s="1">
        <v>0</v>
      </c>
      <c r="G726" s="1" t="s">
        <v>550</v>
      </c>
      <c r="H726" s="1" t="s">
        <v>550</v>
      </c>
      <c r="I726">
        <v>51.864987999999997</v>
      </c>
      <c r="J726">
        <v>51.864987999999997</v>
      </c>
    </row>
    <row r="727" spans="1:10" x14ac:dyDescent="0.25">
      <c r="A727" s="1">
        <v>487</v>
      </c>
      <c r="B727" s="1">
        <v>510.36641300000002</v>
      </c>
      <c r="C727" s="1">
        <v>0</v>
      </c>
      <c r="D727" s="1">
        <v>510.36641300000002</v>
      </c>
      <c r="E727" s="1">
        <v>0</v>
      </c>
      <c r="F727" s="1">
        <v>0</v>
      </c>
      <c r="G727" s="1" t="s">
        <v>551</v>
      </c>
      <c r="H727" s="1" t="s">
        <v>551</v>
      </c>
      <c r="I727">
        <v>51.864905</v>
      </c>
      <c r="J727">
        <v>51.864905</v>
      </c>
    </row>
    <row r="728" spans="1:10" x14ac:dyDescent="0.25">
      <c r="A728" s="1">
        <v>488</v>
      </c>
      <c r="B728" s="1">
        <v>1141.193571</v>
      </c>
      <c r="C728" s="1">
        <v>0</v>
      </c>
      <c r="D728" s="1">
        <v>1080.9146410000001</v>
      </c>
      <c r="E728" s="1">
        <v>0</v>
      </c>
      <c r="F728" s="1">
        <v>60.278930000000003</v>
      </c>
      <c r="G728" s="1" t="s">
        <v>7582</v>
      </c>
      <c r="H728" s="1" t="s">
        <v>7582</v>
      </c>
      <c r="I728">
        <v>49.357210000000002</v>
      </c>
      <c r="J728">
        <v>49.357210000000002</v>
      </c>
    </row>
    <row r="729" spans="1:10" x14ac:dyDescent="0.25">
      <c r="A729" s="1">
        <v>488</v>
      </c>
      <c r="B729" s="1">
        <v>1206.27514</v>
      </c>
      <c r="C729" s="1">
        <v>0</v>
      </c>
      <c r="D729" s="1">
        <v>1149.2607310000001</v>
      </c>
      <c r="E729" s="1">
        <v>0</v>
      </c>
      <c r="F729" s="1">
        <v>57.014409000000001</v>
      </c>
      <c r="G729" s="1" t="s">
        <v>7583</v>
      </c>
      <c r="H729" s="1" t="s">
        <v>7583</v>
      </c>
      <c r="I729">
        <v>27.997464000000001</v>
      </c>
      <c r="J729">
        <v>27.997464000000001</v>
      </c>
    </row>
    <row r="730" spans="1:10" x14ac:dyDescent="0.25">
      <c r="A730" s="1">
        <v>489</v>
      </c>
      <c r="B730" s="1">
        <v>5284.1258639999996</v>
      </c>
      <c r="C730" s="1">
        <v>2901.8327330000002</v>
      </c>
      <c r="D730" s="1">
        <v>1733.0629300000001</v>
      </c>
      <c r="E730" s="1">
        <v>419.80271599999998</v>
      </c>
      <c r="F730" s="1">
        <v>229.42748499999999</v>
      </c>
      <c r="G730" s="1" t="s">
        <v>7584</v>
      </c>
      <c r="H730" s="1" t="s">
        <v>7584</v>
      </c>
      <c r="I730">
        <v>44.686290999999997</v>
      </c>
      <c r="J730">
        <v>44.686290999999997</v>
      </c>
    </row>
    <row r="731" spans="1:10" x14ac:dyDescent="0.25">
      <c r="A731" s="1">
        <v>489</v>
      </c>
      <c r="B731" s="1">
        <v>5423.3903309999996</v>
      </c>
      <c r="C731" s="1">
        <v>2918.5196030000002</v>
      </c>
      <c r="D731" s="1">
        <v>1855.369962</v>
      </c>
      <c r="E731" s="1">
        <v>420.07328200000001</v>
      </c>
      <c r="F731" s="1">
        <v>229.42748499999999</v>
      </c>
      <c r="G731" s="1" t="s">
        <v>7585</v>
      </c>
      <c r="H731" s="1" t="s">
        <v>7585</v>
      </c>
      <c r="I731">
        <v>44.435509000000003</v>
      </c>
      <c r="J731">
        <v>44.435509000000003</v>
      </c>
    </row>
    <row r="732" spans="1:10" x14ac:dyDescent="0.25">
      <c r="A732" s="1">
        <v>490</v>
      </c>
      <c r="B732" s="1">
        <v>3971.8458850000002</v>
      </c>
      <c r="C732" s="1">
        <v>2095.4031460000001</v>
      </c>
      <c r="D732" s="1">
        <v>1257.8392080000001</v>
      </c>
      <c r="E732" s="1">
        <v>389.17604699999998</v>
      </c>
      <c r="F732" s="1">
        <v>229.42748499999999</v>
      </c>
      <c r="G732" s="1" t="s">
        <v>7586</v>
      </c>
      <c r="H732" s="1" t="s">
        <v>7586</v>
      </c>
      <c r="I732">
        <v>89.659769999999995</v>
      </c>
      <c r="J732">
        <v>89.659769999999995</v>
      </c>
    </row>
    <row r="733" spans="1:10" x14ac:dyDescent="0.25">
      <c r="A733" s="1">
        <v>490</v>
      </c>
      <c r="B733" s="1">
        <v>4311.9246359999997</v>
      </c>
      <c r="C733" s="1">
        <v>2435.7524629999998</v>
      </c>
      <c r="D733" s="1">
        <v>1257.8392080000001</v>
      </c>
      <c r="E733" s="1">
        <v>388.90548100000001</v>
      </c>
      <c r="F733" s="1">
        <v>229.42748499999999</v>
      </c>
      <c r="G733" s="1" t="s">
        <v>7587</v>
      </c>
      <c r="H733" s="1" t="s">
        <v>7587</v>
      </c>
      <c r="I733">
        <v>89.505032</v>
      </c>
      <c r="J733">
        <v>89.505032</v>
      </c>
    </row>
    <row r="734" spans="1:10" x14ac:dyDescent="0.25">
      <c r="A734" s="1">
        <v>492</v>
      </c>
      <c r="B734" s="1">
        <v>968.00224200000002</v>
      </c>
      <c r="C734" s="1">
        <v>193.90923799999999</v>
      </c>
      <c r="D734" s="1">
        <v>621.692003</v>
      </c>
      <c r="E734" s="1">
        <v>50.979483000000002</v>
      </c>
      <c r="F734" s="1">
        <v>101.421519</v>
      </c>
      <c r="G734" s="1" t="s">
        <v>7588</v>
      </c>
      <c r="H734" s="1" t="s">
        <v>7588</v>
      </c>
      <c r="I734">
        <v>64.453480999999996</v>
      </c>
      <c r="J734">
        <v>64.453480999999996</v>
      </c>
    </row>
    <row r="735" spans="1:10" x14ac:dyDescent="0.25">
      <c r="A735" s="1">
        <v>492</v>
      </c>
      <c r="B735" s="1">
        <v>939.84019000000001</v>
      </c>
      <c r="C735" s="1">
        <v>168.98932099999999</v>
      </c>
      <c r="D735" s="1">
        <v>621.801873</v>
      </c>
      <c r="E735" s="1">
        <v>49.467132999999997</v>
      </c>
      <c r="F735" s="1">
        <v>99.581863999999996</v>
      </c>
      <c r="G735" s="1" t="s">
        <v>7589</v>
      </c>
      <c r="H735" s="1" t="s">
        <v>7589</v>
      </c>
      <c r="I735">
        <v>64.478476000000001</v>
      </c>
      <c r="J735">
        <v>64.478476000000001</v>
      </c>
    </row>
    <row r="736" spans="1:10" x14ac:dyDescent="0.25">
      <c r="A736" s="1">
        <v>493</v>
      </c>
      <c r="B736" s="1">
        <v>1974.7695719999999</v>
      </c>
      <c r="C736" s="1">
        <v>1248.733236</v>
      </c>
      <c r="D736" s="1">
        <v>0</v>
      </c>
      <c r="E736" s="1">
        <v>287.39975199999998</v>
      </c>
      <c r="F736" s="1">
        <v>438.63658400000003</v>
      </c>
      <c r="G736" s="1" t="s">
        <v>7590</v>
      </c>
      <c r="H736" s="1" t="s">
        <v>7590</v>
      </c>
      <c r="I736">
        <v>62.98903</v>
      </c>
      <c r="J736">
        <v>62.98903</v>
      </c>
    </row>
    <row r="737" spans="1:10" x14ac:dyDescent="0.25">
      <c r="A737" s="1">
        <v>493</v>
      </c>
      <c r="B737" s="1">
        <v>2049.4779450000001</v>
      </c>
      <c r="C737" s="1">
        <v>1293.420296</v>
      </c>
      <c r="D737" s="1">
        <v>0</v>
      </c>
      <c r="E737" s="1">
        <v>293.95808199999999</v>
      </c>
      <c r="F737" s="1">
        <v>462.09956699999998</v>
      </c>
      <c r="G737" s="1" t="s">
        <v>7591</v>
      </c>
      <c r="H737" s="1" t="s">
        <v>7591</v>
      </c>
      <c r="I737">
        <v>62.851277000000003</v>
      </c>
      <c r="J737">
        <v>62.851277000000003</v>
      </c>
    </row>
    <row r="738" spans="1:10" x14ac:dyDescent="0.25">
      <c r="A738" s="1">
        <v>494</v>
      </c>
      <c r="B738" s="1">
        <v>1605.2438649999999</v>
      </c>
      <c r="C738" s="1">
        <v>684.88284299999998</v>
      </c>
      <c r="D738" s="1">
        <v>814.59088499999996</v>
      </c>
      <c r="E738" s="1">
        <v>66.578901999999999</v>
      </c>
      <c r="F738" s="1">
        <v>39.191234999999999</v>
      </c>
      <c r="G738" s="1" t="s">
        <v>552</v>
      </c>
      <c r="H738" s="1" t="s">
        <v>552</v>
      </c>
      <c r="I738">
        <v>63.381932999999997</v>
      </c>
      <c r="J738">
        <v>63.381932999999997</v>
      </c>
    </row>
    <row r="739" spans="1:10" x14ac:dyDescent="0.25">
      <c r="A739" s="1">
        <v>494</v>
      </c>
      <c r="B739" s="1">
        <v>1600.0686330000001</v>
      </c>
      <c r="C739" s="1">
        <v>684.88284299999998</v>
      </c>
      <c r="D739" s="1">
        <v>809.41565300000002</v>
      </c>
      <c r="E739" s="1">
        <v>66.578901999999999</v>
      </c>
      <c r="F739" s="1">
        <v>39.191234999999999</v>
      </c>
      <c r="G739" s="1" t="s">
        <v>7592</v>
      </c>
      <c r="H739" s="1" t="s">
        <v>7592</v>
      </c>
      <c r="I739">
        <v>63.392139999999998</v>
      </c>
      <c r="J739">
        <v>63.392139999999998</v>
      </c>
    </row>
    <row r="740" spans="1:10" x14ac:dyDescent="0.25">
      <c r="A740" s="1">
        <v>495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 t="s">
        <v>75</v>
      </c>
      <c r="H740" s="1" t="s">
        <v>16</v>
      </c>
      <c r="I740">
        <v>75</v>
      </c>
      <c r="J740">
        <v>70</v>
      </c>
    </row>
    <row r="741" spans="1:10" x14ac:dyDescent="0.25">
      <c r="A741" s="1">
        <v>495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 t="s">
        <v>75</v>
      </c>
      <c r="H741" s="1" t="s">
        <v>16</v>
      </c>
      <c r="I741">
        <v>75</v>
      </c>
      <c r="J741">
        <v>70</v>
      </c>
    </row>
    <row r="742" spans="1:10" x14ac:dyDescent="0.25">
      <c r="A742" s="1">
        <v>496</v>
      </c>
      <c r="B742" s="1">
        <v>320.334431</v>
      </c>
      <c r="C742" s="1">
        <v>0</v>
      </c>
      <c r="D742" s="1">
        <v>320.334431</v>
      </c>
      <c r="E742" s="1">
        <v>0</v>
      </c>
      <c r="F742" s="1">
        <v>0</v>
      </c>
      <c r="G742" s="1" t="s">
        <v>1170</v>
      </c>
      <c r="H742" s="1" t="s">
        <v>16</v>
      </c>
      <c r="I742">
        <v>74.923118000000002</v>
      </c>
      <c r="J742">
        <v>70</v>
      </c>
    </row>
    <row r="743" spans="1:10" x14ac:dyDescent="0.25">
      <c r="A743" s="1">
        <v>496</v>
      </c>
      <c r="B743" s="1">
        <v>323.385312</v>
      </c>
      <c r="C743" s="1">
        <v>0</v>
      </c>
      <c r="D743" s="1">
        <v>323.385312</v>
      </c>
      <c r="E743" s="1">
        <v>0</v>
      </c>
      <c r="F743" s="1">
        <v>0</v>
      </c>
      <c r="G743" s="1" t="s">
        <v>554</v>
      </c>
      <c r="H743" s="1" t="s">
        <v>16</v>
      </c>
      <c r="I743">
        <v>74.921648000000005</v>
      </c>
      <c r="J743">
        <v>70</v>
      </c>
    </row>
    <row r="744" spans="1:10" x14ac:dyDescent="0.25">
      <c r="A744" s="1">
        <v>497</v>
      </c>
      <c r="B744" s="1">
        <v>933.17702199999997</v>
      </c>
      <c r="C744" s="1">
        <v>545.86858800000005</v>
      </c>
      <c r="D744" s="1">
        <v>320.334431</v>
      </c>
      <c r="E744" s="1">
        <v>39.390013000000003</v>
      </c>
      <c r="F744" s="1">
        <v>27.58399</v>
      </c>
      <c r="G744" s="1" t="s">
        <v>7593</v>
      </c>
      <c r="H744" s="1" t="s">
        <v>7593</v>
      </c>
      <c r="I744">
        <v>49.999789999999997</v>
      </c>
      <c r="J744">
        <v>49.999789999999997</v>
      </c>
    </row>
    <row r="745" spans="1:10" x14ac:dyDescent="0.25">
      <c r="A745" s="1">
        <v>497</v>
      </c>
      <c r="B745" s="1">
        <v>953.27742000000001</v>
      </c>
      <c r="C745" s="1">
        <v>556.30236500000001</v>
      </c>
      <c r="D745" s="1">
        <v>323.385312</v>
      </c>
      <c r="E745" s="1">
        <v>40.216208000000002</v>
      </c>
      <c r="F745" s="1">
        <v>33.373536000000001</v>
      </c>
      <c r="G745" s="1" t="s">
        <v>555</v>
      </c>
      <c r="H745" s="1" t="s">
        <v>555</v>
      </c>
      <c r="I745">
        <v>49.999768000000003</v>
      </c>
      <c r="J745">
        <v>49.999768000000003</v>
      </c>
    </row>
    <row r="746" spans="1:10" x14ac:dyDescent="0.25">
      <c r="A746" s="1">
        <v>498</v>
      </c>
      <c r="B746" s="1">
        <v>6.4725000000000005E-2</v>
      </c>
      <c r="C746" s="1">
        <v>0</v>
      </c>
      <c r="D746" s="1">
        <v>6.4725000000000005E-2</v>
      </c>
      <c r="E746" s="1">
        <v>0</v>
      </c>
      <c r="F746" s="1">
        <v>0</v>
      </c>
      <c r="G746" s="1" t="s">
        <v>77</v>
      </c>
      <c r="H746" s="1" t="s">
        <v>77</v>
      </c>
      <c r="I746">
        <v>65</v>
      </c>
      <c r="J746">
        <v>65</v>
      </c>
    </row>
    <row r="747" spans="1:10" x14ac:dyDescent="0.25">
      <c r="A747" s="1">
        <v>498</v>
      </c>
      <c r="B747" s="1">
        <v>6.4725000000000005E-2</v>
      </c>
      <c r="C747" s="1">
        <v>0</v>
      </c>
      <c r="D747" s="1">
        <v>6.4725000000000005E-2</v>
      </c>
      <c r="E747" s="1">
        <v>0</v>
      </c>
      <c r="F747" s="1">
        <v>0</v>
      </c>
      <c r="G747" s="1" t="s">
        <v>77</v>
      </c>
      <c r="H747" s="1" t="s">
        <v>77</v>
      </c>
      <c r="I747">
        <v>65</v>
      </c>
      <c r="J747">
        <v>65</v>
      </c>
    </row>
    <row r="748" spans="1:10" x14ac:dyDescent="0.25">
      <c r="A748" s="1">
        <v>501</v>
      </c>
      <c r="B748" s="1">
        <v>1617.7179060000001</v>
      </c>
      <c r="C748" s="1">
        <v>0</v>
      </c>
      <c r="D748" s="1">
        <v>1617.7179060000001</v>
      </c>
      <c r="E748" s="1">
        <v>0</v>
      </c>
      <c r="F748" s="1">
        <v>0</v>
      </c>
      <c r="G748" s="1" t="s">
        <v>7594</v>
      </c>
      <c r="H748" s="1" t="s">
        <v>20</v>
      </c>
      <c r="I748">
        <v>48.724865000000001</v>
      </c>
      <c r="J748">
        <v>45</v>
      </c>
    </row>
    <row r="749" spans="1:10" x14ac:dyDescent="0.25">
      <c r="A749" s="1">
        <v>501</v>
      </c>
      <c r="B749" s="1">
        <v>1665.191916</v>
      </c>
      <c r="C749" s="1">
        <v>0</v>
      </c>
      <c r="D749" s="1">
        <v>1665.191916</v>
      </c>
      <c r="E749" s="1">
        <v>0</v>
      </c>
      <c r="F749" s="1">
        <v>0</v>
      </c>
      <c r="G749" s="1" t="s">
        <v>556</v>
      </c>
      <c r="H749" s="1" t="s">
        <v>20</v>
      </c>
      <c r="I749">
        <v>48.650975000000003</v>
      </c>
      <c r="J749">
        <v>45</v>
      </c>
    </row>
    <row r="750" spans="1:10" x14ac:dyDescent="0.25">
      <c r="A750" s="1">
        <v>502</v>
      </c>
      <c r="B750" s="1">
        <v>3332.6984189999998</v>
      </c>
      <c r="C750" s="1">
        <v>2065.3205320000002</v>
      </c>
      <c r="D750" s="1">
        <v>462.13699100000002</v>
      </c>
      <c r="E750" s="1">
        <v>415.57586800000001</v>
      </c>
      <c r="F750" s="1">
        <v>389.66502800000001</v>
      </c>
      <c r="G750" s="1" t="s">
        <v>7595</v>
      </c>
      <c r="H750" s="1" t="s">
        <v>7595</v>
      </c>
      <c r="I750">
        <v>50.459344000000002</v>
      </c>
      <c r="J750">
        <v>50.459344000000002</v>
      </c>
    </row>
    <row r="751" spans="1:10" x14ac:dyDescent="0.25">
      <c r="A751" s="1">
        <v>502</v>
      </c>
      <c r="B751" s="1">
        <v>3449.0213589999998</v>
      </c>
      <c r="C751" s="1">
        <v>2136.831596</v>
      </c>
      <c r="D751" s="1">
        <v>462.13699100000002</v>
      </c>
      <c r="E751" s="1">
        <v>423.68631199999999</v>
      </c>
      <c r="F751" s="1">
        <v>426.36646100000002</v>
      </c>
      <c r="G751" s="1" t="s">
        <v>557</v>
      </c>
      <c r="H751" s="1" t="s">
        <v>557</v>
      </c>
      <c r="I751">
        <v>50.181319000000002</v>
      </c>
      <c r="J751">
        <v>50.181319000000002</v>
      </c>
    </row>
    <row r="752" spans="1:10" x14ac:dyDescent="0.25">
      <c r="A752" s="1">
        <v>503</v>
      </c>
      <c r="B752" s="1">
        <v>2704.0235670000002</v>
      </c>
      <c r="C752" s="1">
        <v>0</v>
      </c>
      <c r="D752" s="1">
        <v>2356.8696869999999</v>
      </c>
      <c r="E752" s="1">
        <v>0</v>
      </c>
      <c r="F752" s="1">
        <v>347.15388000000002</v>
      </c>
      <c r="G752" s="1" t="s">
        <v>558</v>
      </c>
      <c r="H752" s="1" t="s">
        <v>558</v>
      </c>
      <c r="I752">
        <v>60.571190000000001</v>
      </c>
      <c r="J752">
        <v>60.571190000000001</v>
      </c>
    </row>
    <row r="753" spans="1:10" x14ac:dyDescent="0.25">
      <c r="A753" s="1">
        <v>503</v>
      </c>
      <c r="B753" s="1">
        <v>2671.0324430000001</v>
      </c>
      <c r="C753" s="1">
        <v>0</v>
      </c>
      <c r="D753" s="1">
        <v>2323.9106470000002</v>
      </c>
      <c r="E753" s="1">
        <v>0</v>
      </c>
      <c r="F753" s="1">
        <v>347.12179600000002</v>
      </c>
      <c r="G753" s="1" t="s">
        <v>7596</v>
      </c>
      <c r="H753" s="1" t="s">
        <v>7596</v>
      </c>
      <c r="I753">
        <v>60.671447999999998</v>
      </c>
      <c r="J753">
        <v>60.671447999999998</v>
      </c>
    </row>
    <row r="754" spans="1:10" x14ac:dyDescent="0.25">
      <c r="A754" s="1">
        <v>504</v>
      </c>
      <c r="B754" s="1">
        <v>1952.7652330000001</v>
      </c>
      <c r="C754" s="1">
        <v>0</v>
      </c>
      <c r="D754" s="1">
        <v>1952.7652330000001</v>
      </c>
      <c r="E754" s="1">
        <v>0</v>
      </c>
      <c r="F754" s="1">
        <v>0</v>
      </c>
      <c r="G754" s="1" t="s">
        <v>1173</v>
      </c>
      <c r="H754" s="1" t="s">
        <v>16</v>
      </c>
      <c r="I754">
        <v>72.245084000000006</v>
      </c>
      <c r="J754">
        <v>70</v>
      </c>
    </row>
    <row r="755" spans="1:10" x14ac:dyDescent="0.25">
      <c r="A755" s="1">
        <v>504</v>
      </c>
      <c r="B755" s="1">
        <v>1967.8571609999999</v>
      </c>
      <c r="C755" s="1">
        <v>0</v>
      </c>
      <c r="D755" s="1">
        <v>1967.8571609999999</v>
      </c>
      <c r="E755" s="1">
        <v>0</v>
      </c>
      <c r="F755" s="1">
        <v>0</v>
      </c>
      <c r="G755" s="1" t="s">
        <v>560</v>
      </c>
      <c r="H755" s="1" t="s">
        <v>16</v>
      </c>
      <c r="I755">
        <v>72.20393</v>
      </c>
      <c r="J755">
        <v>70</v>
      </c>
    </row>
    <row r="756" spans="1:10" x14ac:dyDescent="0.25">
      <c r="A756" s="1">
        <v>506</v>
      </c>
      <c r="B756" s="1">
        <v>658.70200899999998</v>
      </c>
      <c r="C756" s="1">
        <v>0</v>
      </c>
      <c r="D756" s="1">
        <v>658.70200899999998</v>
      </c>
      <c r="E756" s="1">
        <v>0</v>
      </c>
      <c r="F756" s="1">
        <v>0</v>
      </c>
      <c r="G756" s="1" t="s">
        <v>561</v>
      </c>
      <c r="H756" s="1" t="s">
        <v>561</v>
      </c>
      <c r="I756">
        <v>34.999963999999999</v>
      </c>
      <c r="J756">
        <v>34.999963999999999</v>
      </c>
    </row>
    <row r="757" spans="1:10" x14ac:dyDescent="0.25">
      <c r="A757" s="1">
        <v>506</v>
      </c>
      <c r="B757" s="1">
        <v>658.70200899999998</v>
      </c>
      <c r="C757" s="1">
        <v>0</v>
      </c>
      <c r="D757" s="1">
        <v>658.70200899999998</v>
      </c>
      <c r="E757" s="1">
        <v>0</v>
      </c>
      <c r="F757" s="1">
        <v>0</v>
      </c>
      <c r="G757" s="1" t="s">
        <v>561</v>
      </c>
      <c r="H757" s="1" t="s">
        <v>561</v>
      </c>
      <c r="I757">
        <v>34.999963999999999</v>
      </c>
      <c r="J757">
        <v>34.999963999999999</v>
      </c>
    </row>
    <row r="758" spans="1:10" x14ac:dyDescent="0.25">
      <c r="A758" s="1">
        <v>507</v>
      </c>
      <c r="B758" s="1">
        <v>720.02799700000003</v>
      </c>
      <c r="C758" s="1">
        <v>0</v>
      </c>
      <c r="D758" s="1">
        <v>0</v>
      </c>
      <c r="E758" s="1">
        <v>0</v>
      </c>
      <c r="F758" s="1">
        <v>720.02799700000003</v>
      </c>
      <c r="G758" s="1" t="s">
        <v>7597</v>
      </c>
      <c r="H758" s="1" t="s">
        <v>20</v>
      </c>
      <c r="I758">
        <v>49.742117</v>
      </c>
      <c r="J758">
        <v>45</v>
      </c>
    </row>
    <row r="759" spans="1:10" x14ac:dyDescent="0.25">
      <c r="A759" s="1">
        <v>507</v>
      </c>
      <c r="B759" s="1">
        <v>1136.3953590000001</v>
      </c>
      <c r="C759" s="1">
        <v>0</v>
      </c>
      <c r="D759" s="1">
        <v>0</v>
      </c>
      <c r="E759" s="1">
        <v>416.36736200000001</v>
      </c>
      <c r="F759" s="1">
        <v>720.02799700000003</v>
      </c>
      <c r="G759" s="1" t="s">
        <v>562</v>
      </c>
      <c r="H759" s="1" t="s">
        <v>20</v>
      </c>
      <c r="I759">
        <v>49.362535000000001</v>
      </c>
      <c r="J759">
        <v>45</v>
      </c>
    </row>
    <row r="760" spans="1:10" x14ac:dyDescent="0.25">
      <c r="A760" s="1">
        <v>508</v>
      </c>
      <c r="B760" s="1">
        <v>8346.2541980000005</v>
      </c>
      <c r="C760" s="1">
        <v>4228.2276350000002</v>
      </c>
      <c r="D760" s="1">
        <v>1791.7884160000001</v>
      </c>
      <c r="E760" s="1">
        <v>1059.593578</v>
      </c>
      <c r="F760" s="1">
        <v>1266.6445679999999</v>
      </c>
      <c r="G760" s="1" t="s">
        <v>563</v>
      </c>
      <c r="H760" s="1" t="s">
        <v>563</v>
      </c>
      <c r="I760">
        <v>39.990107999999999</v>
      </c>
      <c r="J760">
        <v>39.990107999999999</v>
      </c>
    </row>
    <row r="761" spans="1:10" x14ac:dyDescent="0.25">
      <c r="A761" s="1">
        <v>508</v>
      </c>
      <c r="B761" s="1">
        <v>8287.8562239999992</v>
      </c>
      <c r="C761" s="1">
        <v>4209.6051040000002</v>
      </c>
      <c r="D761" s="1">
        <v>1782.2201540000001</v>
      </c>
      <c r="E761" s="1">
        <v>1058.1262959999999</v>
      </c>
      <c r="F761" s="1">
        <v>1237.9046699999999</v>
      </c>
      <c r="G761" s="1" t="s">
        <v>7598</v>
      </c>
      <c r="H761" s="1" t="s">
        <v>7598</v>
      </c>
      <c r="I761">
        <v>39.990437999999997</v>
      </c>
      <c r="J761">
        <v>39.990437999999997</v>
      </c>
    </row>
    <row r="762" spans="1:10" x14ac:dyDescent="0.25">
      <c r="A762" s="1">
        <v>509</v>
      </c>
      <c r="B762" s="1">
        <v>7431.9206620000004</v>
      </c>
      <c r="C762" s="1">
        <v>4085.4463639999999</v>
      </c>
      <c r="D762" s="1">
        <v>1800.4306369999999</v>
      </c>
      <c r="E762" s="1">
        <v>1038.0723069999999</v>
      </c>
      <c r="F762" s="1">
        <v>507.97135400000002</v>
      </c>
      <c r="G762" s="1" t="s">
        <v>7599</v>
      </c>
      <c r="H762" s="1" t="s">
        <v>7599</v>
      </c>
      <c r="I762">
        <v>40.300699999999999</v>
      </c>
      <c r="J762">
        <v>40.300699999999999</v>
      </c>
    </row>
    <row r="763" spans="1:10" x14ac:dyDescent="0.25">
      <c r="A763" s="1">
        <v>509</v>
      </c>
      <c r="B763" s="1">
        <v>7081.7114760000004</v>
      </c>
      <c r="C763" s="1">
        <v>4104.0688950000003</v>
      </c>
      <c r="D763" s="1">
        <v>1809.9988989999999</v>
      </c>
      <c r="E763" s="1">
        <v>623.17222700000002</v>
      </c>
      <c r="F763" s="1">
        <v>544.47145399999999</v>
      </c>
      <c r="G763" s="1" t="s">
        <v>564</v>
      </c>
      <c r="H763" s="1" t="s">
        <v>564</v>
      </c>
      <c r="I763">
        <v>41.654643</v>
      </c>
      <c r="J763">
        <v>41.654643</v>
      </c>
    </row>
    <row r="764" spans="1:10" x14ac:dyDescent="0.25">
      <c r="A764" s="1">
        <v>510</v>
      </c>
      <c r="B764" s="1">
        <v>6490.464841</v>
      </c>
      <c r="C764" s="1">
        <v>2185.8385309999999</v>
      </c>
      <c r="D764" s="1">
        <v>3386.6725719999999</v>
      </c>
      <c r="E764" s="1">
        <v>373.338931</v>
      </c>
      <c r="F764" s="1">
        <v>544.61480600000004</v>
      </c>
      <c r="G764" s="1" t="s">
        <v>1174</v>
      </c>
      <c r="H764" s="1" t="s">
        <v>1174</v>
      </c>
      <c r="I764">
        <v>45.895789000000001</v>
      </c>
      <c r="J764">
        <v>45.895789000000001</v>
      </c>
    </row>
    <row r="765" spans="1:10" x14ac:dyDescent="0.25">
      <c r="A765" s="1">
        <v>510</v>
      </c>
      <c r="B765" s="1">
        <v>6495.3045789999996</v>
      </c>
      <c r="C765" s="1">
        <v>2185.8385309999999</v>
      </c>
      <c r="D765" s="1">
        <v>3391.5123100000001</v>
      </c>
      <c r="E765" s="1">
        <v>373.338931</v>
      </c>
      <c r="F765" s="1">
        <v>544.61480600000004</v>
      </c>
      <c r="G765" s="1" t="s">
        <v>566</v>
      </c>
      <c r="H765" s="1" t="s">
        <v>566</v>
      </c>
      <c r="I765">
        <v>45.875551999999999</v>
      </c>
      <c r="J765">
        <v>45.875551999999999</v>
      </c>
    </row>
    <row r="766" spans="1:10" x14ac:dyDescent="0.25">
      <c r="A766" s="1">
        <v>511</v>
      </c>
      <c r="B766" s="1">
        <v>5677.9087380000001</v>
      </c>
      <c r="C766" s="1">
        <v>2185.8385309999999</v>
      </c>
      <c r="D766" s="1">
        <v>3105.7382779999998</v>
      </c>
      <c r="E766" s="1">
        <v>373.338931</v>
      </c>
      <c r="F766" s="1">
        <v>12.992998</v>
      </c>
      <c r="G766" s="1" t="s">
        <v>1175</v>
      </c>
      <c r="H766" s="1" t="s">
        <v>1175</v>
      </c>
      <c r="I766">
        <v>64.183569000000006</v>
      </c>
      <c r="J766">
        <v>64.183569000000006</v>
      </c>
    </row>
    <row r="767" spans="1:10" x14ac:dyDescent="0.25">
      <c r="A767" s="1">
        <v>511</v>
      </c>
      <c r="B767" s="1">
        <v>5687.4769999999999</v>
      </c>
      <c r="C767" s="1">
        <v>2185.8385309999999</v>
      </c>
      <c r="D767" s="1">
        <v>3115.30654</v>
      </c>
      <c r="E767" s="1">
        <v>373.338931</v>
      </c>
      <c r="F767" s="1">
        <v>12.992998</v>
      </c>
      <c r="G767" s="1" t="s">
        <v>568</v>
      </c>
      <c r="H767" s="1" t="s">
        <v>568</v>
      </c>
      <c r="I767">
        <v>64.180830999999998</v>
      </c>
      <c r="J767">
        <v>64.180830999999998</v>
      </c>
    </row>
    <row r="768" spans="1:10" x14ac:dyDescent="0.25">
      <c r="A768" s="1">
        <v>512</v>
      </c>
      <c r="B768" s="1">
        <v>985.75925500000005</v>
      </c>
      <c r="C768" s="1">
        <v>124.15873999999999</v>
      </c>
      <c r="D768" s="1">
        <v>18.210483</v>
      </c>
      <c r="E768" s="1">
        <v>20.053989000000001</v>
      </c>
      <c r="F768" s="1">
        <v>823.33604300000002</v>
      </c>
      <c r="G768" s="1" t="s">
        <v>7600</v>
      </c>
      <c r="H768" s="1" t="s">
        <v>16</v>
      </c>
      <c r="I768">
        <v>74.818244000000007</v>
      </c>
      <c r="J768">
        <v>70</v>
      </c>
    </row>
    <row r="769" spans="1:10" x14ac:dyDescent="0.25">
      <c r="A769" s="1">
        <v>512</v>
      </c>
      <c r="B769" s="1">
        <v>1394.366415</v>
      </c>
      <c r="C769" s="1">
        <v>124.15873999999999</v>
      </c>
      <c r="D769" s="1">
        <v>18.210483</v>
      </c>
      <c r="E769" s="1">
        <v>436.42135100000002</v>
      </c>
      <c r="F769" s="1">
        <v>815.57584099999997</v>
      </c>
      <c r="G769" s="1" t="s">
        <v>7601</v>
      </c>
      <c r="H769" s="1" t="s">
        <v>16</v>
      </c>
      <c r="I769">
        <v>74.637214999999998</v>
      </c>
      <c r="J769">
        <v>70</v>
      </c>
    </row>
    <row r="770" spans="1:10" x14ac:dyDescent="0.25">
      <c r="A770" s="1">
        <v>513</v>
      </c>
      <c r="B770" s="1">
        <v>2067.5367580000002</v>
      </c>
      <c r="C770" s="1">
        <v>0</v>
      </c>
      <c r="D770" s="1">
        <v>2067.5367580000002</v>
      </c>
      <c r="E770" s="1">
        <v>0</v>
      </c>
      <c r="F770" s="1">
        <v>0</v>
      </c>
      <c r="G770" s="1" t="s">
        <v>569</v>
      </c>
      <c r="H770" s="1" t="s">
        <v>20</v>
      </c>
      <c r="I770">
        <v>49.914651999999997</v>
      </c>
      <c r="J770">
        <v>45</v>
      </c>
    </row>
    <row r="771" spans="1:10" x14ac:dyDescent="0.25">
      <c r="A771" s="1">
        <v>513</v>
      </c>
      <c r="B771" s="1">
        <v>2067.5367580000002</v>
      </c>
      <c r="C771" s="1">
        <v>0</v>
      </c>
      <c r="D771" s="1">
        <v>2067.5367580000002</v>
      </c>
      <c r="E771" s="1">
        <v>0</v>
      </c>
      <c r="F771" s="1">
        <v>0</v>
      </c>
      <c r="G771" s="1" t="s">
        <v>569</v>
      </c>
      <c r="H771" s="1" t="s">
        <v>20</v>
      </c>
      <c r="I771">
        <v>49.914651999999997</v>
      </c>
      <c r="J771">
        <v>45</v>
      </c>
    </row>
    <row r="772" spans="1:10" x14ac:dyDescent="0.25">
      <c r="A772" s="1">
        <v>516</v>
      </c>
      <c r="B772" s="1">
        <v>5893.9223400000001</v>
      </c>
      <c r="C772" s="1">
        <v>3310.0559629999998</v>
      </c>
      <c r="D772" s="1">
        <v>1599.6705099999999</v>
      </c>
      <c r="E772" s="1">
        <v>592.92902000000004</v>
      </c>
      <c r="F772" s="1">
        <v>391.26684699999998</v>
      </c>
      <c r="G772" s="1" t="s">
        <v>7602</v>
      </c>
      <c r="H772" s="1" t="s">
        <v>7602</v>
      </c>
      <c r="I772">
        <v>38.393844000000001</v>
      </c>
      <c r="J772">
        <v>38.393844000000001</v>
      </c>
    </row>
    <row r="773" spans="1:10" x14ac:dyDescent="0.25">
      <c r="A773" s="1">
        <v>516</v>
      </c>
      <c r="B773" s="1">
        <v>5690.86031</v>
      </c>
      <c r="C773" s="1">
        <v>3132.4870380000002</v>
      </c>
      <c r="D773" s="1">
        <v>1534.6932019999999</v>
      </c>
      <c r="E773" s="1">
        <v>604.81223999999997</v>
      </c>
      <c r="F773" s="1">
        <v>418.86783100000002</v>
      </c>
      <c r="G773" s="1" t="s">
        <v>7603</v>
      </c>
      <c r="H773" s="1" t="s">
        <v>7603</v>
      </c>
      <c r="I773">
        <v>38.681632</v>
      </c>
      <c r="J773">
        <v>38.681632</v>
      </c>
    </row>
    <row r="774" spans="1:10" x14ac:dyDescent="0.25">
      <c r="A774" s="1">
        <v>517</v>
      </c>
      <c r="B774" s="1">
        <v>584.40551300000004</v>
      </c>
      <c r="C774" s="1">
        <v>18.350639999999999</v>
      </c>
      <c r="D774" s="1">
        <v>492.44708200000002</v>
      </c>
      <c r="E774" s="1">
        <v>28.839255000000001</v>
      </c>
      <c r="F774" s="1">
        <v>44.768535999999997</v>
      </c>
      <c r="G774" s="1" t="s">
        <v>570</v>
      </c>
      <c r="H774" s="1" t="s">
        <v>570</v>
      </c>
      <c r="I774">
        <v>59.999966000000001</v>
      </c>
      <c r="J774">
        <v>59.999966000000001</v>
      </c>
    </row>
    <row r="775" spans="1:10" x14ac:dyDescent="0.25">
      <c r="A775" s="1">
        <v>517</v>
      </c>
      <c r="B775" s="1">
        <v>825.87422100000003</v>
      </c>
      <c r="C775" s="1">
        <v>259.81934799999999</v>
      </c>
      <c r="D775" s="1">
        <v>492.44708200000002</v>
      </c>
      <c r="E775" s="1">
        <v>28.839255000000001</v>
      </c>
      <c r="F775" s="1">
        <v>44.768535999999997</v>
      </c>
      <c r="G775" s="1" t="s">
        <v>571</v>
      </c>
      <c r="H775" s="1" t="s">
        <v>571</v>
      </c>
      <c r="I775">
        <v>59.999809999999997</v>
      </c>
      <c r="J775">
        <v>59.999809999999997</v>
      </c>
    </row>
    <row r="776" spans="1:10" x14ac:dyDescent="0.25">
      <c r="A776" s="1">
        <v>518</v>
      </c>
      <c r="B776" s="1">
        <v>2520.2622470000001</v>
      </c>
      <c r="C776" s="1">
        <v>0</v>
      </c>
      <c r="D776" s="1">
        <v>2520.2622470000001</v>
      </c>
      <c r="E776" s="1">
        <v>0</v>
      </c>
      <c r="F776" s="1">
        <v>0</v>
      </c>
      <c r="G776" s="1" t="s">
        <v>7604</v>
      </c>
      <c r="H776" s="1" t="s">
        <v>18</v>
      </c>
      <c r="I776">
        <v>61.948180000000001</v>
      </c>
      <c r="J776">
        <v>60</v>
      </c>
    </row>
    <row r="777" spans="1:10" x14ac:dyDescent="0.25">
      <c r="A777" s="1">
        <v>518</v>
      </c>
      <c r="B777" s="1">
        <v>2608.2146280000002</v>
      </c>
      <c r="C777" s="1">
        <v>0</v>
      </c>
      <c r="D777" s="1">
        <v>2608.2146280000002</v>
      </c>
      <c r="E777" s="1">
        <v>0</v>
      </c>
      <c r="F777" s="1">
        <v>0</v>
      </c>
      <c r="G777" s="1" t="s">
        <v>7605</v>
      </c>
      <c r="H777" s="1" t="s">
        <v>18</v>
      </c>
      <c r="I777">
        <v>61.938493999999999</v>
      </c>
      <c r="J777">
        <v>60</v>
      </c>
    </row>
    <row r="778" spans="1:10" x14ac:dyDescent="0.25">
      <c r="A778" s="1">
        <v>519</v>
      </c>
      <c r="B778" s="1">
        <v>3550.3690240000001</v>
      </c>
      <c r="C778" s="1">
        <v>1715.299211</v>
      </c>
      <c r="D778" s="1">
        <v>1307.0990959999999</v>
      </c>
      <c r="E778" s="1">
        <v>527.97071800000003</v>
      </c>
      <c r="F778" s="1">
        <v>0</v>
      </c>
      <c r="G778" s="1" t="s">
        <v>7606</v>
      </c>
      <c r="H778" s="1" t="s">
        <v>17</v>
      </c>
      <c r="I778">
        <v>27.221083</v>
      </c>
      <c r="J778">
        <v>0</v>
      </c>
    </row>
    <row r="779" spans="1:10" x14ac:dyDescent="0.25">
      <c r="A779" s="1">
        <v>519</v>
      </c>
      <c r="B779" s="1">
        <v>3172.9145130000002</v>
      </c>
      <c r="C779" s="1">
        <v>1773.39365</v>
      </c>
      <c r="D779" s="1">
        <v>1190.151136</v>
      </c>
      <c r="E779" s="1">
        <v>209.36972700000001</v>
      </c>
      <c r="F779" s="1">
        <v>0</v>
      </c>
      <c r="G779" s="1" t="s">
        <v>7607</v>
      </c>
      <c r="H779" s="1" t="s">
        <v>17</v>
      </c>
      <c r="I779">
        <v>63.903025999999997</v>
      </c>
      <c r="J779">
        <v>0</v>
      </c>
    </row>
    <row r="780" spans="1:10" x14ac:dyDescent="0.25">
      <c r="A780" s="1">
        <v>520</v>
      </c>
      <c r="B780" s="1">
        <v>2727.383687</v>
      </c>
      <c r="C780" s="1">
        <v>1675.435956</v>
      </c>
      <c r="D780" s="1">
        <v>911.49942199999998</v>
      </c>
      <c r="E780" s="1">
        <v>140.44830999999999</v>
      </c>
      <c r="F780" s="1">
        <v>0</v>
      </c>
      <c r="G780" s="1" t="s">
        <v>7608</v>
      </c>
      <c r="H780" s="1" t="s">
        <v>17</v>
      </c>
      <c r="I780">
        <v>65.447096000000002</v>
      </c>
      <c r="J780">
        <v>0</v>
      </c>
    </row>
    <row r="781" spans="1:10" x14ac:dyDescent="0.25">
      <c r="A781" s="1">
        <v>520</v>
      </c>
      <c r="B781" s="1">
        <v>2738.2271519999999</v>
      </c>
      <c r="C781" s="1">
        <v>1406.9941260000001</v>
      </c>
      <c r="D781" s="1">
        <v>910.86861199999998</v>
      </c>
      <c r="E781" s="1">
        <v>420.36441400000001</v>
      </c>
      <c r="F781" s="1">
        <v>0</v>
      </c>
      <c r="G781" s="1" t="s">
        <v>7609</v>
      </c>
      <c r="H781" s="1" t="s">
        <v>17</v>
      </c>
      <c r="I781">
        <v>23.701540000000001</v>
      </c>
      <c r="J781">
        <v>0</v>
      </c>
    </row>
    <row r="782" spans="1:10" x14ac:dyDescent="0.25">
      <c r="A782" s="1">
        <v>521</v>
      </c>
      <c r="B782" s="1">
        <v>765.33808299999998</v>
      </c>
      <c r="C782" s="1">
        <v>162.982956</v>
      </c>
      <c r="D782" s="1">
        <v>500.832266</v>
      </c>
      <c r="E782" s="1">
        <v>101.52286100000001</v>
      </c>
      <c r="F782" s="1">
        <v>0</v>
      </c>
      <c r="G782" s="1" t="s">
        <v>7610</v>
      </c>
      <c r="H782" s="1" t="s">
        <v>7610</v>
      </c>
      <c r="I782">
        <v>67.386572999999999</v>
      </c>
      <c r="J782">
        <v>67.386572999999999</v>
      </c>
    </row>
    <row r="783" spans="1:10" x14ac:dyDescent="0.25">
      <c r="A783" s="1">
        <v>521</v>
      </c>
      <c r="B783" s="1">
        <v>816.64757499999996</v>
      </c>
      <c r="C783" s="1">
        <v>238.872693</v>
      </c>
      <c r="D783" s="1">
        <v>477.73874000000001</v>
      </c>
      <c r="E783" s="1">
        <v>100.036141</v>
      </c>
      <c r="F783" s="1">
        <v>0</v>
      </c>
      <c r="G783" s="1" t="s">
        <v>7611</v>
      </c>
      <c r="H783" s="1" t="s">
        <v>16</v>
      </c>
      <c r="I783">
        <v>74.542766999999998</v>
      </c>
      <c r="J783">
        <v>70</v>
      </c>
    </row>
    <row r="784" spans="1:10" x14ac:dyDescent="0.25">
      <c r="A784" s="1">
        <v>524</v>
      </c>
      <c r="B784" s="1">
        <v>1503.1115090000001</v>
      </c>
      <c r="C784" s="1">
        <v>0</v>
      </c>
      <c r="D784" s="1">
        <v>1503.1115090000001</v>
      </c>
      <c r="E784" s="1">
        <v>0</v>
      </c>
      <c r="F784" s="1">
        <v>0</v>
      </c>
      <c r="G784" s="1" t="s">
        <v>573</v>
      </c>
      <c r="H784" s="1" t="s">
        <v>573</v>
      </c>
      <c r="I784">
        <v>53.784815999999999</v>
      </c>
      <c r="J784">
        <v>53.784815999999999</v>
      </c>
    </row>
    <row r="785" spans="1:10" x14ac:dyDescent="0.25">
      <c r="A785" s="1">
        <v>524</v>
      </c>
      <c r="B785" s="1">
        <v>1498.74449</v>
      </c>
      <c r="C785" s="1">
        <v>0</v>
      </c>
      <c r="D785" s="1">
        <v>1498.74449</v>
      </c>
      <c r="E785" s="1">
        <v>0</v>
      </c>
      <c r="F785" s="1">
        <v>0</v>
      </c>
      <c r="G785" s="1" t="s">
        <v>7612</v>
      </c>
      <c r="H785" s="1" t="s">
        <v>7612</v>
      </c>
      <c r="I785">
        <v>53.791711999999997</v>
      </c>
      <c r="J785">
        <v>53.791711999999997</v>
      </c>
    </row>
    <row r="786" spans="1:10" x14ac:dyDescent="0.25">
      <c r="A786" s="1">
        <v>525</v>
      </c>
      <c r="B786" s="1">
        <v>2919.028699</v>
      </c>
      <c r="C786" s="1">
        <v>0</v>
      </c>
      <c r="D786" s="1">
        <v>2919.028699</v>
      </c>
      <c r="E786" s="1">
        <v>0</v>
      </c>
      <c r="F786" s="1">
        <v>0</v>
      </c>
      <c r="G786" s="1" t="s">
        <v>7613</v>
      </c>
      <c r="H786" s="1" t="s">
        <v>7613</v>
      </c>
      <c r="I786">
        <v>64.503805999999997</v>
      </c>
      <c r="J786">
        <v>64.503805999999997</v>
      </c>
    </row>
    <row r="787" spans="1:10" x14ac:dyDescent="0.25">
      <c r="A787" s="1">
        <v>525</v>
      </c>
      <c r="B787" s="1">
        <v>2820.6468460000001</v>
      </c>
      <c r="C787" s="1">
        <v>0</v>
      </c>
      <c r="D787" s="1">
        <v>2820.6468460000001</v>
      </c>
      <c r="E787" s="1">
        <v>0</v>
      </c>
      <c r="F787" s="1">
        <v>0</v>
      </c>
      <c r="G787" s="1" t="s">
        <v>7614</v>
      </c>
      <c r="H787" s="1" t="s">
        <v>7614</v>
      </c>
      <c r="I787">
        <v>64.841201999999996</v>
      </c>
      <c r="J787">
        <v>64.841201999999996</v>
      </c>
    </row>
    <row r="788" spans="1:10" x14ac:dyDescent="0.25">
      <c r="A788" s="1">
        <v>526</v>
      </c>
      <c r="B788" s="1">
        <v>186.867718</v>
      </c>
      <c r="C788" s="1">
        <v>0</v>
      </c>
      <c r="D788" s="1">
        <v>186.867718</v>
      </c>
      <c r="E788" s="1">
        <v>0</v>
      </c>
      <c r="F788" s="1">
        <v>0</v>
      </c>
      <c r="G788" s="1" t="s">
        <v>574</v>
      </c>
      <c r="H788" s="1" t="s">
        <v>16</v>
      </c>
      <c r="I788">
        <v>74.973819000000006</v>
      </c>
      <c r="J788">
        <v>70</v>
      </c>
    </row>
    <row r="789" spans="1:10" x14ac:dyDescent="0.25">
      <c r="A789" s="1">
        <v>526</v>
      </c>
      <c r="B789" s="1">
        <v>186.89379400000001</v>
      </c>
      <c r="C789" s="1">
        <v>0</v>
      </c>
      <c r="D789" s="1">
        <v>186.89379400000001</v>
      </c>
      <c r="E789" s="1">
        <v>0</v>
      </c>
      <c r="F789" s="1">
        <v>0</v>
      </c>
      <c r="G789" s="1" t="s">
        <v>575</v>
      </c>
      <c r="H789" s="1" t="s">
        <v>16</v>
      </c>
      <c r="I789">
        <v>74.973811999999995</v>
      </c>
      <c r="J789">
        <v>70</v>
      </c>
    </row>
    <row r="790" spans="1:10" x14ac:dyDescent="0.25">
      <c r="A790" s="1">
        <v>527</v>
      </c>
      <c r="B790" s="1">
        <v>3181.6125080000002</v>
      </c>
      <c r="C790" s="1">
        <v>0</v>
      </c>
      <c r="D790" s="1">
        <v>3181.6125080000002</v>
      </c>
      <c r="E790" s="1">
        <v>0</v>
      </c>
      <c r="F790" s="1">
        <v>0</v>
      </c>
      <c r="G790" s="1" t="s">
        <v>576</v>
      </c>
      <c r="H790" s="1" t="s">
        <v>576</v>
      </c>
      <c r="I790">
        <v>59.025092000000001</v>
      </c>
      <c r="J790">
        <v>59.025092000000001</v>
      </c>
    </row>
    <row r="791" spans="1:10" x14ac:dyDescent="0.25">
      <c r="A791" s="1">
        <v>527</v>
      </c>
      <c r="B791" s="1">
        <v>3182.3614040000002</v>
      </c>
      <c r="C791" s="1">
        <v>0</v>
      </c>
      <c r="D791" s="1">
        <v>3182.3614040000002</v>
      </c>
      <c r="E791" s="1">
        <v>0</v>
      </c>
      <c r="F791" s="1">
        <v>0</v>
      </c>
      <c r="G791" s="1" t="s">
        <v>7615</v>
      </c>
      <c r="H791" s="1" t="s">
        <v>7615</v>
      </c>
      <c r="I791">
        <v>59.022537</v>
      </c>
      <c r="J791">
        <v>59.022537</v>
      </c>
    </row>
    <row r="792" spans="1:10" x14ac:dyDescent="0.25">
      <c r="A792" s="1">
        <v>528</v>
      </c>
      <c r="B792" s="1">
        <v>276.35400700000002</v>
      </c>
      <c r="C792" s="1">
        <v>12.339378</v>
      </c>
      <c r="D792" s="1">
        <v>259.14511299999998</v>
      </c>
      <c r="E792" s="1">
        <v>4.7218939999999998</v>
      </c>
      <c r="F792" s="1">
        <v>0.147622</v>
      </c>
      <c r="G792" s="1" t="s">
        <v>7616</v>
      </c>
      <c r="H792" s="1" t="s">
        <v>7616</v>
      </c>
      <c r="I792">
        <v>59.954211999999998</v>
      </c>
      <c r="J792">
        <v>59.954211999999998</v>
      </c>
    </row>
    <row r="793" spans="1:10" x14ac:dyDescent="0.25">
      <c r="A793" s="1">
        <v>528</v>
      </c>
      <c r="B793" s="1">
        <v>279.84904899999998</v>
      </c>
      <c r="C793" s="1">
        <v>12.339378</v>
      </c>
      <c r="D793" s="1">
        <v>262.640154</v>
      </c>
      <c r="E793" s="1">
        <v>4.7218939999999998</v>
      </c>
      <c r="F793" s="1">
        <v>0.147622</v>
      </c>
      <c r="G793" s="1" t="s">
        <v>577</v>
      </c>
      <c r="H793" s="1" t="s">
        <v>577</v>
      </c>
      <c r="I793">
        <v>59.953046999999998</v>
      </c>
      <c r="J793">
        <v>59.953046999999998</v>
      </c>
    </row>
    <row r="794" spans="1:10" x14ac:dyDescent="0.25">
      <c r="A794" s="1">
        <v>529</v>
      </c>
      <c r="B794" s="1">
        <v>577.25540100000001</v>
      </c>
      <c r="C794" s="1">
        <v>0</v>
      </c>
      <c r="D794" s="1">
        <v>280.03413999999998</v>
      </c>
      <c r="E794" s="1">
        <v>0</v>
      </c>
      <c r="F794" s="1">
        <v>297.22126100000003</v>
      </c>
      <c r="G794" s="1" t="s">
        <v>578</v>
      </c>
      <c r="H794" s="1" t="s">
        <v>16</v>
      </c>
      <c r="I794">
        <v>79.734306000000004</v>
      </c>
      <c r="J794">
        <v>70</v>
      </c>
    </row>
    <row r="795" spans="1:10" x14ac:dyDescent="0.25">
      <c r="A795" s="1">
        <v>529</v>
      </c>
      <c r="B795" s="1">
        <v>556.04890599999999</v>
      </c>
      <c r="C795" s="1">
        <v>0</v>
      </c>
      <c r="D795" s="1">
        <v>276.53909800000002</v>
      </c>
      <c r="E795" s="1">
        <v>0</v>
      </c>
      <c r="F795" s="1">
        <v>279.50980700000002</v>
      </c>
      <c r="G795" s="1" t="s">
        <v>7617</v>
      </c>
      <c r="H795" s="1" t="s">
        <v>16</v>
      </c>
      <c r="I795">
        <v>79.753410000000002</v>
      </c>
      <c r="J795">
        <v>70</v>
      </c>
    </row>
    <row r="796" spans="1:10" x14ac:dyDescent="0.25">
      <c r="A796" s="1">
        <v>530</v>
      </c>
      <c r="B796" s="1">
        <v>699.39220699999998</v>
      </c>
      <c r="C796" s="1">
        <v>145.166122</v>
      </c>
      <c r="D796" s="1">
        <v>335.02157599999998</v>
      </c>
      <c r="E796" s="1">
        <v>88.110191999999998</v>
      </c>
      <c r="F796" s="1">
        <v>131.09431699999999</v>
      </c>
      <c r="G796" s="1" t="s">
        <v>579</v>
      </c>
      <c r="H796" s="1" t="s">
        <v>579</v>
      </c>
      <c r="I796">
        <v>61.717407000000001</v>
      </c>
      <c r="J796">
        <v>61.717407000000001</v>
      </c>
    </row>
    <row r="797" spans="1:10" x14ac:dyDescent="0.25">
      <c r="A797" s="1">
        <v>530</v>
      </c>
      <c r="B797" s="1">
        <v>685.41165999999998</v>
      </c>
      <c r="C797" s="1">
        <v>144.94226399999999</v>
      </c>
      <c r="D797" s="1">
        <v>329.44446499999998</v>
      </c>
      <c r="E797" s="1">
        <v>88.110191999999998</v>
      </c>
      <c r="F797" s="1">
        <v>122.91473999999999</v>
      </c>
      <c r="G797" s="1" t="s">
        <v>580</v>
      </c>
      <c r="H797" s="1" t="s">
        <v>580</v>
      </c>
      <c r="I797">
        <v>61.728912999999999</v>
      </c>
      <c r="J797">
        <v>61.728912999999999</v>
      </c>
    </row>
    <row r="798" spans="1:10" x14ac:dyDescent="0.25">
      <c r="A798" s="1">
        <v>531</v>
      </c>
      <c r="B798" s="1">
        <v>3990.774132</v>
      </c>
      <c r="C798" s="1">
        <v>0</v>
      </c>
      <c r="D798" s="1">
        <v>3990.774132</v>
      </c>
      <c r="E798" s="1">
        <v>0</v>
      </c>
      <c r="F798" s="1">
        <v>0</v>
      </c>
      <c r="G798" s="1" t="s">
        <v>7618</v>
      </c>
      <c r="H798" s="1" t="s">
        <v>7618</v>
      </c>
      <c r="I798">
        <v>56.070117000000003</v>
      </c>
      <c r="J798">
        <v>56.070117000000003</v>
      </c>
    </row>
    <row r="799" spans="1:10" x14ac:dyDescent="0.25">
      <c r="A799" s="1">
        <v>531</v>
      </c>
      <c r="B799" s="1">
        <v>3977.8489359999999</v>
      </c>
      <c r="C799" s="1">
        <v>0</v>
      </c>
      <c r="D799" s="1">
        <v>3977.8489359999999</v>
      </c>
      <c r="E799" s="1">
        <v>0</v>
      </c>
      <c r="F799" s="1">
        <v>0</v>
      </c>
      <c r="G799" s="1" t="s">
        <v>7619</v>
      </c>
      <c r="H799" s="1" t="s">
        <v>7619</v>
      </c>
      <c r="I799">
        <v>56.119978000000003</v>
      </c>
      <c r="J799">
        <v>56.119978000000003</v>
      </c>
    </row>
    <row r="800" spans="1:10" x14ac:dyDescent="0.25">
      <c r="A800" s="1">
        <v>532</v>
      </c>
      <c r="B800" s="1">
        <v>1072.7087779999999</v>
      </c>
      <c r="C800" s="1">
        <v>0</v>
      </c>
      <c r="D800" s="1">
        <v>1072.7087779999999</v>
      </c>
      <c r="E800" s="1">
        <v>0</v>
      </c>
      <c r="F800" s="1">
        <v>0</v>
      </c>
      <c r="G800" s="1" t="s">
        <v>581</v>
      </c>
      <c r="H800" s="1" t="s">
        <v>581</v>
      </c>
      <c r="I800">
        <v>39.999533</v>
      </c>
      <c r="J800">
        <v>39.999533</v>
      </c>
    </row>
    <row r="801" spans="1:10" x14ac:dyDescent="0.25">
      <c r="A801" s="1">
        <v>532</v>
      </c>
      <c r="B801" s="1">
        <v>1294.9562209999999</v>
      </c>
      <c r="C801" s="1">
        <v>0</v>
      </c>
      <c r="D801" s="1">
        <v>1294.9562209999999</v>
      </c>
      <c r="E801" s="1">
        <v>0</v>
      </c>
      <c r="F801" s="1">
        <v>0</v>
      </c>
      <c r="G801" s="1" t="s">
        <v>582</v>
      </c>
      <c r="H801" s="1" t="s">
        <v>582</v>
      </c>
      <c r="I801">
        <v>39.998801999999998</v>
      </c>
      <c r="J801">
        <v>39.998801999999998</v>
      </c>
    </row>
    <row r="802" spans="1:10" x14ac:dyDescent="0.25">
      <c r="A802" s="1">
        <v>533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 t="s">
        <v>18</v>
      </c>
      <c r="H802" s="1" t="s">
        <v>18</v>
      </c>
      <c r="I802">
        <v>60</v>
      </c>
      <c r="J802">
        <v>60</v>
      </c>
    </row>
    <row r="803" spans="1:10" x14ac:dyDescent="0.25">
      <c r="A803" s="1">
        <v>533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 t="s">
        <v>18</v>
      </c>
      <c r="H803" s="1" t="s">
        <v>18</v>
      </c>
      <c r="I803">
        <v>60</v>
      </c>
      <c r="J803">
        <v>60</v>
      </c>
    </row>
    <row r="804" spans="1:10" x14ac:dyDescent="0.25">
      <c r="A804" s="1">
        <v>534</v>
      </c>
      <c r="B804" s="1">
        <v>1587.944657</v>
      </c>
      <c r="C804" s="1">
        <v>767.17254400000002</v>
      </c>
      <c r="D804" s="1">
        <v>399.92317400000002</v>
      </c>
      <c r="E804" s="1">
        <v>199.184043</v>
      </c>
      <c r="F804" s="1">
        <v>221.664896</v>
      </c>
      <c r="G804" s="1" t="s">
        <v>583</v>
      </c>
      <c r="H804" s="1" t="s">
        <v>583</v>
      </c>
      <c r="I804">
        <v>53.954593000000003</v>
      </c>
      <c r="J804">
        <v>53.954593000000003</v>
      </c>
    </row>
    <row r="805" spans="1:10" x14ac:dyDescent="0.25">
      <c r="A805" s="1">
        <v>534</v>
      </c>
      <c r="B805" s="1">
        <v>1230.1782539999999</v>
      </c>
      <c r="C805" s="1">
        <v>454.62329599999998</v>
      </c>
      <c r="D805" s="1">
        <v>390.74093699999997</v>
      </c>
      <c r="E805" s="1">
        <v>178.618503</v>
      </c>
      <c r="F805" s="1">
        <v>206.19551799999999</v>
      </c>
      <c r="G805" s="1" t="s">
        <v>7620</v>
      </c>
      <c r="H805" s="1" t="s">
        <v>7620</v>
      </c>
      <c r="I805">
        <v>54.319122999999998</v>
      </c>
      <c r="J805">
        <v>54.319122999999998</v>
      </c>
    </row>
    <row r="806" spans="1:10" x14ac:dyDescent="0.25">
      <c r="A806" s="1">
        <v>535</v>
      </c>
      <c r="B806" s="1">
        <v>2373.1154710000001</v>
      </c>
      <c r="C806" s="1">
        <v>0</v>
      </c>
      <c r="D806" s="1">
        <v>2373.1154710000001</v>
      </c>
      <c r="E806" s="1">
        <v>0</v>
      </c>
      <c r="F806" s="1">
        <v>0</v>
      </c>
      <c r="G806" s="1" t="s">
        <v>584</v>
      </c>
      <c r="H806" s="1" t="s">
        <v>584</v>
      </c>
      <c r="I806">
        <v>52.067714000000002</v>
      </c>
      <c r="J806">
        <v>52.067714000000002</v>
      </c>
    </row>
    <row r="807" spans="1:10" x14ac:dyDescent="0.25">
      <c r="A807" s="1">
        <v>535</v>
      </c>
      <c r="B807" s="1">
        <v>1945.250376</v>
      </c>
      <c r="C807" s="1">
        <v>0</v>
      </c>
      <c r="D807" s="1">
        <v>1945.250376</v>
      </c>
      <c r="E807" s="1">
        <v>0</v>
      </c>
      <c r="F807" s="1">
        <v>0</v>
      </c>
      <c r="G807" s="1" t="s">
        <v>7621</v>
      </c>
      <c r="H807" s="1" t="s">
        <v>7621</v>
      </c>
      <c r="I807">
        <v>52.994681999999997</v>
      </c>
      <c r="J807">
        <v>52.994681999999997</v>
      </c>
    </row>
    <row r="808" spans="1:10" x14ac:dyDescent="0.25">
      <c r="A808" s="1">
        <v>537</v>
      </c>
      <c r="B808" s="1">
        <v>2665.4526999999998</v>
      </c>
      <c r="C808" s="1">
        <v>303.931826</v>
      </c>
      <c r="D808" s="1">
        <v>1980.552864</v>
      </c>
      <c r="E808" s="1">
        <v>145.093377</v>
      </c>
      <c r="F808" s="1">
        <v>235.87463299999999</v>
      </c>
      <c r="G808" s="1" t="s">
        <v>7622</v>
      </c>
      <c r="H808" s="1" t="s">
        <v>7622</v>
      </c>
      <c r="I808">
        <v>51.532304000000003</v>
      </c>
      <c r="J808">
        <v>51.532304000000003</v>
      </c>
    </row>
    <row r="809" spans="1:10" x14ac:dyDescent="0.25">
      <c r="A809" s="1">
        <v>537</v>
      </c>
      <c r="B809" s="1">
        <v>2103.7316270000001</v>
      </c>
      <c r="C809" s="1">
        <v>352.56576999999999</v>
      </c>
      <c r="D809" s="1">
        <v>1362.9298180000001</v>
      </c>
      <c r="E809" s="1">
        <v>151.33362299999999</v>
      </c>
      <c r="F809" s="1">
        <v>236.90241599999999</v>
      </c>
      <c r="G809" s="1" t="s">
        <v>7623</v>
      </c>
      <c r="H809" s="1" t="s">
        <v>7623</v>
      </c>
      <c r="I809">
        <v>52.849592999999999</v>
      </c>
      <c r="J809">
        <v>52.849592999999999</v>
      </c>
    </row>
    <row r="810" spans="1:10" x14ac:dyDescent="0.25">
      <c r="A810" s="1">
        <v>538</v>
      </c>
      <c r="B810" s="1">
        <v>885.70211900000004</v>
      </c>
      <c r="C810" s="1">
        <v>352.56576999999999</v>
      </c>
      <c r="D810" s="1">
        <v>144.90030999999999</v>
      </c>
      <c r="E810" s="1">
        <v>151.33362299999999</v>
      </c>
      <c r="F810" s="1">
        <v>236.90241599999999</v>
      </c>
      <c r="G810" s="1" t="s">
        <v>7624</v>
      </c>
      <c r="H810" s="1" t="s">
        <v>7624</v>
      </c>
      <c r="I810">
        <v>69.555813999999998</v>
      </c>
      <c r="J810">
        <v>69.555813999999998</v>
      </c>
    </row>
    <row r="811" spans="1:10" x14ac:dyDescent="0.25">
      <c r="A811" s="1">
        <v>538</v>
      </c>
      <c r="B811" s="1">
        <v>829.44817499999999</v>
      </c>
      <c r="C811" s="1">
        <v>303.931826</v>
      </c>
      <c r="D811" s="1">
        <v>144.548339</v>
      </c>
      <c r="E811" s="1">
        <v>145.093377</v>
      </c>
      <c r="F811" s="1">
        <v>235.87463299999999</v>
      </c>
      <c r="G811" s="1" t="s">
        <v>7625</v>
      </c>
      <c r="H811" s="1" t="s">
        <v>7625</v>
      </c>
      <c r="I811">
        <v>69.600040000000007</v>
      </c>
      <c r="J811">
        <v>69.600040000000007</v>
      </c>
    </row>
    <row r="812" spans="1:10" x14ac:dyDescent="0.25">
      <c r="A812" s="1">
        <v>539</v>
      </c>
      <c r="B812" s="1">
        <v>206.432716</v>
      </c>
      <c r="C812" s="1">
        <v>42.704833000000001</v>
      </c>
      <c r="D812" s="1">
        <v>131.91874799999999</v>
      </c>
      <c r="E812" s="1">
        <v>30.364288999999999</v>
      </c>
      <c r="F812" s="1">
        <v>1.4448460000000001</v>
      </c>
      <c r="G812" s="1" t="s">
        <v>26</v>
      </c>
      <c r="H812" s="1" t="s">
        <v>26</v>
      </c>
      <c r="I812">
        <v>50</v>
      </c>
      <c r="J812">
        <v>50</v>
      </c>
    </row>
    <row r="813" spans="1:10" x14ac:dyDescent="0.25">
      <c r="A813" s="1">
        <v>539</v>
      </c>
      <c r="B813" s="1">
        <v>206.47635199999999</v>
      </c>
      <c r="C813" s="1">
        <v>42.981374000000002</v>
      </c>
      <c r="D813" s="1">
        <v>131.061127</v>
      </c>
      <c r="E813" s="1">
        <v>30.371435999999999</v>
      </c>
      <c r="F813" s="1">
        <v>2.0624159999999998</v>
      </c>
      <c r="G813" s="1" t="s">
        <v>26</v>
      </c>
      <c r="H813" s="1" t="s">
        <v>26</v>
      </c>
      <c r="I813">
        <v>50</v>
      </c>
      <c r="J813">
        <v>50</v>
      </c>
    </row>
    <row r="814" spans="1:10" x14ac:dyDescent="0.25">
      <c r="A814" s="1">
        <v>540</v>
      </c>
      <c r="B814" s="1">
        <v>311.10239300000001</v>
      </c>
      <c r="C814" s="1">
        <v>66.271916000000004</v>
      </c>
      <c r="D814" s="1">
        <v>194.827135</v>
      </c>
      <c r="E814" s="1">
        <v>47.107345000000002</v>
      </c>
      <c r="F814" s="1">
        <v>2.8959959999999998</v>
      </c>
      <c r="G814" s="1" t="s">
        <v>7626</v>
      </c>
      <c r="H814" s="1" t="s">
        <v>7626</v>
      </c>
      <c r="I814">
        <v>54.952413</v>
      </c>
      <c r="J814">
        <v>54.952413</v>
      </c>
    </row>
    <row r="815" spans="1:10" x14ac:dyDescent="0.25">
      <c r="A815" s="1">
        <v>540</v>
      </c>
      <c r="B815" s="1">
        <v>311.36400900000001</v>
      </c>
      <c r="C815" s="1">
        <v>65.995374999999996</v>
      </c>
      <c r="D815" s="1">
        <v>195.99000899999999</v>
      </c>
      <c r="E815" s="1">
        <v>47.100197999999999</v>
      </c>
      <c r="F815" s="1">
        <v>2.2784260000000001</v>
      </c>
      <c r="G815" s="1" t="s">
        <v>585</v>
      </c>
      <c r="H815" s="1" t="s">
        <v>585</v>
      </c>
      <c r="I815">
        <v>54.952288000000003</v>
      </c>
      <c r="J815">
        <v>54.952288000000003</v>
      </c>
    </row>
    <row r="816" spans="1:10" x14ac:dyDescent="0.25">
      <c r="A816" s="1">
        <v>542</v>
      </c>
      <c r="B816" s="1">
        <v>3839.1173389999999</v>
      </c>
      <c r="C816" s="1">
        <v>1733.2272069999999</v>
      </c>
      <c r="D816" s="1">
        <v>1110.8578560000001</v>
      </c>
      <c r="E816" s="1">
        <v>268.78032400000001</v>
      </c>
      <c r="F816" s="1">
        <v>726.25195199999996</v>
      </c>
      <c r="G816" s="1" t="s">
        <v>7627</v>
      </c>
      <c r="H816" s="1" t="s">
        <v>16</v>
      </c>
      <c r="I816">
        <v>76.214560000000006</v>
      </c>
      <c r="J816">
        <v>70</v>
      </c>
    </row>
    <row r="817" spans="1:10" x14ac:dyDescent="0.25">
      <c r="A817" s="1">
        <v>542</v>
      </c>
      <c r="B817" s="1">
        <v>3864.683908</v>
      </c>
      <c r="C817" s="1">
        <v>1752.514492</v>
      </c>
      <c r="D817" s="1">
        <v>1112.5505680000001</v>
      </c>
      <c r="E817" s="1">
        <v>268.902627</v>
      </c>
      <c r="F817" s="1">
        <v>730.71622200000002</v>
      </c>
      <c r="G817" s="1" t="s">
        <v>7628</v>
      </c>
      <c r="H817" s="1" t="s">
        <v>16</v>
      </c>
      <c r="I817">
        <v>76.128062</v>
      </c>
      <c r="J817">
        <v>70</v>
      </c>
    </row>
    <row r="818" spans="1:10" x14ac:dyDescent="0.25">
      <c r="A818" s="1">
        <v>543</v>
      </c>
      <c r="B818" s="1">
        <v>104.62604</v>
      </c>
      <c r="C818" s="1">
        <v>23.290543</v>
      </c>
      <c r="D818" s="1">
        <v>63.766007999999999</v>
      </c>
      <c r="E818" s="1">
        <v>16.735908999999999</v>
      </c>
      <c r="F818" s="1">
        <v>0.83357999999999999</v>
      </c>
      <c r="G818" s="1" t="s">
        <v>1183</v>
      </c>
      <c r="H818" s="1" t="s">
        <v>1183</v>
      </c>
      <c r="I818">
        <v>54.994506000000001</v>
      </c>
      <c r="J818">
        <v>54.994506000000001</v>
      </c>
    </row>
    <row r="819" spans="1:10" x14ac:dyDescent="0.25">
      <c r="A819" s="1">
        <v>543</v>
      </c>
      <c r="B819" s="1">
        <v>104.931293</v>
      </c>
      <c r="C819" s="1">
        <v>23.290543</v>
      </c>
      <c r="D819" s="1">
        <v>64.071261000000007</v>
      </c>
      <c r="E819" s="1">
        <v>16.735908999999999</v>
      </c>
      <c r="F819" s="1">
        <v>0.83357999999999999</v>
      </c>
      <c r="G819" s="1" t="s">
        <v>587</v>
      </c>
      <c r="H819" s="1" t="s">
        <v>587</v>
      </c>
      <c r="I819">
        <v>54.994472999999999</v>
      </c>
      <c r="J819">
        <v>54.994472999999999</v>
      </c>
    </row>
    <row r="820" spans="1:10" x14ac:dyDescent="0.25">
      <c r="A820" s="1">
        <v>544</v>
      </c>
      <c r="B820" s="1">
        <v>520.19373800000005</v>
      </c>
      <c r="C820" s="1">
        <v>108.36224799999999</v>
      </c>
      <c r="D820" s="1">
        <v>342.78327899999999</v>
      </c>
      <c r="E820" s="1">
        <v>19.20851</v>
      </c>
      <c r="F820" s="1">
        <v>49.839700999999998</v>
      </c>
      <c r="G820" s="1" t="s">
        <v>588</v>
      </c>
      <c r="H820" s="1" t="s">
        <v>16</v>
      </c>
      <c r="I820">
        <v>74.801642000000001</v>
      </c>
      <c r="J820">
        <v>70</v>
      </c>
    </row>
    <row r="821" spans="1:10" x14ac:dyDescent="0.25">
      <c r="A821" s="1">
        <v>544</v>
      </c>
      <c r="B821" s="1">
        <v>519.14711199999999</v>
      </c>
      <c r="C821" s="1">
        <v>108.379284</v>
      </c>
      <c r="D821" s="1">
        <v>342.67612600000001</v>
      </c>
      <c r="E821" s="1">
        <v>19.208490000000001</v>
      </c>
      <c r="F821" s="1">
        <v>48.883212</v>
      </c>
      <c r="G821" s="1" t="s">
        <v>7629</v>
      </c>
      <c r="H821" s="1" t="s">
        <v>16</v>
      </c>
      <c r="I821">
        <v>74.802466999999993</v>
      </c>
      <c r="J821">
        <v>70</v>
      </c>
    </row>
    <row r="822" spans="1:10" x14ac:dyDescent="0.25">
      <c r="A822" s="1">
        <v>546</v>
      </c>
      <c r="B822" s="1">
        <v>8096.68523</v>
      </c>
      <c r="C822" s="1">
        <v>534.93555400000002</v>
      </c>
      <c r="D822" s="1">
        <v>119.63869</v>
      </c>
      <c r="E822" s="1">
        <v>80.443860999999998</v>
      </c>
      <c r="F822" s="1">
        <v>7361.6671249999999</v>
      </c>
      <c r="G822" s="1" t="s">
        <v>589</v>
      </c>
      <c r="H822" s="1" t="s">
        <v>8</v>
      </c>
      <c r="I822">
        <v>119.67084699999999</v>
      </c>
      <c r="J822">
        <v>90</v>
      </c>
    </row>
    <row r="823" spans="1:10" x14ac:dyDescent="0.25">
      <c r="A823" s="1">
        <v>546</v>
      </c>
      <c r="B823" s="1">
        <v>8396.8183059999992</v>
      </c>
      <c r="C823" s="1">
        <v>523.96021699999994</v>
      </c>
      <c r="D823" s="1">
        <v>121.24732400000001</v>
      </c>
      <c r="E823" s="1">
        <v>80.432801999999995</v>
      </c>
      <c r="F823" s="1">
        <v>7671.1779619999998</v>
      </c>
      <c r="G823" s="1" t="s">
        <v>7630</v>
      </c>
      <c r="H823" s="1" t="s">
        <v>8</v>
      </c>
      <c r="I823">
        <v>119.61942500000001</v>
      </c>
      <c r="J823">
        <v>90</v>
      </c>
    </row>
    <row r="824" spans="1:10" x14ac:dyDescent="0.25">
      <c r="A824" s="1">
        <v>547</v>
      </c>
      <c r="B824" s="1">
        <v>2308.948523</v>
      </c>
      <c r="C824" s="1">
        <v>48.519877000000001</v>
      </c>
      <c r="D824" s="1">
        <v>104.190601</v>
      </c>
      <c r="E824" s="1">
        <v>16.586127999999999</v>
      </c>
      <c r="F824" s="1">
        <v>2139.6519170000001</v>
      </c>
      <c r="G824" s="1" t="s">
        <v>590</v>
      </c>
      <c r="H824" s="1" t="s">
        <v>8</v>
      </c>
      <c r="I824">
        <v>119.997817</v>
      </c>
      <c r="J824">
        <v>90</v>
      </c>
    </row>
    <row r="825" spans="1:10" x14ac:dyDescent="0.25">
      <c r="A825" s="1">
        <v>547</v>
      </c>
      <c r="B825" s="1">
        <v>2222.6819390000001</v>
      </c>
      <c r="C825" s="1">
        <v>48.716273999999999</v>
      </c>
      <c r="D825" s="1">
        <v>102.62798600000001</v>
      </c>
      <c r="E825" s="1">
        <v>16.584019000000001</v>
      </c>
      <c r="F825" s="1">
        <v>2054.7536599999999</v>
      </c>
      <c r="G825" s="1" t="s">
        <v>591</v>
      </c>
      <c r="H825" s="1" t="s">
        <v>8</v>
      </c>
      <c r="I825">
        <v>119.998126</v>
      </c>
      <c r="J825">
        <v>90</v>
      </c>
    </row>
    <row r="826" spans="1:10" x14ac:dyDescent="0.25">
      <c r="A826" s="1">
        <v>548</v>
      </c>
      <c r="B826" s="1">
        <v>4756.8048010000002</v>
      </c>
      <c r="C826" s="1">
        <v>129.36050900000001</v>
      </c>
      <c r="D826" s="1">
        <v>302.81842899999998</v>
      </c>
      <c r="E826" s="1">
        <v>35.649970000000003</v>
      </c>
      <c r="F826" s="1">
        <v>4288.9758929999998</v>
      </c>
      <c r="G826" s="1" t="s">
        <v>592</v>
      </c>
      <c r="H826" s="1" t="s">
        <v>8</v>
      </c>
      <c r="I826">
        <v>119.96069199999999</v>
      </c>
      <c r="J826">
        <v>90</v>
      </c>
    </row>
    <row r="827" spans="1:10" x14ac:dyDescent="0.25">
      <c r="A827" s="1">
        <v>548</v>
      </c>
      <c r="B827" s="1">
        <v>4802.7420380000003</v>
      </c>
      <c r="C827" s="1">
        <v>123.28979699999999</v>
      </c>
      <c r="D827" s="1">
        <v>300.27280300000001</v>
      </c>
      <c r="E827" s="1">
        <v>35.408016000000003</v>
      </c>
      <c r="F827" s="1">
        <v>4343.7714219999998</v>
      </c>
      <c r="G827" s="1" t="s">
        <v>593</v>
      </c>
      <c r="H827" s="1" t="s">
        <v>8</v>
      </c>
      <c r="I827">
        <v>119.959152</v>
      </c>
      <c r="J827">
        <v>90</v>
      </c>
    </row>
    <row r="828" spans="1:10" x14ac:dyDescent="0.25">
      <c r="A828" s="1">
        <v>549</v>
      </c>
      <c r="B828" s="1">
        <v>9835.1917479999993</v>
      </c>
      <c r="C828" s="1">
        <v>677.44287099999997</v>
      </c>
      <c r="D828" s="1">
        <v>358.694864</v>
      </c>
      <c r="E828" s="1">
        <v>107.569822</v>
      </c>
      <c r="F828" s="1">
        <v>8691.4841909999996</v>
      </c>
      <c r="G828" s="1" t="s">
        <v>7631</v>
      </c>
      <c r="H828" s="1" t="s">
        <v>8</v>
      </c>
      <c r="I828">
        <v>119.285669</v>
      </c>
      <c r="J828">
        <v>90</v>
      </c>
    </row>
    <row r="829" spans="1:10" x14ac:dyDescent="0.25">
      <c r="A829" s="1">
        <v>549</v>
      </c>
      <c r="B829" s="1">
        <v>9559.1596300000001</v>
      </c>
      <c r="C829" s="1">
        <v>689.80854699999998</v>
      </c>
      <c r="D829" s="1">
        <v>359.00538999999998</v>
      </c>
      <c r="E829" s="1">
        <v>107.766543</v>
      </c>
      <c r="F829" s="1">
        <v>8402.5791499999996</v>
      </c>
      <c r="G829" s="1" t="s">
        <v>594</v>
      </c>
      <c r="H829" s="1" t="s">
        <v>8</v>
      </c>
      <c r="I829">
        <v>119.36214</v>
      </c>
      <c r="J829">
        <v>90</v>
      </c>
    </row>
    <row r="830" spans="1:10" x14ac:dyDescent="0.25">
      <c r="A830" s="1">
        <v>550</v>
      </c>
      <c r="B830" s="1">
        <v>6923.6704600000003</v>
      </c>
      <c r="C830" s="1">
        <v>668.20525999999995</v>
      </c>
      <c r="D830" s="1">
        <v>432.86097599999999</v>
      </c>
      <c r="E830" s="1">
        <v>63.912585999999997</v>
      </c>
      <c r="F830" s="1">
        <v>5758.6916389999997</v>
      </c>
      <c r="G830" s="1" t="s">
        <v>7632</v>
      </c>
      <c r="H830" s="1" t="s">
        <v>8</v>
      </c>
      <c r="I830">
        <v>119.823775</v>
      </c>
      <c r="J830">
        <v>90</v>
      </c>
    </row>
    <row r="831" spans="1:10" x14ac:dyDescent="0.25">
      <c r="A831" s="1">
        <v>550</v>
      </c>
      <c r="B831" s="1">
        <v>6632.1120959999998</v>
      </c>
      <c r="C831" s="1">
        <v>675.14051300000006</v>
      </c>
      <c r="D831" s="1">
        <v>428.94471700000003</v>
      </c>
      <c r="E831" s="1">
        <v>63.974755000000002</v>
      </c>
      <c r="F831" s="1">
        <v>5464.052111</v>
      </c>
      <c r="G831" s="1" t="s">
        <v>595</v>
      </c>
      <c r="H831" s="1" t="s">
        <v>8</v>
      </c>
      <c r="I831">
        <v>119.851601</v>
      </c>
      <c r="J831">
        <v>90</v>
      </c>
    </row>
    <row r="832" spans="1:10" x14ac:dyDescent="0.25">
      <c r="A832" s="1">
        <v>551</v>
      </c>
      <c r="B832" s="1">
        <v>5874.003291</v>
      </c>
      <c r="C832" s="1">
        <v>486.21928100000002</v>
      </c>
      <c r="D832" s="1">
        <v>17.010704</v>
      </c>
      <c r="E832" s="1">
        <v>63.859841000000003</v>
      </c>
      <c r="F832" s="1">
        <v>5306.9134649999996</v>
      </c>
      <c r="G832" s="1" t="s">
        <v>7633</v>
      </c>
      <c r="H832" s="1" t="s">
        <v>8</v>
      </c>
      <c r="I832">
        <v>119.908638</v>
      </c>
      <c r="J832">
        <v>90</v>
      </c>
    </row>
    <row r="833" spans="1:10" x14ac:dyDescent="0.25">
      <c r="A833" s="1">
        <v>551</v>
      </c>
      <c r="B833" s="1">
        <v>6087.8697830000001</v>
      </c>
      <c r="C833" s="1">
        <v>475.44033999999999</v>
      </c>
      <c r="D833" s="1">
        <v>17.056723999999999</v>
      </c>
      <c r="E833" s="1">
        <v>63.846674</v>
      </c>
      <c r="F833" s="1">
        <v>5531.5260449999996</v>
      </c>
      <c r="G833" s="1" t="s">
        <v>7634</v>
      </c>
      <c r="H833" s="1" t="s">
        <v>8</v>
      </c>
      <c r="I833">
        <v>119.8946</v>
      </c>
      <c r="J833">
        <v>90</v>
      </c>
    </row>
    <row r="834" spans="1:10" x14ac:dyDescent="0.25">
      <c r="A834" s="1">
        <v>552</v>
      </c>
      <c r="B834" s="1">
        <v>5667.7950819999996</v>
      </c>
      <c r="C834" s="1">
        <v>417.806354</v>
      </c>
      <c r="D834" s="1">
        <v>114.54032100000001</v>
      </c>
      <c r="E834" s="1">
        <v>14.545851000000001</v>
      </c>
      <c r="F834" s="1">
        <v>5120.902556</v>
      </c>
      <c r="G834" s="1" t="s">
        <v>596</v>
      </c>
      <c r="H834" s="1" t="s">
        <v>8</v>
      </c>
      <c r="I834">
        <v>119.920799</v>
      </c>
      <c r="J834">
        <v>90</v>
      </c>
    </row>
    <row r="835" spans="1:10" x14ac:dyDescent="0.25">
      <c r="A835" s="1">
        <v>552</v>
      </c>
      <c r="B835" s="1">
        <v>5831.9826890000004</v>
      </c>
      <c r="C835" s="1">
        <v>404.92629399999998</v>
      </c>
      <c r="D835" s="1">
        <v>100.99517899999999</v>
      </c>
      <c r="E835" s="1">
        <v>14.487242</v>
      </c>
      <c r="F835" s="1">
        <v>5311.5739739999999</v>
      </c>
      <c r="G835" s="1" t="s">
        <v>7635</v>
      </c>
      <c r="H835" s="1" t="s">
        <v>8</v>
      </c>
      <c r="I835">
        <v>119.911222</v>
      </c>
      <c r="J835">
        <v>90</v>
      </c>
    </row>
    <row r="836" spans="1:10" x14ac:dyDescent="0.25">
      <c r="A836" s="1">
        <v>553</v>
      </c>
      <c r="B836" s="1">
        <v>11600.739041999999</v>
      </c>
      <c r="C836" s="1">
        <v>458.75491599999998</v>
      </c>
      <c r="D836" s="1">
        <v>123.781205</v>
      </c>
      <c r="E836" s="1">
        <v>67.991703999999999</v>
      </c>
      <c r="F836" s="1">
        <v>10950.211217</v>
      </c>
      <c r="G836" s="1" t="s">
        <v>7636</v>
      </c>
      <c r="H836" s="1" t="s">
        <v>8</v>
      </c>
      <c r="I836">
        <v>118.625012</v>
      </c>
      <c r="J836">
        <v>90</v>
      </c>
    </row>
    <row r="837" spans="1:10" x14ac:dyDescent="0.25">
      <c r="A837" s="1">
        <v>553</v>
      </c>
      <c r="B837" s="1">
        <v>11466.049363</v>
      </c>
      <c r="C837" s="1">
        <v>481.905461</v>
      </c>
      <c r="D837" s="1">
        <v>148.22513499999999</v>
      </c>
      <c r="E837" s="1">
        <v>69.139671000000007</v>
      </c>
      <c r="F837" s="1">
        <v>10766.779095</v>
      </c>
      <c r="G837" s="1" t="s">
        <v>7637</v>
      </c>
      <c r="H837" s="1" t="s">
        <v>8</v>
      </c>
      <c r="I837">
        <v>118.687079</v>
      </c>
      <c r="J837">
        <v>90</v>
      </c>
    </row>
    <row r="838" spans="1:10" x14ac:dyDescent="0.25">
      <c r="A838" s="1">
        <v>554</v>
      </c>
      <c r="B838" s="1">
        <v>2387.2098510000001</v>
      </c>
      <c r="C838" s="1">
        <v>49.947535000000002</v>
      </c>
      <c r="D838" s="1">
        <v>223.89803000000001</v>
      </c>
      <c r="E838" s="1">
        <v>7.8902570000000001</v>
      </c>
      <c r="F838" s="1">
        <v>2105.474029</v>
      </c>
      <c r="G838" s="1" t="s">
        <v>597</v>
      </c>
      <c r="H838" s="1" t="s">
        <v>8</v>
      </c>
      <c r="I838">
        <v>119.997506</v>
      </c>
      <c r="J838">
        <v>90</v>
      </c>
    </row>
    <row r="839" spans="1:10" x14ac:dyDescent="0.25">
      <c r="A839" s="1">
        <v>554</v>
      </c>
      <c r="B839" s="1">
        <v>2386.3912009999999</v>
      </c>
      <c r="C839" s="1">
        <v>49.947535000000002</v>
      </c>
      <c r="D839" s="1">
        <v>223.07937899999999</v>
      </c>
      <c r="E839" s="1">
        <v>7.8902570000000001</v>
      </c>
      <c r="F839" s="1">
        <v>2105.474029</v>
      </c>
      <c r="G839" s="1" t="s">
        <v>598</v>
      </c>
      <c r="H839" s="1" t="s">
        <v>8</v>
      </c>
      <c r="I839">
        <v>119.99750899999999</v>
      </c>
      <c r="J839">
        <v>90</v>
      </c>
    </row>
    <row r="840" spans="1:10" x14ac:dyDescent="0.25">
      <c r="A840" s="1">
        <v>555</v>
      </c>
      <c r="B840" s="1">
        <v>13852.440564</v>
      </c>
      <c r="C840" s="1">
        <v>531.85299699999996</v>
      </c>
      <c r="D840" s="1">
        <v>371.30451399999998</v>
      </c>
      <c r="E840" s="1">
        <v>77.029927999999998</v>
      </c>
      <c r="F840" s="1">
        <v>12872.253124000001</v>
      </c>
      <c r="G840" s="1" t="s">
        <v>7638</v>
      </c>
      <c r="H840" s="1" t="s">
        <v>8</v>
      </c>
      <c r="I840">
        <v>117.237193</v>
      </c>
      <c r="J840">
        <v>90</v>
      </c>
    </row>
    <row r="841" spans="1:10" x14ac:dyDescent="0.25">
      <c r="A841" s="1">
        <v>555</v>
      </c>
      <c r="B841" s="1">
        <v>13987.948893000001</v>
      </c>
      <c r="C841" s="1">
        <v>508.70245199999999</v>
      </c>
      <c r="D841" s="1">
        <v>347.67923400000001</v>
      </c>
      <c r="E841" s="1">
        <v>75.881961000000004</v>
      </c>
      <c r="F841" s="1">
        <v>13055.685245999999</v>
      </c>
      <c r="G841" s="1" t="s">
        <v>7639</v>
      </c>
      <c r="H841" s="1" t="s">
        <v>8</v>
      </c>
      <c r="I841">
        <v>117.13011400000001</v>
      </c>
      <c r="J841">
        <v>90</v>
      </c>
    </row>
    <row r="842" spans="1:10" x14ac:dyDescent="0.25">
      <c r="A842" s="1">
        <v>556</v>
      </c>
      <c r="B842" s="1">
        <v>3440.2499290000001</v>
      </c>
      <c r="C842" s="1">
        <v>146.85765000000001</v>
      </c>
      <c r="D842" s="1">
        <v>359.44787300000002</v>
      </c>
      <c r="E842" s="1">
        <v>22.956752999999999</v>
      </c>
      <c r="F842" s="1">
        <v>2910.9876530000001</v>
      </c>
      <c r="G842" s="1" t="s">
        <v>599</v>
      </c>
      <c r="H842" s="1" t="s">
        <v>599</v>
      </c>
      <c r="I842">
        <v>49.179454</v>
      </c>
      <c r="J842">
        <v>49.179454</v>
      </c>
    </row>
    <row r="843" spans="1:10" x14ac:dyDescent="0.25">
      <c r="A843" s="1">
        <v>556</v>
      </c>
      <c r="B843" s="1">
        <v>3443.9912559999998</v>
      </c>
      <c r="C843" s="1">
        <v>149.59872300000001</v>
      </c>
      <c r="D843" s="1">
        <v>360.42204500000003</v>
      </c>
      <c r="E843" s="1">
        <v>22.956752999999999</v>
      </c>
      <c r="F843" s="1">
        <v>2911.013735</v>
      </c>
      <c r="G843" s="1" t="s">
        <v>7640</v>
      </c>
      <c r="H843" s="1" t="s">
        <v>7640</v>
      </c>
      <c r="I843">
        <v>49.168131000000002</v>
      </c>
      <c r="J843">
        <v>49.168131000000002</v>
      </c>
    </row>
    <row r="844" spans="1:10" x14ac:dyDescent="0.25">
      <c r="A844" s="1">
        <v>557</v>
      </c>
      <c r="B844" s="1">
        <v>2410.4187980000002</v>
      </c>
      <c r="C844" s="1">
        <v>977.48124099999995</v>
      </c>
      <c r="D844" s="1">
        <v>633.44769899999994</v>
      </c>
      <c r="E844" s="1">
        <v>33.314183</v>
      </c>
      <c r="F844" s="1">
        <v>766.17567499999996</v>
      </c>
      <c r="G844" s="1" t="s">
        <v>7641</v>
      </c>
      <c r="H844" s="1" t="s">
        <v>16</v>
      </c>
      <c r="I844">
        <v>70.881690000000006</v>
      </c>
      <c r="J844">
        <v>70</v>
      </c>
    </row>
    <row r="845" spans="1:10" x14ac:dyDescent="0.25">
      <c r="A845" s="1">
        <v>557</v>
      </c>
      <c r="B845" s="1">
        <v>2519.992831</v>
      </c>
      <c r="C845" s="1">
        <v>1041.3782759999999</v>
      </c>
      <c r="D845" s="1">
        <v>667.82854099999997</v>
      </c>
      <c r="E845" s="1">
        <v>34.445616999999999</v>
      </c>
      <c r="F845" s="1">
        <v>776.34039600000006</v>
      </c>
      <c r="G845" s="1" t="s">
        <v>7642</v>
      </c>
      <c r="H845" s="1" t="s">
        <v>16</v>
      </c>
      <c r="I845">
        <v>70.521619999999999</v>
      </c>
      <c r="J845">
        <v>70</v>
      </c>
    </row>
    <row r="846" spans="1:10" x14ac:dyDescent="0.25">
      <c r="A846" s="1">
        <v>558</v>
      </c>
      <c r="B846" s="1">
        <v>1900.0517809999999</v>
      </c>
      <c r="C846" s="1">
        <v>259.666426</v>
      </c>
      <c r="D846" s="1">
        <v>243.27777800000001</v>
      </c>
      <c r="E846" s="1">
        <v>16.563841</v>
      </c>
      <c r="F846" s="1">
        <v>1380.5437360000001</v>
      </c>
      <c r="G846" s="1" t="s">
        <v>600</v>
      </c>
      <c r="H846" s="1" t="s">
        <v>16</v>
      </c>
      <c r="I846">
        <v>72.386697999999996</v>
      </c>
      <c r="J846">
        <v>70</v>
      </c>
    </row>
    <row r="847" spans="1:10" x14ac:dyDescent="0.25">
      <c r="A847" s="1">
        <v>558</v>
      </c>
      <c r="B847" s="1">
        <v>1894.060706</v>
      </c>
      <c r="C847" s="1">
        <v>234.21946299999999</v>
      </c>
      <c r="D847" s="1">
        <v>228.80800300000001</v>
      </c>
      <c r="E847" s="1">
        <v>15.996979</v>
      </c>
      <c r="F847" s="1">
        <v>1415.0362600000001</v>
      </c>
      <c r="G847" s="1" t="s">
        <v>7643</v>
      </c>
      <c r="H847" s="1" t="s">
        <v>16</v>
      </c>
      <c r="I847">
        <v>72.402581999999995</v>
      </c>
      <c r="J847">
        <v>70</v>
      </c>
    </row>
    <row r="848" spans="1:10" x14ac:dyDescent="0.25">
      <c r="A848" s="1">
        <v>559</v>
      </c>
      <c r="B848" s="1">
        <v>4046.3149790000002</v>
      </c>
      <c r="C848" s="1">
        <v>64.258724000000001</v>
      </c>
      <c r="D848" s="1">
        <v>312.97441600000002</v>
      </c>
      <c r="E848" s="1">
        <v>20.914002</v>
      </c>
      <c r="F848" s="1">
        <v>3648.167837</v>
      </c>
      <c r="G848" s="1" t="s">
        <v>601</v>
      </c>
      <c r="H848" s="1" t="s">
        <v>601</v>
      </c>
      <c r="I848">
        <v>55.855041</v>
      </c>
      <c r="J848">
        <v>55.855041</v>
      </c>
    </row>
    <row r="849" spans="1:10" x14ac:dyDescent="0.25">
      <c r="A849" s="1">
        <v>559</v>
      </c>
      <c r="B849" s="1">
        <v>4049.8970420000001</v>
      </c>
      <c r="C849" s="1">
        <v>66.999796000000003</v>
      </c>
      <c r="D849" s="1">
        <v>313.81540699999999</v>
      </c>
      <c r="E849" s="1">
        <v>20.914002</v>
      </c>
      <c r="F849" s="1">
        <v>3648.167837</v>
      </c>
      <c r="G849" s="1" t="s">
        <v>602</v>
      </c>
      <c r="H849" s="1" t="s">
        <v>602</v>
      </c>
      <c r="I849">
        <v>55.841124999999998</v>
      </c>
      <c r="J849">
        <v>55.841124999999998</v>
      </c>
    </row>
    <row r="850" spans="1:10" x14ac:dyDescent="0.25">
      <c r="A850" s="1">
        <v>560</v>
      </c>
      <c r="B850" s="1">
        <v>1659.9237780000001</v>
      </c>
      <c r="C850" s="1">
        <v>14.311188</v>
      </c>
      <c r="D850" s="1">
        <v>89.895037000000002</v>
      </c>
      <c r="E850" s="1">
        <v>13.023745</v>
      </c>
      <c r="F850" s="1">
        <v>1542.693808</v>
      </c>
      <c r="G850" s="1" t="s">
        <v>603</v>
      </c>
      <c r="H850" s="1" t="s">
        <v>603</v>
      </c>
      <c r="I850">
        <v>63.257049000000002</v>
      </c>
      <c r="J850">
        <v>63.257049000000002</v>
      </c>
    </row>
    <row r="851" spans="1:10" x14ac:dyDescent="0.25">
      <c r="A851" s="1">
        <v>560</v>
      </c>
      <c r="B851" s="1">
        <v>1662.687191</v>
      </c>
      <c r="C851" s="1">
        <v>17.052261000000001</v>
      </c>
      <c r="D851" s="1">
        <v>89.917377999999999</v>
      </c>
      <c r="E851" s="1">
        <v>13.023745</v>
      </c>
      <c r="F851" s="1">
        <v>1542.693808</v>
      </c>
      <c r="G851" s="1" t="s">
        <v>604</v>
      </c>
      <c r="H851" s="1" t="s">
        <v>604</v>
      </c>
      <c r="I851">
        <v>63.251396999999997</v>
      </c>
      <c r="J851">
        <v>63.251396999999997</v>
      </c>
    </row>
    <row r="852" spans="1:10" x14ac:dyDescent="0.25">
      <c r="A852" s="1">
        <v>561</v>
      </c>
      <c r="B852" s="1">
        <v>3586.3603419999999</v>
      </c>
      <c r="C852" s="1">
        <v>119.963234</v>
      </c>
      <c r="D852" s="1">
        <v>154.05594300000001</v>
      </c>
      <c r="E852" s="1">
        <v>26.059581999999999</v>
      </c>
      <c r="F852" s="1">
        <v>3286.281583</v>
      </c>
      <c r="G852" s="1" t="s">
        <v>605</v>
      </c>
      <c r="H852" s="1" t="s">
        <v>605</v>
      </c>
      <c r="I852">
        <v>44.301898000000001</v>
      </c>
      <c r="J852">
        <v>44.301898000000001</v>
      </c>
    </row>
    <row r="853" spans="1:10" x14ac:dyDescent="0.25">
      <c r="A853" s="1">
        <v>561</v>
      </c>
      <c r="B853" s="1">
        <v>3636.0389049999999</v>
      </c>
      <c r="C853" s="1">
        <v>116.633594</v>
      </c>
      <c r="D853" s="1">
        <v>152.484489</v>
      </c>
      <c r="E853" s="1">
        <v>25.817627999999999</v>
      </c>
      <c r="F853" s="1">
        <v>3341.1031939999998</v>
      </c>
      <c r="G853" s="1" t="s">
        <v>7644</v>
      </c>
      <c r="H853" s="1" t="s">
        <v>7644</v>
      </c>
      <c r="I853">
        <v>44.161504999999998</v>
      </c>
      <c r="J853">
        <v>44.161504999999998</v>
      </c>
    </row>
    <row r="854" spans="1:10" x14ac:dyDescent="0.25">
      <c r="A854" s="1">
        <v>563</v>
      </c>
      <c r="B854" s="1">
        <v>8546.8274120000005</v>
      </c>
      <c r="C854" s="1">
        <v>456.80992099999997</v>
      </c>
      <c r="D854" s="1">
        <v>184.578374</v>
      </c>
      <c r="E854" s="1">
        <v>65.086449999999999</v>
      </c>
      <c r="F854" s="1">
        <v>7840.3526680000004</v>
      </c>
      <c r="G854" s="1" t="s">
        <v>7645</v>
      </c>
      <c r="H854" s="1" t="s">
        <v>8</v>
      </c>
      <c r="I854">
        <v>119.59158600000001</v>
      </c>
      <c r="J854">
        <v>90</v>
      </c>
    </row>
    <row r="855" spans="1:10" x14ac:dyDescent="0.25">
      <c r="A855" s="1">
        <v>563</v>
      </c>
      <c r="B855" s="1">
        <v>8542.7331560000002</v>
      </c>
      <c r="C855" s="1">
        <v>551.39535999999998</v>
      </c>
      <c r="D855" s="1">
        <v>184.265884</v>
      </c>
      <c r="E855" s="1">
        <v>65.108138999999994</v>
      </c>
      <c r="F855" s="1">
        <v>7741.9637739999998</v>
      </c>
      <c r="G855" s="1" t="s">
        <v>7646</v>
      </c>
      <c r="H855" s="1" t="s">
        <v>8</v>
      </c>
      <c r="I855">
        <v>119.592366</v>
      </c>
      <c r="J855">
        <v>90</v>
      </c>
    </row>
    <row r="856" spans="1:10" x14ac:dyDescent="0.25">
      <c r="A856" s="1">
        <v>564</v>
      </c>
      <c r="B856" s="1">
        <v>1482.9000659999999</v>
      </c>
      <c r="C856" s="1">
        <v>358.29581300000001</v>
      </c>
      <c r="D856" s="1">
        <v>188.93115299999999</v>
      </c>
      <c r="E856" s="1">
        <v>107.893485</v>
      </c>
      <c r="F856" s="1">
        <v>827.77961500000004</v>
      </c>
      <c r="G856" s="1" t="s">
        <v>7647</v>
      </c>
      <c r="H856" s="1" t="s">
        <v>8</v>
      </c>
      <c r="I856">
        <v>119.999629</v>
      </c>
      <c r="J856">
        <v>90</v>
      </c>
    </row>
    <row r="857" spans="1:10" x14ac:dyDescent="0.25">
      <c r="A857" s="1">
        <v>564</v>
      </c>
      <c r="B857" s="1">
        <v>1705.1805690000001</v>
      </c>
      <c r="C857" s="1">
        <v>534.18396399999995</v>
      </c>
      <c r="D857" s="1">
        <v>188.93115299999999</v>
      </c>
      <c r="E857" s="1">
        <v>111.52700400000001</v>
      </c>
      <c r="F857" s="1">
        <v>870.53844800000002</v>
      </c>
      <c r="G857" s="1" t="s">
        <v>7648</v>
      </c>
      <c r="H857" s="1" t="s">
        <v>8</v>
      </c>
      <c r="I857">
        <v>119.999351</v>
      </c>
      <c r="J857">
        <v>90</v>
      </c>
    </row>
    <row r="858" spans="1:10" x14ac:dyDescent="0.25">
      <c r="A858" s="1">
        <v>565</v>
      </c>
      <c r="B858" s="1">
        <v>4859.5138470000002</v>
      </c>
      <c r="C858" s="1">
        <v>0</v>
      </c>
      <c r="D858" s="1">
        <v>61.031227999999999</v>
      </c>
      <c r="E858" s="1">
        <v>0</v>
      </c>
      <c r="F858" s="1">
        <v>4798.4826190000003</v>
      </c>
      <c r="G858" s="1" t="s">
        <v>606</v>
      </c>
      <c r="H858" s="1" t="s">
        <v>606</v>
      </c>
      <c r="I858">
        <v>60.672310000000003</v>
      </c>
      <c r="J858">
        <v>60.672310000000003</v>
      </c>
    </row>
    <row r="859" spans="1:10" x14ac:dyDescent="0.25">
      <c r="A859" s="1">
        <v>565</v>
      </c>
      <c r="B859" s="1">
        <v>4764.2951519999997</v>
      </c>
      <c r="C859" s="1">
        <v>0</v>
      </c>
      <c r="D859" s="1">
        <v>60.525067999999997</v>
      </c>
      <c r="E859" s="1">
        <v>0</v>
      </c>
      <c r="F859" s="1">
        <v>4703.7700850000001</v>
      </c>
      <c r="G859" s="1" t="s">
        <v>607</v>
      </c>
      <c r="H859" s="1" t="s">
        <v>607</v>
      </c>
      <c r="I859">
        <v>61.125436999999998</v>
      </c>
      <c r="J859">
        <v>61.125436999999998</v>
      </c>
    </row>
    <row r="860" spans="1:10" x14ac:dyDescent="0.25">
      <c r="A860" s="1">
        <v>566</v>
      </c>
      <c r="B860" s="1">
        <v>1003.889782</v>
      </c>
      <c r="C860" s="1">
        <v>23.715007</v>
      </c>
      <c r="D860" s="1">
        <v>210.133532</v>
      </c>
      <c r="E860" s="1">
        <v>24.296704999999999</v>
      </c>
      <c r="F860" s="1">
        <v>745.74453600000004</v>
      </c>
      <c r="G860" s="1" t="s">
        <v>608</v>
      </c>
      <c r="H860" s="1" t="s">
        <v>608</v>
      </c>
      <c r="I860">
        <v>64.351468999999994</v>
      </c>
      <c r="J860">
        <v>64.351468999999994</v>
      </c>
    </row>
    <row r="861" spans="1:10" x14ac:dyDescent="0.25">
      <c r="A861" s="1">
        <v>566</v>
      </c>
      <c r="B861" s="1">
        <v>1007.560761</v>
      </c>
      <c r="C861" s="1">
        <v>23.715007</v>
      </c>
      <c r="D861" s="1">
        <v>210.48550399999999</v>
      </c>
      <c r="E861" s="1">
        <v>24.296704999999999</v>
      </c>
      <c r="F861" s="1">
        <v>749.06354399999998</v>
      </c>
      <c r="G861" s="1" t="s">
        <v>7649</v>
      </c>
      <c r="H861" s="1" t="s">
        <v>7649</v>
      </c>
      <c r="I861">
        <v>64.346765000000005</v>
      </c>
      <c r="J861">
        <v>64.346765000000005</v>
      </c>
    </row>
    <row r="862" spans="1:10" x14ac:dyDescent="0.25">
      <c r="A862" s="1">
        <v>568</v>
      </c>
      <c r="B862" s="1">
        <v>343.06518299999999</v>
      </c>
      <c r="C862" s="1">
        <v>65.632129000000006</v>
      </c>
      <c r="D862" s="1">
        <v>126.735866</v>
      </c>
      <c r="E862" s="1">
        <v>11.012733000000001</v>
      </c>
      <c r="F862" s="1">
        <v>139.68445500000001</v>
      </c>
      <c r="G862" s="1" t="s">
        <v>610</v>
      </c>
      <c r="H862" s="1" t="s">
        <v>610</v>
      </c>
      <c r="I862">
        <v>64.923589000000007</v>
      </c>
      <c r="J862">
        <v>64.923589000000007</v>
      </c>
    </row>
    <row r="863" spans="1:10" x14ac:dyDescent="0.25">
      <c r="A863" s="1">
        <v>568</v>
      </c>
      <c r="B863" s="1">
        <v>285.03131300000001</v>
      </c>
      <c r="C863" s="1">
        <v>37.127380000000002</v>
      </c>
      <c r="D863" s="1">
        <v>102.29193600000001</v>
      </c>
      <c r="E863" s="1">
        <v>10.107462999999999</v>
      </c>
      <c r="F863" s="1">
        <v>135.50453400000001</v>
      </c>
      <c r="G863" s="1" t="s">
        <v>7650</v>
      </c>
      <c r="H863" s="1" t="s">
        <v>7650</v>
      </c>
      <c r="I863">
        <v>64.947235000000006</v>
      </c>
      <c r="J863">
        <v>64.947235000000006</v>
      </c>
    </row>
    <row r="864" spans="1:10" x14ac:dyDescent="0.25">
      <c r="A864" s="1">
        <v>569</v>
      </c>
      <c r="B864" s="1">
        <v>1768.1392370000001</v>
      </c>
      <c r="C864" s="1">
        <v>432.56120299999998</v>
      </c>
      <c r="D864" s="1">
        <v>362.05033800000001</v>
      </c>
      <c r="E864" s="1">
        <v>2.8665600000000002</v>
      </c>
      <c r="F864" s="1">
        <v>970.66113700000005</v>
      </c>
      <c r="G864" s="1" t="s">
        <v>611</v>
      </c>
      <c r="H864" s="1" t="s">
        <v>16</v>
      </c>
      <c r="I864">
        <v>82.423190000000005</v>
      </c>
      <c r="J864">
        <v>70</v>
      </c>
    </row>
    <row r="865" spans="1:10" x14ac:dyDescent="0.25">
      <c r="A865" s="1">
        <v>569</v>
      </c>
      <c r="B865" s="1">
        <v>1768.1392370000001</v>
      </c>
      <c r="C865" s="1">
        <v>432.56120299999998</v>
      </c>
      <c r="D865" s="1">
        <v>362.05033800000001</v>
      </c>
      <c r="E865" s="1">
        <v>2.8665600000000002</v>
      </c>
      <c r="F865" s="1">
        <v>970.66113700000005</v>
      </c>
      <c r="G865" s="1" t="s">
        <v>611</v>
      </c>
      <c r="H865" s="1" t="s">
        <v>16</v>
      </c>
      <c r="I865">
        <v>82.423190000000005</v>
      </c>
      <c r="J865">
        <v>70</v>
      </c>
    </row>
    <row r="866" spans="1:10" x14ac:dyDescent="0.25">
      <c r="A866" s="1">
        <v>570</v>
      </c>
      <c r="B866" s="1">
        <v>2026.6341540000001</v>
      </c>
      <c r="C866" s="1">
        <v>205.781903</v>
      </c>
      <c r="D866" s="1">
        <v>189.80136400000001</v>
      </c>
      <c r="E866" s="1">
        <v>25.484563000000001</v>
      </c>
      <c r="F866" s="1">
        <v>1605.5663239999999</v>
      </c>
      <c r="G866" s="1" t="s">
        <v>612</v>
      </c>
      <c r="H866" s="1" t="s">
        <v>16</v>
      </c>
      <c r="I866">
        <v>72.041094999999999</v>
      </c>
      <c r="J866">
        <v>70</v>
      </c>
    </row>
    <row r="867" spans="1:10" x14ac:dyDescent="0.25">
      <c r="A867" s="1">
        <v>570</v>
      </c>
      <c r="B867" s="1">
        <v>1966.689742</v>
      </c>
      <c r="C867" s="1">
        <v>205.385818</v>
      </c>
      <c r="D867" s="1">
        <v>188.975978</v>
      </c>
      <c r="E867" s="1">
        <v>25.483376</v>
      </c>
      <c r="F867" s="1">
        <v>1546.84457</v>
      </c>
      <c r="G867" s="1" t="s">
        <v>613</v>
      </c>
      <c r="H867" s="1" t="s">
        <v>16</v>
      </c>
      <c r="I867">
        <v>72.207122999999996</v>
      </c>
      <c r="J867">
        <v>70</v>
      </c>
    </row>
    <row r="868" spans="1:10" x14ac:dyDescent="0.25">
      <c r="A868" s="1">
        <v>571</v>
      </c>
      <c r="B868" s="1">
        <v>3159.9203649999999</v>
      </c>
      <c r="C868" s="1">
        <v>29.502655000000001</v>
      </c>
      <c r="D868" s="1">
        <v>31.653926999999999</v>
      </c>
      <c r="E868" s="1">
        <v>17.910188999999999</v>
      </c>
      <c r="F868" s="1">
        <v>3080.8535940000002</v>
      </c>
      <c r="G868" s="1" t="s">
        <v>614</v>
      </c>
      <c r="H868" s="1" t="s">
        <v>614</v>
      </c>
      <c r="I868">
        <v>89.776228000000003</v>
      </c>
      <c r="J868">
        <v>89.776228000000003</v>
      </c>
    </row>
    <row r="869" spans="1:10" x14ac:dyDescent="0.25">
      <c r="A869" s="1">
        <v>571</v>
      </c>
      <c r="B869" s="1">
        <v>3113.3150609999998</v>
      </c>
      <c r="C869" s="1">
        <v>29.295078</v>
      </c>
      <c r="D869" s="1">
        <v>31.553099</v>
      </c>
      <c r="E869" s="1">
        <v>17.910188000000002</v>
      </c>
      <c r="F869" s="1">
        <v>3034.5566950000002</v>
      </c>
      <c r="G869" s="1" t="s">
        <v>615</v>
      </c>
      <c r="H869" s="1" t="s">
        <v>615</v>
      </c>
      <c r="I869">
        <v>89.789109999999994</v>
      </c>
      <c r="J869">
        <v>89.789109999999994</v>
      </c>
    </row>
    <row r="870" spans="1:10" x14ac:dyDescent="0.25">
      <c r="A870" s="1">
        <v>572</v>
      </c>
      <c r="B870" s="1">
        <v>1518.1698730000001</v>
      </c>
      <c r="C870" s="1">
        <v>10.388331000000001</v>
      </c>
      <c r="D870" s="1">
        <v>101.032028</v>
      </c>
      <c r="E870" s="1">
        <v>6.4628129999999997</v>
      </c>
      <c r="F870" s="1">
        <v>1400.286701</v>
      </c>
      <c r="G870" s="1" t="s">
        <v>7651</v>
      </c>
      <c r="H870" s="1" t="s">
        <v>16</v>
      </c>
      <c r="I870">
        <v>73.310315000000003</v>
      </c>
      <c r="J870">
        <v>70</v>
      </c>
    </row>
    <row r="871" spans="1:10" x14ac:dyDescent="0.25">
      <c r="A871" s="1">
        <v>572</v>
      </c>
      <c r="B871" s="1">
        <v>1540.907661</v>
      </c>
      <c r="C871" s="1">
        <v>13.101826000000001</v>
      </c>
      <c r="D871" s="1">
        <v>114.577169</v>
      </c>
      <c r="E871" s="1">
        <v>6.499733</v>
      </c>
      <c r="F871" s="1">
        <v>1406.7289330000001</v>
      </c>
      <c r="G871" s="1" t="s">
        <v>616</v>
      </c>
      <c r="H871" s="1" t="s">
        <v>16</v>
      </c>
      <c r="I871">
        <v>73.260504999999995</v>
      </c>
      <c r="J871">
        <v>70</v>
      </c>
    </row>
    <row r="872" spans="1:10" x14ac:dyDescent="0.25">
      <c r="A872" s="1">
        <v>573</v>
      </c>
      <c r="B872" s="1">
        <v>3338.0086780000001</v>
      </c>
      <c r="C872" s="1">
        <v>166.18349000000001</v>
      </c>
      <c r="D872" s="1">
        <v>70.562858000000006</v>
      </c>
      <c r="E872" s="1">
        <v>61.346978999999997</v>
      </c>
      <c r="F872" s="1">
        <v>3039.9153510000001</v>
      </c>
      <c r="G872" s="1" t="s">
        <v>1209</v>
      </c>
      <c r="H872" s="1" t="s">
        <v>8</v>
      </c>
      <c r="I872">
        <v>119.990466</v>
      </c>
      <c r="J872">
        <v>90</v>
      </c>
    </row>
    <row r="873" spans="1:10" x14ac:dyDescent="0.25">
      <c r="A873" s="1">
        <v>573</v>
      </c>
      <c r="B873" s="1">
        <v>3282.1560679999998</v>
      </c>
      <c r="C873" s="1">
        <v>165.610713</v>
      </c>
      <c r="D873" s="1">
        <v>80.929709000000003</v>
      </c>
      <c r="E873" s="1">
        <v>61.346929000000003</v>
      </c>
      <c r="F873" s="1">
        <v>2974.2687169999999</v>
      </c>
      <c r="G873" s="1" t="s">
        <v>618</v>
      </c>
      <c r="H873" s="1" t="s">
        <v>8</v>
      </c>
      <c r="I873">
        <v>119.991088</v>
      </c>
      <c r="J873">
        <v>90</v>
      </c>
    </row>
    <row r="874" spans="1:10" x14ac:dyDescent="0.25">
      <c r="A874" s="1">
        <v>575</v>
      </c>
      <c r="B874" s="1">
        <v>3534.5864160000001</v>
      </c>
      <c r="C874" s="1">
        <v>49.893540000000002</v>
      </c>
      <c r="D874" s="1">
        <v>41.249223999999998</v>
      </c>
      <c r="E874" s="1">
        <v>11.463466</v>
      </c>
      <c r="F874" s="1">
        <v>3431.9801859999998</v>
      </c>
      <c r="G874" s="1" t="s">
        <v>619</v>
      </c>
      <c r="H874" s="1" t="s">
        <v>619</v>
      </c>
      <c r="I874">
        <v>89.991011</v>
      </c>
      <c r="J874">
        <v>89.991011</v>
      </c>
    </row>
    <row r="875" spans="1:10" x14ac:dyDescent="0.25">
      <c r="A875" s="1">
        <v>575</v>
      </c>
      <c r="B875" s="1">
        <v>3121.7290119999998</v>
      </c>
      <c r="C875" s="1">
        <v>45.827416999999997</v>
      </c>
      <c r="D875" s="1">
        <v>37.213529000000001</v>
      </c>
      <c r="E875" s="1">
        <v>11.468578000000001</v>
      </c>
      <c r="F875" s="1">
        <v>3027.2194880000002</v>
      </c>
      <c r="G875" s="1" t="s">
        <v>620</v>
      </c>
      <c r="H875" s="1" t="s">
        <v>620</v>
      </c>
      <c r="I875">
        <v>89.994529999999997</v>
      </c>
      <c r="J875">
        <v>89.994529999999997</v>
      </c>
    </row>
    <row r="876" spans="1:10" x14ac:dyDescent="0.25">
      <c r="A876" s="1">
        <v>576</v>
      </c>
      <c r="B876" s="1">
        <v>4456.4822969999996</v>
      </c>
      <c r="C876" s="1">
        <v>370.868855</v>
      </c>
      <c r="D876" s="1">
        <v>227.18310700000001</v>
      </c>
      <c r="E876" s="1">
        <v>13.992817000000001</v>
      </c>
      <c r="F876" s="1">
        <v>3844.4375169999998</v>
      </c>
      <c r="G876" s="1" t="s">
        <v>7652</v>
      </c>
      <c r="H876" s="1" t="s">
        <v>7652</v>
      </c>
      <c r="I876">
        <v>89.977287000000004</v>
      </c>
      <c r="J876">
        <v>89.977287000000004</v>
      </c>
    </row>
    <row r="877" spans="1:10" x14ac:dyDescent="0.25">
      <c r="A877" s="1">
        <v>576</v>
      </c>
      <c r="B877" s="1">
        <v>4585.15272</v>
      </c>
      <c r="C877" s="1">
        <v>371.28636799999998</v>
      </c>
      <c r="D877" s="1">
        <v>227.243053</v>
      </c>
      <c r="E877" s="1">
        <v>13.999355</v>
      </c>
      <c r="F877" s="1">
        <v>3972.6239439999999</v>
      </c>
      <c r="G877" s="1" t="s">
        <v>621</v>
      </c>
      <c r="H877" s="1" t="s">
        <v>621</v>
      </c>
      <c r="I877">
        <v>89.974547999999999</v>
      </c>
      <c r="J877">
        <v>89.974547999999999</v>
      </c>
    </row>
    <row r="878" spans="1:10" x14ac:dyDescent="0.25">
      <c r="A878" s="1">
        <v>577</v>
      </c>
      <c r="B878" s="1">
        <v>4453.9174999999996</v>
      </c>
      <c r="C878" s="1">
        <v>69.105868999999998</v>
      </c>
      <c r="D878" s="1">
        <v>56.113491000000003</v>
      </c>
      <c r="E878" s="1">
        <v>99.382409999999993</v>
      </c>
      <c r="F878" s="1">
        <v>4229.3157289999999</v>
      </c>
      <c r="G878" s="1" t="s">
        <v>622</v>
      </c>
      <c r="H878" s="1" t="s">
        <v>8</v>
      </c>
      <c r="I878">
        <v>119.969785</v>
      </c>
      <c r="J878">
        <v>90</v>
      </c>
    </row>
    <row r="879" spans="1:10" x14ac:dyDescent="0.25">
      <c r="A879" s="1">
        <v>577</v>
      </c>
      <c r="B879" s="1">
        <v>5051.4786379999996</v>
      </c>
      <c r="C879" s="1">
        <v>76.571939</v>
      </c>
      <c r="D879" s="1">
        <v>62.869919000000003</v>
      </c>
      <c r="E879" s="1">
        <v>99.381224000000003</v>
      </c>
      <c r="F879" s="1">
        <v>4812.655557</v>
      </c>
      <c r="G879" s="1" t="s">
        <v>7653</v>
      </c>
      <c r="H879" s="1" t="s">
        <v>8</v>
      </c>
      <c r="I879">
        <v>119.950013</v>
      </c>
      <c r="J879">
        <v>90</v>
      </c>
    </row>
    <row r="880" spans="1:10" x14ac:dyDescent="0.25">
      <c r="A880" s="1">
        <v>578</v>
      </c>
      <c r="B880" s="1">
        <v>7355.2293499999996</v>
      </c>
      <c r="C880" s="1">
        <v>87.577994000000004</v>
      </c>
      <c r="D880" s="1">
        <v>76.564019999999999</v>
      </c>
      <c r="E880" s="1">
        <v>0.68901299999999999</v>
      </c>
      <c r="F880" s="1">
        <v>7190.3983239999998</v>
      </c>
      <c r="G880" s="1" t="s">
        <v>7654</v>
      </c>
      <c r="H880" s="1" t="s">
        <v>8</v>
      </c>
      <c r="I880">
        <v>119.77564599999999</v>
      </c>
      <c r="J880">
        <v>90</v>
      </c>
    </row>
    <row r="881" spans="1:10" x14ac:dyDescent="0.25">
      <c r="A881" s="1">
        <v>578</v>
      </c>
      <c r="B881" s="1">
        <v>6472.4488250000004</v>
      </c>
      <c r="C881" s="1">
        <v>73.773967999999996</v>
      </c>
      <c r="D881" s="1">
        <v>66.869927000000004</v>
      </c>
      <c r="E881" s="1">
        <v>0.65841400000000005</v>
      </c>
      <c r="F881" s="1">
        <v>6331.1465170000001</v>
      </c>
      <c r="G881" s="1" t="s">
        <v>623</v>
      </c>
      <c r="H881" s="1" t="s">
        <v>8</v>
      </c>
      <c r="I881">
        <v>119.865368</v>
      </c>
      <c r="J881">
        <v>90</v>
      </c>
    </row>
    <row r="882" spans="1:10" x14ac:dyDescent="0.25">
      <c r="A882" s="1">
        <v>579</v>
      </c>
      <c r="B882" s="1">
        <v>4456.9661569999998</v>
      </c>
      <c r="C882" s="1">
        <v>145.386405</v>
      </c>
      <c r="D882" s="1">
        <v>117.396474</v>
      </c>
      <c r="E882" s="1">
        <v>4.8500000000000003E-4</v>
      </c>
      <c r="F882" s="1">
        <v>4194.1827929999999</v>
      </c>
      <c r="G882" s="1" t="s">
        <v>624</v>
      </c>
      <c r="H882" s="1" t="s">
        <v>624</v>
      </c>
      <c r="I882">
        <v>89.977277000000001</v>
      </c>
      <c r="J882">
        <v>89.977277000000001</v>
      </c>
    </row>
    <row r="883" spans="1:10" x14ac:dyDescent="0.25">
      <c r="A883" s="1">
        <v>579</v>
      </c>
      <c r="B883" s="1">
        <v>4630.1407790000003</v>
      </c>
      <c r="C883" s="1">
        <v>136.74447000000001</v>
      </c>
      <c r="D883" s="1">
        <v>118.09761</v>
      </c>
      <c r="E883" s="1">
        <v>6.96E-4</v>
      </c>
      <c r="F883" s="1">
        <v>4375.2980040000002</v>
      </c>
      <c r="G883" s="1" t="s">
        <v>625</v>
      </c>
      <c r="H883" s="1" t="s">
        <v>625</v>
      </c>
      <c r="I883">
        <v>89.973534999999998</v>
      </c>
      <c r="J883">
        <v>89.973534999999998</v>
      </c>
    </row>
    <row r="884" spans="1:10" x14ac:dyDescent="0.25">
      <c r="A884" s="1">
        <v>580</v>
      </c>
      <c r="B884" s="1">
        <v>4456.9661569999998</v>
      </c>
      <c r="C884" s="1">
        <v>145.386405</v>
      </c>
      <c r="D884" s="1">
        <v>117.396474</v>
      </c>
      <c r="E884" s="1">
        <v>4.8500000000000003E-4</v>
      </c>
      <c r="F884" s="1">
        <v>4194.1827929999999</v>
      </c>
      <c r="G884" s="1" t="s">
        <v>624</v>
      </c>
      <c r="H884" s="1" t="s">
        <v>624</v>
      </c>
      <c r="I884">
        <v>89.977277000000001</v>
      </c>
      <c r="J884">
        <v>89.977277000000001</v>
      </c>
    </row>
    <row r="885" spans="1:10" x14ac:dyDescent="0.25">
      <c r="A885" s="1">
        <v>580</v>
      </c>
      <c r="B885" s="1">
        <v>4630.1407790000003</v>
      </c>
      <c r="C885" s="1">
        <v>136.74447000000001</v>
      </c>
      <c r="D885" s="1">
        <v>118.09761</v>
      </c>
      <c r="E885" s="1">
        <v>6.96E-4</v>
      </c>
      <c r="F885" s="1">
        <v>4375.2980040000002</v>
      </c>
      <c r="G885" s="1" t="s">
        <v>625</v>
      </c>
      <c r="H885" s="1" t="s">
        <v>625</v>
      </c>
      <c r="I885">
        <v>89.973534999999998</v>
      </c>
      <c r="J885">
        <v>89.973534999999998</v>
      </c>
    </row>
    <row r="886" spans="1:10" x14ac:dyDescent="0.25">
      <c r="A886" s="1">
        <v>581</v>
      </c>
      <c r="B886" s="1">
        <v>25000</v>
      </c>
      <c r="C886" s="1">
        <v>175.86918</v>
      </c>
      <c r="D886" s="1">
        <v>143.08835199999999</v>
      </c>
      <c r="E886" s="1">
        <v>0.515428</v>
      </c>
      <c r="F886" s="1">
        <v>24680.527041000001</v>
      </c>
      <c r="G886" s="1" t="s">
        <v>7655</v>
      </c>
      <c r="H886" s="1" t="s">
        <v>8</v>
      </c>
      <c r="I886">
        <v>94.397349000000006</v>
      </c>
      <c r="J886">
        <v>90</v>
      </c>
    </row>
    <row r="887" spans="1:10" x14ac:dyDescent="0.25">
      <c r="A887" s="1">
        <v>581</v>
      </c>
      <c r="B887" s="1">
        <v>19648.623151</v>
      </c>
      <c r="C887" s="1">
        <v>169.02607399999999</v>
      </c>
      <c r="D887" s="1">
        <v>145.3056</v>
      </c>
      <c r="E887" s="1">
        <v>0.54600599999999999</v>
      </c>
      <c r="F887" s="1">
        <v>19333.745470000002</v>
      </c>
      <c r="G887" s="1" t="s">
        <v>626</v>
      </c>
      <c r="H887" s="1" t="s">
        <v>8</v>
      </c>
      <c r="I887">
        <v>109.54989999999999</v>
      </c>
      <c r="J887">
        <v>90</v>
      </c>
    </row>
    <row r="888" spans="1:10" x14ac:dyDescent="0.25">
      <c r="A888" s="1">
        <v>583</v>
      </c>
      <c r="B888" s="1">
        <v>24937.436530999999</v>
      </c>
      <c r="C888" s="1">
        <v>503.09087799999998</v>
      </c>
      <c r="D888" s="1">
        <v>195.39623499999999</v>
      </c>
      <c r="E888" s="1">
        <v>5.8999999999999998E-5</v>
      </c>
      <c r="F888" s="1">
        <v>24238.949358000002</v>
      </c>
      <c r="G888" s="1" t="s">
        <v>7656</v>
      </c>
      <c r="H888" s="1" t="s">
        <v>8</v>
      </c>
      <c r="I888">
        <v>90.170066000000006</v>
      </c>
      <c r="J888">
        <v>90</v>
      </c>
    </row>
    <row r="889" spans="1:10" x14ac:dyDescent="0.25">
      <c r="A889" s="1">
        <v>583</v>
      </c>
      <c r="B889" s="1">
        <v>24670.595941</v>
      </c>
      <c r="C889" s="1">
        <v>498.57375300000001</v>
      </c>
      <c r="D889" s="1">
        <v>195.04702700000001</v>
      </c>
      <c r="E889" s="1">
        <v>5.8E-5</v>
      </c>
      <c r="F889" s="1">
        <v>23976.975104000001</v>
      </c>
      <c r="G889" s="1" t="s">
        <v>627</v>
      </c>
      <c r="H889" s="1" t="s">
        <v>8</v>
      </c>
      <c r="I889">
        <v>96.701201999999995</v>
      </c>
      <c r="J889">
        <v>90</v>
      </c>
    </row>
    <row r="890" spans="1:10" x14ac:dyDescent="0.25">
      <c r="A890" s="1">
        <v>584</v>
      </c>
      <c r="B890" s="1">
        <v>3427.3214349999998</v>
      </c>
      <c r="C890" s="1">
        <v>514.77596000000005</v>
      </c>
      <c r="D890" s="1">
        <v>348.60072000000002</v>
      </c>
      <c r="E890" s="1">
        <v>38.602555000000002</v>
      </c>
      <c r="F890" s="1">
        <v>2525.3422</v>
      </c>
      <c r="G890" s="1" t="s">
        <v>1121</v>
      </c>
      <c r="H890" s="1" t="s">
        <v>8</v>
      </c>
      <c r="I890">
        <v>119.98940399999999</v>
      </c>
      <c r="J890">
        <v>90</v>
      </c>
    </row>
    <row r="891" spans="1:10" x14ac:dyDescent="0.25">
      <c r="A891" s="1">
        <v>584</v>
      </c>
      <c r="B891" s="1">
        <v>3547.8727979999999</v>
      </c>
      <c r="C891" s="1">
        <v>516.20538299999998</v>
      </c>
      <c r="D891" s="1">
        <v>350.69618100000002</v>
      </c>
      <c r="E891" s="1">
        <v>38.602713999999999</v>
      </c>
      <c r="F891" s="1">
        <v>2642.36852</v>
      </c>
      <c r="G891" s="1" t="s">
        <v>479</v>
      </c>
      <c r="H891" s="1" t="s">
        <v>8</v>
      </c>
      <c r="I891">
        <v>119.98783299999999</v>
      </c>
      <c r="J891">
        <v>90</v>
      </c>
    </row>
    <row r="892" spans="1:10" x14ac:dyDescent="0.25">
      <c r="A892" s="1">
        <v>585</v>
      </c>
      <c r="B892" s="1">
        <v>2334.2799970000001</v>
      </c>
      <c r="C892" s="1">
        <v>147.16484199999999</v>
      </c>
      <c r="D892" s="1">
        <v>447.25071600000001</v>
      </c>
      <c r="E892" s="1">
        <v>38.916409999999999</v>
      </c>
      <c r="F892" s="1">
        <v>1700.9480289999999</v>
      </c>
      <c r="G892" s="1" t="s">
        <v>7657</v>
      </c>
      <c r="H892" s="1" t="s">
        <v>7657</v>
      </c>
      <c r="I892">
        <v>89.998289999999997</v>
      </c>
      <c r="J892">
        <v>89.998289999999997</v>
      </c>
    </row>
    <row r="893" spans="1:10" x14ac:dyDescent="0.25">
      <c r="A893" s="1">
        <v>585</v>
      </c>
      <c r="B893" s="1">
        <v>2331.5349409999999</v>
      </c>
      <c r="C893" s="1">
        <v>140.37691799999999</v>
      </c>
      <c r="D893" s="1">
        <v>447.33972299999999</v>
      </c>
      <c r="E893" s="1">
        <v>38.908548000000003</v>
      </c>
      <c r="F893" s="1">
        <v>1704.9097529999999</v>
      </c>
      <c r="G893" s="1" t="s">
        <v>327</v>
      </c>
      <c r="H893" s="1" t="s">
        <v>327</v>
      </c>
      <c r="I893">
        <v>89.998298000000005</v>
      </c>
      <c r="J893">
        <v>89.998298000000005</v>
      </c>
    </row>
    <row r="894" spans="1:10" x14ac:dyDescent="0.25">
      <c r="A894" s="1">
        <v>586</v>
      </c>
      <c r="B894" s="1">
        <v>1854.9301760000001</v>
      </c>
      <c r="C894" s="1">
        <v>157.07638399999999</v>
      </c>
      <c r="D894" s="1">
        <v>144.47279</v>
      </c>
      <c r="E894" s="1">
        <v>35.725458000000003</v>
      </c>
      <c r="F894" s="1">
        <v>1517.6555450000001</v>
      </c>
      <c r="G894" s="1" t="s">
        <v>628</v>
      </c>
      <c r="H894" s="1" t="s">
        <v>628</v>
      </c>
      <c r="I894">
        <v>89.999318000000002</v>
      </c>
      <c r="J894">
        <v>89.999318000000002</v>
      </c>
    </row>
    <row r="895" spans="1:10" x14ac:dyDescent="0.25">
      <c r="A895" s="1">
        <v>586</v>
      </c>
      <c r="B895" s="1">
        <v>1866.2686719999999</v>
      </c>
      <c r="C895" s="1">
        <v>164.09389300000001</v>
      </c>
      <c r="D895" s="1">
        <v>144.53494800000001</v>
      </c>
      <c r="E895" s="1">
        <v>35.73404</v>
      </c>
      <c r="F895" s="1">
        <v>1521.9057909999999</v>
      </c>
      <c r="G895" s="1" t="s">
        <v>7658</v>
      </c>
      <c r="H895" s="1" t="s">
        <v>7658</v>
      </c>
      <c r="I895">
        <v>89.999301000000003</v>
      </c>
      <c r="J895">
        <v>89.999301000000003</v>
      </c>
    </row>
    <row r="896" spans="1:10" x14ac:dyDescent="0.25">
      <c r="A896" s="1">
        <v>587</v>
      </c>
      <c r="B896" s="1">
        <v>783.30083500000001</v>
      </c>
      <c r="C896" s="1">
        <v>65.393710999999996</v>
      </c>
      <c r="D896" s="1">
        <v>55.379849999999998</v>
      </c>
      <c r="E896" s="1">
        <v>33.175272999999997</v>
      </c>
      <c r="F896" s="1">
        <v>629.35199999999998</v>
      </c>
      <c r="G896" s="1" t="s">
        <v>7659</v>
      </c>
      <c r="H896" s="1" t="s">
        <v>16</v>
      </c>
      <c r="I896">
        <v>84.481654000000006</v>
      </c>
      <c r="J896">
        <v>70</v>
      </c>
    </row>
    <row r="897" spans="1:10" x14ac:dyDescent="0.25">
      <c r="A897" s="1">
        <v>587</v>
      </c>
      <c r="B897" s="1">
        <v>791.894274</v>
      </c>
      <c r="C897" s="1">
        <v>65.623294999999999</v>
      </c>
      <c r="D897" s="1">
        <v>55.531014999999996</v>
      </c>
      <c r="E897" s="1">
        <v>33.175992999999998</v>
      </c>
      <c r="F897" s="1">
        <v>637.56397100000004</v>
      </c>
      <c r="G897" s="1" t="s">
        <v>629</v>
      </c>
      <c r="H897" s="1" t="s">
        <v>16</v>
      </c>
      <c r="I897">
        <v>84.470290000000006</v>
      </c>
      <c r="J897">
        <v>70</v>
      </c>
    </row>
    <row r="898" spans="1:10" x14ac:dyDescent="0.25">
      <c r="A898" s="1">
        <v>588</v>
      </c>
      <c r="B898" s="1">
        <v>594.99948199999994</v>
      </c>
      <c r="C898" s="1">
        <v>173.95201399999999</v>
      </c>
      <c r="D898" s="1">
        <v>332.85604999999998</v>
      </c>
      <c r="E898" s="1">
        <v>74.996308999999997</v>
      </c>
      <c r="F898" s="1">
        <v>13.195109</v>
      </c>
      <c r="G898" s="1" t="s">
        <v>630</v>
      </c>
      <c r="H898" s="1" t="s">
        <v>16</v>
      </c>
      <c r="I898">
        <v>74.743245000000002</v>
      </c>
      <c r="J898">
        <v>70</v>
      </c>
    </row>
    <row r="899" spans="1:10" x14ac:dyDescent="0.25">
      <c r="A899" s="1">
        <v>588</v>
      </c>
      <c r="B899" s="1">
        <v>594.79108599999995</v>
      </c>
      <c r="C899" s="1">
        <v>173.743618</v>
      </c>
      <c r="D899" s="1">
        <v>332.85604999999998</v>
      </c>
      <c r="E899" s="1">
        <v>74.996308999999997</v>
      </c>
      <c r="F899" s="1">
        <v>13.195109</v>
      </c>
      <c r="G899" s="1" t="s">
        <v>631</v>
      </c>
      <c r="H899" s="1" t="s">
        <v>16</v>
      </c>
      <c r="I899">
        <v>74.743425999999999</v>
      </c>
      <c r="J899">
        <v>70</v>
      </c>
    </row>
    <row r="900" spans="1:10" x14ac:dyDescent="0.25">
      <c r="A900" s="1">
        <v>589</v>
      </c>
      <c r="B900" s="1">
        <v>1151.735981</v>
      </c>
      <c r="C900" s="1">
        <v>309.222127</v>
      </c>
      <c r="D900" s="1">
        <v>331.76483899999999</v>
      </c>
      <c r="E900" s="1">
        <v>140.989938</v>
      </c>
      <c r="F900" s="1">
        <v>369.75907699999999</v>
      </c>
      <c r="G900" s="1" t="s">
        <v>632</v>
      </c>
      <c r="H900" s="1" t="s">
        <v>632</v>
      </c>
      <c r="I900">
        <v>54.285350999999999</v>
      </c>
      <c r="J900">
        <v>54.285350999999999</v>
      </c>
    </row>
    <row r="901" spans="1:10" x14ac:dyDescent="0.25">
      <c r="A901" s="1">
        <v>589</v>
      </c>
      <c r="B901" s="1">
        <v>1147.957995</v>
      </c>
      <c r="C901" s="1">
        <v>303.94529699999998</v>
      </c>
      <c r="D901" s="1">
        <v>331.76483899999999</v>
      </c>
      <c r="E901" s="1">
        <v>138.791144</v>
      </c>
      <c r="F901" s="1">
        <v>373.45671499999997</v>
      </c>
      <c r="G901" s="1" t="s">
        <v>633</v>
      </c>
      <c r="H901" s="1" t="s">
        <v>633</v>
      </c>
      <c r="I901">
        <v>54.289988999999998</v>
      </c>
      <c r="J901">
        <v>54.289988999999998</v>
      </c>
    </row>
    <row r="902" spans="1:10" x14ac:dyDescent="0.25">
      <c r="A902" s="1">
        <v>590</v>
      </c>
      <c r="B902" s="1">
        <v>667.70547599999998</v>
      </c>
      <c r="C902" s="1">
        <v>521.62867800000004</v>
      </c>
      <c r="D902" s="1">
        <v>6.4725000000000005E-2</v>
      </c>
      <c r="E902" s="1">
        <v>66.135287000000005</v>
      </c>
      <c r="F902" s="1">
        <v>79.876784999999998</v>
      </c>
      <c r="G902" s="1" t="s">
        <v>634</v>
      </c>
      <c r="H902" s="1" t="s">
        <v>634</v>
      </c>
      <c r="I902">
        <v>54.759172</v>
      </c>
      <c r="J902">
        <v>54.759172</v>
      </c>
    </row>
    <row r="903" spans="1:10" x14ac:dyDescent="0.25">
      <c r="A903" s="1">
        <v>590</v>
      </c>
      <c r="B903" s="1">
        <v>656.152152</v>
      </c>
      <c r="C903" s="1">
        <v>507.87656099999998</v>
      </c>
      <c r="D903" s="1">
        <v>6.4725000000000005E-2</v>
      </c>
      <c r="E903" s="1">
        <v>68.334080999999998</v>
      </c>
      <c r="F903" s="1">
        <v>79.876784999999998</v>
      </c>
      <c r="G903" s="1" t="s">
        <v>635</v>
      </c>
      <c r="H903" s="1" t="s">
        <v>635</v>
      </c>
      <c r="I903">
        <v>54.767454999999998</v>
      </c>
      <c r="J903">
        <v>54.767454999999998</v>
      </c>
    </row>
    <row r="904" spans="1:10" x14ac:dyDescent="0.25">
      <c r="A904" s="1">
        <v>591</v>
      </c>
      <c r="B904" s="1">
        <v>1094.687293</v>
      </c>
      <c r="C904" s="1">
        <v>398.33172999999999</v>
      </c>
      <c r="D904" s="1">
        <v>295.64954299999999</v>
      </c>
      <c r="E904" s="1">
        <v>45.162002999999999</v>
      </c>
      <c r="F904" s="1">
        <v>355.544017</v>
      </c>
      <c r="G904" s="1" t="s">
        <v>636</v>
      </c>
      <c r="H904" s="1" t="s">
        <v>636</v>
      </c>
      <c r="I904">
        <v>49.999352999999999</v>
      </c>
      <c r="J904">
        <v>49.999352999999999</v>
      </c>
    </row>
    <row r="905" spans="1:10" x14ac:dyDescent="0.25">
      <c r="A905" s="1">
        <v>591</v>
      </c>
      <c r="B905" s="1">
        <v>1110.226999</v>
      </c>
      <c r="C905" s="1">
        <v>417.569074</v>
      </c>
      <c r="D905" s="1">
        <v>295.64954299999999</v>
      </c>
      <c r="E905" s="1">
        <v>45.162002999999999</v>
      </c>
      <c r="F905" s="1">
        <v>351.84637900000001</v>
      </c>
      <c r="G905" s="1" t="s">
        <v>157</v>
      </c>
      <c r="H905" s="1" t="s">
        <v>157</v>
      </c>
      <c r="I905">
        <v>49.999305999999997</v>
      </c>
      <c r="J905">
        <v>49.999305999999997</v>
      </c>
    </row>
    <row r="906" spans="1:10" x14ac:dyDescent="0.25">
      <c r="A906" s="1">
        <v>592</v>
      </c>
      <c r="B906" s="1">
        <v>907.63148200000001</v>
      </c>
      <c r="C906" s="1">
        <v>309.50282399999998</v>
      </c>
      <c r="D906" s="1">
        <v>148.37027800000001</v>
      </c>
      <c r="E906" s="1">
        <v>82.023163999999994</v>
      </c>
      <c r="F906" s="1">
        <v>367.73521599999998</v>
      </c>
      <c r="G906" s="1" t="s">
        <v>637</v>
      </c>
      <c r="H906" s="1" t="s">
        <v>637</v>
      </c>
      <c r="I906">
        <v>54.555058000000002</v>
      </c>
      <c r="J906">
        <v>54.555058000000002</v>
      </c>
    </row>
    <row r="907" spans="1:10" x14ac:dyDescent="0.25">
      <c r="A907" s="1">
        <v>592</v>
      </c>
      <c r="B907" s="1">
        <v>903.64509999999996</v>
      </c>
      <c r="C907" s="1">
        <v>304.01759800000002</v>
      </c>
      <c r="D907" s="1">
        <v>148.37027800000001</v>
      </c>
      <c r="E907" s="1">
        <v>79.824370000000002</v>
      </c>
      <c r="F907" s="1">
        <v>371.43285400000002</v>
      </c>
      <c r="G907" s="1" t="s">
        <v>638</v>
      </c>
      <c r="H907" s="1" t="s">
        <v>638</v>
      </c>
      <c r="I907">
        <v>54.558945999999999</v>
      </c>
      <c r="J907">
        <v>54.558945999999999</v>
      </c>
    </row>
    <row r="908" spans="1:10" x14ac:dyDescent="0.25">
      <c r="A908" s="1">
        <v>593</v>
      </c>
      <c r="B908" s="1">
        <v>13333.88985</v>
      </c>
      <c r="C908" s="1">
        <v>7307.6870049999998</v>
      </c>
      <c r="D908" s="1">
        <v>4839.662593</v>
      </c>
      <c r="E908" s="1">
        <v>23.721896000000001</v>
      </c>
      <c r="F908" s="1">
        <v>1162.818356</v>
      </c>
      <c r="G908" s="1" t="s">
        <v>7660</v>
      </c>
      <c r="H908" s="1" t="s">
        <v>8</v>
      </c>
      <c r="I908">
        <v>117.620475</v>
      </c>
      <c r="J908">
        <v>90</v>
      </c>
    </row>
    <row r="909" spans="1:10" x14ac:dyDescent="0.25">
      <c r="A909" s="1">
        <v>593</v>
      </c>
      <c r="B909" s="1">
        <v>14140.101438</v>
      </c>
      <c r="C909" s="1">
        <v>7929.8867399999999</v>
      </c>
      <c r="D909" s="1">
        <v>4932.2391729999999</v>
      </c>
      <c r="E909" s="1">
        <v>23.725705999999999</v>
      </c>
      <c r="F909" s="1">
        <v>1254.249818</v>
      </c>
      <c r="G909" s="1" t="s">
        <v>639</v>
      </c>
      <c r="H909" s="1" t="s">
        <v>8</v>
      </c>
      <c r="I909">
        <v>117.00636</v>
      </c>
      <c r="J909">
        <v>90</v>
      </c>
    </row>
    <row r="910" spans="1:10" x14ac:dyDescent="0.25">
      <c r="A910" s="1">
        <v>594</v>
      </c>
      <c r="B910" s="1">
        <v>4955.1811440000001</v>
      </c>
      <c r="C910" s="1">
        <v>580.64308300000005</v>
      </c>
      <c r="D910" s="1">
        <v>589.642248</v>
      </c>
      <c r="E910" s="1">
        <v>115.098175</v>
      </c>
      <c r="F910" s="1">
        <v>3669.7976370000001</v>
      </c>
      <c r="G910" s="1" t="s">
        <v>7661</v>
      </c>
      <c r="H910" s="1" t="s">
        <v>8</v>
      </c>
      <c r="I910">
        <v>119.953716</v>
      </c>
      <c r="J910">
        <v>90</v>
      </c>
    </row>
    <row r="911" spans="1:10" x14ac:dyDescent="0.25">
      <c r="A911" s="1">
        <v>594</v>
      </c>
      <c r="B911" s="1">
        <v>5094.9988750000002</v>
      </c>
      <c r="C911" s="1">
        <v>614.48513800000001</v>
      </c>
      <c r="D911" s="1">
        <v>679.64304900000002</v>
      </c>
      <c r="E911" s="1">
        <v>115.27952500000001</v>
      </c>
      <c r="F911" s="1">
        <v>3685.5911639999999</v>
      </c>
      <c r="G911" s="1" t="s">
        <v>7662</v>
      </c>
      <c r="H911" s="1" t="s">
        <v>8</v>
      </c>
      <c r="I911">
        <v>119.948269</v>
      </c>
      <c r="J911">
        <v>90</v>
      </c>
    </row>
    <row r="912" spans="1:10" x14ac:dyDescent="0.25">
      <c r="A912" s="1">
        <v>595</v>
      </c>
      <c r="B912" s="1">
        <v>5094.9988750000002</v>
      </c>
      <c r="C912" s="1">
        <v>614.48513800000001</v>
      </c>
      <c r="D912" s="1">
        <v>679.64304900000002</v>
      </c>
      <c r="E912" s="1">
        <v>115.27952500000001</v>
      </c>
      <c r="F912" s="1">
        <v>3685.5911639999999</v>
      </c>
      <c r="G912" s="1" t="s">
        <v>7662</v>
      </c>
      <c r="H912" s="1" t="s">
        <v>8</v>
      </c>
      <c r="I912">
        <v>119.948269</v>
      </c>
      <c r="J912">
        <v>90</v>
      </c>
    </row>
    <row r="913" spans="1:10" x14ac:dyDescent="0.25">
      <c r="A913" s="1">
        <v>595</v>
      </c>
      <c r="B913" s="1">
        <v>4955.1811440000001</v>
      </c>
      <c r="C913" s="1">
        <v>580.64308300000005</v>
      </c>
      <c r="D913" s="1">
        <v>589.642248</v>
      </c>
      <c r="E913" s="1">
        <v>115.098175</v>
      </c>
      <c r="F913" s="1">
        <v>3669.7976370000001</v>
      </c>
      <c r="G913" s="1" t="s">
        <v>7661</v>
      </c>
      <c r="H913" s="1" t="s">
        <v>8</v>
      </c>
      <c r="I913">
        <v>119.953716</v>
      </c>
      <c r="J913">
        <v>90</v>
      </c>
    </row>
    <row r="914" spans="1:10" x14ac:dyDescent="0.25">
      <c r="A914" s="1">
        <v>597</v>
      </c>
      <c r="B914" s="1">
        <v>1370.4036100000001</v>
      </c>
      <c r="C914" s="1">
        <v>582.963256</v>
      </c>
      <c r="D914" s="1">
        <v>129.89729</v>
      </c>
      <c r="E914" s="1">
        <v>86.205639000000005</v>
      </c>
      <c r="F914" s="1">
        <v>571.33742600000005</v>
      </c>
      <c r="G914" s="1" t="s">
        <v>7663</v>
      </c>
      <c r="H914" s="1" t="s">
        <v>8</v>
      </c>
      <c r="I914">
        <v>119.999729</v>
      </c>
      <c r="J914">
        <v>90</v>
      </c>
    </row>
    <row r="915" spans="1:10" x14ac:dyDescent="0.25">
      <c r="A915" s="1">
        <v>597</v>
      </c>
      <c r="B915" s="1">
        <v>1076.6113640000001</v>
      </c>
      <c r="C915" s="1">
        <v>387.81770999999998</v>
      </c>
      <c r="D915" s="1">
        <v>116.81223900000001</v>
      </c>
      <c r="E915" s="1">
        <v>81.295818999999995</v>
      </c>
      <c r="F915" s="1">
        <v>490.68559599999998</v>
      </c>
      <c r="G915" s="1" t="s">
        <v>7664</v>
      </c>
      <c r="H915" s="1" t="s">
        <v>8</v>
      </c>
      <c r="I915">
        <v>119.999897</v>
      </c>
      <c r="J915">
        <v>90</v>
      </c>
    </row>
    <row r="916" spans="1:10" x14ac:dyDescent="0.25">
      <c r="A916" s="1">
        <v>598</v>
      </c>
      <c r="B916" s="1">
        <v>1281.447662</v>
      </c>
      <c r="C916" s="1">
        <v>338.60497199999998</v>
      </c>
      <c r="D916" s="1">
        <v>498.770489</v>
      </c>
      <c r="E916" s="1">
        <v>59.382083000000002</v>
      </c>
      <c r="F916" s="1">
        <v>384.69011699999999</v>
      </c>
      <c r="G916" s="1" t="s">
        <v>7665</v>
      </c>
      <c r="H916" s="1" t="s">
        <v>7665</v>
      </c>
      <c r="I916">
        <v>63.949874000000001</v>
      </c>
      <c r="J916">
        <v>63.949874000000001</v>
      </c>
    </row>
    <row r="917" spans="1:10" x14ac:dyDescent="0.25">
      <c r="A917" s="1">
        <v>598</v>
      </c>
      <c r="B917" s="1">
        <v>1709.3734449999999</v>
      </c>
      <c r="C917" s="1">
        <v>533.43964300000005</v>
      </c>
      <c r="D917" s="1">
        <v>643.98283200000003</v>
      </c>
      <c r="E917" s="1">
        <v>64.291903000000005</v>
      </c>
      <c r="F917" s="1">
        <v>467.659066</v>
      </c>
      <c r="G917" s="1" t="s">
        <v>7666</v>
      </c>
      <c r="H917" s="1" t="s">
        <v>7666</v>
      </c>
      <c r="I917">
        <v>63.154648000000002</v>
      </c>
      <c r="J917">
        <v>63.154648000000002</v>
      </c>
    </row>
    <row r="918" spans="1:10" x14ac:dyDescent="0.25">
      <c r="A918" s="1">
        <v>599</v>
      </c>
      <c r="B918" s="1">
        <v>259.36385000000001</v>
      </c>
      <c r="C918" s="1">
        <v>49.523612</v>
      </c>
      <c r="D918" s="1">
        <v>84.248142000000001</v>
      </c>
      <c r="E918" s="1">
        <v>21.913736</v>
      </c>
      <c r="F918" s="1">
        <v>103.67836</v>
      </c>
      <c r="G918" s="1" t="s">
        <v>12</v>
      </c>
      <c r="H918" s="1" t="s">
        <v>8</v>
      </c>
      <c r="I918">
        <v>120</v>
      </c>
      <c r="J918">
        <v>90</v>
      </c>
    </row>
    <row r="919" spans="1:10" x14ac:dyDescent="0.25">
      <c r="A919" s="1">
        <v>599</v>
      </c>
      <c r="B919" s="1">
        <v>261.86703899999998</v>
      </c>
      <c r="C919" s="1">
        <v>49.212738000000002</v>
      </c>
      <c r="D919" s="1">
        <v>84.745086999999998</v>
      </c>
      <c r="E919" s="1">
        <v>21.913736</v>
      </c>
      <c r="F919" s="1">
        <v>105.99547800000001</v>
      </c>
      <c r="G919" s="1" t="s">
        <v>12</v>
      </c>
      <c r="H919" s="1" t="s">
        <v>8</v>
      </c>
      <c r="I919">
        <v>120</v>
      </c>
      <c r="J919">
        <v>90</v>
      </c>
    </row>
    <row r="920" spans="1:10" x14ac:dyDescent="0.25">
      <c r="A920" s="1">
        <v>600</v>
      </c>
      <c r="B920" s="1">
        <v>261.86703899999998</v>
      </c>
      <c r="C920" s="1">
        <v>49.212738000000002</v>
      </c>
      <c r="D920" s="1">
        <v>84.745086999999998</v>
      </c>
      <c r="E920" s="1">
        <v>21.913736</v>
      </c>
      <c r="F920" s="1">
        <v>105.99547800000001</v>
      </c>
      <c r="G920" s="1" t="s">
        <v>12</v>
      </c>
      <c r="H920" s="1" t="s">
        <v>8</v>
      </c>
      <c r="I920">
        <v>120</v>
      </c>
      <c r="J920">
        <v>90</v>
      </c>
    </row>
    <row r="921" spans="1:10" x14ac:dyDescent="0.25">
      <c r="A921" s="1">
        <v>600</v>
      </c>
      <c r="B921" s="1">
        <v>259.36385000000001</v>
      </c>
      <c r="C921" s="1">
        <v>49.523612</v>
      </c>
      <c r="D921" s="1">
        <v>84.248142000000001</v>
      </c>
      <c r="E921" s="1">
        <v>21.913736</v>
      </c>
      <c r="F921" s="1">
        <v>103.67836</v>
      </c>
      <c r="G921" s="1" t="s">
        <v>12</v>
      </c>
      <c r="H921" s="1" t="s">
        <v>8</v>
      </c>
      <c r="I921">
        <v>120</v>
      </c>
      <c r="J921">
        <v>90</v>
      </c>
    </row>
    <row r="922" spans="1:10" x14ac:dyDescent="0.25">
      <c r="A922" s="1">
        <v>602</v>
      </c>
      <c r="B922" s="1">
        <v>943.21350299999995</v>
      </c>
      <c r="C922" s="1">
        <v>251.67289600000001</v>
      </c>
      <c r="D922" s="1">
        <v>186.580524</v>
      </c>
      <c r="E922" s="1">
        <v>137.237044</v>
      </c>
      <c r="F922" s="1">
        <v>367.72303900000003</v>
      </c>
      <c r="G922" s="1" t="s">
        <v>640</v>
      </c>
      <c r="H922" s="1" t="s">
        <v>640</v>
      </c>
      <c r="I922">
        <v>64.426826000000005</v>
      </c>
      <c r="J922">
        <v>64.426826000000005</v>
      </c>
    </row>
    <row r="923" spans="1:10" x14ac:dyDescent="0.25">
      <c r="A923" s="1">
        <v>602</v>
      </c>
      <c r="B923" s="1">
        <v>939.42450099999996</v>
      </c>
      <c r="C923" s="1">
        <v>246.385051</v>
      </c>
      <c r="D923" s="1">
        <v>186.580524</v>
      </c>
      <c r="E923" s="1">
        <v>135.03825000000001</v>
      </c>
      <c r="F923" s="1">
        <v>371.42067600000001</v>
      </c>
      <c r="G923" s="1" t="s">
        <v>641</v>
      </c>
      <c r="H923" s="1" t="s">
        <v>641</v>
      </c>
      <c r="I923">
        <v>64.431381000000002</v>
      </c>
      <c r="J923">
        <v>64.431381000000002</v>
      </c>
    </row>
    <row r="924" spans="1:10" x14ac:dyDescent="0.25">
      <c r="A924" s="1">
        <v>605</v>
      </c>
      <c r="B924" s="1">
        <v>9457.4917590000005</v>
      </c>
      <c r="C924" s="1">
        <v>642.61226099999999</v>
      </c>
      <c r="D924" s="1">
        <v>127.3206</v>
      </c>
      <c r="E924" s="1">
        <v>298.31602900000001</v>
      </c>
      <c r="F924" s="1">
        <v>8389.24287</v>
      </c>
      <c r="G924" s="1" t="s">
        <v>642</v>
      </c>
      <c r="H924" s="1" t="s">
        <v>8</v>
      </c>
      <c r="I924">
        <v>119.38871</v>
      </c>
      <c r="J924">
        <v>90</v>
      </c>
    </row>
    <row r="925" spans="1:10" x14ac:dyDescent="0.25">
      <c r="A925" s="1">
        <v>605</v>
      </c>
      <c r="B925" s="1">
        <v>9500.6068599999999</v>
      </c>
      <c r="C925" s="1">
        <v>691.24588900000003</v>
      </c>
      <c r="D925" s="1">
        <v>127.077524</v>
      </c>
      <c r="E925" s="1">
        <v>297.54748799999999</v>
      </c>
      <c r="F925" s="1">
        <v>8384.7359589999996</v>
      </c>
      <c r="G925" s="1" t="s">
        <v>7667</v>
      </c>
      <c r="H925" s="1" t="s">
        <v>8</v>
      </c>
      <c r="I925">
        <v>119.377545</v>
      </c>
      <c r="J925">
        <v>90</v>
      </c>
    </row>
    <row r="926" spans="1:10" x14ac:dyDescent="0.25">
      <c r="A926" s="1">
        <v>606</v>
      </c>
      <c r="B926" s="1">
        <v>716.58741899999995</v>
      </c>
      <c r="C926" s="1">
        <v>264.27530300000001</v>
      </c>
      <c r="D926" s="1">
        <v>144.55425600000001</v>
      </c>
      <c r="E926" s="1">
        <v>137.13713100000001</v>
      </c>
      <c r="F926" s="1">
        <v>170.62072800000001</v>
      </c>
      <c r="G926" s="1" t="s">
        <v>7668</v>
      </c>
      <c r="H926" s="1" t="s">
        <v>16</v>
      </c>
      <c r="I926">
        <v>84.565757000000005</v>
      </c>
      <c r="J926">
        <v>70</v>
      </c>
    </row>
    <row r="927" spans="1:10" x14ac:dyDescent="0.25">
      <c r="A927" s="1">
        <v>606</v>
      </c>
      <c r="B927" s="1">
        <v>706.86619299999995</v>
      </c>
      <c r="C927" s="1">
        <v>257.93867499999999</v>
      </c>
      <c r="D927" s="1">
        <v>144.55425600000001</v>
      </c>
      <c r="E927" s="1">
        <v>136.94419300000001</v>
      </c>
      <c r="F927" s="1">
        <v>167.429069</v>
      </c>
      <c r="G927" s="1" t="s">
        <v>7669</v>
      </c>
      <c r="H927" s="1" t="s">
        <v>16</v>
      </c>
      <c r="I927">
        <v>84.577400999999995</v>
      </c>
      <c r="J927">
        <v>70</v>
      </c>
    </row>
    <row r="928" spans="1:10" x14ac:dyDescent="0.25">
      <c r="A928" s="1">
        <v>607</v>
      </c>
      <c r="B928" s="1">
        <v>385.06186300000002</v>
      </c>
      <c r="C928" s="1">
        <v>0</v>
      </c>
      <c r="D928" s="1">
        <v>385.06186300000002</v>
      </c>
      <c r="E928" s="1">
        <v>0</v>
      </c>
      <c r="F928" s="1">
        <v>0</v>
      </c>
      <c r="G928" s="1" t="s">
        <v>7670</v>
      </c>
      <c r="H928" s="1" t="s">
        <v>7670</v>
      </c>
      <c r="I928">
        <v>54.918571</v>
      </c>
      <c r="J928">
        <v>54.918571</v>
      </c>
    </row>
    <row r="929" spans="1:10" x14ac:dyDescent="0.25">
      <c r="A929" s="1">
        <v>607</v>
      </c>
      <c r="B929" s="1">
        <v>503.549395</v>
      </c>
      <c r="C929" s="1">
        <v>0</v>
      </c>
      <c r="D929" s="1">
        <v>503.549395</v>
      </c>
      <c r="E929" s="1">
        <v>0</v>
      </c>
      <c r="F929" s="1">
        <v>0</v>
      </c>
      <c r="G929" s="1" t="s">
        <v>643</v>
      </c>
      <c r="H929" s="1" t="s">
        <v>643</v>
      </c>
      <c r="I929">
        <v>54.860894000000002</v>
      </c>
      <c r="J929">
        <v>54.860894000000002</v>
      </c>
    </row>
    <row r="930" spans="1:10" x14ac:dyDescent="0.25">
      <c r="A930" s="1">
        <v>609</v>
      </c>
      <c r="B930" s="1">
        <v>2811.81459</v>
      </c>
      <c r="C930" s="1">
        <v>1385.8411369999999</v>
      </c>
      <c r="D930" s="1">
        <v>650.47017800000003</v>
      </c>
      <c r="E930" s="1">
        <v>192.802955</v>
      </c>
      <c r="F930" s="1">
        <v>582.70032000000003</v>
      </c>
      <c r="G930" s="1" t="s">
        <v>7671</v>
      </c>
      <c r="H930" s="1" t="s">
        <v>8</v>
      </c>
      <c r="I930">
        <v>119.988281</v>
      </c>
      <c r="J930">
        <v>90</v>
      </c>
    </row>
    <row r="931" spans="1:10" x14ac:dyDescent="0.25">
      <c r="A931" s="1">
        <v>609</v>
      </c>
      <c r="B931" s="1">
        <v>2445.1065180000001</v>
      </c>
      <c r="C931" s="1">
        <v>1222.734371</v>
      </c>
      <c r="D931" s="1">
        <v>543.34889599999997</v>
      </c>
      <c r="E931" s="1">
        <v>186.55632399999999</v>
      </c>
      <c r="F931" s="1">
        <v>492.466928</v>
      </c>
      <c r="G931" s="1" t="s">
        <v>7672</v>
      </c>
      <c r="H931" s="1" t="s">
        <v>8</v>
      </c>
      <c r="I931">
        <v>119.99329899999999</v>
      </c>
      <c r="J931">
        <v>90</v>
      </c>
    </row>
    <row r="932" spans="1:10" x14ac:dyDescent="0.25">
      <c r="A932" s="1">
        <v>610</v>
      </c>
      <c r="B932" s="1">
        <v>4730.4985610000003</v>
      </c>
      <c r="C932" s="1">
        <v>256.763305</v>
      </c>
      <c r="D932" s="1">
        <v>230.417269</v>
      </c>
      <c r="E932" s="1">
        <v>37.962406000000001</v>
      </c>
      <c r="F932" s="1">
        <v>4205.3555809999998</v>
      </c>
      <c r="G932" s="1" t="s">
        <v>7673</v>
      </c>
      <c r="H932" s="1" t="s">
        <v>8</v>
      </c>
      <c r="I932">
        <v>119.96155400000001</v>
      </c>
      <c r="J932">
        <v>90</v>
      </c>
    </row>
    <row r="933" spans="1:10" x14ac:dyDescent="0.25">
      <c r="A933" s="1">
        <v>610</v>
      </c>
      <c r="B933" s="1">
        <v>4829.4488179999998</v>
      </c>
      <c r="C933" s="1">
        <v>342.29196000000002</v>
      </c>
      <c r="D933" s="1">
        <v>243.39812499999999</v>
      </c>
      <c r="E933" s="1">
        <v>37.981605000000002</v>
      </c>
      <c r="F933" s="1">
        <v>4205.7771279999997</v>
      </c>
      <c r="G933" s="1" t="s">
        <v>644</v>
      </c>
      <c r="H933" s="1" t="s">
        <v>8</v>
      </c>
      <c r="I933">
        <v>119.958236</v>
      </c>
      <c r="J933">
        <v>90</v>
      </c>
    </row>
    <row r="934" spans="1:10" x14ac:dyDescent="0.25">
      <c r="A934" s="1">
        <v>611</v>
      </c>
      <c r="B934" s="1">
        <v>589.95579199999997</v>
      </c>
      <c r="C934" s="1">
        <v>303.27635900000001</v>
      </c>
      <c r="D934" s="1">
        <v>231.08272299999999</v>
      </c>
      <c r="E934" s="1">
        <v>55.596710000000002</v>
      </c>
      <c r="F934" s="1">
        <v>0</v>
      </c>
      <c r="G934" s="1" t="s">
        <v>645</v>
      </c>
      <c r="H934" s="1" t="s">
        <v>8</v>
      </c>
      <c r="I934">
        <v>119.99999099999999</v>
      </c>
      <c r="J934">
        <v>90</v>
      </c>
    </row>
    <row r="935" spans="1:10" x14ac:dyDescent="0.25">
      <c r="A935" s="1">
        <v>611</v>
      </c>
      <c r="B935" s="1">
        <v>614.11152800000002</v>
      </c>
      <c r="C935" s="1">
        <v>318.29278799999997</v>
      </c>
      <c r="D935" s="1">
        <v>240.22118900000001</v>
      </c>
      <c r="E935" s="1">
        <v>55.597549999999998</v>
      </c>
      <c r="F935" s="1">
        <v>0</v>
      </c>
      <c r="G935" s="1" t="s">
        <v>112</v>
      </c>
      <c r="H935" s="1" t="s">
        <v>8</v>
      </c>
      <c r="I935">
        <v>119.999989</v>
      </c>
      <c r="J935">
        <v>90</v>
      </c>
    </row>
    <row r="936" spans="1:10" x14ac:dyDescent="0.25">
      <c r="A936" s="1">
        <v>612</v>
      </c>
      <c r="B936" s="1">
        <v>13119.821379999999</v>
      </c>
      <c r="C936" s="1">
        <v>391.07183700000002</v>
      </c>
      <c r="D936" s="1">
        <v>309.01781799999998</v>
      </c>
      <c r="E936" s="1">
        <v>105.859262</v>
      </c>
      <c r="F936" s="1">
        <v>12313.872461999999</v>
      </c>
      <c r="G936" s="1" t="s">
        <v>646</v>
      </c>
      <c r="H936" s="1" t="s">
        <v>8</v>
      </c>
      <c r="I936">
        <v>117.76686599999999</v>
      </c>
      <c r="J936">
        <v>90</v>
      </c>
    </row>
    <row r="937" spans="1:10" x14ac:dyDescent="0.25">
      <c r="A937" s="1">
        <v>612</v>
      </c>
      <c r="B937" s="1">
        <v>13027.42095</v>
      </c>
      <c r="C937" s="1">
        <v>349.87934300000001</v>
      </c>
      <c r="D937" s="1">
        <v>266.57909100000001</v>
      </c>
      <c r="E937" s="1">
        <v>105.65532</v>
      </c>
      <c r="F937" s="1">
        <v>12305.307197</v>
      </c>
      <c r="G937" s="1" t="s">
        <v>7674</v>
      </c>
      <c r="H937" s="1" t="s">
        <v>8</v>
      </c>
      <c r="I937">
        <v>117.827988</v>
      </c>
      <c r="J937">
        <v>90</v>
      </c>
    </row>
    <row r="938" spans="1:10" x14ac:dyDescent="0.25">
      <c r="A938" s="1">
        <v>613</v>
      </c>
      <c r="B938" s="1">
        <v>4523.6719720000001</v>
      </c>
      <c r="C938" s="1">
        <v>31.328506000000001</v>
      </c>
      <c r="D938" s="1">
        <v>44.690914999999997</v>
      </c>
      <c r="E938" s="1">
        <v>0.74997599999999998</v>
      </c>
      <c r="F938" s="1">
        <v>4446.9025739999997</v>
      </c>
      <c r="G938" s="1" t="s">
        <v>7675</v>
      </c>
      <c r="H938" s="1" t="s">
        <v>8</v>
      </c>
      <c r="I938">
        <v>119.967848</v>
      </c>
      <c r="J938">
        <v>90</v>
      </c>
    </row>
    <row r="939" spans="1:10" x14ac:dyDescent="0.25">
      <c r="A939" s="1">
        <v>613</v>
      </c>
      <c r="B939" s="1">
        <v>4523.4348579999996</v>
      </c>
      <c r="C939" s="1">
        <v>35.064037999999996</v>
      </c>
      <c r="D939" s="1">
        <v>44.415900999999998</v>
      </c>
      <c r="E939" s="1">
        <v>0.74998299999999996</v>
      </c>
      <c r="F939" s="1">
        <v>4443.2049360000001</v>
      </c>
      <c r="G939" s="1" t="s">
        <v>647</v>
      </c>
      <c r="H939" s="1" t="s">
        <v>8</v>
      </c>
      <c r="I939">
        <v>119.967855</v>
      </c>
      <c r="J939">
        <v>90</v>
      </c>
    </row>
    <row r="940" spans="1:10" x14ac:dyDescent="0.25">
      <c r="A940" s="1">
        <v>615</v>
      </c>
      <c r="B940" s="1">
        <v>614.11152800000002</v>
      </c>
      <c r="C940" s="1">
        <v>318.29278799999997</v>
      </c>
      <c r="D940" s="1">
        <v>240.22118900000001</v>
      </c>
      <c r="E940" s="1">
        <v>55.597549999999998</v>
      </c>
      <c r="F940" s="1">
        <v>0</v>
      </c>
      <c r="G940" s="1" t="s">
        <v>648</v>
      </c>
      <c r="H940" s="1" t="s">
        <v>16</v>
      </c>
      <c r="I940">
        <v>74.718213000000006</v>
      </c>
      <c r="J940">
        <v>70</v>
      </c>
    </row>
    <row r="941" spans="1:10" x14ac:dyDescent="0.25">
      <c r="A941" s="1">
        <v>615</v>
      </c>
      <c r="B941" s="1">
        <v>589.95579199999997</v>
      </c>
      <c r="C941" s="1">
        <v>303.27635900000001</v>
      </c>
      <c r="D941" s="1">
        <v>231.08272299999999</v>
      </c>
      <c r="E941" s="1">
        <v>55.596710000000002</v>
      </c>
      <c r="F941" s="1">
        <v>0</v>
      </c>
      <c r="G941" s="1" t="s">
        <v>7676</v>
      </c>
      <c r="H941" s="1" t="s">
        <v>16</v>
      </c>
      <c r="I941">
        <v>74.739869999999996</v>
      </c>
      <c r="J941">
        <v>70</v>
      </c>
    </row>
    <row r="942" spans="1:10" x14ac:dyDescent="0.25">
      <c r="A942" s="1">
        <v>616</v>
      </c>
      <c r="B942" s="1">
        <v>2638.5806229999998</v>
      </c>
      <c r="C942" s="1">
        <v>144.06052700000001</v>
      </c>
      <c r="D942" s="1">
        <v>175.09849</v>
      </c>
      <c r="E942" s="1">
        <v>29.348824</v>
      </c>
      <c r="F942" s="1">
        <v>2290.0727820000002</v>
      </c>
      <c r="G942" s="1" t="s">
        <v>7677</v>
      </c>
      <c r="H942" s="1" t="s">
        <v>16</v>
      </c>
      <c r="I942">
        <v>70.118289000000004</v>
      </c>
      <c r="J942">
        <v>70</v>
      </c>
    </row>
    <row r="943" spans="1:10" x14ac:dyDescent="0.25">
      <c r="A943" s="1">
        <v>616</v>
      </c>
      <c r="B943" s="1">
        <v>2652.0960770000002</v>
      </c>
      <c r="C943" s="1">
        <v>144.06052700000001</v>
      </c>
      <c r="D943" s="1">
        <v>178.94088099999999</v>
      </c>
      <c r="E943" s="1">
        <v>29.348824</v>
      </c>
      <c r="F943" s="1">
        <v>2299.7458449999999</v>
      </c>
      <c r="G943" s="1" t="s">
        <v>649</v>
      </c>
      <c r="H943" s="1" t="s">
        <v>16</v>
      </c>
      <c r="I943">
        <v>70.071444999999997</v>
      </c>
      <c r="J943">
        <v>70</v>
      </c>
    </row>
    <row r="944" spans="1:10" x14ac:dyDescent="0.25">
      <c r="A944" s="1">
        <v>617</v>
      </c>
      <c r="B944" s="1">
        <v>4215.1537440000002</v>
      </c>
      <c r="C944" s="1">
        <v>184.40600599999999</v>
      </c>
      <c r="D944" s="1">
        <v>301.97936199999998</v>
      </c>
      <c r="E944" s="1">
        <v>46.321108000000002</v>
      </c>
      <c r="F944" s="1">
        <v>3682.4472679999999</v>
      </c>
      <c r="G944" s="1" t="s">
        <v>7678</v>
      </c>
      <c r="H944" s="1" t="s">
        <v>16</v>
      </c>
      <c r="I944">
        <v>72.176096999999999</v>
      </c>
      <c r="J944">
        <v>70</v>
      </c>
    </row>
    <row r="945" spans="1:10" x14ac:dyDescent="0.25">
      <c r="A945" s="1">
        <v>617</v>
      </c>
      <c r="B945" s="1">
        <v>4246.3771839999999</v>
      </c>
      <c r="C945" s="1">
        <v>197.58947699999999</v>
      </c>
      <c r="D945" s="1">
        <v>310.63818600000002</v>
      </c>
      <c r="E945" s="1">
        <v>46.346747999999998</v>
      </c>
      <c r="F945" s="1">
        <v>3691.802772</v>
      </c>
      <c r="G945" s="1" t="s">
        <v>650</v>
      </c>
      <c r="H945" s="1" t="s">
        <v>16</v>
      </c>
      <c r="I945">
        <v>72.014539999999997</v>
      </c>
      <c r="J945">
        <v>70</v>
      </c>
    </row>
    <row r="946" spans="1:10" x14ac:dyDescent="0.25">
      <c r="A946" s="1">
        <v>618</v>
      </c>
      <c r="B946" s="1">
        <v>3113.561886</v>
      </c>
      <c r="C946" s="1">
        <v>0.13114700000000001</v>
      </c>
      <c r="D946" s="1">
        <v>128.833674</v>
      </c>
      <c r="E946" s="1">
        <v>13.655614</v>
      </c>
      <c r="F946" s="1">
        <v>2970.9414510000001</v>
      </c>
      <c r="G946" s="1" t="s">
        <v>651</v>
      </c>
      <c r="H946" s="1" t="s">
        <v>16</v>
      </c>
      <c r="I946">
        <v>87.870401999999999</v>
      </c>
      <c r="J946">
        <v>70</v>
      </c>
    </row>
    <row r="947" spans="1:10" x14ac:dyDescent="0.25">
      <c r="A947" s="1">
        <v>618</v>
      </c>
      <c r="B947" s="1">
        <v>3113.561886</v>
      </c>
      <c r="C947" s="1">
        <v>0.13114700000000001</v>
      </c>
      <c r="D947" s="1">
        <v>128.833674</v>
      </c>
      <c r="E947" s="1">
        <v>13.655614</v>
      </c>
      <c r="F947" s="1">
        <v>2970.9414510000001</v>
      </c>
      <c r="G947" s="1" t="s">
        <v>651</v>
      </c>
      <c r="H947" s="1" t="s">
        <v>16</v>
      </c>
      <c r="I947">
        <v>87.870401999999999</v>
      </c>
      <c r="J947">
        <v>70</v>
      </c>
    </row>
    <row r="948" spans="1:10" x14ac:dyDescent="0.25">
      <c r="A948" s="1">
        <v>619</v>
      </c>
      <c r="B948" s="1">
        <v>7187.4949049999996</v>
      </c>
      <c r="C948" s="1">
        <v>219.17854</v>
      </c>
      <c r="D948" s="1">
        <v>105.476922</v>
      </c>
      <c r="E948" s="1">
        <v>91.244450000000001</v>
      </c>
      <c r="F948" s="1">
        <v>6771.594994</v>
      </c>
      <c r="G948" s="1" t="s">
        <v>7679</v>
      </c>
      <c r="H948" s="1" t="s">
        <v>8</v>
      </c>
      <c r="I948">
        <v>119.795388</v>
      </c>
      <c r="J948">
        <v>90</v>
      </c>
    </row>
    <row r="949" spans="1:10" x14ac:dyDescent="0.25">
      <c r="A949" s="1">
        <v>619</v>
      </c>
      <c r="B949" s="1">
        <v>7251.7641569999996</v>
      </c>
      <c r="C949" s="1">
        <v>253.576483</v>
      </c>
      <c r="D949" s="1">
        <v>116.763789</v>
      </c>
      <c r="E949" s="1">
        <v>91.273311000000007</v>
      </c>
      <c r="F949" s="1">
        <v>6790.1505740000002</v>
      </c>
      <c r="G949" s="1" t="s">
        <v>652</v>
      </c>
      <c r="H949" s="1" t="s">
        <v>8</v>
      </c>
      <c r="I949">
        <v>119.78798399999999</v>
      </c>
      <c r="J949">
        <v>90</v>
      </c>
    </row>
    <row r="950" spans="1:10" x14ac:dyDescent="0.25">
      <c r="A950" s="1">
        <v>620</v>
      </c>
      <c r="B950" s="1">
        <v>7602.9872150000001</v>
      </c>
      <c r="C950" s="1">
        <v>8.9606329999999996</v>
      </c>
      <c r="D950" s="1">
        <v>9.0459259999999997</v>
      </c>
      <c r="E950" s="1">
        <v>4.8993000000000002</v>
      </c>
      <c r="F950" s="1">
        <v>7580.0813539999999</v>
      </c>
      <c r="G950" s="1" t="s">
        <v>653</v>
      </c>
      <c r="H950" s="1" t="s">
        <v>8</v>
      </c>
      <c r="I950">
        <v>119.743923</v>
      </c>
      <c r="J950">
        <v>90</v>
      </c>
    </row>
    <row r="951" spans="1:10" x14ac:dyDescent="0.25">
      <c r="A951" s="1">
        <v>620</v>
      </c>
      <c r="B951" s="1">
        <v>7602.9872150000001</v>
      </c>
      <c r="C951" s="1">
        <v>8.9606329999999996</v>
      </c>
      <c r="D951" s="1">
        <v>9.0459259999999997</v>
      </c>
      <c r="E951" s="1">
        <v>4.8993000000000002</v>
      </c>
      <c r="F951" s="1">
        <v>7580.0813539999999</v>
      </c>
      <c r="G951" s="1" t="s">
        <v>653</v>
      </c>
      <c r="H951" s="1" t="s">
        <v>8</v>
      </c>
      <c r="I951">
        <v>119.743923</v>
      </c>
      <c r="J951">
        <v>90</v>
      </c>
    </row>
    <row r="952" spans="1:10" x14ac:dyDescent="0.25">
      <c r="A952" s="1">
        <v>622</v>
      </c>
      <c r="B952" s="1">
        <v>5913.0322880000003</v>
      </c>
      <c r="C952" s="1">
        <v>150.58620300000001</v>
      </c>
      <c r="D952" s="1">
        <v>145.49110200000001</v>
      </c>
      <c r="E952" s="1">
        <v>5.1051820000000001</v>
      </c>
      <c r="F952" s="1">
        <v>5611.8498019999997</v>
      </c>
      <c r="G952" s="1" t="s">
        <v>654</v>
      </c>
      <c r="H952" s="1" t="s">
        <v>8</v>
      </c>
      <c r="I952">
        <v>119.906187</v>
      </c>
      <c r="J952">
        <v>90</v>
      </c>
    </row>
    <row r="953" spans="1:10" x14ac:dyDescent="0.25">
      <c r="A953" s="1">
        <v>622</v>
      </c>
      <c r="B953" s="1">
        <v>5929.6746579999999</v>
      </c>
      <c r="C953" s="1">
        <v>150.932154</v>
      </c>
      <c r="D953" s="1">
        <v>145.653794</v>
      </c>
      <c r="E953" s="1">
        <v>5.1051820000000001</v>
      </c>
      <c r="F953" s="1">
        <v>5627.9835270000003</v>
      </c>
      <c r="G953" s="1" t="s">
        <v>655</v>
      </c>
      <c r="H953" s="1" t="s">
        <v>8</v>
      </c>
      <c r="I953">
        <v>119.90512699999999</v>
      </c>
      <c r="J953">
        <v>90</v>
      </c>
    </row>
    <row r="954" spans="1:10" x14ac:dyDescent="0.25">
      <c r="A954" s="1">
        <v>623</v>
      </c>
      <c r="B954" s="1">
        <v>9455.0720170000004</v>
      </c>
      <c r="C954" s="1">
        <v>159.220755</v>
      </c>
      <c r="D954" s="1">
        <v>96.442079000000007</v>
      </c>
      <c r="E954" s="1">
        <v>34.627209000000001</v>
      </c>
      <c r="F954" s="1">
        <v>9164.7819739999995</v>
      </c>
      <c r="G954" s="1" t="s">
        <v>7680</v>
      </c>
      <c r="H954" s="1" t="s">
        <v>8</v>
      </c>
      <c r="I954">
        <v>119.389332</v>
      </c>
      <c r="J954">
        <v>90</v>
      </c>
    </row>
    <row r="955" spans="1:10" x14ac:dyDescent="0.25">
      <c r="A955" s="1">
        <v>623</v>
      </c>
      <c r="B955" s="1">
        <v>9498.5752859999993</v>
      </c>
      <c r="C955" s="1">
        <v>173.129795</v>
      </c>
      <c r="D955" s="1">
        <v>112.36549599999999</v>
      </c>
      <c r="E955" s="1">
        <v>34.632313000000003</v>
      </c>
      <c r="F955" s="1">
        <v>9178.4476830000003</v>
      </c>
      <c r="G955" s="1" t="s">
        <v>656</v>
      </c>
      <c r="H955" s="1" t="s">
        <v>8</v>
      </c>
      <c r="I955">
        <v>119.378074</v>
      </c>
      <c r="J955">
        <v>90</v>
      </c>
    </row>
    <row r="956" spans="1:10" x14ac:dyDescent="0.25">
      <c r="A956" s="1">
        <v>625</v>
      </c>
      <c r="B956" s="1">
        <v>6560.4603180000004</v>
      </c>
      <c r="C956" s="1">
        <v>101.27984499999999</v>
      </c>
      <c r="D956" s="1">
        <v>69.454075000000003</v>
      </c>
      <c r="E956" s="1">
        <v>1.157605</v>
      </c>
      <c r="F956" s="1">
        <v>6388.568792</v>
      </c>
      <c r="G956" s="1" t="s">
        <v>7681</v>
      </c>
      <c r="H956" s="1" t="s">
        <v>8</v>
      </c>
      <c r="I956">
        <v>119.85790299999999</v>
      </c>
      <c r="J956">
        <v>90</v>
      </c>
    </row>
    <row r="957" spans="1:10" x14ac:dyDescent="0.25">
      <c r="A957" s="1">
        <v>625</v>
      </c>
      <c r="B957" s="1">
        <v>6599.2776030000005</v>
      </c>
      <c r="C957" s="1">
        <v>115.175321</v>
      </c>
      <c r="D957" s="1">
        <v>79.603104000000002</v>
      </c>
      <c r="E957" s="1">
        <v>1.1578329999999999</v>
      </c>
      <c r="F957" s="1">
        <v>6403.3413449999998</v>
      </c>
      <c r="G957" s="1" t="s">
        <v>657</v>
      </c>
      <c r="H957" s="1" t="s">
        <v>8</v>
      </c>
      <c r="I957">
        <v>119.85451399999999</v>
      </c>
      <c r="J957">
        <v>90</v>
      </c>
    </row>
    <row r="958" spans="1:10" x14ac:dyDescent="0.25">
      <c r="A958" s="1">
        <v>627</v>
      </c>
      <c r="B958" s="1">
        <v>3784.7965669999999</v>
      </c>
      <c r="C958" s="1">
        <v>349.06498599999998</v>
      </c>
      <c r="D958" s="1">
        <v>572.04762100000005</v>
      </c>
      <c r="E958" s="1">
        <v>36.151426000000001</v>
      </c>
      <c r="F958" s="1">
        <v>2827.5325330000001</v>
      </c>
      <c r="G958" s="1" t="s">
        <v>489</v>
      </c>
      <c r="H958" s="1" t="s">
        <v>8</v>
      </c>
      <c r="I958">
        <v>119.98424300000001</v>
      </c>
      <c r="J958">
        <v>90</v>
      </c>
    </row>
    <row r="959" spans="1:10" x14ac:dyDescent="0.25">
      <c r="A959" s="1">
        <v>627</v>
      </c>
      <c r="B959" s="1">
        <v>3702.034435</v>
      </c>
      <c r="C959" s="1">
        <v>341.39735100000001</v>
      </c>
      <c r="D959" s="1">
        <v>545.20988499999999</v>
      </c>
      <c r="E959" s="1">
        <v>36.095326999999997</v>
      </c>
      <c r="F959" s="1">
        <v>2779.3318730000001</v>
      </c>
      <c r="G959" s="1" t="s">
        <v>490</v>
      </c>
      <c r="H959" s="1" t="s">
        <v>8</v>
      </c>
      <c r="I959">
        <v>119.98557599999999</v>
      </c>
      <c r="J959">
        <v>90</v>
      </c>
    </row>
    <row r="960" spans="1:10" x14ac:dyDescent="0.25">
      <c r="A960" s="1">
        <v>628</v>
      </c>
      <c r="B960" s="1">
        <v>6414.1690189999999</v>
      </c>
      <c r="C960" s="1">
        <v>1507.3216640000001</v>
      </c>
      <c r="D960" s="1">
        <v>1436.32682</v>
      </c>
      <c r="E960" s="1">
        <v>53.512092000000003</v>
      </c>
      <c r="F960" s="1">
        <v>3417.0084430000002</v>
      </c>
      <c r="G960" s="1" t="s">
        <v>658</v>
      </c>
      <c r="H960" s="1" t="s">
        <v>8</v>
      </c>
      <c r="I960">
        <v>119.870147</v>
      </c>
      <c r="J960">
        <v>90</v>
      </c>
    </row>
    <row r="961" spans="1:10" x14ac:dyDescent="0.25">
      <c r="A961" s="1">
        <v>628</v>
      </c>
      <c r="B961" s="1">
        <v>6613.5825510000004</v>
      </c>
      <c r="C961" s="1">
        <v>1516.392175</v>
      </c>
      <c r="D961" s="1">
        <v>1539.5523820000001</v>
      </c>
      <c r="E961" s="1">
        <v>53.568294999999999</v>
      </c>
      <c r="F961" s="1">
        <v>3504.0696990000001</v>
      </c>
      <c r="G961" s="1" t="s">
        <v>659</v>
      </c>
      <c r="H961" s="1" t="s">
        <v>8</v>
      </c>
      <c r="I961">
        <v>119.85325</v>
      </c>
      <c r="J961">
        <v>90</v>
      </c>
    </row>
    <row r="962" spans="1:10" x14ac:dyDescent="0.25">
      <c r="A962" s="1">
        <v>629</v>
      </c>
      <c r="B962" s="1">
        <v>3539.1190839999999</v>
      </c>
      <c r="C962" s="1">
        <v>1167.6763330000001</v>
      </c>
      <c r="D962" s="1">
        <v>1129.731448</v>
      </c>
      <c r="E962" s="1">
        <v>21.868077</v>
      </c>
      <c r="F962" s="1">
        <v>1219.8432270000001</v>
      </c>
      <c r="G962" s="1" t="s">
        <v>660</v>
      </c>
      <c r="H962" s="1" t="s">
        <v>8</v>
      </c>
      <c r="I962">
        <v>119.98795200000001</v>
      </c>
      <c r="J962">
        <v>90</v>
      </c>
    </row>
    <row r="963" spans="1:10" x14ac:dyDescent="0.25">
      <c r="A963" s="1">
        <v>629</v>
      </c>
      <c r="B963" s="1">
        <v>3422.4676840000002</v>
      </c>
      <c r="C963" s="1">
        <v>1166.2734559999999</v>
      </c>
      <c r="D963" s="1">
        <v>1053.343623</v>
      </c>
      <c r="E963" s="1">
        <v>21.867972999999999</v>
      </c>
      <c r="F963" s="1">
        <v>1180.982632</v>
      </c>
      <c r="G963" s="1" t="s">
        <v>661</v>
      </c>
      <c r="H963" s="1" t="s">
        <v>8</v>
      </c>
      <c r="I963">
        <v>119.989464</v>
      </c>
      <c r="J963">
        <v>90</v>
      </c>
    </row>
    <row r="964" spans="1:10" x14ac:dyDescent="0.25">
      <c r="A964" s="1">
        <v>630</v>
      </c>
      <c r="B964" s="1">
        <v>24649.913257</v>
      </c>
      <c r="C964" s="1">
        <v>498.00529799999998</v>
      </c>
      <c r="D964" s="1">
        <v>194.34012200000001</v>
      </c>
      <c r="E964" s="1">
        <v>5.8E-5</v>
      </c>
      <c r="F964" s="1">
        <v>23957.567779000001</v>
      </c>
      <c r="G964" s="1" t="s">
        <v>7682</v>
      </c>
      <c r="H964" s="1" t="s">
        <v>8</v>
      </c>
      <c r="I964">
        <v>96.825547</v>
      </c>
      <c r="J964">
        <v>90</v>
      </c>
    </row>
    <row r="965" spans="1:10" x14ac:dyDescent="0.25">
      <c r="A965" s="1">
        <v>630</v>
      </c>
      <c r="B965" s="1">
        <v>25000</v>
      </c>
      <c r="C965" s="1">
        <v>505.23075499999999</v>
      </c>
      <c r="D965" s="1">
        <v>197.65131199999999</v>
      </c>
      <c r="E965" s="1">
        <v>5.8999999999999998E-5</v>
      </c>
      <c r="F965" s="1">
        <v>24297.117874</v>
      </c>
      <c r="G965" s="1" t="s">
        <v>662</v>
      </c>
      <c r="H965" s="1" t="s">
        <v>662</v>
      </c>
      <c r="I965">
        <v>88.448535000000007</v>
      </c>
      <c r="J965">
        <v>88.448535000000007</v>
      </c>
    </row>
    <row r="966" spans="1:10" x14ac:dyDescent="0.25">
      <c r="A966" s="1">
        <v>631</v>
      </c>
      <c r="B966" s="1">
        <v>23468.743796999999</v>
      </c>
      <c r="C966" s="1">
        <v>6.2470569999999999</v>
      </c>
      <c r="D966" s="1">
        <v>4.4631480000000003</v>
      </c>
      <c r="E966" s="1">
        <v>1.25E-4</v>
      </c>
      <c r="F966" s="1">
        <v>23458.033467000001</v>
      </c>
      <c r="G966" s="1" t="s">
        <v>663</v>
      </c>
      <c r="H966" s="1" t="s">
        <v>8</v>
      </c>
      <c r="I966">
        <v>100.48981499999999</v>
      </c>
      <c r="J966">
        <v>90</v>
      </c>
    </row>
    <row r="967" spans="1:10" x14ac:dyDescent="0.25">
      <c r="A967" s="1">
        <v>631</v>
      </c>
      <c r="B967" s="1">
        <v>23469.010256000001</v>
      </c>
      <c r="C967" s="1">
        <v>6.5135149999999999</v>
      </c>
      <c r="D967" s="1">
        <v>4.4631480000000003</v>
      </c>
      <c r="E967" s="1">
        <v>1.25E-4</v>
      </c>
      <c r="F967" s="1">
        <v>23458.033467000001</v>
      </c>
      <c r="G967" s="1" t="s">
        <v>664</v>
      </c>
      <c r="H967" s="1" t="s">
        <v>8</v>
      </c>
      <c r="I967">
        <v>100.489073</v>
      </c>
      <c r="J967">
        <v>90</v>
      </c>
    </row>
    <row r="968" spans="1:10" x14ac:dyDescent="0.25">
      <c r="A968" s="1">
        <v>632</v>
      </c>
      <c r="B968" s="1">
        <v>4523.6719720000001</v>
      </c>
      <c r="C968" s="1">
        <v>31.328506000000001</v>
      </c>
      <c r="D968" s="1">
        <v>44.690914999999997</v>
      </c>
      <c r="E968" s="1">
        <v>0.74997599999999998</v>
      </c>
      <c r="F968" s="1">
        <v>4446.9025739999997</v>
      </c>
      <c r="G968" s="1" t="s">
        <v>7675</v>
      </c>
      <c r="H968" s="1" t="s">
        <v>8</v>
      </c>
      <c r="I968">
        <v>119.967848</v>
      </c>
      <c r="J968">
        <v>90</v>
      </c>
    </row>
    <row r="969" spans="1:10" x14ac:dyDescent="0.25">
      <c r="A969" s="1">
        <v>632</v>
      </c>
      <c r="B969" s="1">
        <v>4523.4348579999996</v>
      </c>
      <c r="C969" s="1">
        <v>35.064037999999996</v>
      </c>
      <c r="D969" s="1">
        <v>44.415900999999998</v>
      </c>
      <c r="E969" s="1">
        <v>0.74998299999999996</v>
      </c>
      <c r="F969" s="1">
        <v>4443.2049360000001</v>
      </c>
      <c r="G969" s="1" t="s">
        <v>647</v>
      </c>
      <c r="H969" s="1" t="s">
        <v>8</v>
      </c>
      <c r="I969">
        <v>119.967855</v>
      </c>
      <c r="J969">
        <v>90</v>
      </c>
    </row>
    <row r="970" spans="1:10" x14ac:dyDescent="0.25">
      <c r="A970" s="1">
        <v>633</v>
      </c>
      <c r="B970" s="1">
        <v>6140.0414499999997</v>
      </c>
      <c r="C970" s="1">
        <v>450.41759400000001</v>
      </c>
      <c r="D970" s="1">
        <v>386.356089</v>
      </c>
      <c r="E970" s="1">
        <v>4.2828629999999999</v>
      </c>
      <c r="F970" s="1">
        <v>5298.9849029999996</v>
      </c>
      <c r="G970" s="1" t="s">
        <v>7683</v>
      </c>
      <c r="H970" s="1" t="s">
        <v>8</v>
      </c>
      <c r="I970">
        <v>119.89094299999999</v>
      </c>
      <c r="J970">
        <v>90</v>
      </c>
    </row>
    <row r="971" spans="1:10" x14ac:dyDescent="0.25">
      <c r="A971" s="1">
        <v>633</v>
      </c>
      <c r="B971" s="1">
        <v>6311.0434919999998</v>
      </c>
      <c r="C971" s="1">
        <v>453.20607200000001</v>
      </c>
      <c r="D971" s="1">
        <v>389.98736400000001</v>
      </c>
      <c r="E971" s="1">
        <v>4.2828670000000004</v>
      </c>
      <c r="F971" s="1">
        <v>5463.5671890000003</v>
      </c>
      <c r="G971" s="1" t="s">
        <v>665</v>
      </c>
      <c r="H971" s="1" t="s">
        <v>8</v>
      </c>
      <c r="I971">
        <v>119.87829000000001</v>
      </c>
      <c r="J971">
        <v>90</v>
      </c>
    </row>
    <row r="972" spans="1:10" x14ac:dyDescent="0.25">
      <c r="A972" s="1">
        <v>634</v>
      </c>
      <c r="B972" s="1">
        <v>10553.532535</v>
      </c>
      <c r="C972" s="1">
        <v>482.54782299999999</v>
      </c>
      <c r="D972" s="1">
        <v>368.83554500000002</v>
      </c>
      <c r="E972" s="1">
        <v>3.6788409999999998</v>
      </c>
      <c r="F972" s="1">
        <v>9698.4703270000009</v>
      </c>
      <c r="G972" s="1" t="s">
        <v>666</v>
      </c>
      <c r="H972" s="1" t="s">
        <v>8</v>
      </c>
      <c r="I972">
        <v>119.054812</v>
      </c>
      <c r="J972">
        <v>90</v>
      </c>
    </row>
    <row r="973" spans="1:10" x14ac:dyDescent="0.25">
      <c r="A973" s="1">
        <v>634</v>
      </c>
      <c r="B973" s="1">
        <v>10382.767607</v>
      </c>
      <c r="C973" s="1">
        <v>476.02381300000002</v>
      </c>
      <c r="D973" s="1">
        <v>365.479285</v>
      </c>
      <c r="E973" s="1">
        <v>3.67883</v>
      </c>
      <c r="F973" s="1">
        <v>9537.5856789999998</v>
      </c>
      <c r="G973" s="1" t="s">
        <v>7684</v>
      </c>
      <c r="H973" s="1" t="s">
        <v>8</v>
      </c>
      <c r="I973">
        <v>119.11407800000001</v>
      </c>
      <c r="J973">
        <v>90</v>
      </c>
    </row>
    <row r="974" spans="1:10" x14ac:dyDescent="0.25">
      <c r="A974" s="1">
        <v>635</v>
      </c>
      <c r="B974" s="1">
        <v>9276.9160030000003</v>
      </c>
      <c r="C974" s="1">
        <v>89.440034999999995</v>
      </c>
      <c r="D974" s="1">
        <v>92.039688999999996</v>
      </c>
      <c r="E974" s="1">
        <v>9.1845350000000003</v>
      </c>
      <c r="F974" s="1">
        <v>9086.2517439999992</v>
      </c>
      <c r="G974" s="1" t="s">
        <v>7685</v>
      </c>
      <c r="H974" s="1" t="s">
        <v>8</v>
      </c>
      <c r="I974">
        <v>119.433862</v>
      </c>
      <c r="J974">
        <v>90</v>
      </c>
    </row>
    <row r="975" spans="1:10" x14ac:dyDescent="0.25">
      <c r="A975" s="1">
        <v>635</v>
      </c>
      <c r="B975" s="1">
        <v>9282.2801280000003</v>
      </c>
      <c r="C975" s="1">
        <v>90.829200999999998</v>
      </c>
      <c r="D975" s="1">
        <v>93.893412999999995</v>
      </c>
      <c r="E975" s="1">
        <v>9.1845540000000003</v>
      </c>
      <c r="F975" s="1">
        <v>9088.3729600000006</v>
      </c>
      <c r="G975" s="1" t="s">
        <v>667</v>
      </c>
      <c r="H975" s="1" t="s">
        <v>8</v>
      </c>
      <c r="I975">
        <v>119.432558</v>
      </c>
      <c r="J975">
        <v>90</v>
      </c>
    </row>
    <row r="976" spans="1:10" x14ac:dyDescent="0.25">
      <c r="A976" s="1">
        <v>636</v>
      </c>
      <c r="B976" s="1">
        <v>5913.0322880000003</v>
      </c>
      <c r="C976" s="1">
        <v>150.58620300000001</v>
      </c>
      <c r="D976" s="1">
        <v>145.49110200000001</v>
      </c>
      <c r="E976" s="1">
        <v>5.1051820000000001</v>
      </c>
      <c r="F976" s="1">
        <v>5611.8498019999997</v>
      </c>
      <c r="G976" s="1" t="s">
        <v>654</v>
      </c>
      <c r="H976" s="1" t="s">
        <v>8</v>
      </c>
      <c r="I976">
        <v>119.906187</v>
      </c>
      <c r="J976">
        <v>90</v>
      </c>
    </row>
    <row r="977" spans="1:10" x14ac:dyDescent="0.25">
      <c r="A977" s="1">
        <v>636</v>
      </c>
      <c r="B977" s="1">
        <v>5929.6746579999999</v>
      </c>
      <c r="C977" s="1">
        <v>150.932154</v>
      </c>
      <c r="D977" s="1">
        <v>145.653794</v>
      </c>
      <c r="E977" s="1">
        <v>5.1051820000000001</v>
      </c>
      <c r="F977" s="1">
        <v>5627.9835270000003</v>
      </c>
      <c r="G977" s="1" t="s">
        <v>655</v>
      </c>
      <c r="H977" s="1" t="s">
        <v>8</v>
      </c>
      <c r="I977">
        <v>119.90512699999999</v>
      </c>
      <c r="J977">
        <v>90</v>
      </c>
    </row>
    <row r="978" spans="1:10" x14ac:dyDescent="0.25">
      <c r="A978" s="1">
        <v>637</v>
      </c>
      <c r="B978" s="1">
        <v>6885.2049429999997</v>
      </c>
      <c r="C978" s="1">
        <v>91.946629999999999</v>
      </c>
      <c r="D978" s="1">
        <v>79.834367999999998</v>
      </c>
      <c r="E978" s="1">
        <v>6.7394939999999997</v>
      </c>
      <c r="F978" s="1">
        <v>6706.6844520000004</v>
      </c>
      <c r="G978" s="1" t="s">
        <v>668</v>
      </c>
      <c r="H978" s="1" t="s">
        <v>8</v>
      </c>
      <c r="I978">
        <v>119.827653</v>
      </c>
      <c r="J978">
        <v>90</v>
      </c>
    </row>
    <row r="979" spans="1:10" x14ac:dyDescent="0.25">
      <c r="A979" s="1">
        <v>637</v>
      </c>
      <c r="B979" s="1">
        <v>6863.1984480000001</v>
      </c>
      <c r="C979" s="1">
        <v>90.211511999999999</v>
      </c>
      <c r="D979" s="1">
        <v>77.817950999999994</v>
      </c>
      <c r="E979" s="1">
        <v>6.7394749999999997</v>
      </c>
      <c r="F979" s="1">
        <v>6688.4295110000003</v>
      </c>
      <c r="G979" s="1" t="s">
        <v>7686</v>
      </c>
      <c r="H979" s="1" t="s">
        <v>8</v>
      </c>
      <c r="I979">
        <v>119.829842</v>
      </c>
      <c r="J979">
        <v>90</v>
      </c>
    </row>
    <row r="980" spans="1:10" x14ac:dyDescent="0.25">
      <c r="A980" s="1">
        <v>638</v>
      </c>
      <c r="B980" s="1">
        <v>4237.9459559999996</v>
      </c>
      <c r="C980" s="1">
        <v>45.992381000000002</v>
      </c>
      <c r="D980" s="1">
        <v>60.471075999999996</v>
      </c>
      <c r="E980" s="1">
        <v>1.28807</v>
      </c>
      <c r="F980" s="1">
        <v>4130.1944290000001</v>
      </c>
      <c r="G980" s="1" t="s">
        <v>7687</v>
      </c>
      <c r="H980" s="1" t="s">
        <v>7687</v>
      </c>
      <c r="I980">
        <v>89.981424000000004</v>
      </c>
      <c r="J980">
        <v>89.981424000000004</v>
      </c>
    </row>
    <row r="981" spans="1:10" x14ac:dyDescent="0.25">
      <c r="A981" s="1">
        <v>638</v>
      </c>
      <c r="B981" s="1">
        <v>4259.4436690000002</v>
      </c>
      <c r="C981" s="1">
        <v>53.257939999999998</v>
      </c>
      <c r="D981" s="1">
        <v>62.515217</v>
      </c>
      <c r="E981" s="1">
        <v>1.288295</v>
      </c>
      <c r="F981" s="1">
        <v>4142.3822170000003</v>
      </c>
      <c r="G981" s="1" t="s">
        <v>669</v>
      </c>
      <c r="H981" s="1" t="s">
        <v>669</v>
      </c>
      <c r="I981">
        <v>89.981043999999997</v>
      </c>
      <c r="J981">
        <v>89.981043999999997</v>
      </c>
    </row>
    <row r="982" spans="1:10" x14ac:dyDescent="0.25">
      <c r="A982" s="1">
        <v>639</v>
      </c>
      <c r="B982" s="1">
        <v>2477.877297</v>
      </c>
      <c r="C982" s="1">
        <v>4.9555259999999999</v>
      </c>
      <c r="D982" s="1">
        <v>23.730696999999999</v>
      </c>
      <c r="E982" s="1">
        <v>39.623601999999998</v>
      </c>
      <c r="F982" s="1">
        <v>2409.5674720000002</v>
      </c>
      <c r="G982" s="1" t="s">
        <v>670</v>
      </c>
      <c r="H982" s="1" t="s">
        <v>670</v>
      </c>
      <c r="I982">
        <v>89.997828999999996</v>
      </c>
      <c r="J982">
        <v>89.997828999999996</v>
      </c>
    </row>
    <row r="983" spans="1:10" x14ac:dyDescent="0.25">
      <c r="A983" s="1">
        <v>639</v>
      </c>
      <c r="B983" s="1">
        <v>2475.3965819999999</v>
      </c>
      <c r="C983" s="1">
        <v>4.9555259999999999</v>
      </c>
      <c r="D983" s="1">
        <v>23.730696999999999</v>
      </c>
      <c r="E983" s="1">
        <v>39.623601999999998</v>
      </c>
      <c r="F983" s="1">
        <v>2407.086757</v>
      </c>
      <c r="G983" s="1" t="s">
        <v>671</v>
      </c>
      <c r="H983" s="1" t="s">
        <v>671</v>
      </c>
      <c r="I983">
        <v>89.997837000000004</v>
      </c>
      <c r="J983">
        <v>89.997837000000004</v>
      </c>
    </row>
    <row r="984" spans="1:10" x14ac:dyDescent="0.25">
      <c r="A984" s="1">
        <v>640</v>
      </c>
      <c r="B984" s="1">
        <v>2943.3250419999999</v>
      </c>
      <c r="C984" s="1">
        <v>57.927776999999999</v>
      </c>
      <c r="D984" s="1">
        <v>52.496578</v>
      </c>
      <c r="E984" s="1">
        <v>40.457957999999998</v>
      </c>
      <c r="F984" s="1">
        <v>2792.4427300000002</v>
      </c>
      <c r="G984" s="1" t="s">
        <v>672</v>
      </c>
      <c r="H984" s="1" t="s">
        <v>8</v>
      </c>
      <c r="I984">
        <v>119.994236</v>
      </c>
      <c r="J984">
        <v>90</v>
      </c>
    </row>
    <row r="985" spans="1:10" x14ac:dyDescent="0.25">
      <c r="A985" s="1">
        <v>640</v>
      </c>
      <c r="B985" s="1">
        <v>2924.308043</v>
      </c>
      <c r="C985" s="1">
        <v>50.662216999999998</v>
      </c>
      <c r="D985" s="1">
        <v>50.452435999999999</v>
      </c>
      <c r="E985" s="1">
        <v>40.457734000000002</v>
      </c>
      <c r="F985" s="1">
        <v>2782.7356570000002</v>
      </c>
      <c r="G985" s="1" t="s">
        <v>7688</v>
      </c>
      <c r="H985" s="1" t="s">
        <v>8</v>
      </c>
      <c r="I985">
        <v>119.994384</v>
      </c>
      <c r="J985">
        <v>90</v>
      </c>
    </row>
    <row r="986" spans="1:10" x14ac:dyDescent="0.25">
      <c r="A986" s="1">
        <v>643</v>
      </c>
      <c r="B986" s="1">
        <v>3120.7411179999999</v>
      </c>
      <c r="C986" s="1">
        <v>499.43468100000001</v>
      </c>
      <c r="D986" s="1">
        <v>377.38015200000001</v>
      </c>
      <c r="E986" s="1">
        <v>1.370652</v>
      </c>
      <c r="F986" s="1">
        <v>2242.5556320000001</v>
      </c>
      <c r="G986" s="1" t="s">
        <v>7689</v>
      </c>
      <c r="H986" s="1" t="s">
        <v>7689</v>
      </c>
      <c r="I986">
        <v>59.231436000000002</v>
      </c>
      <c r="J986">
        <v>59.231436000000002</v>
      </c>
    </row>
    <row r="987" spans="1:10" x14ac:dyDescent="0.25">
      <c r="A987" s="1">
        <v>643</v>
      </c>
      <c r="B987" s="1">
        <v>3231.564789</v>
      </c>
      <c r="C987" s="1">
        <v>503.424442</v>
      </c>
      <c r="D987" s="1">
        <v>378.82090499999998</v>
      </c>
      <c r="E987" s="1">
        <v>1.370652</v>
      </c>
      <c r="F987" s="1">
        <v>2347.9487899999999</v>
      </c>
      <c r="G987" s="1" t="s">
        <v>674</v>
      </c>
      <c r="H987" s="1" t="s">
        <v>674</v>
      </c>
      <c r="I987">
        <v>58.853883000000003</v>
      </c>
      <c r="J987">
        <v>58.853883000000003</v>
      </c>
    </row>
    <row r="988" spans="1:10" x14ac:dyDescent="0.25">
      <c r="A988" s="1">
        <v>644</v>
      </c>
      <c r="B988" s="1">
        <v>3231.564789</v>
      </c>
      <c r="C988" s="1">
        <v>503.424442</v>
      </c>
      <c r="D988" s="1">
        <v>378.82090499999998</v>
      </c>
      <c r="E988" s="1">
        <v>1.370652</v>
      </c>
      <c r="F988" s="1">
        <v>2347.9487899999999</v>
      </c>
      <c r="G988" s="1" t="s">
        <v>674</v>
      </c>
      <c r="H988" s="1" t="s">
        <v>674</v>
      </c>
      <c r="I988">
        <v>58.853883000000003</v>
      </c>
      <c r="J988">
        <v>58.853883000000003</v>
      </c>
    </row>
    <row r="989" spans="1:10" x14ac:dyDescent="0.25">
      <c r="A989" s="1">
        <v>644</v>
      </c>
      <c r="B989" s="1">
        <v>3120.7411179999999</v>
      </c>
      <c r="C989" s="1">
        <v>499.43468100000001</v>
      </c>
      <c r="D989" s="1">
        <v>377.38015200000001</v>
      </c>
      <c r="E989" s="1">
        <v>1.370652</v>
      </c>
      <c r="F989" s="1">
        <v>2242.5556320000001</v>
      </c>
      <c r="G989" s="1" t="s">
        <v>7689</v>
      </c>
      <c r="H989" s="1" t="s">
        <v>7689</v>
      </c>
      <c r="I989">
        <v>59.231436000000002</v>
      </c>
      <c r="J989">
        <v>59.231436000000002</v>
      </c>
    </row>
    <row r="990" spans="1:10" x14ac:dyDescent="0.25">
      <c r="A990" s="1">
        <v>645</v>
      </c>
      <c r="B990" s="1">
        <v>4156.0950730000004</v>
      </c>
      <c r="C990" s="1">
        <v>434.28089199999999</v>
      </c>
      <c r="D990" s="1">
        <v>361.72461700000002</v>
      </c>
      <c r="E990" s="1">
        <v>63.953988000000003</v>
      </c>
      <c r="F990" s="1">
        <v>3296.1355760000001</v>
      </c>
      <c r="G990" s="1" t="s">
        <v>7690</v>
      </c>
      <c r="H990" s="1" t="s">
        <v>8</v>
      </c>
      <c r="I990">
        <v>119.97709</v>
      </c>
      <c r="J990">
        <v>90</v>
      </c>
    </row>
    <row r="991" spans="1:10" x14ac:dyDescent="0.25">
      <c r="A991" s="1">
        <v>645</v>
      </c>
      <c r="B991" s="1">
        <v>4195.015394</v>
      </c>
      <c r="C991" s="1">
        <v>433.46069</v>
      </c>
      <c r="D991" s="1">
        <v>364.86081999999999</v>
      </c>
      <c r="E991" s="1">
        <v>63.957456000000001</v>
      </c>
      <c r="F991" s="1">
        <v>3332.7364280000002</v>
      </c>
      <c r="G991" s="1" t="s">
        <v>675</v>
      </c>
      <c r="H991" s="1" t="s">
        <v>8</v>
      </c>
      <c r="I991">
        <v>119.97622</v>
      </c>
      <c r="J991">
        <v>90</v>
      </c>
    </row>
    <row r="992" spans="1:10" x14ac:dyDescent="0.25">
      <c r="A992" s="1">
        <v>646</v>
      </c>
      <c r="B992" s="1">
        <v>3614.2003030000001</v>
      </c>
      <c r="C992" s="1">
        <v>424.85432400000002</v>
      </c>
      <c r="D992" s="1">
        <v>358.67936700000001</v>
      </c>
      <c r="E992" s="1">
        <v>7.690143</v>
      </c>
      <c r="F992" s="1">
        <v>2822.9764690000002</v>
      </c>
      <c r="G992" s="1" t="s">
        <v>676</v>
      </c>
      <c r="H992" s="1" t="s">
        <v>8</v>
      </c>
      <c r="I992">
        <v>119.986897</v>
      </c>
      <c r="J992">
        <v>90</v>
      </c>
    </row>
    <row r="993" spans="1:10" x14ac:dyDescent="0.25">
      <c r="A993" s="1">
        <v>646</v>
      </c>
      <c r="B993" s="1">
        <v>3588.960051</v>
      </c>
      <c r="C993" s="1">
        <v>426.609239</v>
      </c>
      <c r="D993" s="1">
        <v>356.52741900000001</v>
      </c>
      <c r="E993" s="1">
        <v>7.6902400000000002</v>
      </c>
      <c r="F993" s="1">
        <v>2798.1331530000002</v>
      </c>
      <c r="G993" s="1" t="s">
        <v>7691</v>
      </c>
      <c r="H993" s="1" t="s">
        <v>8</v>
      </c>
      <c r="I993">
        <v>119.98725899999999</v>
      </c>
      <c r="J993">
        <v>90</v>
      </c>
    </row>
    <row r="994" spans="1:10" x14ac:dyDescent="0.25">
      <c r="A994" s="1">
        <v>647</v>
      </c>
      <c r="B994" s="1">
        <v>555.14803900000004</v>
      </c>
      <c r="C994" s="1">
        <v>16.161116</v>
      </c>
      <c r="D994" s="1">
        <v>0.53732400000000002</v>
      </c>
      <c r="E994" s="1">
        <v>47.649546000000001</v>
      </c>
      <c r="F994" s="1">
        <v>490.80005299999999</v>
      </c>
      <c r="G994" s="1" t="s">
        <v>677</v>
      </c>
      <c r="H994" s="1" t="s">
        <v>8</v>
      </c>
      <c r="I994">
        <v>119.999993</v>
      </c>
      <c r="J994">
        <v>90</v>
      </c>
    </row>
    <row r="995" spans="1:10" x14ac:dyDescent="0.25">
      <c r="A995" s="1">
        <v>647</v>
      </c>
      <c r="B995" s="1">
        <v>581.77557400000001</v>
      </c>
      <c r="C995" s="1">
        <v>16.826053000000002</v>
      </c>
      <c r="D995" s="1">
        <v>0.55796100000000004</v>
      </c>
      <c r="E995" s="1">
        <v>47.652566</v>
      </c>
      <c r="F995" s="1">
        <v>516.73899400000005</v>
      </c>
      <c r="G995" s="1" t="s">
        <v>645</v>
      </c>
      <c r="H995" s="1" t="s">
        <v>8</v>
      </c>
      <c r="I995">
        <v>119.99999099999999</v>
      </c>
      <c r="J995">
        <v>90</v>
      </c>
    </row>
    <row r="996" spans="1:10" x14ac:dyDescent="0.25">
      <c r="A996" s="1">
        <v>648</v>
      </c>
      <c r="B996" s="1">
        <v>9582.3204139999998</v>
      </c>
      <c r="C996" s="1">
        <v>3056.6300030000002</v>
      </c>
      <c r="D996" s="1">
        <v>1218.616456</v>
      </c>
      <c r="E996" s="1">
        <v>210.184673</v>
      </c>
      <c r="F996" s="1">
        <v>5096.8892830000004</v>
      </c>
      <c r="G996" s="1" t="s">
        <v>7692</v>
      </c>
      <c r="H996" s="1" t="s">
        <v>8</v>
      </c>
      <c r="I996">
        <v>124.985242</v>
      </c>
      <c r="J996">
        <v>90</v>
      </c>
    </row>
    <row r="997" spans="1:10" x14ac:dyDescent="0.25">
      <c r="A997" s="1">
        <v>648</v>
      </c>
      <c r="B997" s="1">
        <v>9483.5820459999995</v>
      </c>
      <c r="C997" s="1">
        <v>3069.7810439999998</v>
      </c>
      <c r="D997" s="1">
        <v>1221.246529</v>
      </c>
      <c r="E997" s="1">
        <v>210.13334599999999</v>
      </c>
      <c r="F997" s="1">
        <v>4982.421128</v>
      </c>
      <c r="G997" s="1" t="s">
        <v>678</v>
      </c>
      <c r="H997" s="1" t="s">
        <v>8</v>
      </c>
      <c r="I997">
        <v>124.98584099999999</v>
      </c>
      <c r="J997">
        <v>90</v>
      </c>
    </row>
    <row r="998" spans="1:10" x14ac:dyDescent="0.25">
      <c r="A998" s="1">
        <v>649</v>
      </c>
      <c r="B998" s="1">
        <v>6465.9222909999999</v>
      </c>
      <c r="C998" s="1">
        <v>3424.245097</v>
      </c>
      <c r="D998" s="1">
        <v>0</v>
      </c>
      <c r="E998" s="1">
        <v>204.99120400000001</v>
      </c>
      <c r="F998" s="1">
        <v>2836.6859890000001</v>
      </c>
      <c r="G998" s="1" t="s">
        <v>337</v>
      </c>
      <c r="H998" s="1" t="s">
        <v>8</v>
      </c>
      <c r="I998">
        <v>124.99694</v>
      </c>
      <c r="J998">
        <v>90</v>
      </c>
    </row>
    <row r="999" spans="1:10" x14ac:dyDescent="0.25">
      <c r="A999" s="1">
        <v>649</v>
      </c>
      <c r="B999" s="1">
        <v>6721.48099</v>
      </c>
      <c r="C999" s="1">
        <v>3413.2398210000001</v>
      </c>
      <c r="D999" s="1">
        <v>0</v>
      </c>
      <c r="E999" s="1">
        <v>205.087571</v>
      </c>
      <c r="F999" s="1">
        <v>3103.1535979999999</v>
      </c>
      <c r="G999" s="1" t="s">
        <v>7150</v>
      </c>
      <c r="H999" s="1" t="s">
        <v>8</v>
      </c>
      <c r="I999">
        <v>124.996427</v>
      </c>
      <c r="J999">
        <v>90</v>
      </c>
    </row>
    <row r="1000" spans="1:10" x14ac:dyDescent="0.25">
      <c r="A1000" s="1">
        <v>650</v>
      </c>
      <c r="B1000" s="1">
        <v>4812.1417419999998</v>
      </c>
      <c r="C1000" s="1">
        <v>944.861717</v>
      </c>
      <c r="D1000" s="1">
        <v>1861.177997</v>
      </c>
      <c r="E1000" s="1">
        <v>49.529926000000003</v>
      </c>
      <c r="F1000" s="1">
        <v>1956.5721020000001</v>
      </c>
      <c r="G1000" s="1" t="s">
        <v>7693</v>
      </c>
      <c r="H1000" s="1" t="s">
        <v>7693</v>
      </c>
      <c r="I1000">
        <v>60.898023000000002</v>
      </c>
      <c r="J1000">
        <v>60.898023000000002</v>
      </c>
    </row>
    <row r="1001" spans="1:10" x14ac:dyDescent="0.25">
      <c r="A1001" s="1">
        <v>650</v>
      </c>
      <c r="B1001" s="1">
        <v>4885.1249429999998</v>
      </c>
      <c r="C1001" s="1">
        <v>945.06591600000002</v>
      </c>
      <c r="D1001" s="1">
        <v>1862.1620419999999</v>
      </c>
      <c r="E1001" s="1">
        <v>49.535587</v>
      </c>
      <c r="F1001" s="1">
        <v>2028.3613969999999</v>
      </c>
      <c r="G1001" s="1" t="s">
        <v>7694</v>
      </c>
      <c r="H1001" s="1" t="s">
        <v>7694</v>
      </c>
      <c r="I1001">
        <v>60.550063000000002</v>
      </c>
      <c r="J1001">
        <v>60.550063000000002</v>
      </c>
    </row>
    <row r="1002" spans="1:10" x14ac:dyDescent="0.25">
      <c r="A1002" s="1">
        <v>651</v>
      </c>
      <c r="B1002" s="1">
        <v>840.31391799999994</v>
      </c>
      <c r="C1002" s="1">
        <v>204.34452999999999</v>
      </c>
      <c r="D1002" s="1">
        <v>449.37529899999998</v>
      </c>
      <c r="E1002" s="1">
        <v>24.607986</v>
      </c>
      <c r="F1002" s="1">
        <v>161.98610300000001</v>
      </c>
      <c r="G1002" s="1" t="s">
        <v>1253</v>
      </c>
      <c r="H1002" s="1" t="s">
        <v>1253</v>
      </c>
      <c r="I1002">
        <v>64.544235</v>
      </c>
      <c r="J1002">
        <v>64.544235</v>
      </c>
    </row>
    <row r="1003" spans="1:10" x14ac:dyDescent="0.25">
      <c r="A1003" s="1">
        <v>651</v>
      </c>
      <c r="B1003" s="1">
        <v>837.19764599999996</v>
      </c>
      <c r="C1003" s="1">
        <v>202.25798900000001</v>
      </c>
      <c r="D1003" s="1">
        <v>449.37529899999998</v>
      </c>
      <c r="E1003" s="1">
        <v>24.474349</v>
      </c>
      <c r="F1003" s="1">
        <v>161.09000800000001</v>
      </c>
      <c r="G1003" s="1" t="s">
        <v>680</v>
      </c>
      <c r="H1003" s="1" t="s">
        <v>680</v>
      </c>
      <c r="I1003">
        <v>64.547585999999995</v>
      </c>
      <c r="J1003">
        <v>64.547585999999995</v>
      </c>
    </row>
    <row r="1004" spans="1:10" x14ac:dyDescent="0.25">
      <c r="A1004" s="1">
        <v>653</v>
      </c>
      <c r="B1004" s="1">
        <v>7194.1021270000001</v>
      </c>
      <c r="C1004" s="1">
        <v>1889.5032040000001</v>
      </c>
      <c r="D1004" s="1">
        <v>1167.148046</v>
      </c>
      <c r="E1004" s="1">
        <v>129.86556300000001</v>
      </c>
      <c r="F1004" s="1">
        <v>4007.5853139999999</v>
      </c>
      <c r="G1004" s="1" t="s">
        <v>7695</v>
      </c>
      <c r="H1004" s="1" t="s">
        <v>8</v>
      </c>
      <c r="I1004">
        <v>119.79783399999999</v>
      </c>
      <c r="J1004">
        <v>90</v>
      </c>
    </row>
    <row r="1005" spans="1:10" x14ac:dyDescent="0.25">
      <c r="A1005" s="1">
        <v>653</v>
      </c>
      <c r="B1005" s="1">
        <v>7101.3543149999996</v>
      </c>
      <c r="C1005" s="1">
        <v>1913.0032659999999</v>
      </c>
      <c r="D1005" s="1">
        <v>1165.9293050000001</v>
      </c>
      <c r="E1005" s="1">
        <v>130.00563199999999</v>
      </c>
      <c r="F1005" s="1">
        <v>3892.4161119999999</v>
      </c>
      <c r="G1005" s="1" t="s">
        <v>7696</v>
      </c>
      <c r="H1005" s="1" t="s">
        <v>8</v>
      </c>
      <c r="I1005">
        <v>119.808432</v>
      </c>
      <c r="J1005">
        <v>90</v>
      </c>
    </row>
    <row r="1006" spans="1:10" x14ac:dyDescent="0.25">
      <c r="A1006" s="1">
        <v>654</v>
      </c>
      <c r="B1006" s="1">
        <v>6941.693182</v>
      </c>
      <c r="C1006" s="1">
        <v>1906.9266270000001</v>
      </c>
      <c r="D1006" s="1">
        <v>1133.5966490000001</v>
      </c>
      <c r="E1006" s="1">
        <v>113.965979</v>
      </c>
      <c r="F1006" s="1">
        <v>3787.2039260000001</v>
      </c>
      <c r="G1006" s="1" t="s">
        <v>7697</v>
      </c>
      <c r="H1006" s="1" t="s">
        <v>8</v>
      </c>
      <c r="I1006">
        <v>119.825136</v>
      </c>
      <c r="J1006">
        <v>90</v>
      </c>
    </row>
    <row r="1007" spans="1:10" x14ac:dyDescent="0.25">
      <c r="A1007" s="1">
        <v>654</v>
      </c>
      <c r="B1007" s="1">
        <v>7034.3256570000003</v>
      </c>
      <c r="C1007" s="1">
        <v>1883.3153480000001</v>
      </c>
      <c r="D1007" s="1">
        <v>1134.81539</v>
      </c>
      <c r="E1007" s="1">
        <v>113.818185</v>
      </c>
      <c r="F1007" s="1">
        <v>3902.3767339999999</v>
      </c>
      <c r="G1007" s="1" t="s">
        <v>7698</v>
      </c>
      <c r="H1007" s="1" t="s">
        <v>8</v>
      </c>
      <c r="I1007">
        <v>119.81524400000001</v>
      </c>
      <c r="J1007">
        <v>90</v>
      </c>
    </row>
    <row r="1008" spans="1:10" x14ac:dyDescent="0.25">
      <c r="A1008" s="1">
        <v>655</v>
      </c>
      <c r="B1008" s="1">
        <v>974.58069799999998</v>
      </c>
      <c r="C1008" s="1">
        <v>83.802032999999994</v>
      </c>
      <c r="D1008" s="1">
        <v>43.143304999999998</v>
      </c>
      <c r="E1008" s="1">
        <v>53.741743999999997</v>
      </c>
      <c r="F1008" s="1">
        <v>793.89361599999995</v>
      </c>
      <c r="G1008" s="1" t="s">
        <v>681</v>
      </c>
      <c r="H1008" s="1" t="s">
        <v>681</v>
      </c>
      <c r="I1008">
        <v>64.388434000000004</v>
      </c>
      <c r="J1008">
        <v>64.388434000000004</v>
      </c>
    </row>
    <row r="1009" spans="1:10" x14ac:dyDescent="0.25">
      <c r="A1009" s="1">
        <v>655</v>
      </c>
      <c r="B1009" s="1">
        <v>974.69603400000005</v>
      </c>
      <c r="C1009" s="1">
        <v>83.913250000000005</v>
      </c>
      <c r="D1009" s="1">
        <v>43.143304999999998</v>
      </c>
      <c r="E1009" s="1">
        <v>53.749468999999998</v>
      </c>
      <c r="F1009" s="1">
        <v>793.89001099999996</v>
      </c>
      <c r="G1009" s="1" t="s">
        <v>682</v>
      </c>
      <c r="H1009" s="1" t="s">
        <v>682</v>
      </c>
      <c r="I1009">
        <v>64.388289999999998</v>
      </c>
      <c r="J1009">
        <v>64.388289999999998</v>
      </c>
    </row>
    <row r="1010" spans="1:10" x14ac:dyDescent="0.25">
      <c r="A1010" s="1">
        <v>656</v>
      </c>
      <c r="B1010" s="1">
        <v>115.654906</v>
      </c>
      <c r="C1010" s="1">
        <v>24.438510000000001</v>
      </c>
      <c r="D1010" s="1">
        <v>49.878374999999998</v>
      </c>
      <c r="E1010" s="1">
        <v>6.8978890000000002</v>
      </c>
      <c r="F1010" s="1">
        <v>34.440131999999998</v>
      </c>
      <c r="G1010" s="1" t="s">
        <v>7699</v>
      </c>
      <c r="H1010" s="1" t="s">
        <v>7699</v>
      </c>
      <c r="I1010">
        <v>64.991307000000006</v>
      </c>
      <c r="J1010">
        <v>64.991307000000006</v>
      </c>
    </row>
    <row r="1011" spans="1:10" x14ac:dyDescent="0.25">
      <c r="A1011" s="1">
        <v>656</v>
      </c>
      <c r="B1011" s="1">
        <v>116.607697</v>
      </c>
      <c r="C1011" s="1">
        <v>25.161372</v>
      </c>
      <c r="D1011" s="1">
        <v>50.093271000000001</v>
      </c>
      <c r="E1011" s="1">
        <v>6.9064160000000001</v>
      </c>
      <c r="F1011" s="1">
        <v>34.446640000000002</v>
      </c>
      <c r="G1011" s="1" t="s">
        <v>683</v>
      </c>
      <c r="H1011" s="1" t="s">
        <v>683</v>
      </c>
      <c r="I1011">
        <v>64.991163</v>
      </c>
      <c r="J1011">
        <v>64.991163</v>
      </c>
    </row>
    <row r="1012" spans="1:10" x14ac:dyDescent="0.25">
      <c r="A1012" s="1">
        <v>657</v>
      </c>
      <c r="B1012" s="1">
        <v>956.92161599999997</v>
      </c>
      <c r="C1012" s="1">
        <v>229.50590099999999</v>
      </c>
      <c r="D1012" s="1">
        <v>499.46857</v>
      </c>
      <c r="E1012" s="1">
        <v>31.514402</v>
      </c>
      <c r="F1012" s="1">
        <v>196.43274299999999</v>
      </c>
      <c r="G1012" s="1" t="s">
        <v>1254</v>
      </c>
      <c r="H1012" s="1" t="s">
        <v>16</v>
      </c>
      <c r="I1012">
        <v>74.696004000000002</v>
      </c>
      <c r="J1012">
        <v>70</v>
      </c>
    </row>
    <row r="1013" spans="1:10" x14ac:dyDescent="0.25">
      <c r="A1013" s="1">
        <v>657</v>
      </c>
      <c r="B1013" s="1">
        <v>952.85255199999995</v>
      </c>
      <c r="C1013" s="1">
        <v>226.69649899999999</v>
      </c>
      <c r="D1013" s="1">
        <v>499.25367499999999</v>
      </c>
      <c r="E1013" s="1">
        <v>31.372239</v>
      </c>
      <c r="F1013" s="1">
        <v>195.53013999999999</v>
      </c>
      <c r="G1013" s="1" t="s">
        <v>7700</v>
      </c>
      <c r="H1013" s="1" t="s">
        <v>16</v>
      </c>
      <c r="I1013">
        <v>74.698573999999994</v>
      </c>
      <c r="J1013">
        <v>70</v>
      </c>
    </row>
    <row r="1014" spans="1:10" x14ac:dyDescent="0.25">
      <c r="A1014" s="1">
        <v>658</v>
      </c>
      <c r="B1014" s="1">
        <v>1071.64815</v>
      </c>
      <c r="C1014" s="1">
        <v>319.41279200000002</v>
      </c>
      <c r="D1014" s="1">
        <v>616.27877000000001</v>
      </c>
      <c r="E1014" s="1">
        <v>44.569844000000003</v>
      </c>
      <c r="F1014" s="1">
        <v>91.386743999999993</v>
      </c>
      <c r="G1014" s="1" t="s">
        <v>7701</v>
      </c>
      <c r="H1014" s="1" t="s">
        <v>7701</v>
      </c>
      <c r="I1014">
        <v>49.999419000000003</v>
      </c>
      <c r="J1014">
        <v>49.999419000000003</v>
      </c>
    </row>
    <row r="1015" spans="1:10" x14ac:dyDescent="0.25">
      <c r="A1015" s="1">
        <v>658</v>
      </c>
      <c r="B1015" s="1">
        <v>1086.2147869999999</v>
      </c>
      <c r="C1015" s="1">
        <v>322.88022799999999</v>
      </c>
      <c r="D1015" s="1">
        <v>616.65109900000004</v>
      </c>
      <c r="E1015" s="1">
        <v>44.717469000000001</v>
      </c>
      <c r="F1015" s="1">
        <v>101.96599000000001</v>
      </c>
      <c r="G1015" s="1" t="s">
        <v>685</v>
      </c>
      <c r="H1015" s="1" t="s">
        <v>685</v>
      </c>
      <c r="I1015">
        <v>49.999378</v>
      </c>
      <c r="J1015">
        <v>49.999378</v>
      </c>
    </row>
    <row r="1016" spans="1:10" x14ac:dyDescent="0.25">
      <c r="A1016" s="1">
        <v>659</v>
      </c>
      <c r="B1016" s="1">
        <v>777.18434600000001</v>
      </c>
      <c r="C1016" s="1">
        <v>426.97771299999999</v>
      </c>
      <c r="D1016" s="1">
        <v>276.53909800000002</v>
      </c>
      <c r="E1016" s="1">
        <v>45.352984999999997</v>
      </c>
      <c r="F1016" s="1">
        <v>28.314550000000001</v>
      </c>
      <c r="G1016" s="1" t="s">
        <v>7702</v>
      </c>
      <c r="H1016" s="1" t="s">
        <v>16</v>
      </c>
      <c r="I1016">
        <v>74.549707999999995</v>
      </c>
      <c r="J1016">
        <v>70</v>
      </c>
    </row>
    <row r="1017" spans="1:10" x14ac:dyDescent="0.25">
      <c r="A1017" s="1">
        <v>659</v>
      </c>
      <c r="B1017" s="1">
        <v>785.42144499999995</v>
      </c>
      <c r="C1017" s="1">
        <v>430.95340099999999</v>
      </c>
      <c r="D1017" s="1">
        <v>280.03413999999998</v>
      </c>
      <c r="E1017" s="1">
        <v>45.438761</v>
      </c>
      <c r="F1017" s="1">
        <v>28.995142000000001</v>
      </c>
      <c r="G1017" s="1" t="s">
        <v>686</v>
      </c>
      <c r="H1017" s="1" t="s">
        <v>16</v>
      </c>
      <c r="I1017">
        <v>74.540171000000001</v>
      </c>
      <c r="J1017">
        <v>70</v>
      </c>
    </row>
    <row r="1018" spans="1:10" x14ac:dyDescent="0.25">
      <c r="A1018" s="1">
        <v>660</v>
      </c>
      <c r="B1018" s="1">
        <v>1107.749869</v>
      </c>
      <c r="C1018" s="1">
        <v>436.30468100000002</v>
      </c>
      <c r="D1018" s="1">
        <v>464.621263</v>
      </c>
      <c r="E1018" s="1">
        <v>138.86520200000001</v>
      </c>
      <c r="F1018" s="1">
        <v>67.958723000000006</v>
      </c>
      <c r="G1018" s="1" t="s">
        <v>7703</v>
      </c>
      <c r="H1018" s="1" t="s">
        <v>7703</v>
      </c>
      <c r="I1018">
        <v>64.326811000000006</v>
      </c>
      <c r="J1018">
        <v>64.326811000000006</v>
      </c>
    </row>
    <row r="1019" spans="1:10" x14ac:dyDescent="0.25">
      <c r="A1019" s="1">
        <v>660</v>
      </c>
      <c r="B1019" s="1">
        <v>1117.4975790000001</v>
      </c>
      <c r="C1019" s="1">
        <v>438.197001</v>
      </c>
      <c r="D1019" s="1">
        <v>465.46208200000001</v>
      </c>
      <c r="E1019" s="1">
        <v>139.07363000000001</v>
      </c>
      <c r="F1019" s="1">
        <v>74.764865999999998</v>
      </c>
      <c r="G1019" s="1" t="s">
        <v>687</v>
      </c>
      <c r="H1019" s="1" t="s">
        <v>687</v>
      </c>
      <c r="I1019">
        <v>64.314993000000001</v>
      </c>
      <c r="J1019">
        <v>64.314993000000001</v>
      </c>
    </row>
    <row r="1020" spans="1:10" x14ac:dyDescent="0.25">
      <c r="A1020" s="1">
        <v>661</v>
      </c>
      <c r="B1020" s="1">
        <v>721.87929599999995</v>
      </c>
      <c r="C1020" s="1">
        <v>266.84299700000003</v>
      </c>
      <c r="D1020" s="1">
        <v>246.80829700000001</v>
      </c>
      <c r="E1020" s="1">
        <v>127.902387</v>
      </c>
      <c r="F1020" s="1">
        <v>80.325615999999997</v>
      </c>
      <c r="G1020" s="1" t="s">
        <v>688</v>
      </c>
      <c r="H1020" s="1" t="s">
        <v>688</v>
      </c>
      <c r="I1020">
        <v>69.695513000000005</v>
      </c>
      <c r="J1020">
        <v>69.695513000000005</v>
      </c>
    </row>
    <row r="1021" spans="1:10" x14ac:dyDescent="0.25">
      <c r="A1021" s="1">
        <v>661</v>
      </c>
      <c r="B1021" s="1">
        <v>719.03405399999997</v>
      </c>
      <c r="C1021" s="1">
        <v>266.84299700000003</v>
      </c>
      <c r="D1021" s="1">
        <v>246.80829700000001</v>
      </c>
      <c r="E1021" s="1">
        <v>127.902387</v>
      </c>
      <c r="F1021" s="1">
        <v>77.480373</v>
      </c>
      <c r="G1021" s="1" t="s">
        <v>689</v>
      </c>
      <c r="H1021" s="1" t="s">
        <v>689</v>
      </c>
      <c r="I1021">
        <v>69.698116999999996</v>
      </c>
      <c r="J1021">
        <v>69.698116999999996</v>
      </c>
    </row>
    <row r="1022" spans="1:10" x14ac:dyDescent="0.25">
      <c r="A1022" s="1">
        <v>662</v>
      </c>
      <c r="B1022" s="1">
        <v>5824.2531820000004</v>
      </c>
      <c r="C1022" s="1">
        <v>2352.0767919999998</v>
      </c>
      <c r="D1022" s="1">
        <v>2452.6656969999999</v>
      </c>
      <c r="E1022" s="1">
        <v>418.92614099999997</v>
      </c>
      <c r="F1022" s="1">
        <v>600.58455200000003</v>
      </c>
      <c r="G1022" s="1" t="s">
        <v>690</v>
      </c>
      <c r="H1022" s="1" t="s">
        <v>690</v>
      </c>
      <c r="I1022">
        <v>64.774432000000004</v>
      </c>
      <c r="J1022">
        <v>64.774432000000004</v>
      </c>
    </row>
    <row r="1023" spans="1:10" x14ac:dyDescent="0.25">
      <c r="A1023" s="1">
        <v>662</v>
      </c>
      <c r="B1023" s="1">
        <v>5780.3468030000004</v>
      </c>
      <c r="C1023" s="1">
        <v>2325.7167469999999</v>
      </c>
      <c r="D1023" s="1">
        <v>2442.9122219999999</v>
      </c>
      <c r="E1023" s="1">
        <v>418.78506399999998</v>
      </c>
      <c r="F1023" s="1">
        <v>592.93277</v>
      </c>
      <c r="G1023" s="1" t="s">
        <v>7704</v>
      </c>
      <c r="H1023" s="1" t="s">
        <v>7704</v>
      </c>
      <c r="I1023">
        <v>64.997073</v>
      </c>
      <c r="J1023">
        <v>64.997073</v>
      </c>
    </row>
    <row r="1024" spans="1:10" x14ac:dyDescent="0.25">
      <c r="A1024" s="1">
        <v>664</v>
      </c>
      <c r="B1024" s="1">
        <v>2281.9639860000002</v>
      </c>
      <c r="C1024" s="1">
        <v>878.41779799999995</v>
      </c>
      <c r="D1024" s="1">
        <v>845.85597700000005</v>
      </c>
      <c r="E1024" s="1">
        <v>145.483542</v>
      </c>
      <c r="F1024" s="1">
        <v>412.20666899999998</v>
      </c>
      <c r="G1024" s="1" t="s">
        <v>7705</v>
      </c>
      <c r="H1024" s="1" t="s">
        <v>7705</v>
      </c>
      <c r="I1024">
        <v>62.017750999999997</v>
      </c>
      <c r="J1024">
        <v>62.017750999999997</v>
      </c>
    </row>
    <row r="1025" spans="1:10" x14ac:dyDescent="0.25">
      <c r="A1025" s="1">
        <v>664</v>
      </c>
      <c r="B1025" s="1">
        <v>2269.4901169999998</v>
      </c>
      <c r="C1025" s="1">
        <v>862.31616899999995</v>
      </c>
      <c r="D1025" s="1">
        <v>845.85597700000005</v>
      </c>
      <c r="E1025" s="1">
        <v>145.69769700000001</v>
      </c>
      <c r="F1025" s="1">
        <v>415.62027499999999</v>
      </c>
      <c r="G1025" s="1" t="s">
        <v>7706</v>
      </c>
      <c r="H1025" s="1" t="s">
        <v>7706</v>
      </c>
      <c r="I1025">
        <v>62.056021999999999</v>
      </c>
      <c r="J1025">
        <v>62.056021999999999</v>
      </c>
    </row>
    <row r="1026" spans="1:10" x14ac:dyDescent="0.25">
      <c r="A1026" s="1">
        <v>666</v>
      </c>
      <c r="B1026" s="1">
        <v>3456.8201650000001</v>
      </c>
      <c r="C1026" s="1">
        <v>875.18274399999996</v>
      </c>
      <c r="D1026" s="1">
        <v>1862.1620419999999</v>
      </c>
      <c r="E1026" s="1">
        <v>35.114516000000002</v>
      </c>
      <c r="F1026" s="1">
        <v>684.360862</v>
      </c>
      <c r="G1026" s="1" t="s">
        <v>691</v>
      </c>
      <c r="H1026" s="1" t="s">
        <v>691</v>
      </c>
      <c r="I1026">
        <v>39.838219000000002</v>
      </c>
      <c r="J1026">
        <v>39.838219000000002</v>
      </c>
    </row>
    <row r="1027" spans="1:10" x14ac:dyDescent="0.25">
      <c r="A1027" s="1">
        <v>666</v>
      </c>
      <c r="B1027" s="1">
        <v>3453.1425829999998</v>
      </c>
      <c r="C1027" s="1">
        <v>875.01070500000003</v>
      </c>
      <c r="D1027" s="1">
        <v>1861.177997</v>
      </c>
      <c r="E1027" s="1">
        <v>35.114516000000002</v>
      </c>
      <c r="F1027" s="1">
        <v>681.83936400000005</v>
      </c>
      <c r="G1027" s="1" t="s">
        <v>692</v>
      </c>
      <c r="H1027" s="1" t="s">
        <v>692</v>
      </c>
      <c r="I1027">
        <v>39.839075000000001</v>
      </c>
      <c r="J1027">
        <v>39.839075000000001</v>
      </c>
    </row>
    <row r="1028" spans="1:10" x14ac:dyDescent="0.25">
      <c r="A1028" s="1">
        <v>667</v>
      </c>
      <c r="B1028" s="1">
        <v>2386.472573</v>
      </c>
      <c r="C1028" s="1">
        <v>520.75190899999996</v>
      </c>
      <c r="D1028" s="1">
        <v>394.47068000000002</v>
      </c>
      <c r="E1028" s="1">
        <v>27.557635000000001</v>
      </c>
      <c r="F1028" s="1">
        <v>1443.6923489999999</v>
      </c>
      <c r="G1028" s="1" t="s">
        <v>693</v>
      </c>
      <c r="H1028" s="1" t="s">
        <v>693</v>
      </c>
      <c r="I1028">
        <v>61.497559000000003</v>
      </c>
      <c r="J1028">
        <v>61.497559000000003</v>
      </c>
    </row>
    <row r="1029" spans="1:10" x14ac:dyDescent="0.25">
      <c r="A1029" s="1">
        <v>667</v>
      </c>
      <c r="B1029" s="1">
        <v>2362.6757109999999</v>
      </c>
      <c r="C1029" s="1">
        <v>492.55537199999998</v>
      </c>
      <c r="D1029" s="1">
        <v>375.50610499999999</v>
      </c>
      <c r="E1029" s="1">
        <v>26.033581999999999</v>
      </c>
      <c r="F1029" s="1">
        <v>1468.5806520000001</v>
      </c>
      <c r="G1029" s="1" t="s">
        <v>7707</v>
      </c>
      <c r="H1029" s="1" t="s">
        <v>7707</v>
      </c>
      <c r="I1029">
        <v>61.563386000000001</v>
      </c>
      <c r="J1029">
        <v>61.563386000000001</v>
      </c>
    </row>
    <row r="1030" spans="1:10" x14ac:dyDescent="0.25">
      <c r="A1030" s="1">
        <v>670</v>
      </c>
      <c r="B1030" s="1">
        <v>11102.886796000001</v>
      </c>
      <c r="C1030" s="1">
        <v>1237.4107429999999</v>
      </c>
      <c r="D1030" s="1">
        <v>627.82266700000002</v>
      </c>
      <c r="E1030" s="1">
        <v>464.45369599999998</v>
      </c>
      <c r="F1030" s="1">
        <v>8773.1996889999991</v>
      </c>
      <c r="G1030" s="1" t="s">
        <v>7708</v>
      </c>
      <c r="H1030" s="1" t="s">
        <v>8</v>
      </c>
      <c r="I1030">
        <v>118.84415</v>
      </c>
      <c r="J1030">
        <v>90</v>
      </c>
    </row>
    <row r="1031" spans="1:10" x14ac:dyDescent="0.25">
      <c r="A1031" s="1">
        <v>670</v>
      </c>
      <c r="B1031" s="1">
        <v>11512.709967999999</v>
      </c>
      <c r="C1031" s="1">
        <v>1449.1511370000001</v>
      </c>
      <c r="D1031" s="1">
        <v>734.700874</v>
      </c>
      <c r="E1031" s="1">
        <v>469.93178699999999</v>
      </c>
      <c r="F1031" s="1">
        <v>8858.9261700000006</v>
      </c>
      <c r="G1031" s="1" t="s">
        <v>7709</v>
      </c>
      <c r="H1031" s="1" t="s">
        <v>8</v>
      </c>
      <c r="I1031">
        <v>118.66581600000001</v>
      </c>
      <c r="J1031">
        <v>90</v>
      </c>
    </row>
    <row r="1032" spans="1:10" x14ac:dyDescent="0.25">
      <c r="A1032" s="1">
        <v>671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 t="s">
        <v>12</v>
      </c>
      <c r="H1032" s="1" t="s">
        <v>8</v>
      </c>
      <c r="I1032">
        <v>120</v>
      </c>
      <c r="J1032">
        <v>90</v>
      </c>
    </row>
    <row r="1033" spans="1:10" x14ac:dyDescent="0.25">
      <c r="A1033" s="1">
        <v>671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 t="s">
        <v>12</v>
      </c>
      <c r="H1033" s="1" t="s">
        <v>8</v>
      </c>
      <c r="I1033">
        <v>120</v>
      </c>
      <c r="J1033">
        <v>90</v>
      </c>
    </row>
    <row r="1034" spans="1:10" x14ac:dyDescent="0.25">
      <c r="A1034" s="1">
        <v>674</v>
      </c>
      <c r="B1034" s="1">
        <v>10832.366263</v>
      </c>
      <c r="C1034" s="1">
        <v>6626.5473160000001</v>
      </c>
      <c r="D1034" s="1">
        <v>0</v>
      </c>
      <c r="E1034" s="1">
        <v>447.99029300000001</v>
      </c>
      <c r="F1034" s="1">
        <v>3757.8286539999999</v>
      </c>
      <c r="G1034" s="1" t="s">
        <v>7710</v>
      </c>
      <c r="H1034" s="1" t="s">
        <v>8</v>
      </c>
      <c r="I1034">
        <v>119.061167</v>
      </c>
      <c r="J1034">
        <v>90</v>
      </c>
    </row>
    <row r="1035" spans="1:10" x14ac:dyDescent="0.25">
      <c r="A1035" s="1">
        <v>674</v>
      </c>
      <c r="B1035" s="1">
        <v>11390.405164</v>
      </c>
      <c r="C1035" s="1">
        <v>6675.5160169999999</v>
      </c>
      <c r="D1035" s="1">
        <v>0</v>
      </c>
      <c r="E1035" s="1">
        <v>448.25770399999999</v>
      </c>
      <c r="F1035" s="1">
        <v>4266.6314439999996</v>
      </c>
      <c r="G1035" s="1" t="s">
        <v>7711</v>
      </c>
      <c r="H1035" s="1" t="s">
        <v>8</v>
      </c>
      <c r="I1035">
        <v>118.83414</v>
      </c>
      <c r="J1035">
        <v>90</v>
      </c>
    </row>
    <row r="1036" spans="1:10" x14ac:dyDescent="0.25">
      <c r="A1036" s="1">
        <v>675</v>
      </c>
      <c r="B1036" s="1">
        <v>9405.2737259999994</v>
      </c>
      <c r="C1036" s="1">
        <v>4508.0047809999996</v>
      </c>
      <c r="D1036" s="1">
        <v>0</v>
      </c>
      <c r="E1036" s="1">
        <v>425.573127</v>
      </c>
      <c r="F1036" s="1">
        <v>4471.6958180000001</v>
      </c>
      <c r="G1036" s="1" t="s">
        <v>7712</v>
      </c>
      <c r="H1036" s="1" t="s">
        <v>8</v>
      </c>
      <c r="I1036">
        <v>119.465953</v>
      </c>
      <c r="J1036">
        <v>90</v>
      </c>
    </row>
    <row r="1037" spans="1:10" x14ac:dyDescent="0.25">
      <c r="A1037" s="1">
        <v>675</v>
      </c>
      <c r="B1037" s="1">
        <v>8944.3230179999991</v>
      </c>
      <c r="C1037" s="1">
        <v>4549.3447660000002</v>
      </c>
      <c r="D1037" s="1">
        <v>0</v>
      </c>
      <c r="E1037" s="1">
        <v>425.39510899999999</v>
      </c>
      <c r="F1037" s="1">
        <v>3969.583142</v>
      </c>
      <c r="G1037" s="1" t="s">
        <v>7713</v>
      </c>
      <c r="H1037" s="1" t="s">
        <v>8</v>
      </c>
      <c r="I1037">
        <v>119.572058</v>
      </c>
      <c r="J1037">
        <v>90</v>
      </c>
    </row>
    <row r="1038" spans="1:10" x14ac:dyDescent="0.25">
      <c r="A1038" s="1">
        <v>676</v>
      </c>
      <c r="B1038" s="1">
        <v>1428.232972</v>
      </c>
      <c r="C1038" s="1">
        <v>100.02320400000001</v>
      </c>
      <c r="D1038" s="1">
        <v>1100.3479440000001</v>
      </c>
      <c r="E1038" s="1">
        <v>28.187004999999999</v>
      </c>
      <c r="F1038" s="1">
        <v>199.67481799999999</v>
      </c>
      <c r="G1038" s="1" t="s">
        <v>7714</v>
      </c>
      <c r="H1038" s="1" t="s">
        <v>7714</v>
      </c>
      <c r="I1038">
        <v>63.700603999999998</v>
      </c>
      <c r="J1038">
        <v>63.700603999999998</v>
      </c>
    </row>
    <row r="1039" spans="1:10" x14ac:dyDescent="0.25">
      <c r="A1039" s="1">
        <v>676</v>
      </c>
      <c r="B1039" s="1">
        <v>1435.922102</v>
      </c>
      <c r="C1039" s="1">
        <v>101.053281</v>
      </c>
      <c r="D1039" s="1">
        <v>1100.7639830000001</v>
      </c>
      <c r="E1039" s="1">
        <v>28.217749000000001</v>
      </c>
      <c r="F1039" s="1">
        <v>205.887089</v>
      </c>
      <c r="G1039" s="1" t="s">
        <v>694</v>
      </c>
      <c r="H1039" s="1" t="s">
        <v>694</v>
      </c>
      <c r="I1039">
        <v>63.686858000000001</v>
      </c>
      <c r="J1039">
        <v>63.686858000000001</v>
      </c>
    </row>
    <row r="1040" spans="1:10" x14ac:dyDescent="0.25">
      <c r="A1040" s="1">
        <v>677</v>
      </c>
      <c r="B1040" s="1">
        <v>7774.6346620000004</v>
      </c>
      <c r="C1040" s="1">
        <v>1479.9122110000001</v>
      </c>
      <c r="D1040" s="1">
        <v>4932.2391729999999</v>
      </c>
      <c r="E1040" s="1">
        <v>10.090731</v>
      </c>
      <c r="F1040" s="1">
        <v>1352.3925469999999</v>
      </c>
      <c r="G1040" s="1" t="s">
        <v>695</v>
      </c>
      <c r="H1040" s="1" t="s">
        <v>8</v>
      </c>
      <c r="I1040">
        <v>119.72005900000001</v>
      </c>
      <c r="J1040">
        <v>90</v>
      </c>
    </row>
    <row r="1041" spans="1:10" x14ac:dyDescent="0.25">
      <c r="A1041" s="1">
        <v>677</v>
      </c>
      <c r="B1041" s="1">
        <v>7686.3407619999998</v>
      </c>
      <c r="C1041" s="1">
        <v>1484.1949709999999</v>
      </c>
      <c r="D1041" s="1">
        <v>4839.662593</v>
      </c>
      <c r="E1041" s="1">
        <v>10.090650999999999</v>
      </c>
      <c r="F1041" s="1">
        <v>1352.3925469999999</v>
      </c>
      <c r="G1041" s="1" t="s">
        <v>7715</v>
      </c>
      <c r="H1041" s="1" t="s">
        <v>8</v>
      </c>
      <c r="I1041">
        <v>119.732533</v>
      </c>
      <c r="J1041">
        <v>90</v>
      </c>
    </row>
    <row r="1042" spans="1:10" x14ac:dyDescent="0.25">
      <c r="A1042" s="1">
        <v>678</v>
      </c>
      <c r="B1042" s="1">
        <v>6055.3909329999997</v>
      </c>
      <c r="C1042" s="1">
        <v>1344.776155</v>
      </c>
      <c r="D1042" s="1">
        <v>3158.1025450000002</v>
      </c>
      <c r="E1042" s="1">
        <v>38.710419999999999</v>
      </c>
      <c r="F1042" s="1">
        <v>1513.8018139999999</v>
      </c>
      <c r="G1042" s="1" t="s">
        <v>7716</v>
      </c>
      <c r="H1042" s="1" t="s">
        <v>8</v>
      </c>
      <c r="I1042">
        <v>119.896829</v>
      </c>
      <c r="J1042">
        <v>90</v>
      </c>
    </row>
    <row r="1043" spans="1:10" x14ac:dyDescent="0.25">
      <c r="A1043" s="1">
        <v>678</v>
      </c>
      <c r="B1043" s="1">
        <v>6071.1032949999999</v>
      </c>
      <c r="C1043" s="1">
        <v>1340.82023</v>
      </c>
      <c r="D1043" s="1">
        <v>3177.7778990000002</v>
      </c>
      <c r="E1043" s="1">
        <v>38.703352000000002</v>
      </c>
      <c r="F1043" s="1">
        <v>1513.8018139999999</v>
      </c>
      <c r="G1043" s="1" t="s">
        <v>696</v>
      </c>
      <c r="H1043" s="1" t="s">
        <v>8</v>
      </c>
      <c r="I1043">
        <v>119.89575499999999</v>
      </c>
      <c r="J1043">
        <v>90</v>
      </c>
    </row>
    <row r="1044" spans="1:10" x14ac:dyDescent="0.25">
      <c r="A1044" s="1">
        <v>679</v>
      </c>
      <c r="B1044" s="1">
        <v>3000.8332740000001</v>
      </c>
      <c r="C1044" s="1">
        <v>36.16216</v>
      </c>
      <c r="D1044" s="1">
        <v>1790.370046</v>
      </c>
      <c r="E1044" s="1">
        <v>36.041924999999999</v>
      </c>
      <c r="F1044" s="1">
        <v>1138.259143</v>
      </c>
      <c r="G1044" s="1" t="s">
        <v>697</v>
      </c>
      <c r="H1044" s="1" t="s">
        <v>697</v>
      </c>
      <c r="I1044">
        <v>68.804182999999995</v>
      </c>
      <c r="J1044">
        <v>68.804182999999995</v>
      </c>
    </row>
    <row r="1045" spans="1:10" x14ac:dyDescent="0.25">
      <c r="A1045" s="1">
        <v>679</v>
      </c>
      <c r="B1045" s="1">
        <v>3073.592275</v>
      </c>
      <c r="C1045" s="1">
        <v>36.012787000000003</v>
      </c>
      <c r="D1045" s="1">
        <v>1863.2712710000001</v>
      </c>
      <c r="E1045" s="1">
        <v>36.049073</v>
      </c>
      <c r="F1045" s="1">
        <v>1138.259143</v>
      </c>
      <c r="G1045" s="1" t="s">
        <v>698</v>
      </c>
      <c r="H1045" s="1" t="s">
        <v>698</v>
      </c>
      <c r="I1045">
        <v>68.526337999999996</v>
      </c>
      <c r="J1045">
        <v>68.526337999999996</v>
      </c>
    </row>
    <row r="1046" spans="1:10" x14ac:dyDescent="0.25">
      <c r="A1046" s="1">
        <v>680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 t="s">
        <v>17</v>
      </c>
      <c r="H1046" s="1" t="s">
        <v>17</v>
      </c>
      <c r="I1046">
        <v>0</v>
      </c>
      <c r="J1046">
        <v>0</v>
      </c>
    </row>
    <row r="1047" spans="1:10" x14ac:dyDescent="0.25">
      <c r="A1047" s="1">
        <v>680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 t="s">
        <v>17</v>
      </c>
      <c r="H1047" s="1" t="s">
        <v>17</v>
      </c>
      <c r="I1047">
        <v>0</v>
      </c>
      <c r="J1047">
        <v>0</v>
      </c>
    </row>
    <row r="1048" spans="1:10" x14ac:dyDescent="0.25">
      <c r="A1048" s="1">
        <v>681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 t="s">
        <v>17</v>
      </c>
      <c r="H1048" s="1" t="s">
        <v>17</v>
      </c>
      <c r="I1048">
        <v>0</v>
      </c>
      <c r="J1048">
        <v>0</v>
      </c>
    </row>
    <row r="1049" spans="1:10" x14ac:dyDescent="0.25">
      <c r="A1049" s="1">
        <v>681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 t="s">
        <v>17</v>
      </c>
      <c r="H1049" s="1" t="s">
        <v>17</v>
      </c>
      <c r="I1049">
        <v>0</v>
      </c>
      <c r="J1049">
        <v>0</v>
      </c>
    </row>
    <row r="1050" spans="1:10" x14ac:dyDescent="0.25">
      <c r="A1050" s="1">
        <v>682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 t="s">
        <v>17</v>
      </c>
      <c r="H1050" s="1" t="s">
        <v>17</v>
      </c>
      <c r="I1050">
        <v>0</v>
      </c>
      <c r="J1050">
        <v>0</v>
      </c>
    </row>
    <row r="1051" spans="1:10" x14ac:dyDescent="0.25">
      <c r="A1051" s="1">
        <v>682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 t="s">
        <v>17</v>
      </c>
      <c r="H1051" s="1" t="s">
        <v>17</v>
      </c>
      <c r="I1051">
        <v>0</v>
      </c>
      <c r="J1051">
        <v>0</v>
      </c>
    </row>
    <row r="1052" spans="1:10" x14ac:dyDescent="0.25">
      <c r="A1052" s="1">
        <v>683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 t="s">
        <v>17</v>
      </c>
      <c r="H1052" s="1" t="s">
        <v>17</v>
      </c>
      <c r="I1052">
        <v>0</v>
      </c>
      <c r="J1052">
        <v>0</v>
      </c>
    </row>
    <row r="1053" spans="1:10" x14ac:dyDescent="0.25">
      <c r="A1053" s="1">
        <v>683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 t="s">
        <v>17</v>
      </c>
      <c r="H1053" s="1" t="s">
        <v>17</v>
      </c>
      <c r="I1053">
        <v>0</v>
      </c>
      <c r="J1053">
        <v>0</v>
      </c>
    </row>
    <row r="1054" spans="1:10" x14ac:dyDescent="0.25">
      <c r="A1054" s="1">
        <v>684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 t="s">
        <v>17</v>
      </c>
      <c r="H1054" s="1" t="s">
        <v>17</v>
      </c>
      <c r="I1054">
        <v>0</v>
      </c>
      <c r="J1054">
        <v>0</v>
      </c>
    </row>
    <row r="1055" spans="1:10" x14ac:dyDescent="0.25">
      <c r="A1055" s="1">
        <v>684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 t="s">
        <v>17</v>
      </c>
      <c r="H1055" s="1" t="s">
        <v>17</v>
      </c>
      <c r="I1055">
        <v>0</v>
      </c>
      <c r="J1055">
        <v>0</v>
      </c>
    </row>
    <row r="1056" spans="1:10" x14ac:dyDescent="0.25">
      <c r="A1056" s="1">
        <v>685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 t="s">
        <v>17</v>
      </c>
      <c r="H1056" s="1" t="s">
        <v>17</v>
      </c>
      <c r="I1056">
        <v>0</v>
      </c>
      <c r="J1056">
        <v>0</v>
      </c>
    </row>
    <row r="1057" spans="1:10" x14ac:dyDescent="0.25">
      <c r="A1057" s="1">
        <v>685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 t="s">
        <v>17</v>
      </c>
      <c r="H1057" s="1" t="s">
        <v>17</v>
      </c>
      <c r="I1057">
        <v>0</v>
      </c>
      <c r="J1057">
        <v>0</v>
      </c>
    </row>
    <row r="1058" spans="1:10" x14ac:dyDescent="0.25">
      <c r="A1058" s="1">
        <v>686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 t="s">
        <v>17</v>
      </c>
      <c r="H1058" s="1" t="s">
        <v>17</v>
      </c>
      <c r="I1058">
        <v>0</v>
      </c>
      <c r="J1058">
        <v>0</v>
      </c>
    </row>
    <row r="1059" spans="1:10" x14ac:dyDescent="0.25">
      <c r="A1059" s="1">
        <v>686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 t="s">
        <v>17</v>
      </c>
      <c r="H1059" s="1" t="s">
        <v>17</v>
      </c>
      <c r="I1059">
        <v>0</v>
      </c>
      <c r="J1059">
        <v>0</v>
      </c>
    </row>
    <row r="1060" spans="1:10" x14ac:dyDescent="0.25">
      <c r="A1060" s="1">
        <v>687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 t="s">
        <v>17</v>
      </c>
      <c r="H1060" s="1" t="s">
        <v>17</v>
      </c>
      <c r="I1060">
        <v>0</v>
      </c>
      <c r="J1060">
        <v>0</v>
      </c>
    </row>
    <row r="1061" spans="1:10" x14ac:dyDescent="0.25">
      <c r="A1061" s="1">
        <v>687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 t="s">
        <v>17</v>
      </c>
      <c r="H1061" s="1" t="s">
        <v>17</v>
      </c>
      <c r="I1061">
        <v>0</v>
      </c>
      <c r="J1061">
        <v>0</v>
      </c>
    </row>
    <row r="1062" spans="1:10" x14ac:dyDescent="0.25">
      <c r="A1062" s="1">
        <v>688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 t="s">
        <v>17</v>
      </c>
      <c r="H1062" s="1" t="s">
        <v>17</v>
      </c>
      <c r="I1062">
        <v>0</v>
      </c>
      <c r="J1062">
        <v>0</v>
      </c>
    </row>
    <row r="1063" spans="1:10" x14ac:dyDescent="0.25">
      <c r="A1063" s="1">
        <v>688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 t="s">
        <v>17</v>
      </c>
      <c r="H1063" s="1" t="s">
        <v>17</v>
      </c>
      <c r="I1063">
        <v>0</v>
      </c>
      <c r="J1063">
        <v>0</v>
      </c>
    </row>
    <row r="1064" spans="1:10" x14ac:dyDescent="0.25">
      <c r="A1064" s="1">
        <v>689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 t="s">
        <v>17</v>
      </c>
      <c r="H1064" s="1" t="s">
        <v>17</v>
      </c>
      <c r="I1064">
        <v>0</v>
      </c>
      <c r="J1064">
        <v>0</v>
      </c>
    </row>
    <row r="1065" spans="1:10" x14ac:dyDescent="0.25">
      <c r="A1065" s="1">
        <v>689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 t="s">
        <v>17</v>
      </c>
      <c r="H1065" s="1" t="s">
        <v>17</v>
      </c>
      <c r="I1065">
        <v>0</v>
      </c>
      <c r="J1065">
        <v>0</v>
      </c>
    </row>
    <row r="1066" spans="1:10" x14ac:dyDescent="0.25">
      <c r="A1066" s="1">
        <v>690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 t="s">
        <v>17</v>
      </c>
      <c r="H1066" s="1" t="s">
        <v>17</v>
      </c>
      <c r="I1066">
        <v>0</v>
      </c>
      <c r="J1066">
        <v>0</v>
      </c>
    </row>
    <row r="1067" spans="1:10" x14ac:dyDescent="0.25">
      <c r="A1067" s="1">
        <v>690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 t="s">
        <v>17</v>
      </c>
      <c r="H1067" s="1" t="s">
        <v>17</v>
      </c>
      <c r="I1067">
        <v>0</v>
      </c>
      <c r="J1067">
        <v>0</v>
      </c>
    </row>
    <row r="1068" spans="1:10" x14ac:dyDescent="0.25">
      <c r="A1068" s="1">
        <v>691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 t="s">
        <v>17</v>
      </c>
      <c r="H1068" s="1" t="s">
        <v>17</v>
      </c>
      <c r="I1068">
        <v>0</v>
      </c>
      <c r="J1068">
        <v>0</v>
      </c>
    </row>
    <row r="1069" spans="1:10" x14ac:dyDescent="0.25">
      <c r="A1069" s="1">
        <v>691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 t="s">
        <v>17</v>
      </c>
      <c r="H1069" s="1" t="s">
        <v>17</v>
      </c>
      <c r="I1069">
        <v>0</v>
      </c>
      <c r="J1069">
        <v>0</v>
      </c>
    </row>
    <row r="1070" spans="1:10" x14ac:dyDescent="0.25">
      <c r="A1070" s="1">
        <v>692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 t="s">
        <v>17</v>
      </c>
      <c r="H1070" s="1" t="s">
        <v>17</v>
      </c>
      <c r="I1070">
        <v>0</v>
      </c>
      <c r="J1070">
        <v>0</v>
      </c>
    </row>
    <row r="1071" spans="1:10" x14ac:dyDescent="0.25">
      <c r="A1071" s="1">
        <v>692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 t="s">
        <v>17</v>
      </c>
      <c r="H1071" s="1" t="s">
        <v>17</v>
      </c>
      <c r="I1071">
        <v>0</v>
      </c>
      <c r="J1071">
        <v>0</v>
      </c>
    </row>
    <row r="1072" spans="1:10" x14ac:dyDescent="0.25">
      <c r="A1072" s="1">
        <v>693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 t="s">
        <v>17</v>
      </c>
      <c r="H1072" s="1" t="s">
        <v>17</v>
      </c>
      <c r="I1072">
        <v>0</v>
      </c>
      <c r="J1072">
        <v>0</v>
      </c>
    </row>
    <row r="1073" spans="1:10" x14ac:dyDescent="0.25">
      <c r="A1073" s="1">
        <v>693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 t="s">
        <v>17</v>
      </c>
      <c r="H1073" s="1" t="s">
        <v>17</v>
      </c>
      <c r="I1073">
        <v>0</v>
      </c>
      <c r="J1073">
        <v>0</v>
      </c>
    </row>
    <row r="1074" spans="1:10" x14ac:dyDescent="0.25">
      <c r="A1074" s="1">
        <v>694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 t="s">
        <v>17</v>
      </c>
      <c r="H1074" s="1" t="s">
        <v>17</v>
      </c>
      <c r="I1074">
        <v>0</v>
      </c>
      <c r="J1074">
        <v>0</v>
      </c>
    </row>
    <row r="1075" spans="1:10" x14ac:dyDescent="0.25">
      <c r="A1075" s="1">
        <v>694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 t="s">
        <v>17</v>
      </c>
      <c r="H1075" s="1" t="s">
        <v>17</v>
      </c>
      <c r="I1075">
        <v>0</v>
      </c>
      <c r="J1075">
        <v>0</v>
      </c>
    </row>
    <row r="1076" spans="1:10" x14ac:dyDescent="0.25">
      <c r="A1076" s="1">
        <v>695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 t="s">
        <v>17</v>
      </c>
      <c r="H1076" s="1" t="s">
        <v>17</v>
      </c>
      <c r="I1076">
        <v>0</v>
      </c>
      <c r="J1076">
        <v>0</v>
      </c>
    </row>
    <row r="1077" spans="1:10" x14ac:dyDescent="0.25">
      <c r="A1077" s="1">
        <v>695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 t="s">
        <v>17</v>
      </c>
      <c r="H1077" s="1" t="s">
        <v>17</v>
      </c>
      <c r="I1077">
        <v>0</v>
      </c>
      <c r="J1077">
        <v>0</v>
      </c>
    </row>
    <row r="1078" spans="1:10" x14ac:dyDescent="0.25">
      <c r="A1078" s="1">
        <v>696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 t="s">
        <v>17</v>
      </c>
      <c r="H1078" s="1" t="s">
        <v>17</v>
      </c>
      <c r="I1078">
        <v>0</v>
      </c>
      <c r="J1078">
        <v>0</v>
      </c>
    </row>
    <row r="1079" spans="1:10" x14ac:dyDescent="0.25">
      <c r="A1079" s="1">
        <v>696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 t="s">
        <v>17</v>
      </c>
      <c r="H1079" s="1" t="s">
        <v>17</v>
      </c>
      <c r="I1079">
        <v>0</v>
      </c>
      <c r="J1079">
        <v>0</v>
      </c>
    </row>
    <row r="1080" spans="1:10" x14ac:dyDescent="0.25">
      <c r="A1080" s="1">
        <v>698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 t="s">
        <v>17</v>
      </c>
      <c r="H1080" s="1" t="s">
        <v>17</v>
      </c>
      <c r="I1080">
        <v>0</v>
      </c>
      <c r="J1080">
        <v>0</v>
      </c>
    </row>
    <row r="1081" spans="1:10" x14ac:dyDescent="0.25">
      <c r="A1081" s="1">
        <v>698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 t="s">
        <v>17</v>
      </c>
      <c r="H1081" s="1" t="s">
        <v>17</v>
      </c>
      <c r="I1081">
        <v>0</v>
      </c>
      <c r="J1081">
        <v>0</v>
      </c>
    </row>
    <row r="1082" spans="1:10" x14ac:dyDescent="0.25">
      <c r="A1082" s="1">
        <v>699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 t="s">
        <v>17</v>
      </c>
      <c r="H1082" s="1" t="s">
        <v>17</v>
      </c>
      <c r="I1082">
        <v>0</v>
      </c>
      <c r="J1082">
        <v>0</v>
      </c>
    </row>
    <row r="1083" spans="1:10" x14ac:dyDescent="0.25">
      <c r="A1083" s="1">
        <v>699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 t="s">
        <v>17</v>
      </c>
      <c r="H1083" s="1" t="s">
        <v>17</v>
      </c>
      <c r="I1083">
        <v>0</v>
      </c>
      <c r="J1083">
        <v>0</v>
      </c>
    </row>
    <row r="1084" spans="1:10" x14ac:dyDescent="0.25">
      <c r="A1084" s="1">
        <v>700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 t="s">
        <v>17</v>
      </c>
      <c r="H1084" s="1" t="s">
        <v>17</v>
      </c>
      <c r="I1084">
        <v>0</v>
      </c>
      <c r="J1084">
        <v>0</v>
      </c>
    </row>
    <row r="1085" spans="1:10" x14ac:dyDescent="0.25">
      <c r="A1085" s="1">
        <v>700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 t="s">
        <v>17</v>
      </c>
      <c r="H1085" s="1" t="s">
        <v>17</v>
      </c>
      <c r="I1085">
        <v>0</v>
      </c>
      <c r="J1085">
        <v>0</v>
      </c>
    </row>
    <row r="1086" spans="1:10" x14ac:dyDescent="0.25">
      <c r="A1086" s="1">
        <v>701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 t="s">
        <v>17</v>
      </c>
      <c r="H1086" s="1" t="s">
        <v>17</v>
      </c>
      <c r="I1086">
        <v>0</v>
      </c>
      <c r="J1086">
        <v>0</v>
      </c>
    </row>
    <row r="1087" spans="1:10" x14ac:dyDescent="0.25">
      <c r="A1087" s="1">
        <v>701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 t="s">
        <v>17</v>
      </c>
      <c r="H1087" s="1" t="s">
        <v>17</v>
      </c>
      <c r="I1087">
        <v>0</v>
      </c>
      <c r="J1087">
        <v>0</v>
      </c>
    </row>
    <row r="1088" spans="1:10" x14ac:dyDescent="0.25">
      <c r="A1088" s="1">
        <v>702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 t="s">
        <v>17</v>
      </c>
      <c r="H1088" s="1" t="s">
        <v>17</v>
      </c>
      <c r="I1088">
        <v>0</v>
      </c>
      <c r="J1088">
        <v>0</v>
      </c>
    </row>
    <row r="1089" spans="1:10" x14ac:dyDescent="0.25">
      <c r="A1089" s="1">
        <v>702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 t="s">
        <v>17</v>
      </c>
      <c r="H1089" s="1" t="s">
        <v>17</v>
      </c>
      <c r="I1089">
        <v>0</v>
      </c>
      <c r="J1089">
        <v>0</v>
      </c>
    </row>
    <row r="1090" spans="1:10" x14ac:dyDescent="0.25">
      <c r="A1090" s="1">
        <v>703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 t="s">
        <v>17</v>
      </c>
      <c r="H1090" s="1" t="s">
        <v>17</v>
      </c>
      <c r="I1090">
        <v>0</v>
      </c>
      <c r="J1090">
        <v>0</v>
      </c>
    </row>
    <row r="1091" spans="1:10" x14ac:dyDescent="0.25">
      <c r="A1091" s="1">
        <v>703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 t="s">
        <v>17</v>
      </c>
      <c r="H1091" s="1" t="s">
        <v>17</v>
      </c>
      <c r="I1091">
        <v>0</v>
      </c>
      <c r="J1091">
        <v>0</v>
      </c>
    </row>
    <row r="1092" spans="1:10" x14ac:dyDescent="0.25">
      <c r="A1092" s="1">
        <v>704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 t="s">
        <v>17</v>
      </c>
      <c r="H1092" s="1" t="s">
        <v>17</v>
      </c>
      <c r="I1092">
        <v>0</v>
      </c>
      <c r="J1092">
        <v>0</v>
      </c>
    </row>
    <row r="1093" spans="1:10" x14ac:dyDescent="0.25">
      <c r="A1093" s="1">
        <v>704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 t="s">
        <v>17</v>
      </c>
      <c r="H1093" s="1" t="s">
        <v>17</v>
      </c>
      <c r="I1093">
        <v>0</v>
      </c>
      <c r="J1093">
        <v>0</v>
      </c>
    </row>
    <row r="1094" spans="1:10" x14ac:dyDescent="0.25">
      <c r="A1094" s="1">
        <v>705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 t="s">
        <v>17</v>
      </c>
      <c r="H1094" s="1" t="s">
        <v>17</v>
      </c>
      <c r="I1094">
        <v>0</v>
      </c>
      <c r="J1094">
        <v>0</v>
      </c>
    </row>
    <row r="1095" spans="1:10" x14ac:dyDescent="0.25">
      <c r="A1095" s="1">
        <v>705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 t="s">
        <v>17</v>
      </c>
      <c r="H1095" s="1" t="s">
        <v>17</v>
      </c>
      <c r="I1095">
        <v>0</v>
      </c>
      <c r="J1095">
        <v>0</v>
      </c>
    </row>
    <row r="1096" spans="1:10" x14ac:dyDescent="0.25">
      <c r="A1096" s="1">
        <v>706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 t="s">
        <v>17</v>
      </c>
      <c r="H1096" s="1" t="s">
        <v>17</v>
      </c>
      <c r="I1096">
        <v>0</v>
      </c>
      <c r="J1096">
        <v>0</v>
      </c>
    </row>
    <row r="1097" spans="1:10" x14ac:dyDescent="0.25">
      <c r="A1097" s="1">
        <v>706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 t="s">
        <v>17</v>
      </c>
      <c r="H1097" s="1" t="s">
        <v>17</v>
      </c>
      <c r="I1097">
        <v>0</v>
      </c>
      <c r="J1097">
        <v>0</v>
      </c>
    </row>
    <row r="1098" spans="1:10" x14ac:dyDescent="0.25">
      <c r="A1098" s="1">
        <v>708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 t="s">
        <v>17</v>
      </c>
      <c r="H1098" s="1" t="s">
        <v>17</v>
      </c>
      <c r="I1098">
        <v>0</v>
      </c>
      <c r="J1098">
        <v>0</v>
      </c>
    </row>
    <row r="1099" spans="1:10" x14ac:dyDescent="0.25">
      <c r="A1099" s="1">
        <v>708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 t="s">
        <v>17</v>
      </c>
      <c r="H1099" s="1" t="s">
        <v>17</v>
      </c>
      <c r="I1099">
        <v>0</v>
      </c>
      <c r="J1099">
        <v>0</v>
      </c>
    </row>
    <row r="1100" spans="1:10" x14ac:dyDescent="0.25">
      <c r="A1100" s="1">
        <v>709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 t="s">
        <v>17</v>
      </c>
      <c r="H1100" s="1" t="s">
        <v>17</v>
      </c>
      <c r="I1100">
        <v>0</v>
      </c>
      <c r="J1100">
        <v>0</v>
      </c>
    </row>
    <row r="1101" spans="1:10" x14ac:dyDescent="0.25">
      <c r="A1101" s="1">
        <v>709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 t="s">
        <v>17</v>
      </c>
      <c r="H1101" s="1" t="s">
        <v>17</v>
      </c>
      <c r="I1101">
        <v>0</v>
      </c>
      <c r="J1101">
        <v>0</v>
      </c>
    </row>
    <row r="1102" spans="1:10" x14ac:dyDescent="0.25">
      <c r="A1102" s="1">
        <v>710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 t="s">
        <v>17</v>
      </c>
      <c r="H1102" s="1" t="s">
        <v>17</v>
      </c>
      <c r="I1102">
        <v>0</v>
      </c>
      <c r="J1102">
        <v>0</v>
      </c>
    </row>
    <row r="1103" spans="1:10" x14ac:dyDescent="0.25">
      <c r="A1103" s="1">
        <v>710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 t="s">
        <v>17</v>
      </c>
      <c r="H1103" s="1" t="s">
        <v>17</v>
      </c>
      <c r="I1103">
        <v>0</v>
      </c>
      <c r="J1103">
        <v>0</v>
      </c>
    </row>
    <row r="1104" spans="1:10" x14ac:dyDescent="0.25">
      <c r="A1104" s="1">
        <v>711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 t="s">
        <v>17</v>
      </c>
      <c r="H1104" s="1" t="s">
        <v>17</v>
      </c>
      <c r="I1104">
        <v>0</v>
      </c>
      <c r="J1104">
        <v>0</v>
      </c>
    </row>
    <row r="1105" spans="1:10" x14ac:dyDescent="0.25">
      <c r="A1105" s="1">
        <v>711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 t="s">
        <v>17</v>
      </c>
      <c r="H1105" s="1" t="s">
        <v>17</v>
      </c>
      <c r="I1105">
        <v>0</v>
      </c>
      <c r="J1105">
        <v>0</v>
      </c>
    </row>
    <row r="1106" spans="1:10" x14ac:dyDescent="0.25">
      <c r="A1106" s="1">
        <v>712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 t="s">
        <v>17</v>
      </c>
      <c r="H1106" s="1" t="s">
        <v>17</v>
      </c>
      <c r="I1106">
        <v>0</v>
      </c>
      <c r="J1106">
        <v>0</v>
      </c>
    </row>
    <row r="1107" spans="1:10" x14ac:dyDescent="0.25">
      <c r="A1107" s="1">
        <v>712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 t="s">
        <v>17</v>
      </c>
      <c r="H1107" s="1" t="s">
        <v>17</v>
      </c>
      <c r="I1107">
        <v>0</v>
      </c>
      <c r="J1107">
        <v>0</v>
      </c>
    </row>
    <row r="1108" spans="1:10" x14ac:dyDescent="0.25">
      <c r="A1108" s="1">
        <v>714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 t="s">
        <v>17</v>
      </c>
      <c r="H1108" s="1" t="s">
        <v>17</v>
      </c>
      <c r="I1108">
        <v>0</v>
      </c>
      <c r="J1108">
        <v>0</v>
      </c>
    </row>
    <row r="1109" spans="1:10" x14ac:dyDescent="0.25">
      <c r="A1109" s="1">
        <v>714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 t="s">
        <v>17</v>
      </c>
      <c r="H1109" s="1" t="s">
        <v>17</v>
      </c>
      <c r="I1109">
        <v>0</v>
      </c>
      <c r="J1109">
        <v>0</v>
      </c>
    </row>
    <row r="1110" spans="1:10" x14ac:dyDescent="0.25">
      <c r="A1110" s="1">
        <v>716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 t="s">
        <v>17</v>
      </c>
      <c r="H1110" s="1" t="s">
        <v>17</v>
      </c>
      <c r="I1110">
        <v>0</v>
      </c>
      <c r="J1110">
        <v>0</v>
      </c>
    </row>
    <row r="1111" spans="1:10" x14ac:dyDescent="0.25">
      <c r="A1111" s="1">
        <v>716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 t="s">
        <v>17</v>
      </c>
      <c r="H1111" s="1" t="s">
        <v>17</v>
      </c>
      <c r="I1111">
        <v>0</v>
      </c>
      <c r="J1111">
        <v>0</v>
      </c>
    </row>
    <row r="1112" spans="1:10" x14ac:dyDescent="0.25">
      <c r="A1112" s="1">
        <v>717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 t="s">
        <v>17</v>
      </c>
      <c r="H1112" s="1" t="s">
        <v>17</v>
      </c>
      <c r="I1112">
        <v>0</v>
      </c>
      <c r="J1112">
        <v>0</v>
      </c>
    </row>
    <row r="1113" spans="1:10" x14ac:dyDescent="0.25">
      <c r="A1113" s="1">
        <v>717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 t="s">
        <v>17</v>
      </c>
      <c r="H1113" s="1" t="s">
        <v>17</v>
      </c>
      <c r="I1113">
        <v>0</v>
      </c>
      <c r="J1113">
        <v>0</v>
      </c>
    </row>
    <row r="1114" spans="1:10" x14ac:dyDescent="0.25">
      <c r="A1114" s="1">
        <v>718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 t="s">
        <v>17</v>
      </c>
      <c r="H1114" s="1" t="s">
        <v>17</v>
      </c>
      <c r="I1114">
        <v>0</v>
      </c>
      <c r="J1114">
        <v>0</v>
      </c>
    </row>
    <row r="1115" spans="1:10" x14ac:dyDescent="0.25">
      <c r="A1115" s="1">
        <v>718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 t="s">
        <v>17</v>
      </c>
      <c r="H1115" s="1" t="s">
        <v>17</v>
      </c>
      <c r="I1115">
        <v>0</v>
      </c>
      <c r="J1115">
        <v>0</v>
      </c>
    </row>
    <row r="1116" spans="1:10" x14ac:dyDescent="0.25">
      <c r="A1116" s="1">
        <v>719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 t="s">
        <v>17</v>
      </c>
      <c r="H1116" s="1" t="s">
        <v>17</v>
      </c>
      <c r="I1116">
        <v>0</v>
      </c>
      <c r="J1116">
        <v>0</v>
      </c>
    </row>
    <row r="1117" spans="1:10" x14ac:dyDescent="0.25">
      <c r="A1117" s="1">
        <v>719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 t="s">
        <v>17</v>
      </c>
      <c r="H1117" s="1" t="s">
        <v>17</v>
      </c>
      <c r="I1117">
        <v>0</v>
      </c>
      <c r="J1117">
        <v>0</v>
      </c>
    </row>
    <row r="1118" spans="1:10" x14ac:dyDescent="0.25">
      <c r="A1118" s="1">
        <v>720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 t="s">
        <v>17</v>
      </c>
      <c r="H1118" s="1" t="s">
        <v>17</v>
      </c>
      <c r="I1118">
        <v>0</v>
      </c>
      <c r="J1118">
        <v>0</v>
      </c>
    </row>
    <row r="1119" spans="1:10" x14ac:dyDescent="0.25">
      <c r="A1119" s="1">
        <v>720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 t="s">
        <v>17</v>
      </c>
      <c r="H1119" s="1" t="s">
        <v>17</v>
      </c>
      <c r="I1119">
        <v>0</v>
      </c>
      <c r="J1119">
        <v>0</v>
      </c>
    </row>
    <row r="1120" spans="1:10" x14ac:dyDescent="0.25">
      <c r="A1120" s="1">
        <v>721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 t="s">
        <v>17</v>
      </c>
      <c r="H1120" s="1" t="s">
        <v>17</v>
      </c>
      <c r="I1120">
        <v>0</v>
      </c>
      <c r="J1120">
        <v>0</v>
      </c>
    </row>
    <row r="1121" spans="1:10" x14ac:dyDescent="0.25">
      <c r="A1121" s="1">
        <v>721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 t="s">
        <v>17</v>
      </c>
      <c r="H1121" s="1" t="s">
        <v>17</v>
      </c>
      <c r="I1121">
        <v>0</v>
      </c>
      <c r="J1121">
        <v>0</v>
      </c>
    </row>
    <row r="1122" spans="1:10" x14ac:dyDescent="0.25">
      <c r="A1122" s="1">
        <v>722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 t="s">
        <v>17</v>
      </c>
      <c r="H1122" s="1" t="s">
        <v>17</v>
      </c>
      <c r="I1122">
        <v>0</v>
      </c>
      <c r="J1122">
        <v>0</v>
      </c>
    </row>
    <row r="1123" spans="1:10" x14ac:dyDescent="0.25">
      <c r="A1123" s="1">
        <v>722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 t="s">
        <v>17</v>
      </c>
      <c r="H1123" s="1" t="s">
        <v>17</v>
      </c>
      <c r="I1123">
        <v>0</v>
      </c>
      <c r="J1123">
        <v>0</v>
      </c>
    </row>
    <row r="1124" spans="1:10" x14ac:dyDescent="0.25">
      <c r="A1124" s="1">
        <v>723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 t="s">
        <v>17</v>
      </c>
      <c r="H1124" s="1" t="s">
        <v>17</v>
      </c>
      <c r="I1124">
        <v>0</v>
      </c>
      <c r="J1124">
        <v>0</v>
      </c>
    </row>
    <row r="1125" spans="1:10" x14ac:dyDescent="0.25">
      <c r="A1125" s="1">
        <v>723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 t="s">
        <v>17</v>
      </c>
      <c r="H1125" s="1" t="s">
        <v>17</v>
      </c>
      <c r="I1125">
        <v>0</v>
      </c>
      <c r="J1125">
        <v>0</v>
      </c>
    </row>
    <row r="1126" spans="1:10" x14ac:dyDescent="0.25">
      <c r="A1126" s="1">
        <v>724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 t="s">
        <v>17</v>
      </c>
      <c r="H1126" s="1" t="s">
        <v>17</v>
      </c>
      <c r="I1126">
        <v>0</v>
      </c>
      <c r="J1126">
        <v>0</v>
      </c>
    </row>
    <row r="1127" spans="1:10" x14ac:dyDescent="0.25">
      <c r="A1127" s="1">
        <v>724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 t="s">
        <v>17</v>
      </c>
      <c r="H1127" s="1" t="s">
        <v>17</v>
      </c>
      <c r="I1127">
        <v>0</v>
      </c>
      <c r="J1127">
        <v>0</v>
      </c>
    </row>
    <row r="1128" spans="1:10" x14ac:dyDescent="0.25">
      <c r="A1128" s="1">
        <v>725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 t="s">
        <v>17</v>
      </c>
      <c r="H1128" s="1" t="s">
        <v>17</v>
      </c>
      <c r="I1128">
        <v>0</v>
      </c>
      <c r="J1128">
        <v>0</v>
      </c>
    </row>
    <row r="1129" spans="1:10" x14ac:dyDescent="0.25">
      <c r="A1129" s="1">
        <v>725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 t="s">
        <v>17</v>
      </c>
      <c r="H1129" s="1" t="s">
        <v>17</v>
      </c>
      <c r="I1129">
        <v>0</v>
      </c>
      <c r="J1129">
        <v>0</v>
      </c>
    </row>
    <row r="1130" spans="1:10" x14ac:dyDescent="0.25">
      <c r="A1130" s="1">
        <v>726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 t="s">
        <v>17</v>
      </c>
      <c r="H1130" s="1" t="s">
        <v>17</v>
      </c>
      <c r="I1130">
        <v>0</v>
      </c>
      <c r="J1130">
        <v>0</v>
      </c>
    </row>
    <row r="1131" spans="1:10" x14ac:dyDescent="0.25">
      <c r="A1131" s="1">
        <v>726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 t="s">
        <v>17</v>
      </c>
      <c r="H1131" s="1" t="s">
        <v>17</v>
      </c>
      <c r="I1131">
        <v>0</v>
      </c>
      <c r="J1131">
        <v>0</v>
      </c>
    </row>
    <row r="1132" spans="1:10" x14ac:dyDescent="0.25">
      <c r="A1132" s="1">
        <v>727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 t="s">
        <v>17</v>
      </c>
      <c r="H1132" s="1" t="s">
        <v>17</v>
      </c>
      <c r="I1132">
        <v>0</v>
      </c>
      <c r="J1132">
        <v>0</v>
      </c>
    </row>
    <row r="1133" spans="1:10" x14ac:dyDescent="0.25">
      <c r="A1133" s="1">
        <v>727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 t="s">
        <v>17</v>
      </c>
      <c r="H1133" s="1" t="s">
        <v>17</v>
      </c>
      <c r="I1133">
        <v>0</v>
      </c>
      <c r="J1133">
        <v>0</v>
      </c>
    </row>
    <row r="1134" spans="1:10" x14ac:dyDescent="0.25">
      <c r="A1134" s="1">
        <v>728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 t="s">
        <v>17</v>
      </c>
      <c r="H1134" s="1" t="s">
        <v>17</v>
      </c>
      <c r="I1134">
        <v>0</v>
      </c>
      <c r="J1134">
        <v>0</v>
      </c>
    </row>
    <row r="1135" spans="1:10" x14ac:dyDescent="0.25">
      <c r="A1135" s="1">
        <v>728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 t="s">
        <v>17</v>
      </c>
      <c r="H1135" s="1" t="s">
        <v>17</v>
      </c>
      <c r="I1135">
        <v>0</v>
      </c>
      <c r="J1135">
        <v>0</v>
      </c>
    </row>
    <row r="1136" spans="1:10" x14ac:dyDescent="0.25">
      <c r="A1136" s="1">
        <v>729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 t="s">
        <v>17</v>
      </c>
      <c r="H1136" s="1" t="s">
        <v>17</v>
      </c>
      <c r="I1136">
        <v>0</v>
      </c>
      <c r="J1136">
        <v>0</v>
      </c>
    </row>
    <row r="1137" spans="1:10" x14ac:dyDescent="0.25">
      <c r="A1137" s="1">
        <v>729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 t="s">
        <v>17</v>
      </c>
      <c r="H1137" s="1" t="s">
        <v>17</v>
      </c>
      <c r="I1137">
        <v>0</v>
      </c>
      <c r="J1137">
        <v>0</v>
      </c>
    </row>
    <row r="1138" spans="1:10" x14ac:dyDescent="0.25">
      <c r="A1138" s="1">
        <v>730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 t="s">
        <v>17</v>
      </c>
      <c r="H1138" s="1" t="s">
        <v>17</v>
      </c>
      <c r="I1138">
        <v>0</v>
      </c>
      <c r="J1138">
        <v>0</v>
      </c>
    </row>
    <row r="1139" spans="1:10" x14ac:dyDescent="0.25">
      <c r="A1139" s="1">
        <v>730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 t="s">
        <v>17</v>
      </c>
      <c r="H1139" s="1" t="s">
        <v>17</v>
      </c>
      <c r="I1139">
        <v>0</v>
      </c>
      <c r="J1139">
        <v>0</v>
      </c>
    </row>
    <row r="1140" spans="1:10" x14ac:dyDescent="0.25">
      <c r="A1140" s="1">
        <v>731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 t="s">
        <v>17</v>
      </c>
      <c r="H1140" s="1" t="s">
        <v>17</v>
      </c>
      <c r="I1140">
        <v>0</v>
      </c>
      <c r="J1140">
        <v>0</v>
      </c>
    </row>
    <row r="1141" spans="1:10" x14ac:dyDescent="0.25">
      <c r="A1141" s="1">
        <v>731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 t="s">
        <v>17</v>
      </c>
      <c r="H1141" s="1" t="s">
        <v>17</v>
      </c>
      <c r="I1141">
        <v>0</v>
      </c>
      <c r="J1141">
        <v>0</v>
      </c>
    </row>
    <row r="1142" spans="1:10" x14ac:dyDescent="0.25">
      <c r="A1142" s="1">
        <v>732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 t="s">
        <v>17</v>
      </c>
      <c r="H1142" s="1" t="s">
        <v>17</v>
      </c>
      <c r="I1142">
        <v>0</v>
      </c>
      <c r="J1142">
        <v>0</v>
      </c>
    </row>
    <row r="1143" spans="1:10" x14ac:dyDescent="0.25">
      <c r="A1143" s="1">
        <v>732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 t="s">
        <v>17</v>
      </c>
      <c r="H1143" s="1" t="s">
        <v>17</v>
      </c>
      <c r="I1143">
        <v>0</v>
      </c>
      <c r="J1143">
        <v>0</v>
      </c>
    </row>
    <row r="1144" spans="1:10" x14ac:dyDescent="0.25">
      <c r="A1144" s="1">
        <v>733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 t="s">
        <v>17</v>
      </c>
      <c r="H1144" s="1" t="s">
        <v>17</v>
      </c>
      <c r="I1144">
        <v>0</v>
      </c>
      <c r="J1144">
        <v>0</v>
      </c>
    </row>
    <row r="1145" spans="1:10" x14ac:dyDescent="0.25">
      <c r="A1145" s="1">
        <v>733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 t="s">
        <v>17</v>
      </c>
      <c r="H1145" s="1" t="s">
        <v>17</v>
      </c>
      <c r="I1145">
        <v>0</v>
      </c>
      <c r="J1145">
        <v>0</v>
      </c>
    </row>
    <row r="1146" spans="1:10" x14ac:dyDescent="0.25">
      <c r="A1146" s="1">
        <v>734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 t="s">
        <v>17</v>
      </c>
      <c r="H1146" s="1" t="s">
        <v>17</v>
      </c>
      <c r="I1146">
        <v>0</v>
      </c>
      <c r="J1146">
        <v>0</v>
      </c>
    </row>
    <row r="1147" spans="1:10" x14ac:dyDescent="0.25">
      <c r="A1147" s="1">
        <v>734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 t="s">
        <v>17</v>
      </c>
      <c r="H1147" s="1" t="s">
        <v>17</v>
      </c>
      <c r="I1147">
        <v>0</v>
      </c>
      <c r="J1147">
        <v>0</v>
      </c>
    </row>
    <row r="1148" spans="1:10" x14ac:dyDescent="0.25">
      <c r="A1148" s="1">
        <v>735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 t="s">
        <v>17</v>
      </c>
      <c r="H1148" s="1" t="s">
        <v>17</v>
      </c>
      <c r="I1148">
        <v>0</v>
      </c>
      <c r="J1148">
        <v>0</v>
      </c>
    </row>
    <row r="1149" spans="1:10" x14ac:dyDescent="0.25">
      <c r="A1149" s="1">
        <v>735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 t="s">
        <v>17</v>
      </c>
      <c r="H1149" s="1" t="s">
        <v>17</v>
      </c>
      <c r="I1149">
        <v>0</v>
      </c>
      <c r="J1149">
        <v>0</v>
      </c>
    </row>
    <row r="1150" spans="1:10" x14ac:dyDescent="0.25">
      <c r="A1150" s="1">
        <v>736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 t="s">
        <v>17</v>
      </c>
      <c r="H1150" s="1" t="s">
        <v>17</v>
      </c>
      <c r="I1150">
        <v>0</v>
      </c>
      <c r="J1150">
        <v>0</v>
      </c>
    </row>
    <row r="1151" spans="1:10" x14ac:dyDescent="0.25">
      <c r="A1151" s="1">
        <v>736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 t="s">
        <v>17</v>
      </c>
      <c r="H1151" s="1" t="s">
        <v>17</v>
      </c>
      <c r="I1151">
        <v>0</v>
      </c>
      <c r="J1151">
        <v>0</v>
      </c>
    </row>
    <row r="1152" spans="1:10" x14ac:dyDescent="0.25">
      <c r="A1152" s="1">
        <v>737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 t="s">
        <v>17</v>
      </c>
      <c r="H1152" s="1" t="s">
        <v>17</v>
      </c>
      <c r="I1152">
        <v>0</v>
      </c>
      <c r="J1152">
        <v>0</v>
      </c>
    </row>
    <row r="1153" spans="1:10" x14ac:dyDescent="0.25">
      <c r="A1153" s="1">
        <v>737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 t="s">
        <v>17</v>
      </c>
      <c r="H1153" s="1" t="s">
        <v>17</v>
      </c>
      <c r="I1153">
        <v>0</v>
      </c>
      <c r="J1153">
        <v>0</v>
      </c>
    </row>
    <row r="1154" spans="1:10" x14ac:dyDescent="0.25">
      <c r="A1154" s="1">
        <v>738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 t="s">
        <v>17</v>
      </c>
      <c r="H1154" s="1" t="s">
        <v>17</v>
      </c>
      <c r="I1154">
        <v>0</v>
      </c>
      <c r="J1154">
        <v>0</v>
      </c>
    </row>
    <row r="1155" spans="1:10" x14ac:dyDescent="0.25">
      <c r="A1155" s="1">
        <v>738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 t="s">
        <v>17</v>
      </c>
      <c r="H1155" s="1" t="s">
        <v>17</v>
      </c>
      <c r="I1155">
        <v>0</v>
      </c>
      <c r="J1155">
        <v>0</v>
      </c>
    </row>
    <row r="1156" spans="1:10" x14ac:dyDescent="0.25">
      <c r="A1156" s="1">
        <v>740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 t="s">
        <v>17</v>
      </c>
      <c r="H1156" s="1" t="s">
        <v>17</v>
      </c>
      <c r="I1156">
        <v>0</v>
      </c>
      <c r="J1156">
        <v>0</v>
      </c>
    </row>
    <row r="1157" spans="1:10" x14ac:dyDescent="0.25">
      <c r="A1157" s="1">
        <v>740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 t="s">
        <v>17</v>
      </c>
      <c r="H1157" s="1" t="s">
        <v>17</v>
      </c>
      <c r="I1157">
        <v>0</v>
      </c>
      <c r="J1157">
        <v>0</v>
      </c>
    </row>
    <row r="1158" spans="1:10" x14ac:dyDescent="0.25">
      <c r="A1158" s="1">
        <v>741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 t="s">
        <v>17</v>
      </c>
      <c r="H1158" s="1" t="s">
        <v>17</v>
      </c>
      <c r="I1158">
        <v>0</v>
      </c>
      <c r="J1158">
        <v>0</v>
      </c>
    </row>
    <row r="1159" spans="1:10" x14ac:dyDescent="0.25">
      <c r="A1159" s="1">
        <v>741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 t="s">
        <v>17</v>
      </c>
      <c r="H1159" s="1" t="s">
        <v>17</v>
      </c>
      <c r="I1159">
        <v>0</v>
      </c>
      <c r="J1159">
        <v>0</v>
      </c>
    </row>
    <row r="1160" spans="1:10" x14ac:dyDescent="0.25">
      <c r="A1160" s="1">
        <v>742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 t="s">
        <v>17</v>
      </c>
      <c r="H1160" s="1" t="s">
        <v>17</v>
      </c>
      <c r="I1160">
        <v>0</v>
      </c>
      <c r="J1160">
        <v>0</v>
      </c>
    </row>
    <row r="1161" spans="1:10" x14ac:dyDescent="0.25">
      <c r="A1161" s="1">
        <v>742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 t="s">
        <v>17</v>
      </c>
      <c r="H1161" s="1" t="s">
        <v>17</v>
      </c>
      <c r="I1161">
        <v>0</v>
      </c>
      <c r="J1161">
        <v>0</v>
      </c>
    </row>
    <row r="1162" spans="1:10" x14ac:dyDescent="0.25">
      <c r="A1162" s="1">
        <v>743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 t="s">
        <v>17</v>
      </c>
      <c r="H1162" s="1" t="s">
        <v>17</v>
      </c>
      <c r="I1162">
        <v>0</v>
      </c>
      <c r="J1162">
        <v>0</v>
      </c>
    </row>
    <row r="1163" spans="1:10" x14ac:dyDescent="0.25">
      <c r="A1163" s="1">
        <v>743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 t="s">
        <v>17</v>
      </c>
      <c r="H1163" s="1" t="s">
        <v>17</v>
      </c>
      <c r="I1163">
        <v>0</v>
      </c>
      <c r="J1163">
        <v>0</v>
      </c>
    </row>
    <row r="1164" spans="1:10" x14ac:dyDescent="0.25">
      <c r="A1164" s="1">
        <v>744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 t="s">
        <v>17</v>
      </c>
      <c r="H1164" s="1" t="s">
        <v>17</v>
      </c>
      <c r="I1164">
        <v>0</v>
      </c>
      <c r="J1164">
        <v>0</v>
      </c>
    </row>
    <row r="1165" spans="1:10" x14ac:dyDescent="0.25">
      <c r="A1165" s="1">
        <v>744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 t="s">
        <v>17</v>
      </c>
      <c r="H1165" s="1" t="s">
        <v>17</v>
      </c>
      <c r="I1165">
        <v>0</v>
      </c>
      <c r="J1165">
        <v>0</v>
      </c>
    </row>
    <row r="1166" spans="1:10" x14ac:dyDescent="0.25">
      <c r="A1166" s="1">
        <v>745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 t="s">
        <v>17</v>
      </c>
      <c r="H1166" s="1" t="s">
        <v>17</v>
      </c>
      <c r="I1166">
        <v>0</v>
      </c>
      <c r="J1166">
        <v>0</v>
      </c>
    </row>
    <row r="1167" spans="1:10" x14ac:dyDescent="0.25">
      <c r="A1167" s="1">
        <v>745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 t="s">
        <v>17</v>
      </c>
      <c r="H1167" s="1" t="s">
        <v>17</v>
      </c>
      <c r="I1167">
        <v>0</v>
      </c>
      <c r="J1167">
        <v>0</v>
      </c>
    </row>
    <row r="1168" spans="1:10" x14ac:dyDescent="0.25">
      <c r="A1168" s="1">
        <v>746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 t="s">
        <v>17</v>
      </c>
      <c r="H1168" s="1" t="s">
        <v>17</v>
      </c>
      <c r="I1168">
        <v>0</v>
      </c>
      <c r="J1168">
        <v>0</v>
      </c>
    </row>
    <row r="1169" spans="1:10" x14ac:dyDescent="0.25">
      <c r="A1169" s="1">
        <v>746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 t="s">
        <v>17</v>
      </c>
      <c r="H1169" s="1" t="s">
        <v>17</v>
      </c>
      <c r="I1169">
        <v>0</v>
      </c>
      <c r="J1169">
        <v>0</v>
      </c>
    </row>
    <row r="1170" spans="1:10" x14ac:dyDescent="0.25">
      <c r="A1170" s="1">
        <v>747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 t="s">
        <v>17</v>
      </c>
      <c r="H1170" s="1" t="s">
        <v>17</v>
      </c>
      <c r="I1170">
        <v>0</v>
      </c>
      <c r="J1170">
        <v>0</v>
      </c>
    </row>
    <row r="1171" spans="1:10" x14ac:dyDescent="0.25">
      <c r="A1171" s="1">
        <v>747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 t="s">
        <v>17</v>
      </c>
      <c r="H1171" s="1" t="s">
        <v>17</v>
      </c>
      <c r="I1171">
        <v>0</v>
      </c>
      <c r="J1171">
        <v>0</v>
      </c>
    </row>
    <row r="1172" spans="1:10" x14ac:dyDescent="0.25">
      <c r="A1172" s="1">
        <v>748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 t="s">
        <v>17</v>
      </c>
      <c r="H1172" s="1" t="s">
        <v>17</v>
      </c>
      <c r="I1172">
        <v>0</v>
      </c>
      <c r="J1172">
        <v>0</v>
      </c>
    </row>
    <row r="1173" spans="1:10" x14ac:dyDescent="0.25">
      <c r="A1173" s="1">
        <v>748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 t="s">
        <v>17</v>
      </c>
      <c r="H1173" s="1" t="s">
        <v>17</v>
      </c>
      <c r="I1173">
        <v>0</v>
      </c>
      <c r="J1173">
        <v>0</v>
      </c>
    </row>
    <row r="1174" spans="1:10" x14ac:dyDescent="0.25">
      <c r="A1174" s="1">
        <v>749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 t="s">
        <v>17</v>
      </c>
      <c r="H1174" s="1" t="s">
        <v>17</v>
      </c>
      <c r="I1174">
        <v>0</v>
      </c>
      <c r="J1174">
        <v>0</v>
      </c>
    </row>
    <row r="1175" spans="1:10" x14ac:dyDescent="0.25">
      <c r="A1175" s="1">
        <v>749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 t="s">
        <v>17</v>
      </c>
      <c r="H1175" s="1" t="s">
        <v>17</v>
      </c>
      <c r="I1175">
        <v>0</v>
      </c>
      <c r="J1175">
        <v>0</v>
      </c>
    </row>
    <row r="1176" spans="1:10" x14ac:dyDescent="0.25">
      <c r="A1176" s="1">
        <v>750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 t="s">
        <v>17</v>
      </c>
      <c r="H1176" s="1" t="s">
        <v>17</v>
      </c>
      <c r="I1176">
        <v>0</v>
      </c>
      <c r="J1176">
        <v>0</v>
      </c>
    </row>
    <row r="1177" spans="1:10" x14ac:dyDescent="0.25">
      <c r="A1177" s="1">
        <v>750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 t="s">
        <v>17</v>
      </c>
      <c r="H1177" s="1" t="s">
        <v>17</v>
      </c>
      <c r="I1177">
        <v>0</v>
      </c>
      <c r="J1177">
        <v>0</v>
      </c>
    </row>
    <row r="1178" spans="1:10" x14ac:dyDescent="0.25">
      <c r="A1178" s="1">
        <v>751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 t="s">
        <v>17</v>
      </c>
      <c r="H1178" s="1" t="s">
        <v>17</v>
      </c>
      <c r="I1178">
        <v>0</v>
      </c>
      <c r="J1178">
        <v>0</v>
      </c>
    </row>
    <row r="1179" spans="1:10" x14ac:dyDescent="0.25">
      <c r="A1179" s="1">
        <v>751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 t="s">
        <v>17</v>
      </c>
      <c r="H1179" s="1" t="s">
        <v>17</v>
      </c>
      <c r="I1179">
        <v>0</v>
      </c>
      <c r="J1179">
        <v>0</v>
      </c>
    </row>
    <row r="1180" spans="1:10" x14ac:dyDescent="0.25">
      <c r="A1180" s="1">
        <v>752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 t="s">
        <v>17</v>
      </c>
      <c r="H1180" s="1" t="s">
        <v>17</v>
      </c>
      <c r="I1180">
        <v>0</v>
      </c>
      <c r="J1180">
        <v>0</v>
      </c>
    </row>
    <row r="1181" spans="1:10" x14ac:dyDescent="0.25">
      <c r="A1181" s="1">
        <v>752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 t="s">
        <v>17</v>
      </c>
      <c r="H1181" s="1" t="s">
        <v>17</v>
      </c>
      <c r="I1181">
        <v>0</v>
      </c>
      <c r="J1181">
        <v>0</v>
      </c>
    </row>
    <row r="1182" spans="1:10" x14ac:dyDescent="0.25">
      <c r="A1182" s="1">
        <v>753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 t="s">
        <v>17</v>
      </c>
      <c r="H1182" s="1" t="s">
        <v>17</v>
      </c>
      <c r="I1182">
        <v>0</v>
      </c>
      <c r="J1182">
        <v>0</v>
      </c>
    </row>
    <row r="1183" spans="1:10" x14ac:dyDescent="0.25">
      <c r="A1183" s="1">
        <v>753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 t="s">
        <v>17</v>
      </c>
      <c r="H1183" s="1" t="s">
        <v>17</v>
      </c>
      <c r="I1183">
        <v>0</v>
      </c>
      <c r="J1183">
        <v>0</v>
      </c>
    </row>
    <row r="1184" spans="1:10" x14ac:dyDescent="0.25">
      <c r="A1184" s="1">
        <v>755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 t="s">
        <v>17</v>
      </c>
      <c r="H1184" s="1" t="s">
        <v>17</v>
      </c>
      <c r="I1184">
        <v>0</v>
      </c>
      <c r="J1184">
        <v>0</v>
      </c>
    </row>
    <row r="1185" spans="1:10" x14ac:dyDescent="0.25">
      <c r="A1185" s="1">
        <v>755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 t="s">
        <v>17</v>
      </c>
      <c r="H1185" s="1" t="s">
        <v>17</v>
      </c>
      <c r="I1185">
        <v>0</v>
      </c>
      <c r="J1185">
        <v>0</v>
      </c>
    </row>
    <row r="1186" spans="1:10" x14ac:dyDescent="0.25">
      <c r="A1186" s="1">
        <v>756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 t="s">
        <v>17</v>
      </c>
      <c r="H1186" s="1" t="s">
        <v>17</v>
      </c>
      <c r="I1186">
        <v>0</v>
      </c>
      <c r="J1186">
        <v>0</v>
      </c>
    </row>
    <row r="1187" spans="1:10" x14ac:dyDescent="0.25">
      <c r="A1187" s="1">
        <v>756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 t="s">
        <v>17</v>
      </c>
      <c r="H1187" s="1" t="s">
        <v>17</v>
      </c>
      <c r="I1187">
        <v>0</v>
      </c>
      <c r="J1187">
        <v>0</v>
      </c>
    </row>
    <row r="1188" spans="1:10" x14ac:dyDescent="0.25">
      <c r="A1188" s="1">
        <v>757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 t="s">
        <v>17</v>
      </c>
      <c r="H1188" s="1" t="s">
        <v>17</v>
      </c>
      <c r="I1188">
        <v>0</v>
      </c>
      <c r="J1188">
        <v>0</v>
      </c>
    </row>
    <row r="1189" spans="1:10" x14ac:dyDescent="0.25">
      <c r="A1189" s="1">
        <v>757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 t="s">
        <v>17</v>
      </c>
      <c r="H1189" s="1" t="s">
        <v>17</v>
      </c>
      <c r="I1189">
        <v>0</v>
      </c>
      <c r="J1189">
        <v>0</v>
      </c>
    </row>
    <row r="1190" spans="1:10" x14ac:dyDescent="0.25">
      <c r="A1190" s="1">
        <v>758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 t="s">
        <v>17</v>
      </c>
      <c r="H1190" s="1" t="s">
        <v>17</v>
      </c>
      <c r="I1190">
        <v>0</v>
      </c>
      <c r="J1190">
        <v>0</v>
      </c>
    </row>
    <row r="1191" spans="1:10" x14ac:dyDescent="0.25">
      <c r="A1191" s="1">
        <v>758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 t="s">
        <v>17</v>
      </c>
      <c r="H1191" s="1" t="s">
        <v>17</v>
      </c>
      <c r="I1191">
        <v>0</v>
      </c>
      <c r="J1191">
        <v>0</v>
      </c>
    </row>
    <row r="1192" spans="1:10" x14ac:dyDescent="0.25">
      <c r="A1192" s="1">
        <v>759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 t="s">
        <v>17</v>
      </c>
      <c r="H1192" s="1" t="s">
        <v>17</v>
      </c>
      <c r="I1192">
        <v>0</v>
      </c>
      <c r="J1192">
        <v>0</v>
      </c>
    </row>
    <row r="1193" spans="1:10" x14ac:dyDescent="0.25">
      <c r="A1193" s="1">
        <v>759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 t="s">
        <v>17</v>
      </c>
      <c r="H1193" s="1" t="s">
        <v>17</v>
      </c>
      <c r="I1193">
        <v>0</v>
      </c>
      <c r="J1193">
        <v>0</v>
      </c>
    </row>
    <row r="1194" spans="1:10" x14ac:dyDescent="0.25">
      <c r="A1194" s="1">
        <v>760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 t="s">
        <v>17</v>
      </c>
      <c r="H1194" s="1" t="s">
        <v>17</v>
      </c>
      <c r="I1194">
        <v>0</v>
      </c>
      <c r="J1194">
        <v>0</v>
      </c>
    </row>
    <row r="1195" spans="1:10" x14ac:dyDescent="0.25">
      <c r="A1195" s="1">
        <v>760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 t="s">
        <v>17</v>
      </c>
      <c r="H1195" s="1" t="s">
        <v>17</v>
      </c>
      <c r="I1195">
        <v>0</v>
      </c>
      <c r="J1195">
        <v>0</v>
      </c>
    </row>
    <row r="1196" spans="1:10" x14ac:dyDescent="0.25">
      <c r="A1196" s="1">
        <v>761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 t="s">
        <v>17</v>
      </c>
      <c r="H1196" s="1" t="s">
        <v>17</v>
      </c>
      <c r="I1196">
        <v>0</v>
      </c>
      <c r="J1196">
        <v>0</v>
      </c>
    </row>
    <row r="1197" spans="1:10" x14ac:dyDescent="0.25">
      <c r="A1197" s="1">
        <v>761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 t="s">
        <v>17</v>
      </c>
      <c r="H1197" s="1" t="s">
        <v>17</v>
      </c>
      <c r="I1197">
        <v>0</v>
      </c>
      <c r="J1197">
        <v>0</v>
      </c>
    </row>
    <row r="1198" spans="1:10" x14ac:dyDescent="0.25">
      <c r="A1198" s="1">
        <v>762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 t="s">
        <v>17</v>
      </c>
      <c r="H1198" s="1" t="s">
        <v>17</v>
      </c>
      <c r="I1198">
        <v>0</v>
      </c>
      <c r="J1198">
        <v>0</v>
      </c>
    </row>
    <row r="1199" spans="1:10" x14ac:dyDescent="0.25">
      <c r="A1199" s="1">
        <v>762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 t="s">
        <v>17</v>
      </c>
      <c r="H1199" s="1" t="s">
        <v>17</v>
      </c>
      <c r="I1199">
        <v>0</v>
      </c>
      <c r="J1199">
        <v>0</v>
      </c>
    </row>
    <row r="1200" spans="1:10" x14ac:dyDescent="0.25">
      <c r="A1200" s="1">
        <v>763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 t="s">
        <v>17</v>
      </c>
      <c r="H1200" s="1" t="s">
        <v>17</v>
      </c>
      <c r="I1200">
        <v>0</v>
      </c>
      <c r="J1200">
        <v>0</v>
      </c>
    </row>
    <row r="1201" spans="1:10" x14ac:dyDescent="0.25">
      <c r="A1201" s="1">
        <v>763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 t="s">
        <v>17</v>
      </c>
      <c r="H1201" s="1" t="s">
        <v>17</v>
      </c>
      <c r="I1201">
        <v>0</v>
      </c>
      <c r="J1201">
        <v>0</v>
      </c>
    </row>
    <row r="1202" spans="1:10" x14ac:dyDescent="0.25">
      <c r="A1202" s="1">
        <v>764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 t="s">
        <v>17</v>
      </c>
      <c r="H1202" s="1" t="s">
        <v>17</v>
      </c>
      <c r="I1202">
        <v>0</v>
      </c>
      <c r="J1202">
        <v>0</v>
      </c>
    </row>
    <row r="1203" spans="1:10" x14ac:dyDescent="0.25">
      <c r="A1203" s="1">
        <v>764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 t="s">
        <v>17</v>
      </c>
      <c r="H1203" s="1" t="s">
        <v>17</v>
      </c>
      <c r="I1203">
        <v>0</v>
      </c>
      <c r="J1203">
        <v>0</v>
      </c>
    </row>
    <row r="1204" spans="1:10" x14ac:dyDescent="0.25">
      <c r="A1204" s="1">
        <v>765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 t="s">
        <v>17</v>
      </c>
      <c r="H1204" s="1" t="s">
        <v>17</v>
      </c>
      <c r="I1204">
        <v>0</v>
      </c>
      <c r="J1204">
        <v>0</v>
      </c>
    </row>
    <row r="1205" spans="1:10" x14ac:dyDescent="0.25">
      <c r="A1205" s="1">
        <v>765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 t="s">
        <v>17</v>
      </c>
      <c r="H1205" s="1" t="s">
        <v>17</v>
      </c>
      <c r="I1205">
        <v>0</v>
      </c>
      <c r="J1205">
        <v>0</v>
      </c>
    </row>
    <row r="1206" spans="1:10" x14ac:dyDescent="0.25">
      <c r="A1206" s="1">
        <v>766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 t="s">
        <v>17</v>
      </c>
      <c r="H1206" s="1" t="s">
        <v>17</v>
      </c>
      <c r="I1206">
        <v>0</v>
      </c>
      <c r="J1206">
        <v>0</v>
      </c>
    </row>
    <row r="1207" spans="1:10" x14ac:dyDescent="0.25">
      <c r="A1207" s="1">
        <v>766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 t="s">
        <v>17</v>
      </c>
      <c r="H1207" s="1" t="s">
        <v>17</v>
      </c>
      <c r="I1207">
        <v>0</v>
      </c>
      <c r="J1207">
        <v>0</v>
      </c>
    </row>
    <row r="1208" spans="1:10" x14ac:dyDescent="0.25">
      <c r="A1208" s="1">
        <v>767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 t="s">
        <v>17</v>
      </c>
      <c r="H1208" s="1" t="s">
        <v>17</v>
      </c>
      <c r="I1208">
        <v>0</v>
      </c>
      <c r="J1208">
        <v>0</v>
      </c>
    </row>
    <row r="1209" spans="1:10" x14ac:dyDescent="0.25">
      <c r="A1209" s="1">
        <v>767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 t="s">
        <v>17</v>
      </c>
      <c r="H1209" s="1" t="s">
        <v>17</v>
      </c>
      <c r="I1209">
        <v>0</v>
      </c>
      <c r="J1209">
        <v>0</v>
      </c>
    </row>
    <row r="1210" spans="1:10" x14ac:dyDescent="0.25">
      <c r="A1210" s="1">
        <v>768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 t="s">
        <v>17</v>
      </c>
      <c r="H1210" s="1" t="s">
        <v>17</v>
      </c>
      <c r="I1210">
        <v>0</v>
      </c>
      <c r="J1210">
        <v>0</v>
      </c>
    </row>
    <row r="1211" spans="1:10" x14ac:dyDescent="0.25">
      <c r="A1211" s="1">
        <v>768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 t="s">
        <v>17</v>
      </c>
      <c r="H1211" s="1" t="s">
        <v>17</v>
      </c>
      <c r="I1211">
        <v>0</v>
      </c>
      <c r="J1211">
        <v>0</v>
      </c>
    </row>
    <row r="1212" spans="1:10" x14ac:dyDescent="0.25">
      <c r="A1212" s="1">
        <v>769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 t="s">
        <v>17</v>
      </c>
      <c r="H1212" s="1" t="s">
        <v>17</v>
      </c>
      <c r="I1212">
        <v>0</v>
      </c>
      <c r="J1212">
        <v>0</v>
      </c>
    </row>
    <row r="1213" spans="1:10" x14ac:dyDescent="0.25">
      <c r="A1213" s="1">
        <v>769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 t="s">
        <v>17</v>
      </c>
      <c r="H1213" s="1" t="s">
        <v>17</v>
      </c>
      <c r="I1213">
        <v>0</v>
      </c>
      <c r="J1213">
        <v>0</v>
      </c>
    </row>
    <row r="1214" spans="1:10" x14ac:dyDescent="0.25">
      <c r="A1214" s="1">
        <v>770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 t="s">
        <v>17</v>
      </c>
      <c r="H1214" s="1" t="s">
        <v>17</v>
      </c>
      <c r="I1214">
        <v>0</v>
      </c>
      <c r="J1214">
        <v>0</v>
      </c>
    </row>
    <row r="1215" spans="1:10" x14ac:dyDescent="0.25">
      <c r="A1215" s="1">
        <v>770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 t="s">
        <v>17</v>
      </c>
      <c r="H1215" s="1" t="s">
        <v>17</v>
      </c>
      <c r="I1215">
        <v>0</v>
      </c>
      <c r="J1215">
        <v>0</v>
      </c>
    </row>
    <row r="1216" spans="1:10" x14ac:dyDescent="0.25">
      <c r="A1216" s="1">
        <v>771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 t="s">
        <v>17</v>
      </c>
      <c r="H1216" s="1" t="s">
        <v>17</v>
      </c>
      <c r="I1216">
        <v>0</v>
      </c>
      <c r="J1216">
        <v>0</v>
      </c>
    </row>
    <row r="1217" spans="1:10" x14ac:dyDescent="0.25">
      <c r="A1217" s="1">
        <v>771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 t="s">
        <v>17</v>
      </c>
      <c r="H1217" s="1" t="s">
        <v>17</v>
      </c>
      <c r="I1217">
        <v>0</v>
      </c>
      <c r="J1217">
        <v>0</v>
      </c>
    </row>
    <row r="1218" spans="1:10" x14ac:dyDescent="0.25">
      <c r="A1218" s="1">
        <v>772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 t="s">
        <v>17</v>
      </c>
      <c r="H1218" s="1" t="s">
        <v>17</v>
      </c>
      <c r="I1218">
        <v>0</v>
      </c>
      <c r="J1218">
        <v>0</v>
      </c>
    </row>
    <row r="1219" spans="1:10" x14ac:dyDescent="0.25">
      <c r="A1219" s="1">
        <v>772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 t="s">
        <v>17</v>
      </c>
      <c r="H1219" s="1" t="s">
        <v>17</v>
      </c>
      <c r="I1219">
        <v>0</v>
      </c>
      <c r="J1219">
        <v>0</v>
      </c>
    </row>
    <row r="1220" spans="1:10" x14ac:dyDescent="0.25">
      <c r="A1220" s="1">
        <v>774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 t="s">
        <v>17</v>
      </c>
      <c r="H1220" s="1" t="s">
        <v>17</v>
      </c>
      <c r="I1220">
        <v>0</v>
      </c>
      <c r="J1220">
        <v>0</v>
      </c>
    </row>
    <row r="1221" spans="1:10" x14ac:dyDescent="0.25">
      <c r="A1221" s="1">
        <v>774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 t="s">
        <v>17</v>
      </c>
      <c r="H1221" s="1" t="s">
        <v>17</v>
      </c>
      <c r="I1221">
        <v>0</v>
      </c>
      <c r="J1221">
        <v>0</v>
      </c>
    </row>
    <row r="1222" spans="1:10" x14ac:dyDescent="0.25">
      <c r="A1222" s="1">
        <v>775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 t="s">
        <v>17</v>
      </c>
      <c r="H1222" s="1" t="s">
        <v>17</v>
      </c>
      <c r="I1222">
        <v>0</v>
      </c>
      <c r="J1222">
        <v>0</v>
      </c>
    </row>
    <row r="1223" spans="1:10" x14ac:dyDescent="0.25">
      <c r="A1223" s="1">
        <v>775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 t="s">
        <v>17</v>
      </c>
      <c r="H1223" s="1" t="s">
        <v>17</v>
      </c>
      <c r="I1223">
        <v>0</v>
      </c>
      <c r="J1223">
        <v>0</v>
      </c>
    </row>
    <row r="1224" spans="1:10" x14ac:dyDescent="0.25">
      <c r="A1224" s="1">
        <v>776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 t="s">
        <v>17</v>
      </c>
      <c r="H1224" s="1" t="s">
        <v>17</v>
      </c>
      <c r="I1224">
        <v>0</v>
      </c>
      <c r="J1224">
        <v>0</v>
      </c>
    </row>
    <row r="1225" spans="1:10" x14ac:dyDescent="0.25">
      <c r="A1225" s="1">
        <v>776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 t="s">
        <v>17</v>
      </c>
      <c r="H1225" s="1" t="s">
        <v>17</v>
      </c>
      <c r="I1225">
        <v>0</v>
      </c>
      <c r="J1225">
        <v>0</v>
      </c>
    </row>
    <row r="1226" spans="1:10" x14ac:dyDescent="0.25">
      <c r="A1226" s="1">
        <v>777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 t="s">
        <v>17</v>
      </c>
      <c r="H1226" s="1" t="s">
        <v>17</v>
      </c>
      <c r="I1226">
        <v>0</v>
      </c>
      <c r="J1226">
        <v>0</v>
      </c>
    </row>
    <row r="1227" spans="1:10" x14ac:dyDescent="0.25">
      <c r="A1227" s="1">
        <v>777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 t="s">
        <v>17</v>
      </c>
      <c r="H1227" s="1" t="s">
        <v>17</v>
      </c>
      <c r="I1227">
        <v>0</v>
      </c>
      <c r="J1227">
        <v>0</v>
      </c>
    </row>
    <row r="1228" spans="1:10" x14ac:dyDescent="0.25">
      <c r="A1228" s="1">
        <v>778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 t="s">
        <v>17</v>
      </c>
      <c r="H1228" s="1" t="s">
        <v>17</v>
      </c>
      <c r="I1228">
        <v>0</v>
      </c>
      <c r="J1228">
        <v>0</v>
      </c>
    </row>
    <row r="1229" spans="1:10" x14ac:dyDescent="0.25">
      <c r="A1229" s="1">
        <v>778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 t="s">
        <v>17</v>
      </c>
      <c r="H1229" s="1" t="s">
        <v>17</v>
      </c>
      <c r="I1229">
        <v>0</v>
      </c>
      <c r="J1229">
        <v>0</v>
      </c>
    </row>
    <row r="1230" spans="1:10" x14ac:dyDescent="0.25">
      <c r="A1230" s="1">
        <v>779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 t="s">
        <v>17</v>
      </c>
      <c r="H1230" s="1" t="s">
        <v>17</v>
      </c>
      <c r="I1230">
        <v>0</v>
      </c>
      <c r="J1230">
        <v>0</v>
      </c>
    </row>
    <row r="1231" spans="1:10" x14ac:dyDescent="0.25">
      <c r="A1231" s="1">
        <v>779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 t="s">
        <v>17</v>
      </c>
      <c r="H1231" s="1" t="s">
        <v>17</v>
      </c>
      <c r="I1231">
        <v>0</v>
      </c>
      <c r="J1231">
        <v>0</v>
      </c>
    </row>
    <row r="1232" spans="1:10" x14ac:dyDescent="0.25">
      <c r="A1232" s="1">
        <v>780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 t="s">
        <v>17</v>
      </c>
      <c r="H1232" s="1" t="s">
        <v>17</v>
      </c>
      <c r="I1232">
        <v>0</v>
      </c>
      <c r="J1232">
        <v>0</v>
      </c>
    </row>
    <row r="1233" spans="1:10" x14ac:dyDescent="0.25">
      <c r="A1233" s="1">
        <v>780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 t="s">
        <v>17</v>
      </c>
      <c r="H1233" s="1" t="s">
        <v>17</v>
      </c>
      <c r="I1233">
        <v>0</v>
      </c>
      <c r="J1233">
        <v>0</v>
      </c>
    </row>
    <row r="1234" spans="1:10" x14ac:dyDescent="0.25">
      <c r="A1234" s="1">
        <v>781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 t="s">
        <v>17</v>
      </c>
      <c r="H1234" s="1" t="s">
        <v>17</v>
      </c>
      <c r="I1234">
        <v>0</v>
      </c>
      <c r="J1234">
        <v>0</v>
      </c>
    </row>
    <row r="1235" spans="1:10" x14ac:dyDescent="0.25">
      <c r="A1235" s="1">
        <v>781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 t="s">
        <v>17</v>
      </c>
      <c r="H1235" s="1" t="s">
        <v>17</v>
      </c>
      <c r="I1235">
        <v>0</v>
      </c>
      <c r="J1235">
        <v>0</v>
      </c>
    </row>
    <row r="1236" spans="1:10" x14ac:dyDescent="0.25">
      <c r="A1236" s="1">
        <v>782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 t="s">
        <v>17</v>
      </c>
      <c r="H1236" s="1" t="s">
        <v>17</v>
      </c>
      <c r="I1236">
        <v>0</v>
      </c>
      <c r="J1236">
        <v>0</v>
      </c>
    </row>
    <row r="1237" spans="1:10" x14ac:dyDescent="0.25">
      <c r="A1237" s="1">
        <v>782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 t="s">
        <v>17</v>
      </c>
      <c r="H1237" s="1" t="s">
        <v>17</v>
      </c>
      <c r="I1237">
        <v>0</v>
      </c>
      <c r="J1237">
        <v>0</v>
      </c>
    </row>
    <row r="1238" spans="1:10" x14ac:dyDescent="0.25">
      <c r="A1238" s="1">
        <v>784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 t="s">
        <v>17</v>
      </c>
      <c r="H1238" s="1" t="s">
        <v>17</v>
      </c>
      <c r="I1238">
        <v>0</v>
      </c>
      <c r="J1238">
        <v>0</v>
      </c>
    </row>
    <row r="1239" spans="1:10" x14ac:dyDescent="0.25">
      <c r="A1239" s="1">
        <v>784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 t="s">
        <v>17</v>
      </c>
      <c r="H1239" s="1" t="s">
        <v>17</v>
      </c>
      <c r="I1239">
        <v>0</v>
      </c>
      <c r="J1239">
        <v>0</v>
      </c>
    </row>
    <row r="1240" spans="1:10" x14ac:dyDescent="0.25">
      <c r="A1240" s="1">
        <v>785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 t="s">
        <v>17</v>
      </c>
      <c r="H1240" s="1" t="s">
        <v>17</v>
      </c>
      <c r="I1240">
        <v>0</v>
      </c>
      <c r="J1240">
        <v>0</v>
      </c>
    </row>
    <row r="1241" spans="1:10" x14ac:dyDescent="0.25">
      <c r="A1241" s="1">
        <v>785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 t="s">
        <v>17</v>
      </c>
      <c r="H1241" s="1" t="s">
        <v>17</v>
      </c>
      <c r="I1241">
        <v>0</v>
      </c>
      <c r="J1241">
        <v>0</v>
      </c>
    </row>
    <row r="1242" spans="1:10" x14ac:dyDescent="0.25">
      <c r="A1242" s="1">
        <v>788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 t="s">
        <v>17</v>
      </c>
      <c r="H1242" s="1" t="s">
        <v>17</v>
      </c>
      <c r="I1242">
        <v>0</v>
      </c>
      <c r="J1242">
        <v>0</v>
      </c>
    </row>
    <row r="1243" spans="1:10" x14ac:dyDescent="0.25">
      <c r="A1243" s="1">
        <v>788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 t="s">
        <v>17</v>
      </c>
      <c r="H1243" s="1" t="s">
        <v>17</v>
      </c>
      <c r="I1243">
        <v>0</v>
      </c>
      <c r="J1243">
        <v>0</v>
      </c>
    </row>
    <row r="1244" spans="1:10" x14ac:dyDescent="0.25">
      <c r="A1244" s="1">
        <v>789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 t="s">
        <v>17</v>
      </c>
      <c r="H1244" s="1" t="s">
        <v>17</v>
      </c>
      <c r="I1244">
        <v>0</v>
      </c>
      <c r="J1244">
        <v>0</v>
      </c>
    </row>
    <row r="1245" spans="1:10" x14ac:dyDescent="0.25">
      <c r="A1245" s="1">
        <v>789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 t="s">
        <v>17</v>
      </c>
      <c r="H1245" s="1" t="s">
        <v>17</v>
      </c>
      <c r="I1245">
        <v>0</v>
      </c>
      <c r="J1245">
        <v>0</v>
      </c>
    </row>
    <row r="1246" spans="1:10" x14ac:dyDescent="0.25">
      <c r="A1246" s="1">
        <v>790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 t="s">
        <v>17</v>
      </c>
      <c r="H1246" s="1" t="s">
        <v>17</v>
      </c>
      <c r="I1246">
        <v>0</v>
      </c>
      <c r="J1246">
        <v>0</v>
      </c>
    </row>
    <row r="1247" spans="1:10" x14ac:dyDescent="0.25">
      <c r="A1247" s="1">
        <v>790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 t="s">
        <v>17</v>
      </c>
      <c r="H1247" s="1" t="s">
        <v>17</v>
      </c>
      <c r="I1247">
        <v>0</v>
      </c>
      <c r="J1247">
        <v>0</v>
      </c>
    </row>
    <row r="1248" spans="1:10" x14ac:dyDescent="0.25">
      <c r="A1248" s="1">
        <v>791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 t="s">
        <v>17</v>
      </c>
      <c r="H1248" s="1" t="s">
        <v>17</v>
      </c>
      <c r="I1248">
        <v>0</v>
      </c>
      <c r="J1248">
        <v>0</v>
      </c>
    </row>
    <row r="1249" spans="1:10" x14ac:dyDescent="0.25">
      <c r="A1249" s="1">
        <v>791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 t="s">
        <v>17</v>
      </c>
      <c r="H1249" s="1" t="s">
        <v>17</v>
      </c>
      <c r="I1249">
        <v>0</v>
      </c>
      <c r="J1249">
        <v>0</v>
      </c>
    </row>
    <row r="1250" spans="1:10" x14ac:dyDescent="0.25">
      <c r="A1250" s="1">
        <v>792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 t="s">
        <v>17</v>
      </c>
      <c r="H1250" s="1" t="s">
        <v>17</v>
      </c>
      <c r="I1250">
        <v>0</v>
      </c>
      <c r="J1250">
        <v>0</v>
      </c>
    </row>
    <row r="1251" spans="1:10" x14ac:dyDescent="0.25">
      <c r="A1251" s="1">
        <v>792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 t="s">
        <v>17</v>
      </c>
      <c r="H1251" s="1" t="s">
        <v>17</v>
      </c>
      <c r="I1251">
        <v>0</v>
      </c>
      <c r="J1251">
        <v>0</v>
      </c>
    </row>
    <row r="1252" spans="1:10" x14ac:dyDescent="0.25">
      <c r="A1252" s="1">
        <v>793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 t="s">
        <v>17</v>
      </c>
      <c r="H1252" s="1" t="s">
        <v>17</v>
      </c>
      <c r="I1252">
        <v>0</v>
      </c>
      <c r="J1252">
        <v>0</v>
      </c>
    </row>
    <row r="1253" spans="1:10" x14ac:dyDescent="0.25">
      <c r="A1253" s="1">
        <v>793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 t="s">
        <v>17</v>
      </c>
      <c r="H1253" s="1" t="s">
        <v>17</v>
      </c>
      <c r="I1253">
        <v>0</v>
      </c>
      <c r="J1253">
        <v>0</v>
      </c>
    </row>
    <row r="1254" spans="1:10" x14ac:dyDescent="0.25">
      <c r="A1254" s="1">
        <v>794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 t="s">
        <v>17</v>
      </c>
      <c r="H1254" s="1" t="s">
        <v>17</v>
      </c>
      <c r="I1254">
        <v>0</v>
      </c>
      <c r="J1254">
        <v>0</v>
      </c>
    </row>
    <row r="1255" spans="1:10" x14ac:dyDescent="0.25">
      <c r="A1255" s="1">
        <v>794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 t="s">
        <v>17</v>
      </c>
      <c r="H1255" s="1" t="s">
        <v>17</v>
      </c>
      <c r="I1255">
        <v>0</v>
      </c>
      <c r="J1255">
        <v>0</v>
      </c>
    </row>
    <row r="1256" spans="1:10" x14ac:dyDescent="0.25">
      <c r="A1256" s="1">
        <v>795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 t="s">
        <v>17</v>
      </c>
      <c r="H1256" s="1" t="s">
        <v>17</v>
      </c>
      <c r="I1256">
        <v>0</v>
      </c>
      <c r="J1256">
        <v>0</v>
      </c>
    </row>
    <row r="1257" spans="1:10" x14ac:dyDescent="0.25">
      <c r="A1257" s="1">
        <v>795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 t="s">
        <v>17</v>
      </c>
      <c r="H1257" s="1" t="s">
        <v>17</v>
      </c>
      <c r="I1257">
        <v>0</v>
      </c>
      <c r="J1257">
        <v>0</v>
      </c>
    </row>
    <row r="1258" spans="1:10" x14ac:dyDescent="0.25">
      <c r="A1258" s="1">
        <v>796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 t="s">
        <v>17</v>
      </c>
      <c r="H1258" s="1" t="s">
        <v>17</v>
      </c>
      <c r="I1258">
        <v>0</v>
      </c>
      <c r="J1258">
        <v>0</v>
      </c>
    </row>
    <row r="1259" spans="1:10" x14ac:dyDescent="0.25">
      <c r="A1259" s="1">
        <v>796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 t="s">
        <v>17</v>
      </c>
      <c r="H1259" s="1" t="s">
        <v>17</v>
      </c>
      <c r="I1259">
        <v>0</v>
      </c>
      <c r="J1259">
        <v>0</v>
      </c>
    </row>
    <row r="1260" spans="1:10" x14ac:dyDescent="0.25">
      <c r="A1260" s="1">
        <v>797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 t="s">
        <v>17</v>
      </c>
      <c r="H1260" s="1" t="s">
        <v>17</v>
      </c>
      <c r="I1260">
        <v>0</v>
      </c>
      <c r="J1260">
        <v>0</v>
      </c>
    </row>
    <row r="1261" spans="1:10" x14ac:dyDescent="0.25">
      <c r="A1261" s="1">
        <v>797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 t="s">
        <v>17</v>
      </c>
      <c r="H1261" s="1" t="s">
        <v>17</v>
      </c>
      <c r="I1261">
        <v>0</v>
      </c>
      <c r="J1261">
        <v>0</v>
      </c>
    </row>
    <row r="1262" spans="1:10" x14ac:dyDescent="0.25">
      <c r="A1262" s="1">
        <v>798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 t="s">
        <v>17</v>
      </c>
      <c r="H1262" s="1" t="s">
        <v>17</v>
      </c>
      <c r="I1262">
        <v>0</v>
      </c>
      <c r="J1262">
        <v>0</v>
      </c>
    </row>
    <row r="1263" spans="1:10" x14ac:dyDescent="0.25">
      <c r="A1263" s="1">
        <v>798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 t="s">
        <v>17</v>
      </c>
      <c r="H1263" s="1" t="s">
        <v>17</v>
      </c>
      <c r="I1263">
        <v>0</v>
      </c>
      <c r="J1263">
        <v>0</v>
      </c>
    </row>
    <row r="1264" spans="1:10" x14ac:dyDescent="0.25">
      <c r="A1264" s="1">
        <v>799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 t="s">
        <v>17</v>
      </c>
      <c r="H1264" s="1" t="s">
        <v>17</v>
      </c>
      <c r="I1264">
        <v>0</v>
      </c>
      <c r="J1264">
        <v>0</v>
      </c>
    </row>
    <row r="1265" spans="1:10" x14ac:dyDescent="0.25">
      <c r="A1265" s="1">
        <v>799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 t="s">
        <v>17</v>
      </c>
      <c r="H1265" s="1" t="s">
        <v>17</v>
      </c>
      <c r="I1265">
        <v>0</v>
      </c>
      <c r="J1265">
        <v>0</v>
      </c>
    </row>
    <row r="1266" spans="1:10" x14ac:dyDescent="0.25">
      <c r="A1266" s="1">
        <v>800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 t="s">
        <v>17</v>
      </c>
      <c r="H1266" s="1" t="s">
        <v>17</v>
      </c>
      <c r="I1266">
        <v>0</v>
      </c>
      <c r="J1266">
        <v>0</v>
      </c>
    </row>
    <row r="1267" spans="1:10" x14ac:dyDescent="0.25">
      <c r="A1267" s="1">
        <v>800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 t="s">
        <v>17</v>
      </c>
      <c r="H1267" s="1" t="s">
        <v>17</v>
      </c>
      <c r="I1267">
        <v>0</v>
      </c>
      <c r="J1267">
        <v>0</v>
      </c>
    </row>
    <row r="1268" spans="1:10" x14ac:dyDescent="0.25">
      <c r="A1268" s="1">
        <v>802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 t="s">
        <v>17</v>
      </c>
      <c r="H1268" s="1" t="s">
        <v>17</v>
      </c>
      <c r="I1268">
        <v>0</v>
      </c>
      <c r="J1268">
        <v>0</v>
      </c>
    </row>
    <row r="1269" spans="1:10" x14ac:dyDescent="0.25">
      <c r="A1269" s="1">
        <v>802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 t="s">
        <v>17</v>
      </c>
      <c r="H1269" s="1" t="s">
        <v>17</v>
      </c>
      <c r="I1269">
        <v>0</v>
      </c>
      <c r="J1269">
        <v>0</v>
      </c>
    </row>
    <row r="1270" spans="1:10" x14ac:dyDescent="0.25">
      <c r="A1270" s="1">
        <v>803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 t="s">
        <v>17</v>
      </c>
      <c r="H1270" s="1" t="s">
        <v>17</v>
      </c>
      <c r="I1270">
        <v>0</v>
      </c>
      <c r="J1270">
        <v>0</v>
      </c>
    </row>
    <row r="1271" spans="1:10" x14ac:dyDescent="0.25">
      <c r="A1271" s="1">
        <v>803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 t="s">
        <v>17</v>
      </c>
      <c r="H1271" s="1" t="s">
        <v>17</v>
      </c>
      <c r="I1271">
        <v>0</v>
      </c>
      <c r="J1271">
        <v>0</v>
      </c>
    </row>
    <row r="1272" spans="1:10" x14ac:dyDescent="0.25">
      <c r="A1272" s="1">
        <v>804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 t="s">
        <v>17</v>
      </c>
      <c r="H1272" s="1" t="s">
        <v>17</v>
      </c>
      <c r="I1272">
        <v>0</v>
      </c>
      <c r="J1272">
        <v>0</v>
      </c>
    </row>
    <row r="1273" spans="1:10" x14ac:dyDescent="0.25">
      <c r="A1273" s="1">
        <v>804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 t="s">
        <v>17</v>
      </c>
      <c r="H1273" s="1" t="s">
        <v>17</v>
      </c>
      <c r="I1273">
        <v>0</v>
      </c>
      <c r="J1273">
        <v>0</v>
      </c>
    </row>
    <row r="1274" spans="1:10" x14ac:dyDescent="0.25">
      <c r="A1274" s="1">
        <v>805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 t="s">
        <v>17</v>
      </c>
      <c r="H1274" s="1" t="s">
        <v>17</v>
      </c>
      <c r="I1274">
        <v>0</v>
      </c>
      <c r="J1274">
        <v>0</v>
      </c>
    </row>
    <row r="1275" spans="1:10" x14ac:dyDescent="0.25">
      <c r="A1275" s="1">
        <v>805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 t="s">
        <v>17</v>
      </c>
      <c r="H1275" s="1" t="s">
        <v>17</v>
      </c>
      <c r="I1275">
        <v>0</v>
      </c>
      <c r="J1275">
        <v>0</v>
      </c>
    </row>
    <row r="1276" spans="1:10" x14ac:dyDescent="0.25">
      <c r="A1276" s="1">
        <v>806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 t="s">
        <v>17</v>
      </c>
      <c r="H1276" s="1" t="s">
        <v>17</v>
      </c>
      <c r="I1276">
        <v>0</v>
      </c>
      <c r="J1276">
        <v>0</v>
      </c>
    </row>
    <row r="1277" spans="1:10" x14ac:dyDescent="0.25">
      <c r="A1277" s="1">
        <v>806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 t="s">
        <v>17</v>
      </c>
      <c r="H1277" s="1" t="s">
        <v>17</v>
      </c>
      <c r="I1277">
        <v>0</v>
      </c>
      <c r="J1277">
        <v>0</v>
      </c>
    </row>
    <row r="1278" spans="1:10" x14ac:dyDescent="0.25">
      <c r="A1278" s="1">
        <v>807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 t="s">
        <v>17</v>
      </c>
      <c r="H1278" s="1" t="s">
        <v>17</v>
      </c>
      <c r="I1278">
        <v>0</v>
      </c>
      <c r="J1278">
        <v>0</v>
      </c>
    </row>
    <row r="1279" spans="1:10" x14ac:dyDescent="0.25">
      <c r="A1279" s="1">
        <v>807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 t="s">
        <v>17</v>
      </c>
      <c r="H1279" s="1" t="s">
        <v>17</v>
      </c>
      <c r="I1279">
        <v>0</v>
      </c>
      <c r="J1279">
        <v>0</v>
      </c>
    </row>
    <row r="1280" spans="1:10" x14ac:dyDescent="0.25">
      <c r="A1280" s="1">
        <v>809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 t="s">
        <v>17</v>
      </c>
      <c r="H1280" s="1" t="s">
        <v>17</v>
      </c>
      <c r="I1280">
        <v>0</v>
      </c>
      <c r="J1280">
        <v>0</v>
      </c>
    </row>
    <row r="1281" spans="1:10" x14ac:dyDescent="0.25">
      <c r="A1281" s="1">
        <v>809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 t="s">
        <v>17</v>
      </c>
      <c r="H1281" s="1" t="s">
        <v>17</v>
      </c>
      <c r="I1281">
        <v>0</v>
      </c>
      <c r="J1281">
        <v>0</v>
      </c>
    </row>
    <row r="1282" spans="1:10" x14ac:dyDescent="0.25">
      <c r="A1282" s="1">
        <v>810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 t="s">
        <v>17</v>
      </c>
      <c r="H1282" s="1" t="s">
        <v>17</v>
      </c>
      <c r="I1282">
        <v>0</v>
      </c>
      <c r="J1282">
        <v>0</v>
      </c>
    </row>
    <row r="1283" spans="1:10" x14ac:dyDescent="0.25">
      <c r="A1283" s="1">
        <v>810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 t="s">
        <v>17</v>
      </c>
      <c r="H1283" s="1" t="s">
        <v>17</v>
      </c>
      <c r="I1283">
        <v>0</v>
      </c>
      <c r="J1283">
        <v>0</v>
      </c>
    </row>
    <row r="1284" spans="1:10" x14ac:dyDescent="0.25">
      <c r="A1284" s="1">
        <v>811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 t="s">
        <v>17</v>
      </c>
      <c r="H1284" s="1" t="s">
        <v>17</v>
      </c>
      <c r="I1284">
        <v>0</v>
      </c>
      <c r="J1284">
        <v>0</v>
      </c>
    </row>
    <row r="1285" spans="1:10" x14ac:dyDescent="0.25">
      <c r="A1285" s="1">
        <v>811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 t="s">
        <v>17</v>
      </c>
      <c r="H1285" s="1" t="s">
        <v>17</v>
      </c>
      <c r="I1285">
        <v>0</v>
      </c>
      <c r="J1285">
        <v>0</v>
      </c>
    </row>
    <row r="1286" spans="1:10" x14ac:dyDescent="0.25">
      <c r="A1286" s="1">
        <v>812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 t="s">
        <v>17</v>
      </c>
      <c r="H1286" s="1" t="s">
        <v>17</v>
      </c>
      <c r="I1286">
        <v>0</v>
      </c>
      <c r="J1286">
        <v>0</v>
      </c>
    </row>
    <row r="1287" spans="1:10" x14ac:dyDescent="0.25">
      <c r="A1287" s="1">
        <v>812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 t="s">
        <v>17</v>
      </c>
      <c r="H1287" s="1" t="s">
        <v>17</v>
      </c>
      <c r="I1287">
        <v>0</v>
      </c>
      <c r="J1287">
        <v>0</v>
      </c>
    </row>
    <row r="1288" spans="1:10" x14ac:dyDescent="0.25">
      <c r="A1288" s="1">
        <v>813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 t="s">
        <v>17</v>
      </c>
      <c r="H1288" s="1" t="s">
        <v>17</v>
      </c>
      <c r="I1288">
        <v>0</v>
      </c>
      <c r="J1288">
        <v>0</v>
      </c>
    </row>
    <row r="1289" spans="1:10" x14ac:dyDescent="0.25">
      <c r="A1289" s="1">
        <v>813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 t="s">
        <v>17</v>
      </c>
      <c r="H1289" s="1" t="s">
        <v>17</v>
      </c>
      <c r="I1289">
        <v>0</v>
      </c>
      <c r="J1289">
        <v>0</v>
      </c>
    </row>
    <row r="1290" spans="1:10" x14ac:dyDescent="0.25">
      <c r="A1290" s="1">
        <v>814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 t="s">
        <v>17</v>
      </c>
      <c r="H1290" s="1" t="s">
        <v>17</v>
      </c>
      <c r="I1290">
        <v>0</v>
      </c>
      <c r="J1290">
        <v>0</v>
      </c>
    </row>
    <row r="1291" spans="1:10" x14ac:dyDescent="0.25">
      <c r="A1291" s="1">
        <v>814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 t="s">
        <v>17</v>
      </c>
      <c r="H1291" s="1" t="s">
        <v>17</v>
      </c>
      <c r="I1291">
        <v>0</v>
      </c>
      <c r="J1291">
        <v>0</v>
      </c>
    </row>
    <row r="1292" spans="1:10" x14ac:dyDescent="0.25">
      <c r="A1292" s="1">
        <v>815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 t="s">
        <v>17</v>
      </c>
      <c r="H1292" s="1" t="s">
        <v>17</v>
      </c>
      <c r="I1292">
        <v>0</v>
      </c>
      <c r="J1292">
        <v>0</v>
      </c>
    </row>
    <row r="1293" spans="1:10" x14ac:dyDescent="0.25">
      <c r="A1293" s="1">
        <v>815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 t="s">
        <v>17</v>
      </c>
      <c r="H1293" s="1" t="s">
        <v>17</v>
      </c>
      <c r="I1293">
        <v>0</v>
      </c>
      <c r="J1293">
        <v>0</v>
      </c>
    </row>
    <row r="1294" spans="1:10" x14ac:dyDescent="0.25">
      <c r="A1294" s="1">
        <v>816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 t="s">
        <v>17</v>
      </c>
      <c r="H1294" s="1" t="s">
        <v>17</v>
      </c>
      <c r="I1294">
        <v>0</v>
      </c>
      <c r="J1294">
        <v>0</v>
      </c>
    </row>
    <row r="1295" spans="1:10" x14ac:dyDescent="0.25">
      <c r="A1295" s="1">
        <v>816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 t="s">
        <v>17</v>
      </c>
      <c r="H1295" s="1" t="s">
        <v>17</v>
      </c>
      <c r="I1295">
        <v>0</v>
      </c>
      <c r="J1295">
        <v>0</v>
      </c>
    </row>
    <row r="1296" spans="1:10" x14ac:dyDescent="0.25">
      <c r="A1296" s="1">
        <v>817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 t="s">
        <v>17</v>
      </c>
      <c r="H1296" s="1" t="s">
        <v>17</v>
      </c>
      <c r="I1296">
        <v>0</v>
      </c>
      <c r="J1296">
        <v>0</v>
      </c>
    </row>
    <row r="1297" spans="1:10" x14ac:dyDescent="0.25">
      <c r="A1297" s="1">
        <v>817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 t="s">
        <v>17</v>
      </c>
      <c r="H1297" s="1" t="s">
        <v>17</v>
      </c>
      <c r="I1297">
        <v>0</v>
      </c>
      <c r="J1297">
        <v>0</v>
      </c>
    </row>
    <row r="1298" spans="1:10" x14ac:dyDescent="0.25">
      <c r="A1298" s="1">
        <v>818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 t="s">
        <v>17</v>
      </c>
      <c r="H1298" s="1" t="s">
        <v>17</v>
      </c>
      <c r="I1298">
        <v>0</v>
      </c>
      <c r="J1298">
        <v>0</v>
      </c>
    </row>
    <row r="1299" spans="1:10" x14ac:dyDescent="0.25">
      <c r="A1299" s="1">
        <v>818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 t="s">
        <v>17</v>
      </c>
      <c r="H1299" s="1" t="s">
        <v>17</v>
      </c>
      <c r="I1299">
        <v>0</v>
      </c>
      <c r="J1299">
        <v>0</v>
      </c>
    </row>
    <row r="1300" spans="1:10" x14ac:dyDescent="0.25">
      <c r="A1300" s="1">
        <v>819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 t="s">
        <v>17</v>
      </c>
      <c r="H1300" s="1" t="s">
        <v>17</v>
      </c>
      <c r="I1300">
        <v>0</v>
      </c>
      <c r="J1300">
        <v>0</v>
      </c>
    </row>
    <row r="1301" spans="1:10" x14ac:dyDescent="0.25">
      <c r="A1301" s="1">
        <v>819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 t="s">
        <v>17</v>
      </c>
      <c r="H1301" s="1" t="s">
        <v>17</v>
      </c>
      <c r="I1301">
        <v>0</v>
      </c>
      <c r="J1301">
        <v>0</v>
      </c>
    </row>
    <row r="1302" spans="1:10" x14ac:dyDescent="0.25">
      <c r="A1302" s="1">
        <v>820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 t="s">
        <v>17</v>
      </c>
      <c r="H1302" s="1" t="s">
        <v>17</v>
      </c>
      <c r="I1302">
        <v>0</v>
      </c>
      <c r="J1302">
        <v>0</v>
      </c>
    </row>
    <row r="1303" spans="1:10" x14ac:dyDescent="0.25">
      <c r="A1303" s="1">
        <v>820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 t="s">
        <v>17</v>
      </c>
      <c r="H1303" s="1" t="s">
        <v>17</v>
      </c>
      <c r="I1303">
        <v>0</v>
      </c>
      <c r="J1303">
        <v>0</v>
      </c>
    </row>
    <row r="1304" spans="1:10" x14ac:dyDescent="0.25">
      <c r="A1304" s="1">
        <v>821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 t="s">
        <v>17</v>
      </c>
      <c r="H1304" s="1" t="s">
        <v>17</v>
      </c>
      <c r="I1304">
        <v>0</v>
      </c>
      <c r="J1304">
        <v>0</v>
      </c>
    </row>
    <row r="1305" spans="1:10" x14ac:dyDescent="0.25">
      <c r="A1305" s="1">
        <v>821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 t="s">
        <v>17</v>
      </c>
      <c r="H1305" s="1" t="s">
        <v>17</v>
      </c>
      <c r="I1305">
        <v>0</v>
      </c>
      <c r="J1305">
        <v>0</v>
      </c>
    </row>
    <row r="1306" spans="1:10" x14ac:dyDescent="0.25">
      <c r="A1306" s="1">
        <v>822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 t="s">
        <v>17</v>
      </c>
      <c r="H1306" s="1" t="s">
        <v>17</v>
      </c>
      <c r="I1306">
        <v>0</v>
      </c>
      <c r="J1306">
        <v>0</v>
      </c>
    </row>
    <row r="1307" spans="1:10" x14ac:dyDescent="0.25">
      <c r="A1307" s="1">
        <v>822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 t="s">
        <v>17</v>
      </c>
      <c r="H1307" s="1" t="s">
        <v>17</v>
      </c>
      <c r="I1307">
        <v>0</v>
      </c>
      <c r="J1307">
        <v>0</v>
      </c>
    </row>
    <row r="1308" spans="1:10" x14ac:dyDescent="0.25">
      <c r="A1308" s="1">
        <v>823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 t="s">
        <v>17</v>
      </c>
      <c r="H1308" s="1" t="s">
        <v>17</v>
      </c>
      <c r="I1308">
        <v>0</v>
      </c>
      <c r="J1308">
        <v>0</v>
      </c>
    </row>
    <row r="1309" spans="1:10" x14ac:dyDescent="0.25">
      <c r="A1309" s="1">
        <v>823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 t="s">
        <v>17</v>
      </c>
      <c r="H1309" s="1" t="s">
        <v>17</v>
      </c>
      <c r="I1309">
        <v>0</v>
      </c>
      <c r="J1309">
        <v>0</v>
      </c>
    </row>
    <row r="1310" spans="1:10" x14ac:dyDescent="0.25">
      <c r="A1310" s="1">
        <v>824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 t="s">
        <v>17</v>
      </c>
      <c r="H1310" s="1" t="s">
        <v>17</v>
      </c>
      <c r="I1310">
        <v>0</v>
      </c>
      <c r="J1310">
        <v>0</v>
      </c>
    </row>
    <row r="1311" spans="1:10" x14ac:dyDescent="0.25">
      <c r="A1311" s="1">
        <v>824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 t="s">
        <v>17</v>
      </c>
      <c r="H1311" s="1" t="s">
        <v>17</v>
      </c>
      <c r="I1311">
        <v>0</v>
      </c>
      <c r="J1311">
        <v>0</v>
      </c>
    </row>
    <row r="1312" spans="1:10" x14ac:dyDescent="0.25">
      <c r="A1312" s="1">
        <v>825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 t="s">
        <v>17</v>
      </c>
      <c r="H1312" s="1" t="s">
        <v>17</v>
      </c>
      <c r="I1312">
        <v>0</v>
      </c>
      <c r="J1312">
        <v>0</v>
      </c>
    </row>
    <row r="1313" spans="1:10" x14ac:dyDescent="0.25">
      <c r="A1313" s="1">
        <v>825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 t="s">
        <v>17</v>
      </c>
      <c r="H1313" s="1" t="s">
        <v>17</v>
      </c>
      <c r="I1313">
        <v>0</v>
      </c>
      <c r="J1313">
        <v>0</v>
      </c>
    </row>
    <row r="1314" spans="1:10" x14ac:dyDescent="0.25">
      <c r="A1314" s="1">
        <v>826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 t="s">
        <v>17</v>
      </c>
      <c r="H1314" s="1" t="s">
        <v>17</v>
      </c>
      <c r="I1314">
        <v>0</v>
      </c>
      <c r="J1314">
        <v>0</v>
      </c>
    </row>
    <row r="1315" spans="1:10" x14ac:dyDescent="0.25">
      <c r="A1315" s="1">
        <v>826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 t="s">
        <v>17</v>
      </c>
      <c r="H1315" s="1" t="s">
        <v>17</v>
      </c>
      <c r="I1315">
        <v>0</v>
      </c>
      <c r="J1315">
        <v>0</v>
      </c>
    </row>
    <row r="1316" spans="1:10" x14ac:dyDescent="0.25">
      <c r="A1316" s="1">
        <v>827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 t="s">
        <v>17</v>
      </c>
      <c r="H1316" s="1" t="s">
        <v>17</v>
      </c>
      <c r="I1316">
        <v>0</v>
      </c>
      <c r="J1316">
        <v>0</v>
      </c>
    </row>
    <row r="1317" spans="1:10" x14ac:dyDescent="0.25">
      <c r="A1317" s="1">
        <v>827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 t="s">
        <v>17</v>
      </c>
      <c r="H1317" s="1" t="s">
        <v>17</v>
      </c>
      <c r="I1317">
        <v>0</v>
      </c>
      <c r="J1317">
        <v>0</v>
      </c>
    </row>
    <row r="1318" spans="1:10" x14ac:dyDescent="0.25">
      <c r="A1318" s="1">
        <v>828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 t="s">
        <v>17</v>
      </c>
      <c r="H1318" s="1" t="s">
        <v>17</v>
      </c>
      <c r="I1318">
        <v>0</v>
      </c>
      <c r="J1318">
        <v>0</v>
      </c>
    </row>
    <row r="1319" spans="1:10" x14ac:dyDescent="0.25">
      <c r="A1319" s="1">
        <v>828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 t="s">
        <v>17</v>
      </c>
      <c r="H1319" s="1" t="s">
        <v>17</v>
      </c>
      <c r="I1319">
        <v>0</v>
      </c>
      <c r="J1319">
        <v>0</v>
      </c>
    </row>
    <row r="1320" spans="1:10" x14ac:dyDescent="0.25">
      <c r="A1320" s="1">
        <v>829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 t="s">
        <v>17</v>
      </c>
      <c r="H1320" s="1" t="s">
        <v>17</v>
      </c>
      <c r="I1320">
        <v>0</v>
      </c>
      <c r="J1320">
        <v>0</v>
      </c>
    </row>
    <row r="1321" spans="1:10" x14ac:dyDescent="0.25">
      <c r="A1321" s="1">
        <v>829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 t="s">
        <v>17</v>
      </c>
      <c r="H1321" s="1" t="s">
        <v>17</v>
      </c>
      <c r="I1321">
        <v>0</v>
      </c>
      <c r="J1321">
        <v>0</v>
      </c>
    </row>
    <row r="1322" spans="1:10" x14ac:dyDescent="0.25">
      <c r="A1322" s="1">
        <v>830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 t="s">
        <v>17</v>
      </c>
      <c r="H1322" s="1" t="s">
        <v>17</v>
      </c>
      <c r="I1322">
        <v>0</v>
      </c>
      <c r="J1322">
        <v>0</v>
      </c>
    </row>
    <row r="1323" spans="1:10" x14ac:dyDescent="0.25">
      <c r="A1323" s="1">
        <v>830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 t="s">
        <v>17</v>
      </c>
      <c r="H1323" s="1" t="s">
        <v>17</v>
      </c>
      <c r="I1323">
        <v>0</v>
      </c>
      <c r="J1323">
        <v>0</v>
      </c>
    </row>
    <row r="1324" spans="1:10" x14ac:dyDescent="0.25">
      <c r="A1324" s="1">
        <v>831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 t="s">
        <v>17</v>
      </c>
      <c r="H1324" s="1" t="s">
        <v>17</v>
      </c>
      <c r="I1324">
        <v>0</v>
      </c>
      <c r="J1324">
        <v>0</v>
      </c>
    </row>
    <row r="1325" spans="1:10" x14ac:dyDescent="0.25">
      <c r="A1325" s="1">
        <v>831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 t="s">
        <v>17</v>
      </c>
      <c r="H1325" s="1" t="s">
        <v>17</v>
      </c>
      <c r="I1325">
        <v>0</v>
      </c>
      <c r="J1325">
        <v>0</v>
      </c>
    </row>
    <row r="1326" spans="1:10" x14ac:dyDescent="0.25">
      <c r="A1326" s="1">
        <v>832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 t="s">
        <v>17</v>
      </c>
      <c r="H1326" s="1" t="s">
        <v>17</v>
      </c>
      <c r="I1326">
        <v>0</v>
      </c>
      <c r="J1326">
        <v>0</v>
      </c>
    </row>
    <row r="1327" spans="1:10" x14ac:dyDescent="0.25">
      <c r="A1327" s="1">
        <v>832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 t="s">
        <v>17</v>
      </c>
      <c r="H1327" s="1" t="s">
        <v>17</v>
      </c>
      <c r="I1327">
        <v>0</v>
      </c>
      <c r="J1327">
        <v>0</v>
      </c>
    </row>
    <row r="1328" spans="1:10" x14ac:dyDescent="0.25">
      <c r="A1328" s="1">
        <v>833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 t="s">
        <v>17</v>
      </c>
      <c r="H1328" s="1" t="s">
        <v>17</v>
      </c>
      <c r="I1328">
        <v>0</v>
      </c>
      <c r="J1328">
        <v>0</v>
      </c>
    </row>
    <row r="1329" spans="1:10" x14ac:dyDescent="0.25">
      <c r="A1329" s="1">
        <v>833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 t="s">
        <v>17</v>
      </c>
      <c r="H1329" s="1" t="s">
        <v>17</v>
      </c>
      <c r="I1329">
        <v>0</v>
      </c>
      <c r="J1329">
        <v>0</v>
      </c>
    </row>
    <row r="1330" spans="1:10" x14ac:dyDescent="0.25">
      <c r="A1330" s="1">
        <v>834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 t="s">
        <v>17</v>
      </c>
      <c r="H1330" s="1" t="s">
        <v>17</v>
      </c>
      <c r="I1330">
        <v>0</v>
      </c>
      <c r="J1330">
        <v>0</v>
      </c>
    </row>
    <row r="1331" spans="1:10" x14ac:dyDescent="0.25">
      <c r="A1331" s="1">
        <v>834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 t="s">
        <v>17</v>
      </c>
      <c r="H1331" s="1" t="s">
        <v>17</v>
      </c>
      <c r="I1331">
        <v>0</v>
      </c>
      <c r="J1331">
        <v>0</v>
      </c>
    </row>
    <row r="1332" spans="1:10" x14ac:dyDescent="0.25">
      <c r="A1332" s="1">
        <v>835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 t="s">
        <v>17</v>
      </c>
      <c r="H1332" s="1" t="s">
        <v>17</v>
      </c>
      <c r="I1332">
        <v>0</v>
      </c>
      <c r="J1332">
        <v>0</v>
      </c>
    </row>
    <row r="1333" spans="1:10" x14ac:dyDescent="0.25">
      <c r="A1333" s="1">
        <v>835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 t="s">
        <v>17</v>
      </c>
      <c r="H1333" s="1" t="s">
        <v>17</v>
      </c>
      <c r="I1333">
        <v>0</v>
      </c>
      <c r="J1333">
        <v>0</v>
      </c>
    </row>
    <row r="1334" spans="1:10" x14ac:dyDescent="0.25">
      <c r="A1334" s="1">
        <v>836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 t="s">
        <v>17</v>
      </c>
      <c r="H1334" s="1" t="s">
        <v>17</v>
      </c>
      <c r="I1334">
        <v>0</v>
      </c>
      <c r="J1334">
        <v>0</v>
      </c>
    </row>
    <row r="1335" spans="1:10" x14ac:dyDescent="0.25">
      <c r="A1335" s="1">
        <v>836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 t="s">
        <v>17</v>
      </c>
      <c r="H1335" s="1" t="s">
        <v>17</v>
      </c>
      <c r="I1335">
        <v>0</v>
      </c>
      <c r="J1335">
        <v>0</v>
      </c>
    </row>
    <row r="1336" spans="1:10" x14ac:dyDescent="0.25">
      <c r="A1336" s="1">
        <v>838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 t="s">
        <v>17</v>
      </c>
      <c r="H1336" s="1" t="s">
        <v>17</v>
      </c>
      <c r="I1336">
        <v>0</v>
      </c>
      <c r="J1336">
        <v>0</v>
      </c>
    </row>
    <row r="1337" spans="1:10" x14ac:dyDescent="0.25">
      <c r="A1337" s="1">
        <v>838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 t="s">
        <v>17</v>
      </c>
      <c r="H1337" s="1" t="s">
        <v>17</v>
      </c>
      <c r="I1337">
        <v>0</v>
      </c>
      <c r="J1337">
        <v>0</v>
      </c>
    </row>
    <row r="1338" spans="1:10" x14ac:dyDescent="0.25">
      <c r="A1338" s="1">
        <v>839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 t="s">
        <v>17</v>
      </c>
      <c r="H1338" s="1" t="s">
        <v>17</v>
      </c>
      <c r="I1338">
        <v>0</v>
      </c>
      <c r="J1338">
        <v>0</v>
      </c>
    </row>
    <row r="1339" spans="1:10" x14ac:dyDescent="0.25">
      <c r="A1339" s="1">
        <v>839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 t="s">
        <v>17</v>
      </c>
      <c r="H1339" s="1" t="s">
        <v>17</v>
      </c>
      <c r="I1339">
        <v>0</v>
      </c>
      <c r="J1339">
        <v>0</v>
      </c>
    </row>
    <row r="1340" spans="1:10" x14ac:dyDescent="0.25">
      <c r="A1340" s="1">
        <v>840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 t="s">
        <v>17</v>
      </c>
      <c r="H1340" s="1" t="s">
        <v>17</v>
      </c>
      <c r="I1340">
        <v>0</v>
      </c>
      <c r="J1340">
        <v>0</v>
      </c>
    </row>
    <row r="1341" spans="1:10" x14ac:dyDescent="0.25">
      <c r="A1341" s="1">
        <v>840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 t="s">
        <v>17</v>
      </c>
      <c r="H1341" s="1" t="s">
        <v>17</v>
      </c>
      <c r="I1341">
        <v>0</v>
      </c>
      <c r="J1341">
        <v>0</v>
      </c>
    </row>
    <row r="1342" spans="1:10" x14ac:dyDescent="0.25">
      <c r="A1342" s="1">
        <v>841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 t="s">
        <v>17</v>
      </c>
      <c r="H1342" s="1" t="s">
        <v>17</v>
      </c>
      <c r="I1342">
        <v>0</v>
      </c>
      <c r="J1342">
        <v>0</v>
      </c>
    </row>
    <row r="1343" spans="1:10" x14ac:dyDescent="0.25">
      <c r="A1343" s="1">
        <v>841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 t="s">
        <v>17</v>
      </c>
      <c r="H1343" s="1" t="s">
        <v>17</v>
      </c>
      <c r="I1343">
        <v>0</v>
      </c>
      <c r="J1343">
        <v>0</v>
      </c>
    </row>
    <row r="1344" spans="1:10" x14ac:dyDescent="0.25">
      <c r="A1344" s="1">
        <v>842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 t="s">
        <v>17</v>
      </c>
      <c r="H1344" s="1" t="s">
        <v>17</v>
      </c>
      <c r="I1344">
        <v>0</v>
      </c>
      <c r="J1344">
        <v>0</v>
      </c>
    </row>
    <row r="1345" spans="1:10" x14ac:dyDescent="0.25">
      <c r="A1345" s="1">
        <v>842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 t="s">
        <v>17</v>
      </c>
      <c r="H1345" s="1" t="s">
        <v>17</v>
      </c>
      <c r="I1345">
        <v>0</v>
      </c>
      <c r="J1345">
        <v>0</v>
      </c>
    </row>
    <row r="1346" spans="1:10" x14ac:dyDescent="0.25">
      <c r="A1346" s="1">
        <v>843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 t="s">
        <v>17</v>
      </c>
      <c r="H1346" s="1" t="s">
        <v>17</v>
      </c>
      <c r="I1346">
        <v>0</v>
      </c>
      <c r="J1346">
        <v>0</v>
      </c>
    </row>
    <row r="1347" spans="1:10" x14ac:dyDescent="0.25">
      <c r="A1347" s="1">
        <v>843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 t="s">
        <v>17</v>
      </c>
      <c r="H1347" s="1" t="s">
        <v>17</v>
      </c>
      <c r="I1347">
        <v>0</v>
      </c>
      <c r="J1347">
        <v>0</v>
      </c>
    </row>
    <row r="1348" spans="1:10" x14ac:dyDescent="0.25">
      <c r="A1348" s="1">
        <v>845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 t="s">
        <v>17</v>
      </c>
      <c r="H1348" s="1" t="s">
        <v>17</v>
      </c>
      <c r="I1348">
        <v>0</v>
      </c>
      <c r="J1348">
        <v>0</v>
      </c>
    </row>
    <row r="1349" spans="1:10" x14ac:dyDescent="0.25">
      <c r="A1349" s="1">
        <v>845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 t="s">
        <v>17</v>
      </c>
      <c r="H1349" s="1" t="s">
        <v>17</v>
      </c>
      <c r="I1349">
        <v>0</v>
      </c>
      <c r="J1349">
        <v>0</v>
      </c>
    </row>
    <row r="1350" spans="1:10" x14ac:dyDescent="0.25">
      <c r="A1350" s="1">
        <v>847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 t="s">
        <v>17</v>
      </c>
      <c r="H1350" s="1" t="s">
        <v>17</v>
      </c>
      <c r="I1350">
        <v>0</v>
      </c>
      <c r="J1350">
        <v>0</v>
      </c>
    </row>
    <row r="1351" spans="1:10" x14ac:dyDescent="0.25">
      <c r="A1351" s="1">
        <v>847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 t="s">
        <v>17</v>
      </c>
      <c r="H1351" s="1" t="s">
        <v>17</v>
      </c>
      <c r="I1351">
        <v>0</v>
      </c>
      <c r="J1351">
        <v>0</v>
      </c>
    </row>
    <row r="1352" spans="1:10" x14ac:dyDescent="0.25">
      <c r="A1352" s="1">
        <v>848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 t="s">
        <v>17</v>
      </c>
      <c r="H1352" s="1" t="s">
        <v>17</v>
      </c>
      <c r="I1352">
        <v>0</v>
      </c>
      <c r="J1352">
        <v>0</v>
      </c>
    </row>
    <row r="1353" spans="1:10" x14ac:dyDescent="0.25">
      <c r="A1353" s="1">
        <v>848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 t="s">
        <v>17</v>
      </c>
      <c r="H1353" s="1" t="s">
        <v>17</v>
      </c>
      <c r="I1353">
        <v>0</v>
      </c>
      <c r="J1353">
        <v>0</v>
      </c>
    </row>
    <row r="1354" spans="1:10" x14ac:dyDescent="0.25">
      <c r="A1354" s="1">
        <v>850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 t="s">
        <v>17</v>
      </c>
      <c r="H1354" s="1" t="s">
        <v>17</v>
      </c>
      <c r="I1354">
        <v>0</v>
      </c>
      <c r="J1354">
        <v>0</v>
      </c>
    </row>
    <row r="1355" spans="1:10" x14ac:dyDescent="0.25">
      <c r="A1355" s="1">
        <v>850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 t="s">
        <v>17</v>
      </c>
      <c r="H1355" s="1" t="s">
        <v>17</v>
      </c>
      <c r="I1355">
        <v>0</v>
      </c>
      <c r="J1355">
        <v>0</v>
      </c>
    </row>
    <row r="1356" spans="1:10" x14ac:dyDescent="0.25">
      <c r="A1356" s="1">
        <v>851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 t="s">
        <v>17</v>
      </c>
      <c r="H1356" s="1" t="s">
        <v>17</v>
      </c>
      <c r="I1356">
        <v>0</v>
      </c>
      <c r="J1356">
        <v>0</v>
      </c>
    </row>
    <row r="1357" spans="1:10" x14ac:dyDescent="0.25">
      <c r="A1357" s="1">
        <v>851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 t="s">
        <v>17</v>
      </c>
      <c r="H1357" s="1" t="s">
        <v>17</v>
      </c>
      <c r="I1357">
        <v>0</v>
      </c>
      <c r="J1357">
        <v>0</v>
      </c>
    </row>
    <row r="1358" spans="1:10" x14ac:dyDescent="0.25">
      <c r="A1358" s="1">
        <v>852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 t="s">
        <v>17</v>
      </c>
      <c r="H1358" s="1" t="s">
        <v>17</v>
      </c>
      <c r="I1358">
        <v>0</v>
      </c>
      <c r="J1358">
        <v>0</v>
      </c>
    </row>
    <row r="1359" spans="1:10" x14ac:dyDescent="0.25">
      <c r="A1359" s="1">
        <v>852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 t="s">
        <v>17</v>
      </c>
      <c r="H1359" s="1" t="s">
        <v>17</v>
      </c>
      <c r="I1359">
        <v>0</v>
      </c>
      <c r="J1359">
        <v>0</v>
      </c>
    </row>
    <row r="1360" spans="1:10" x14ac:dyDescent="0.25">
      <c r="A1360" s="1">
        <v>853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 t="s">
        <v>17</v>
      </c>
      <c r="H1360" s="1" t="s">
        <v>17</v>
      </c>
      <c r="I1360">
        <v>0</v>
      </c>
      <c r="J1360">
        <v>0</v>
      </c>
    </row>
    <row r="1361" spans="1:10" x14ac:dyDescent="0.25">
      <c r="A1361" s="1">
        <v>853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 t="s">
        <v>17</v>
      </c>
      <c r="H1361" s="1" t="s">
        <v>17</v>
      </c>
      <c r="I1361">
        <v>0</v>
      </c>
      <c r="J1361">
        <v>0</v>
      </c>
    </row>
    <row r="1362" spans="1:10" x14ac:dyDescent="0.25">
      <c r="A1362" s="1">
        <v>854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 t="s">
        <v>17</v>
      </c>
      <c r="H1362" s="1" t="s">
        <v>17</v>
      </c>
      <c r="I1362">
        <v>0</v>
      </c>
      <c r="J1362">
        <v>0</v>
      </c>
    </row>
    <row r="1363" spans="1:10" x14ac:dyDescent="0.25">
      <c r="A1363" s="1">
        <v>854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 t="s">
        <v>17</v>
      </c>
      <c r="H1363" s="1" t="s">
        <v>17</v>
      </c>
      <c r="I1363">
        <v>0</v>
      </c>
      <c r="J1363">
        <v>0</v>
      </c>
    </row>
    <row r="1364" spans="1:10" x14ac:dyDescent="0.25">
      <c r="A1364" s="1">
        <v>855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 t="s">
        <v>17</v>
      </c>
      <c r="H1364" s="1" t="s">
        <v>17</v>
      </c>
      <c r="I1364">
        <v>0</v>
      </c>
      <c r="J1364">
        <v>0</v>
      </c>
    </row>
    <row r="1365" spans="1:10" x14ac:dyDescent="0.25">
      <c r="A1365" s="1">
        <v>855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 t="s">
        <v>17</v>
      </c>
      <c r="H1365" s="1" t="s">
        <v>17</v>
      </c>
      <c r="I1365">
        <v>0</v>
      </c>
      <c r="J1365">
        <v>0</v>
      </c>
    </row>
    <row r="1366" spans="1:10" x14ac:dyDescent="0.25">
      <c r="A1366" s="1">
        <v>857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 t="s">
        <v>17</v>
      </c>
      <c r="H1366" s="1" t="s">
        <v>17</v>
      </c>
      <c r="I1366">
        <v>0</v>
      </c>
      <c r="J1366">
        <v>0</v>
      </c>
    </row>
    <row r="1367" spans="1:10" x14ac:dyDescent="0.25">
      <c r="A1367" s="1">
        <v>857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 t="s">
        <v>17</v>
      </c>
      <c r="H1367" s="1" t="s">
        <v>17</v>
      </c>
      <c r="I1367">
        <v>0</v>
      </c>
      <c r="J1367">
        <v>0</v>
      </c>
    </row>
    <row r="1368" spans="1:10" x14ac:dyDescent="0.25">
      <c r="A1368" s="1">
        <v>858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 t="s">
        <v>17</v>
      </c>
      <c r="H1368" s="1" t="s">
        <v>17</v>
      </c>
      <c r="I1368">
        <v>0</v>
      </c>
      <c r="J1368">
        <v>0</v>
      </c>
    </row>
    <row r="1369" spans="1:10" x14ac:dyDescent="0.25">
      <c r="A1369" s="1">
        <v>858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 t="s">
        <v>17</v>
      </c>
      <c r="H1369" s="1" t="s">
        <v>17</v>
      </c>
      <c r="I1369">
        <v>0</v>
      </c>
      <c r="J1369">
        <v>0</v>
      </c>
    </row>
    <row r="1370" spans="1:10" x14ac:dyDescent="0.25">
      <c r="A1370" s="1">
        <v>859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 t="s">
        <v>17</v>
      </c>
      <c r="H1370" s="1" t="s">
        <v>17</v>
      </c>
      <c r="I1370">
        <v>0</v>
      </c>
      <c r="J1370">
        <v>0</v>
      </c>
    </row>
    <row r="1371" spans="1:10" x14ac:dyDescent="0.25">
      <c r="A1371" s="1">
        <v>859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 t="s">
        <v>17</v>
      </c>
      <c r="H1371" s="1" t="s">
        <v>17</v>
      </c>
      <c r="I1371">
        <v>0</v>
      </c>
      <c r="J1371">
        <v>0</v>
      </c>
    </row>
    <row r="1372" spans="1:10" x14ac:dyDescent="0.25">
      <c r="A1372" s="1">
        <v>860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 t="s">
        <v>17</v>
      </c>
      <c r="H1372" s="1" t="s">
        <v>17</v>
      </c>
      <c r="I1372">
        <v>0</v>
      </c>
      <c r="J1372">
        <v>0</v>
      </c>
    </row>
    <row r="1373" spans="1:10" x14ac:dyDescent="0.25">
      <c r="A1373" s="1">
        <v>860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 t="s">
        <v>17</v>
      </c>
      <c r="H1373" s="1" t="s">
        <v>17</v>
      </c>
      <c r="I1373">
        <v>0</v>
      </c>
      <c r="J1373">
        <v>0</v>
      </c>
    </row>
    <row r="1374" spans="1:10" x14ac:dyDescent="0.25">
      <c r="A1374" s="1">
        <v>861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 t="s">
        <v>17</v>
      </c>
      <c r="H1374" s="1" t="s">
        <v>17</v>
      </c>
      <c r="I1374">
        <v>0</v>
      </c>
      <c r="J1374">
        <v>0</v>
      </c>
    </row>
    <row r="1375" spans="1:10" x14ac:dyDescent="0.25">
      <c r="A1375" s="1">
        <v>861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 t="s">
        <v>17</v>
      </c>
      <c r="H1375" s="1" t="s">
        <v>17</v>
      </c>
      <c r="I1375">
        <v>0</v>
      </c>
      <c r="J1375">
        <v>0</v>
      </c>
    </row>
    <row r="1376" spans="1:10" x14ac:dyDescent="0.25">
      <c r="A1376" s="1">
        <v>862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 t="s">
        <v>17</v>
      </c>
      <c r="H1376" s="1" t="s">
        <v>17</v>
      </c>
      <c r="I1376">
        <v>0</v>
      </c>
      <c r="J1376">
        <v>0</v>
      </c>
    </row>
    <row r="1377" spans="1:10" x14ac:dyDescent="0.25">
      <c r="A1377" s="1">
        <v>862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 t="s">
        <v>17</v>
      </c>
      <c r="H1377" s="1" t="s">
        <v>17</v>
      </c>
      <c r="I1377">
        <v>0</v>
      </c>
      <c r="J1377">
        <v>0</v>
      </c>
    </row>
    <row r="1378" spans="1:10" x14ac:dyDescent="0.25">
      <c r="A1378" s="1">
        <v>863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 t="s">
        <v>17</v>
      </c>
      <c r="H1378" s="1" t="s">
        <v>17</v>
      </c>
      <c r="I1378">
        <v>0</v>
      </c>
      <c r="J1378">
        <v>0</v>
      </c>
    </row>
    <row r="1379" spans="1:10" x14ac:dyDescent="0.25">
      <c r="A1379" s="1">
        <v>863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 t="s">
        <v>17</v>
      </c>
      <c r="H1379" s="1" t="s">
        <v>17</v>
      </c>
      <c r="I1379">
        <v>0</v>
      </c>
      <c r="J1379">
        <v>0</v>
      </c>
    </row>
    <row r="1380" spans="1:10" x14ac:dyDescent="0.25">
      <c r="A1380" s="1">
        <v>864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 t="s">
        <v>17</v>
      </c>
      <c r="H1380" s="1" t="s">
        <v>17</v>
      </c>
      <c r="I1380">
        <v>0</v>
      </c>
      <c r="J1380">
        <v>0</v>
      </c>
    </row>
    <row r="1381" spans="1:10" x14ac:dyDescent="0.25">
      <c r="A1381" s="1">
        <v>864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 t="s">
        <v>17</v>
      </c>
      <c r="H1381" s="1" t="s">
        <v>17</v>
      </c>
      <c r="I1381">
        <v>0</v>
      </c>
      <c r="J1381">
        <v>0</v>
      </c>
    </row>
    <row r="1382" spans="1:10" x14ac:dyDescent="0.25">
      <c r="A1382" s="1">
        <v>865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 t="s">
        <v>17</v>
      </c>
      <c r="H1382" s="1" t="s">
        <v>17</v>
      </c>
      <c r="I1382">
        <v>0</v>
      </c>
      <c r="J1382">
        <v>0</v>
      </c>
    </row>
    <row r="1383" spans="1:10" x14ac:dyDescent="0.25">
      <c r="A1383" s="1">
        <v>865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 t="s">
        <v>17</v>
      </c>
      <c r="H1383" s="1" t="s">
        <v>17</v>
      </c>
      <c r="I1383">
        <v>0</v>
      </c>
      <c r="J1383">
        <v>0</v>
      </c>
    </row>
    <row r="1384" spans="1:10" x14ac:dyDescent="0.25">
      <c r="A1384" s="1">
        <v>866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 t="s">
        <v>17</v>
      </c>
      <c r="H1384" s="1" t="s">
        <v>17</v>
      </c>
      <c r="I1384">
        <v>0</v>
      </c>
      <c r="J1384">
        <v>0</v>
      </c>
    </row>
    <row r="1385" spans="1:10" x14ac:dyDescent="0.25">
      <c r="A1385" s="1">
        <v>866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 t="s">
        <v>17</v>
      </c>
      <c r="H1385" s="1" t="s">
        <v>17</v>
      </c>
      <c r="I1385">
        <v>0</v>
      </c>
      <c r="J1385">
        <v>0</v>
      </c>
    </row>
    <row r="1386" spans="1:10" x14ac:dyDescent="0.25">
      <c r="A1386" s="1">
        <v>867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 t="s">
        <v>17</v>
      </c>
      <c r="H1386" s="1" t="s">
        <v>17</v>
      </c>
      <c r="I1386">
        <v>0</v>
      </c>
      <c r="J1386">
        <v>0</v>
      </c>
    </row>
    <row r="1387" spans="1:10" x14ac:dyDescent="0.25">
      <c r="A1387" s="1">
        <v>867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 t="s">
        <v>17</v>
      </c>
      <c r="H1387" s="1" t="s">
        <v>17</v>
      </c>
      <c r="I1387">
        <v>0</v>
      </c>
      <c r="J1387">
        <v>0</v>
      </c>
    </row>
    <row r="1388" spans="1:10" x14ac:dyDescent="0.25">
      <c r="A1388" s="1">
        <v>868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 t="s">
        <v>17</v>
      </c>
      <c r="H1388" s="1" t="s">
        <v>17</v>
      </c>
      <c r="I1388">
        <v>0</v>
      </c>
      <c r="J1388">
        <v>0</v>
      </c>
    </row>
    <row r="1389" spans="1:10" x14ac:dyDescent="0.25">
      <c r="A1389" s="1">
        <v>868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 t="s">
        <v>17</v>
      </c>
      <c r="H1389" s="1" t="s">
        <v>17</v>
      </c>
      <c r="I1389">
        <v>0</v>
      </c>
      <c r="J1389">
        <v>0</v>
      </c>
    </row>
    <row r="1390" spans="1:10" x14ac:dyDescent="0.25">
      <c r="A1390" s="1">
        <v>869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 t="s">
        <v>17</v>
      </c>
      <c r="H1390" s="1" t="s">
        <v>17</v>
      </c>
      <c r="I1390">
        <v>0</v>
      </c>
      <c r="J1390">
        <v>0</v>
      </c>
    </row>
    <row r="1391" spans="1:10" x14ac:dyDescent="0.25">
      <c r="A1391" s="1">
        <v>869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 t="s">
        <v>17</v>
      </c>
      <c r="H1391" s="1" t="s">
        <v>17</v>
      </c>
      <c r="I1391">
        <v>0</v>
      </c>
      <c r="J1391">
        <v>0</v>
      </c>
    </row>
    <row r="1392" spans="1:10" x14ac:dyDescent="0.25">
      <c r="A1392" s="1">
        <v>870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 t="s">
        <v>17</v>
      </c>
      <c r="H1392" s="1" t="s">
        <v>17</v>
      </c>
      <c r="I1392">
        <v>0</v>
      </c>
      <c r="J1392">
        <v>0</v>
      </c>
    </row>
    <row r="1393" spans="1:10" x14ac:dyDescent="0.25">
      <c r="A1393" s="1">
        <v>870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 t="s">
        <v>17</v>
      </c>
      <c r="H1393" s="1" t="s">
        <v>17</v>
      </c>
      <c r="I1393">
        <v>0</v>
      </c>
      <c r="J1393">
        <v>0</v>
      </c>
    </row>
    <row r="1394" spans="1:10" x14ac:dyDescent="0.25">
      <c r="A1394" s="1">
        <v>871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 t="s">
        <v>17</v>
      </c>
      <c r="H1394" s="1" t="s">
        <v>17</v>
      </c>
      <c r="I1394">
        <v>0</v>
      </c>
      <c r="J1394">
        <v>0</v>
      </c>
    </row>
    <row r="1395" spans="1:10" x14ac:dyDescent="0.25">
      <c r="A1395" s="1">
        <v>871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 t="s">
        <v>17</v>
      </c>
      <c r="H1395" s="1" t="s">
        <v>17</v>
      </c>
      <c r="I1395">
        <v>0</v>
      </c>
      <c r="J1395">
        <v>0</v>
      </c>
    </row>
    <row r="1396" spans="1:10" x14ac:dyDescent="0.25">
      <c r="A1396" s="1">
        <v>872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 t="s">
        <v>17</v>
      </c>
      <c r="H1396" s="1" t="s">
        <v>17</v>
      </c>
      <c r="I1396">
        <v>0</v>
      </c>
      <c r="J1396">
        <v>0</v>
      </c>
    </row>
    <row r="1397" spans="1:10" x14ac:dyDescent="0.25">
      <c r="A1397" s="1">
        <v>872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 t="s">
        <v>17</v>
      </c>
      <c r="H1397" s="1" t="s">
        <v>17</v>
      </c>
      <c r="I1397">
        <v>0</v>
      </c>
      <c r="J1397">
        <v>0</v>
      </c>
    </row>
    <row r="1398" spans="1:10" x14ac:dyDescent="0.25">
      <c r="A1398" s="1">
        <v>874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 t="s">
        <v>17</v>
      </c>
      <c r="H1398" s="1" t="s">
        <v>17</v>
      </c>
      <c r="I1398">
        <v>0</v>
      </c>
      <c r="J1398">
        <v>0</v>
      </c>
    </row>
    <row r="1399" spans="1:10" x14ac:dyDescent="0.25">
      <c r="A1399" s="1">
        <v>874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 t="s">
        <v>17</v>
      </c>
      <c r="H1399" s="1" t="s">
        <v>17</v>
      </c>
      <c r="I1399">
        <v>0</v>
      </c>
      <c r="J1399">
        <v>0</v>
      </c>
    </row>
    <row r="1400" spans="1:10" x14ac:dyDescent="0.25">
      <c r="A1400" s="1">
        <v>875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 t="s">
        <v>17</v>
      </c>
      <c r="H1400" s="1" t="s">
        <v>17</v>
      </c>
      <c r="I1400">
        <v>0</v>
      </c>
      <c r="J1400">
        <v>0</v>
      </c>
    </row>
    <row r="1401" spans="1:10" x14ac:dyDescent="0.25">
      <c r="A1401" s="1">
        <v>875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 t="s">
        <v>17</v>
      </c>
      <c r="H1401" s="1" t="s">
        <v>17</v>
      </c>
      <c r="I1401">
        <v>0</v>
      </c>
      <c r="J1401">
        <v>0</v>
      </c>
    </row>
    <row r="1402" spans="1:10" x14ac:dyDescent="0.25">
      <c r="A1402" s="1">
        <v>876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 t="s">
        <v>17</v>
      </c>
      <c r="H1402" s="1" t="s">
        <v>17</v>
      </c>
      <c r="I1402">
        <v>0</v>
      </c>
      <c r="J1402">
        <v>0</v>
      </c>
    </row>
    <row r="1403" spans="1:10" x14ac:dyDescent="0.25">
      <c r="A1403" s="1">
        <v>876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 t="s">
        <v>17</v>
      </c>
      <c r="H1403" s="1" t="s">
        <v>17</v>
      </c>
      <c r="I1403">
        <v>0</v>
      </c>
      <c r="J1403">
        <v>0</v>
      </c>
    </row>
    <row r="1404" spans="1:10" x14ac:dyDescent="0.25">
      <c r="A1404" s="1">
        <v>877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 t="s">
        <v>17</v>
      </c>
      <c r="H1404" s="1" t="s">
        <v>17</v>
      </c>
      <c r="I1404">
        <v>0</v>
      </c>
      <c r="J1404">
        <v>0</v>
      </c>
    </row>
    <row r="1405" spans="1:10" x14ac:dyDescent="0.25">
      <c r="A1405" s="1">
        <v>877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 t="s">
        <v>17</v>
      </c>
      <c r="H1405" s="1" t="s">
        <v>17</v>
      </c>
      <c r="I1405">
        <v>0</v>
      </c>
      <c r="J1405">
        <v>0</v>
      </c>
    </row>
    <row r="1406" spans="1:10" x14ac:dyDescent="0.25">
      <c r="A1406" s="1">
        <v>878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 t="s">
        <v>17</v>
      </c>
      <c r="H1406" s="1" t="s">
        <v>17</v>
      </c>
      <c r="I1406">
        <v>0</v>
      </c>
      <c r="J1406">
        <v>0</v>
      </c>
    </row>
    <row r="1407" spans="1:10" x14ac:dyDescent="0.25">
      <c r="A1407" s="1">
        <v>878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 t="s">
        <v>17</v>
      </c>
      <c r="H1407" s="1" t="s">
        <v>17</v>
      </c>
      <c r="I1407">
        <v>0</v>
      </c>
      <c r="J1407">
        <v>0</v>
      </c>
    </row>
    <row r="1408" spans="1:10" x14ac:dyDescent="0.25">
      <c r="A1408" s="1">
        <v>879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 t="s">
        <v>17</v>
      </c>
      <c r="H1408" s="1" t="s">
        <v>17</v>
      </c>
      <c r="I1408">
        <v>0</v>
      </c>
      <c r="J1408">
        <v>0</v>
      </c>
    </row>
    <row r="1409" spans="1:10" x14ac:dyDescent="0.25">
      <c r="A1409" s="1">
        <v>879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 t="s">
        <v>17</v>
      </c>
      <c r="H1409" s="1" t="s">
        <v>17</v>
      </c>
      <c r="I1409">
        <v>0</v>
      </c>
      <c r="J1409">
        <v>0</v>
      </c>
    </row>
    <row r="1410" spans="1:10" x14ac:dyDescent="0.25">
      <c r="A1410" s="1">
        <v>880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 t="s">
        <v>17</v>
      </c>
      <c r="H1410" s="1" t="s">
        <v>17</v>
      </c>
      <c r="I1410">
        <v>0</v>
      </c>
      <c r="J1410">
        <v>0</v>
      </c>
    </row>
    <row r="1411" spans="1:10" x14ac:dyDescent="0.25">
      <c r="A1411" s="1">
        <v>880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 t="s">
        <v>17</v>
      </c>
      <c r="H1411" s="1" t="s">
        <v>17</v>
      </c>
      <c r="I1411">
        <v>0</v>
      </c>
      <c r="J1411">
        <v>0</v>
      </c>
    </row>
    <row r="1412" spans="1:10" x14ac:dyDescent="0.25">
      <c r="A1412" s="1">
        <v>881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 t="s">
        <v>17</v>
      </c>
      <c r="H1412" s="1" t="s">
        <v>17</v>
      </c>
      <c r="I1412">
        <v>0</v>
      </c>
      <c r="J1412">
        <v>0</v>
      </c>
    </row>
    <row r="1413" spans="1:10" x14ac:dyDescent="0.25">
      <c r="A1413" s="1">
        <v>881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 t="s">
        <v>17</v>
      </c>
      <c r="H1413" s="1" t="s">
        <v>17</v>
      </c>
      <c r="I1413">
        <v>0</v>
      </c>
      <c r="J1413">
        <v>0</v>
      </c>
    </row>
    <row r="1414" spans="1:10" x14ac:dyDescent="0.25">
      <c r="A1414" s="1">
        <v>882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 t="s">
        <v>17</v>
      </c>
      <c r="H1414" s="1" t="s">
        <v>17</v>
      </c>
      <c r="I1414">
        <v>0</v>
      </c>
      <c r="J1414">
        <v>0</v>
      </c>
    </row>
    <row r="1415" spans="1:10" x14ac:dyDescent="0.25">
      <c r="A1415" s="1">
        <v>882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 t="s">
        <v>17</v>
      </c>
      <c r="H1415" s="1" t="s">
        <v>17</v>
      </c>
      <c r="I1415">
        <v>0</v>
      </c>
      <c r="J1415">
        <v>0</v>
      </c>
    </row>
    <row r="1416" spans="1:10" x14ac:dyDescent="0.25">
      <c r="A1416" s="1">
        <v>883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 t="s">
        <v>17</v>
      </c>
      <c r="H1416" s="1" t="s">
        <v>17</v>
      </c>
      <c r="I1416">
        <v>0</v>
      </c>
      <c r="J1416">
        <v>0</v>
      </c>
    </row>
    <row r="1417" spans="1:10" x14ac:dyDescent="0.25">
      <c r="A1417" s="1">
        <v>883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 t="s">
        <v>17</v>
      </c>
      <c r="H1417" s="1" t="s">
        <v>17</v>
      </c>
      <c r="I1417">
        <v>0</v>
      </c>
      <c r="J1417">
        <v>0</v>
      </c>
    </row>
    <row r="1418" spans="1:10" x14ac:dyDescent="0.25">
      <c r="A1418" s="1">
        <v>884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 t="s">
        <v>17</v>
      </c>
      <c r="H1418" s="1" t="s">
        <v>17</v>
      </c>
      <c r="I1418">
        <v>0</v>
      </c>
      <c r="J1418">
        <v>0</v>
      </c>
    </row>
    <row r="1419" spans="1:10" x14ac:dyDescent="0.25">
      <c r="A1419" s="1">
        <v>884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 t="s">
        <v>17</v>
      </c>
      <c r="H1419" s="1" t="s">
        <v>17</v>
      </c>
      <c r="I1419">
        <v>0</v>
      </c>
      <c r="J1419">
        <v>0</v>
      </c>
    </row>
    <row r="1420" spans="1:10" x14ac:dyDescent="0.25">
      <c r="A1420" s="1">
        <v>885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 t="s">
        <v>17</v>
      </c>
      <c r="H1420" s="1" t="s">
        <v>17</v>
      </c>
      <c r="I1420">
        <v>0</v>
      </c>
      <c r="J1420">
        <v>0</v>
      </c>
    </row>
    <row r="1421" spans="1:10" x14ac:dyDescent="0.25">
      <c r="A1421" s="1">
        <v>885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 t="s">
        <v>17</v>
      </c>
      <c r="H1421" s="1" t="s">
        <v>17</v>
      </c>
      <c r="I1421">
        <v>0</v>
      </c>
      <c r="J1421">
        <v>0</v>
      </c>
    </row>
    <row r="1422" spans="1:10" x14ac:dyDescent="0.25">
      <c r="A1422" s="1">
        <v>886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 t="s">
        <v>17</v>
      </c>
      <c r="H1422" s="1" t="s">
        <v>17</v>
      </c>
      <c r="I1422">
        <v>0</v>
      </c>
      <c r="J1422">
        <v>0</v>
      </c>
    </row>
    <row r="1423" spans="1:10" x14ac:dyDescent="0.25">
      <c r="A1423" s="1">
        <v>886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 t="s">
        <v>17</v>
      </c>
      <c r="H1423" s="1" t="s">
        <v>17</v>
      </c>
      <c r="I1423">
        <v>0</v>
      </c>
      <c r="J1423">
        <v>0</v>
      </c>
    </row>
    <row r="1424" spans="1:10" x14ac:dyDescent="0.25">
      <c r="A1424" s="1">
        <v>887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 t="s">
        <v>17</v>
      </c>
      <c r="H1424" s="1" t="s">
        <v>17</v>
      </c>
      <c r="I1424">
        <v>0</v>
      </c>
      <c r="J1424">
        <v>0</v>
      </c>
    </row>
    <row r="1425" spans="1:10" x14ac:dyDescent="0.25">
      <c r="A1425" s="1">
        <v>887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 t="s">
        <v>17</v>
      </c>
      <c r="H1425" s="1" t="s">
        <v>17</v>
      </c>
      <c r="I1425">
        <v>0</v>
      </c>
      <c r="J1425">
        <v>0</v>
      </c>
    </row>
    <row r="1426" spans="1:10" x14ac:dyDescent="0.25">
      <c r="A1426" s="1">
        <v>888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 t="s">
        <v>17</v>
      </c>
      <c r="H1426" s="1" t="s">
        <v>17</v>
      </c>
      <c r="I1426">
        <v>0</v>
      </c>
      <c r="J1426">
        <v>0</v>
      </c>
    </row>
    <row r="1427" spans="1:10" x14ac:dyDescent="0.25">
      <c r="A1427" s="1">
        <v>888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 t="s">
        <v>17</v>
      </c>
      <c r="H1427" s="1" t="s">
        <v>17</v>
      </c>
      <c r="I1427">
        <v>0</v>
      </c>
      <c r="J1427">
        <v>0</v>
      </c>
    </row>
    <row r="1428" spans="1:10" x14ac:dyDescent="0.25">
      <c r="A1428" s="1">
        <v>890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 t="s">
        <v>17</v>
      </c>
      <c r="H1428" s="1" t="s">
        <v>17</v>
      </c>
      <c r="I1428">
        <v>0</v>
      </c>
      <c r="J1428">
        <v>0</v>
      </c>
    </row>
    <row r="1429" spans="1:10" x14ac:dyDescent="0.25">
      <c r="A1429" s="1">
        <v>890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 t="s">
        <v>17</v>
      </c>
      <c r="H1429" s="1" t="s">
        <v>17</v>
      </c>
      <c r="I1429">
        <v>0</v>
      </c>
      <c r="J1429">
        <v>0</v>
      </c>
    </row>
    <row r="1430" spans="1:10" x14ac:dyDescent="0.25">
      <c r="A1430" s="1">
        <v>891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 t="s">
        <v>17</v>
      </c>
      <c r="H1430" s="1" t="s">
        <v>17</v>
      </c>
      <c r="I1430">
        <v>0</v>
      </c>
      <c r="J1430">
        <v>0</v>
      </c>
    </row>
    <row r="1431" spans="1:10" x14ac:dyDescent="0.25">
      <c r="A1431" s="1">
        <v>891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 t="s">
        <v>17</v>
      </c>
      <c r="H1431" s="1" t="s">
        <v>17</v>
      </c>
      <c r="I1431">
        <v>0</v>
      </c>
      <c r="J1431">
        <v>0</v>
      </c>
    </row>
    <row r="1432" spans="1:10" x14ac:dyDescent="0.25">
      <c r="A1432" s="1">
        <v>892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 t="s">
        <v>17</v>
      </c>
      <c r="H1432" s="1" t="s">
        <v>17</v>
      </c>
      <c r="I1432">
        <v>0</v>
      </c>
      <c r="J1432">
        <v>0</v>
      </c>
    </row>
    <row r="1433" spans="1:10" x14ac:dyDescent="0.25">
      <c r="A1433" s="1">
        <v>892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 t="s">
        <v>17</v>
      </c>
      <c r="H1433" s="1" t="s">
        <v>17</v>
      </c>
      <c r="I1433">
        <v>0</v>
      </c>
      <c r="J1433">
        <v>0</v>
      </c>
    </row>
    <row r="1434" spans="1:10" x14ac:dyDescent="0.25">
      <c r="A1434" s="1">
        <v>893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 t="s">
        <v>17</v>
      </c>
      <c r="H1434" s="1" t="s">
        <v>17</v>
      </c>
      <c r="I1434">
        <v>0</v>
      </c>
      <c r="J1434">
        <v>0</v>
      </c>
    </row>
    <row r="1435" spans="1:10" x14ac:dyDescent="0.25">
      <c r="A1435" s="1">
        <v>893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 t="s">
        <v>17</v>
      </c>
      <c r="H1435" s="1" t="s">
        <v>17</v>
      </c>
      <c r="I1435">
        <v>0</v>
      </c>
      <c r="J1435">
        <v>0</v>
      </c>
    </row>
    <row r="1436" spans="1:10" x14ac:dyDescent="0.25">
      <c r="A1436" s="1">
        <v>894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 t="s">
        <v>17</v>
      </c>
      <c r="H1436" s="1" t="s">
        <v>17</v>
      </c>
      <c r="I1436">
        <v>0</v>
      </c>
      <c r="J1436">
        <v>0</v>
      </c>
    </row>
    <row r="1437" spans="1:10" x14ac:dyDescent="0.25">
      <c r="A1437" s="1">
        <v>894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 t="s">
        <v>17</v>
      </c>
      <c r="H1437" s="1" t="s">
        <v>17</v>
      </c>
      <c r="I1437">
        <v>0</v>
      </c>
      <c r="J1437">
        <v>0</v>
      </c>
    </row>
    <row r="1438" spans="1:10" x14ac:dyDescent="0.25">
      <c r="A1438" s="1">
        <v>895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 t="s">
        <v>17</v>
      </c>
      <c r="H1438" s="1" t="s">
        <v>17</v>
      </c>
      <c r="I1438">
        <v>0</v>
      </c>
      <c r="J1438">
        <v>0</v>
      </c>
    </row>
    <row r="1439" spans="1:10" x14ac:dyDescent="0.25">
      <c r="A1439" s="1">
        <v>895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 t="s">
        <v>17</v>
      </c>
      <c r="H1439" s="1" t="s">
        <v>17</v>
      </c>
      <c r="I1439">
        <v>0</v>
      </c>
      <c r="J1439">
        <v>0</v>
      </c>
    </row>
    <row r="1440" spans="1:10" x14ac:dyDescent="0.25">
      <c r="A1440" s="1">
        <v>896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 t="s">
        <v>17</v>
      </c>
      <c r="H1440" s="1" t="s">
        <v>17</v>
      </c>
      <c r="I1440">
        <v>0</v>
      </c>
      <c r="J1440">
        <v>0</v>
      </c>
    </row>
    <row r="1441" spans="1:10" x14ac:dyDescent="0.25">
      <c r="A1441" s="1">
        <v>896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 t="s">
        <v>17</v>
      </c>
      <c r="H1441" s="1" t="s">
        <v>17</v>
      </c>
      <c r="I1441">
        <v>0</v>
      </c>
      <c r="J1441">
        <v>0</v>
      </c>
    </row>
    <row r="1442" spans="1:10" x14ac:dyDescent="0.25">
      <c r="A1442" s="1">
        <v>897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 t="s">
        <v>17</v>
      </c>
      <c r="H1442" s="1" t="s">
        <v>17</v>
      </c>
      <c r="I1442">
        <v>0</v>
      </c>
      <c r="J1442">
        <v>0</v>
      </c>
    </row>
    <row r="1443" spans="1:10" x14ac:dyDescent="0.25">
      <c r="A1443" s="1">
        <v>897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 t="s">
        <v>17</v>
      </c>
      <c r="H1443" s="1" t="s">
        <v>17</v>
      </c>
      <c r="I1443">
        <v>0</v>
      </c>
      <c r="J1443">
        <v>0</v>
      </c>
    </row>
    <row r="1444" spans="1:10" x14ac:dyDescent="0.25">
      <c r="A1444" s="1">
        <v>898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 t="s">
        <v>17</v>
      </c>
      <c r="H1444" s="1" t="s">
        <v>17</v>
      </c>
      <c r="I1444">
        <v>0</v>
      </c>
      <c r="J1444">
        <v>0</v>
      </c>
    </row>
    <row r="1445" spans="1:10" x14ac:dyDescent="0.25">
      <c r="A1445" s="1">
        <v>898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 t="s">
        <v>17</v>
      </c>
      <c r="H1445" s="1" t="s">
        <v>17</v>
      </c>
      <c r="I1445">
        <v>0</v>
      </c>
      <c r="J1445">
        <v>0</v>
      </c>
    </row>
    <row r="1446" spans="1:10" x14ac:dyDescent="0.25">
      <c r="A1446" s="1">
        <v>899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 t="s">
        <v>17</v>
      </c>
      <c r="H1446" s="1" t="s">
        <v>17</v>
      </c>
      <c r="I1446">
        <v>0</v>
      </c>
      <c r="J1446">
        <v>0</v>
      </c>
    </row>
    <row r="1447" spans="1:10" x14ac:dyDescent="0.25">
      <c r="A1447" s="1">
        <v>899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 t="s">
        <v>17</v>
      </c>
      <c r="H1447" s="1" t="s">
        <v>17</v>
      </c>
      <c r="I1447">
        <v>0</v>
      </c>
      <c r="J1447">
        <v>0</v>
      </c>
    </row>
    <row r="1448" spans="1:10" x14ac:dyDescent="0.25">
      <c r="A1448" s="1">
        <v>900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 t="s">
        <v>17</v>
      </c>
      <c r="H1448" s="1" t="s">
        <v>17</v>
      </c>
      <c r="I1448">
        <v>0</v>
      </c>
      <c r="J1448">
        <v>0</v>
      </c>
    </row>
    <row r="1449" spans="1:10" x14ac:dyDescent="0.25">
      <c r="A1449" s="1">
        <v>900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 t="s">
        <v>17</v>
      </c>
      <c r="H1449" s="1" t="s">
        <v>17</v>
      </c>
      <c r="I1449">
        <v>0</v>
      </c>
      <c r="J1449">
        <v>0</v>
      </c>
    </row>
    <row r="1450" spans="1:10" x14ac:dyDescent="0.25">
      <c r="A1450" s="1">
        <v>901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 t="s">
        <v>17</v>
      </c>
      <c r="H1450" s="1" t="s">
        <v>17</v>
      </c>
      <c r="I1450">
        <v>0</v>
      </c>
      <c r="J1450">
        <v>0</v>
      </c>
    </row>
    <row r="1451" spans="1:10" x14ac:dyDescent="0.25">
      <c r="A1451" s="1">
        <v>901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 t="s">
        <v>17</v>
      </c>
      <c r="H1451" s="1" t="s">
        <v>17</v>
      </c>
      <c r="I1451">
        <v>0</v>
      </c>
      <c r="J1451">
        <v>0</v>
      </c>
    </row>
    <row r="1452" spans="1:10" x14ac:dyDescent="0.25">
      <c r="A1452" s="1">
        <v>902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 t="s">
        <v>17</v>
      </c>
      <c r="H1452" s="1" t="s">
        <v>17</v>
      </c>
      <c r="I1452">
        <v>0</v>
      </c>
      <c r="J1452">
        <v>0</v>
      </c>
    </row>
    <row r="1453" spans="1:10" x14ac:dyDescent="0.25">
      <c r="A1453" s="1">
        <v>902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 t="s">
        <v>17</v>
      </c>
      <c r="H1453" s="1" t="s">
        <v>17</v>
      </c>
      <c r="I1453">
        <v>0</v>
      </c>
      <c r="J1453">
        <v>0</v>
      </c>
    </row>
    <row r="1454" spans="1:10" x14ac:dyDescent="0.25">
      <c r="A1454" s="1">
        <v>903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 t="s">
        <v>17</v>
      </c>
      <c r="H1454" s="1" t="s">
        <v>17</v>
      </c>
      <c r="I1454">
        <v>0</v>
      </c>
      <c r="J1454">
        <v>0</v>
      </c>
    </row>
    <row r="1455" spans="1:10" x14ac:dyDescent="0.25">
      <c r="A1455" s="1">
        <v>903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 t="s">
        <v>17</v>
      </c>
      <c r="H1455" s="1" t="s">
        <v>17</v>
      </c>
      <c r="I1455">
        <v>0</v>
      </c>
      <c r="J1455">
        <v>0</v>
      </c>
    </row>
    <row r="1456" spans="1:10" x14ac:dyDescent="0.25">
      <c r="A1456" s="1">
        <v>904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 t="s">
        <v>17</v>
      </c>
      <c r="H1456" s="1" t="s">
        <v>17</v>
      </c>
      <c r="I1456">
        <v>0</v>
      </c>
      <c r="J1456">
        <v>0</v>
      </c>
    </row>
    <row r="1457" spans="1:10" x14ac:dyDescent="0.25">
      <c r="A1457" s="1">
        <v>904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 t="s">
        <v>17</v>
      </c>
      <c r="H1457" s="1" t="s">
        <v>17</v>
      </c>
      <c r="I1457">
        <v>0</v>
      </c>
      <c r="J1457">
        <v>0</v>
      </c>
    </row>
    <row r="1458" spans="1:10" x14ac:dyDescent="0.25">
      <c r="A1458" s="1">
        <v>905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 t="s">
        <v>17</v>
      </c>
      <c r="H1458" s="1" t="s">
        <v>17</v>
      </c>
      <c r="I1458">
        <v>0</v>
      </c>
      <c r="J1458">
        <v>0</v>
      </c>
    </row>
    <row r="1459" spans="1:10" x14ac:dyDescent="0.25">
      <c r="A1459" s="1">
        <v>905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 t="s">
        <v>17</v>
      </c>
      <c r="H1459" s="1" t="s">
        <v>17</v>
      </c>
      <c r="I1459">
        <v>0</v>
      </c>
      <c r="J1459">
        <v>0</v>
      </c>
    </row>
    <row r="1460" spans="1:10" x14ac:dyDescent="0.25">
      <c r="A1460" s="1">
        <v>906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 t="s">
        <v>17</v>
      </c>
      <c r="H1460" s="1" t="s">
        <v>17</v>
      </c>
      <c r="I1460">
        <v>0</v>
      </c>
      <c r="J1460">
        <v>0</v>
      </c>
    </row>
    <row r="1461" spans="1:10" x14ac:dyDescent="0.25">
      <c r="A1461" s="1">
        <v>906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 t="s">
        <v>17</v>
      </c>
      <c r="H1461" s="1" t="s">
        <v>17</v>
      </c>
      <c r="I1461">
        <v>0</v>
      </c>
      <c r="J1461">
        <v>0</v>
      </c>
    </row>
    <row r="1462" spans="1:10" x14ac:dyDescent="0.25">
      <c r="A1462" s="1">
        <v>907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 t="s">
        <v>17</v>
      </c>
      <c r="H1462" s="1" t="s">
        <v>17</v>
      </c>
      <c r="I1462">
        <v>0</v>
      </c>
      <c r="J1462">
        <v>0</v>
      </c>
    </row>
    <row r="1463" spans="1:10" x14ac:dyDescent="0.25">
      <c r="A1463" s="1">
        <v>907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 t="s">
        <v>17</v>
      </c>
      <c r="H1463" s="1" t="s">
        <v>17</v>
      </c>
      <c r="I1463">
        <v>0</v>
      </c>
      <c r="J1463">
        <v>0</v>
      </c>
    </row>
    <row r="1464" spans="1:10" x14ac:dyDescent="0.25">
      <c r="A1464" s="1">
        <v>908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 t="s">
        <v>17</v>
      </c>
      <c r="H1464" s="1" t="s">
        <v>17</v>
      </c>
      <c r="I1464">
        <v>0</v>
      </c>
      <c r="J1464">
        <v>0</v>
      </c>
    </row>
    <row r="1465" spans="1:10" x14ac:dyDescent="0.25">
      <c r="A1465" s="1">
        <v>908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 t="s">
        <v>17</v>
      </c>
      <c r="H1465" s="1" t="s">
        <v>17</v>
      </c>
      <c r="I1465">
        <v>0</v>
      </c>
      <c r="J1465">
        <v>0</v>
      </c>
    </row>
    <row r="1466" spans="1:10" x14ac:dyDescent="0.25">
      <c r="A1466" s="1">
        <v>910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 t="s">
        <v>17</v>
      </c>
      <c r="H1466" s="1" t="s">
        <v>17</v>
      </c>
      <c r="I1466">
        <v>0</v>
      </c>
      <c r="J1466">
        <v>0</v>
      </c>
    </row>
    <row r="1467" spans="1:10" x14ac:dyDescent="0.25">
      <c r="A1467" s="1">
        <v>910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 t="s">
        <v>17</v>
      </c>
      <c r="H1467" s="1" t="s">
        <v>17</v>
      </c>
      <c r="I1467">
        <v>0</v>
      </c>
      <c r="J1467">
        <v>0</v>
      </c>
    </row>
    <row r="1468" spans="1:10" x14ac:dyDescent="0.25">
      <c r="A1468" s="1">
        <v>911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 t="s">
        <v>17</v>
      </c>
      <c r="H1468" s="1" t="s">
        <v>17</v>
      </c>
      <c r="I1468">
        <v>0</v>
      </c>
      <c r="J1468">
        <v>0</v>
      </c>
    </row>
    <row r="1469" spans="1:10" x14ac:dyDescent="0.25">
      <c r="A1469" s="1">
        <v>911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 t="s">
        <v>17</v>
      </c>
      <c r="H1469" s="1" t="s">
        <v>17</v>
      </c>
      <c r="I1469">
        <v>0</v>
      </c>
      <c r="J1469">
        <v>0</v>
      </c>
    </row>
    <row r="1470" spans="1:10" x14ac:dyDescent="0.25">
      <c r="A1470" s="1">
        <v>912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 t="s">
        <v>17</v>
      </c>
      <c r="H1470" s="1" t="s">
        <v>17</v>
      </c>
      <c r="I1470">
        <v>0</v>
      </c>
      <c r="J1470">
        <v>0</v>
      </c>
    </row>
    <row r="1471" spans="1:10" x14ac:dyDescent="0.25">
      <c r="A1471" s="1">
        <v>912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 t="s">
        <v>17</v>
      </c>
      <c r="H1471" s="1" t="s">
        <v>17</v>
      </c>
      <c r="I1471">
        <v>0</v>
      </c>
      <c r="J1471">
        <v>0</v>
      </c>
    </row>
    <row r="1472" spans="1:10" x14ac:dyDescent="0.25">
      <c r="A1472" s="1">
        <v>913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 t="s">
        <v>17</v>
      </c>
      <c r="H1472" s="1" t="s">
        <v>17</v>
      </c>
      <c r="I1472">
        <v>0</v>
      </c>
      <c r="J1472">
        <v>0</v>
      </c>
    </row>
    <row r="1473" spans="1:10" x14ac:dyDescent="0.25">
      <c r="A1473" s="1">
        <v>913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 t="s">
        <v>17</v>
      </c>
      <c r="H1473" s="1" t="s">
        <v>17</v>
      </c>
      <c r="I1473">
        <v>0</v>
      </c>
      <c r="J1473">
        <v>0</v>
      </c>
    </row>
    <row r="1474" spans="1:10" x14ac:dyDescent="0.25">
      <c r="A1474" s="1">
        <v>914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 t="s">
        <v>17</v>
      </c>
      <c r="H1474" s="1" t="s">
        <v>17</v>
      </c>
      <c r="I1474">
        <v>0</v>
      </c>
      <c r="J1474">
        <v>0</v>
      </c>
    </row>
    <row r="1475" spans="1:10" x14ac:dyDescent="0.25">
      <c r="A1475" s="1">
        <v>914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 t="s">
        <v>17</v>
      </c>
      <c r="H1475" s="1" t="s">
        <v>17</v>
      </c>
      <c r="I1475">
        <v>0</v>
      </c>
      <c r="J1475">
        <v>0</v>
      </c>
    </row>
    <row r="1476" spans="1:10" x14ac:dyDescent="0.25">
      <c r="A1476" s="1">
        <v>915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 t="s">
        <v>17</v>
      </c>
      <c r="H1476" s="1" t="s">
        <v>17</v>
      </c>
      <c r="I1476">
        <v>0</v>
      </c>
      <c r="J1476">
        <v>0</v>
      </c>
    </row>
    <row r="1477" spans="1:10" x14ac:dyDescent="0.25">
      <c r="A1477" s="1">
        <v>915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 t="s">
        <v>17</v>
      </c>
      <c r="H1477" s="1" t="s">
        <v>17</v>
      </c>
      <c r="I1477">
        <v>0</v>
      </c>
      <c r="J1477">
        <v>0</v>
      </c>
    </row>
    <row r="1478" spans="1:10" x14ac:dyDescent="0.25">
      <c r="A1478" s="1">
        <v>916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 t="s">
        <v>17</v>
      </c>
      <c r="H1478" s="1" t="s">
        <v>17</v>
      </c>
      <c r="I1478">
        <v>0</v>
      </c>
      <c r="J1478">
        <v>0</v>
      </c>
    </row>
    <row r="1479" spans="1:10" x14ac:dyDescent="0.25">
      <c r="A1479" s="1">
        <v>916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 t="s">
        <v>17</v>
      </c>
      <c r="H1479" s="1" t="s">
        <v>17</v>
      </c>
      <c r="I1479">
        <v>0</v>
      </c>
      <c r="J1479">
        <v>0</v>
      </c>
    </row>
    <row r="1480" spans="1:10" x14ac:dyDescent="0.25">
      <c r="A1480" s="1">
        <v>917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 t="s">
        <v>17</v>
      </c>
      <c r="H1480" s="1" t="s">
        <v>17</v>
      </c>
      <c r="I1480">
        <v>0</v>
      </c>
      <c r="J1480">
        <v>0</v>
      </c>
    </row>
    <row r="1481" spans="1:10" x14ac:dyDescent="0.25">
      <c r="A1481" s="1">
        <v>917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 t="s">
        <v>17</v>
      </c>
      <c r="H1481" s="1" t="s">
        <v>17</v>
      </c>
      <c r="I1481">
        <v>0</v>
      </c>
      <c r="J1481">
        <v>0</v>
      </c>
    </row>
    <row r="1482" spans="1:10" x14ac:dyDescent="0.25">
      <c r="A1482" s="1">
        <v>918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 t="s">
        <v>17</v>
      </c>
      <c r="H1482" s="1" t="s">
        <v>17</v>
      </c>
      <c r="I1482">
        <v>0</v>
      </c>
      <c r="J1482">
        <v>0</v>
      </c>
    </row>
    <row r="1483" spans="1:10" x14ac:dyDescent="0.25">
      <c r="A1483" s="1">
        <v>918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 t="s">
        <v>17</v>
      </c>
      <c r="H1483" s="1" t="s">
        <v>17</v>
      </c>
      <c r="I1483">
        <v>0</v>
      </c>
      <c r="J1483">
        <v>0</v>
      </c>
    </row>
    <row r="1484" spans="1:10" x14ac:dyDescent="0.25">
      <c r="A1484" s="1">
        <v>919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 t="s">
        <v>17</v>
      </c>
      <c r="H1484" s="1" t="s">
        <v>17</v>
      </c>
      <c r="I1484">
        <v>0</v>
      </c>
      <c r="J1484">
        <v>0</v>
      </c>
    </row>
    <row r="1485" spans="1:10" x14ac:dyDescent="0.25">
      <c r="A1485" s="1">
        <v>919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 t="s">
        <v>17</v>
      </c>
      <c r="H1485" s="1" t="s">
        <v>17</v>
      </c>
      <c r="I1485">
        <v>0</v>
      </c>
      <c r="J1485">
        <v>0</v>
      </c>
    </row>
    <row r="1486" spans="1:10" x14ac:dyDescent="0.25">
      <c r="A1486" s="1">
        <v>920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 t="s">
        <v>17</v>
      </c>
      <c r="H1486" s="1" t="s">
        <v>17</v>
      </c>
      <c r="I1486">
        <v>0</v>
      </c>
      <c r="J1486">
        <v>0</v>
      </c>
    </row>
    <row r="1487" spans="1:10" x14ac:dyDescent="0.25">
      <c r="A1487" s="1">
        <v>920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 t="s">
        <v>17</v>
      </c>
      <c r="H1487" s="1" t="s">
        <v>17</v>
      </c>
      <c r="I1487">
        <v>0</v>
      </c>
      <c r="J1487">
        <v>0</v>
      </c>
    </row>
    <row r="1488" spans="1:10" x14ac:dyDescent="0.25">
      <c r="A1488" s="1">
        <v>921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 t="s">
        <v>17</v>
      </c>
      <c r="H1488" s="1" t="s">
        <v>17</v>
      </c>
      <c r="I1488">
        <v>0</v>
      </c>
      <c r="J1488">
        <v>0</v>
      </c>
    </row>
    <row r="1489" spans="1:10" x14ac:dyDescent="0.25">
      <c r="A1489" s="1">
        <v>921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 t="s">
        <v>17</v>
      </c>
      <c r="H1489" s="1" t="s">
        <v>17</v>
      </c>
      <c r="I1489">
        <v>0</v>
      </c>
      <c r="J1489">
        <v>0</v>
      </c>
    </row>
    <row r="1490" spans="1:10" x14ac:dyDescent="0.25">
      <c r="A1490" s="1">
        <v>922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 t="s">
        <v>17</v>
      </c>
      <c r="H1490" s="1" t="s">
        <v>17</v>
      </c>
      <c r="I1490">
        <v>0</v>
      </c>
      <c r="J1490">
        <v>0</v>
      </c>
    </row>
    <row r="1491" spans="1:10" x14ac:dyDescent="0.25">
      <c r="A1491" s="1">
        <v>922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 t="s">
        <v>17</v>
      </c>
      <c r="H1491" s="1" t="s">
        <v>17</v>
      </c>
      <c r="I1491">
        <v>0</v>
      </c>
      <c r="J1491">
        <v>0</v>
      </c>
    </row>
    <row r="1492" spans="1:10" x14ac:dyDescent="0.25">
      <c r="A1492" s="1">
        <v>923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 t="s">
        <v>17</v>
      </c>
      <c r="H1492" s="1" t="s">
        <v>17</v>
      </c>
      <c r="I1492">
        <v>0</v>
      </c>
      <c r="J1492">
        <v>0</v>
      </c>
    </row>
    <row r="1493" spans="1:10" x14ac:dyDescent="0.25">
      <c r="A1493" s="1">
        <v>923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 t="s">
        <v>17</v>
      </c>
      <c r="H1493" s="1" t="s">
        <v>17</v>
      </c>
      <c r="I1493">
        <v>0</v>
      </c>
      <c r="J1493">
        <v>0</v>
      </c>
    </row>
    <row r="1494" spans="1:10" x14ac:dyDescent="0.25">
      <c r="A1494" s="1">
        <v>924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 t="s">
        <v>17</v>
      </c>
      <c r="H1494" s="1" t="s">
        <v>17</v>
      </c>
      <c r="I1494">
        <v>0</v>
      </c>
      <c r="J1494">
        <v>0</v>
      </c>
    </row>
    <row r="1495" spans="1:10" x14ac:dyDescent="0.25">
      <c r="A1495" s="1">
        <v>924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 t="s">
        <v>17</v>
      </c>
      <c r="H1495" s="1" t="s">
        <v>17</v>
      </c>
      <c r="I1495">
        <v>0</v>
      </c>
      <c r="J1495">
        <v>0</v>
      </c>
    </row>
    <row r="1496" spans="1:10" x14ac:dyDescent="0.25">
      <c r="A1496" s="1">
        <v>925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 t="s">
        <v>17</v>
      </c>
      <c r="H1496" s="1" t="s">
        <v>17</v>
      </c>
      <c r="I1496">
        <v>0</v>
      </c>
      <c r="J1496">
        <v>0</v>
      </c>
    </row>
    <row r="1497" spans="1:10" x14ac:dyDescent="0.25">
      <c r="A1497" s="1">
        <v>925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 t="s">
        <v>17</v>
      </c>
      <c r="H1497" s="1" t="s">
        <v>17</v>
      </c>
      <c r="I1497">
        <v>0</v>
      </c>
      <c r="J1497">
        <v>0</v>
      </c>
    </row>
    <row r="1498" spans="1:10" x14ac:dyDescent="0.25">
      <c r="A1498" s="1">
        <v>926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 t="s">
        <v>17</v>
      </c>
      <c r="H1498" s="1" t="s">
        <v>17</v>
      </c>
      <c r="I1498">
        <v>0</v>
      </c>
      <c r="J1498">
        <v>0</v>
      </c>
    </row>
    <row r="1499" spans="1:10" x14ac:dyDescent="0.25">
      <c r="A1499" s="1">
        <v>926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 t="s">
        <v>17</v>
      </c>
      <c r="H1499" s="1" t="s">
        <v>17</v>
      </c>
      <c r="I1499">
        <v>0</v>
      </c>
      <c r="J1499">
        <v>0</v>
      </c>
    </row>
    <row r="1500" spans="1:10" x14ac:dyDescent="0.25">
      <c r="A1500" s="1">
        <v>927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 t="s">
        <v>17</v>
      </c>
      <c r="H1500" s="1" t="s">
        <v>17</v>
      </c>
      <c r="I1500">
        <v>0</v>
      </c>
      <c r="J1500">
        <v>0</v>
      </c>
    </row>
    <row r="1501" spans="1:10" x14ac:dyDescent="0.25">
      <c r="A1501" s="1">
        <v>927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 t="s">
        <v>17</v>
      </c>
      <c r="H1501" s="1" t="s">
        <v>17</v>
      </c>
      <c r="I1501">
        <v>0</v>
      </c>
      <c r="J1501">
        <v>0</v>
      </c>
    </row>
    <row r="1502" spans="1:10" x14ac:dyDescent="0.25">
      <c r="A1502" s="1">
        <v>928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 t="s">
        <v>17</v>
      </c>
      <c r="H1502" s="1" t="s">
        <v>17</v>
      </c>
      <c r="I1502">
        <v>0</v>
      </c>
      <c r="J1502">
        <v>0</v>
      </c>
    </row>
    <row r="1503" spans="1:10" x14ac:dyDescent="0.25">
      <c r="A1503" s="1">
        <v>928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 t="s">
        <v>17</v>
      </c>
      <c r="H1503" s="1" t="s">
        <v>17</v>
      </c>
      <c r="I1503">
        <v>0</v>
      </c>
      <c r="J1503">
        <v>0</v>
      </c>
    </row>
    <row r="1504" spans="1:10" x14ac:dyDescent="0.25">
      <c r="A1504" s="1">
        <v>929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 t="s">
        <v>17</v>
      </c>
      <c r="H1504" s="1" t="s">
        <v>17</v>
      </c>
      <c r="I1504">
        <v>0</v>
      </c>
      <c r="J1504">
        <v>0</v>
      </c>
    </row>
    <row r="1505" spans="1:10" x14ac:dyDescent="0.25">
      <c r="A1505" s="1">
        <v>929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 t="s">
        <v>17</v>
      </c>
      <c r="H1505" s="1" t="s">
        <v>17</v>
      </c>
      <c r="I1505">
        <v>0</v>
      </c>
      <c r="J1505">
        <v>0</v>
      </c>
    </row>
    <row r="1506" spans="1:10" x14ac:dyDescent="0.25">
      <c r="A1506" s="1">
        <v>930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 t="s">
        <v>17</v>
      </c>
      <c r="H1506" s="1" t="s">
        <v>17</v>
      </c>
      <c r="I1506">
        <v>0</v>
      </c>
      <c r="J1506">
        <v>0</v>
      </c>
    </row>
    <row r="1507" spans="1:10" x14ac:dyDescent="0.25">
      <c r="A1507" s="1">
        <v>930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 t="s">
        <v>17</v>
      </c>
      <c r="H1507" s="1" t="s">
        <v>17</v>
      </c>
      <c r="I1507">
        <v>0</v>
      </c>
      <c r="J1507">
        <v>0</v>
      </c>
    </row>
    <row r="1508" spans="1:10" x14ac:dyDescent="0.25">
      <c r="A1508" s="1">
        <v>931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 t="s">
        <v>17</v>
      </c>
      <c r="H1508" s="1" t="s">
        <v>17</v>
      </c>
      <c r="I1508">
        <v>0</v>
      </c>
      <c r="J1508">
        <v>0</v>
      </c>
    </row>
    <row r="1509" spans="1:10" x14ac:dyDescent="0.25">
      <c r="A1509" s="1">
        <v>931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 t="s">
        <v>17</v>
      </c>
      <c r="H1509" s="1" t="s">
        <v>17</v>
      </c>
      <c r="I1509">
        <v>0</v>
      </c>
      <c r="J1509">
        <v>0</v>
      </c>
    </row>
    <row r="1510" spans="1:10" x14ac:dyDescent="0.25">
      <c r="A1510" s="1">
        <v>932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 t="s">
        <v>17</v>
      </c>
      <c r="H1510" s="1" t="s">
        <v>17</v>
      </c>
      <c r="I1510">
        <v>0</v>
      </c>
      <c r="J1510">
        <v>0</v>
      </c>
    </row>
    <row r="1511" spans="1:10" x14ac:dyDescent="0.25">
      <c r="A1511" s="1">
        <v>932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 t="s">
        <v>17</v>
      </c>
      <c r="H1511" s="1" t="s">
        <v>17</v>
      </c>
      <c r="I1511">
        <v>0</v>
      </c>
      <c r="J1511">
        <v>0</v>
      </c>
    </row>
    <row r="1512" spans="1:10" x14ac:dyDescent="0.25">
      <c r="A1512" s="1">
        <v>933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 t="s">
        <v>17</v>
      </c>
      <c r="H1512" s="1" t="s">
        <v>17</v>
      </c>
      <c r="I1512">
        <v>0</v>
      </c>
      <c r="J1512">
        <v>0</v>
      </c>
    </row>
    <row r="1513" spans="1:10" x14ac:dyDescent="0.25">
      <c r="A1513" s="1">
        <v>933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 t="s">
        <v>17</v>
      </c>
      <c r="H1513" s="1" t="s">
        <v>17</v>
      </c>
      <c r="I1513">
        <v>0</v>
      </c>
      <c r="J1513">
        <v>0</v>
      </c>
    </row>
    <row r="1514" spans="1:10" x14ac:dyDescent="0.25">
      <c r="A1514" s="1">
        <v>934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 t="s">
        <v>17</v>
      </c>
      <c r="H1514" s="1" t="s">
        <v>17</v>
      </c>
      <c r="I1514">
        <v>0</v>
      </c>
      <c r="J1514">
        <v>0</v>
      </c>
    </row>
    <row r="1515" spans="1:10" x14ac:dyDescent="0.25">
      <c r="A1515" s="1">
        <v>934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 t="s">
        <v>17</v>
      </c>
      <c r="H1515" s="1" t="s">
        <v>17</v>
      </c>
      <c r="I1515">
        <v>0</v>
      </c>
      <c r="J1515">
        <v>0</v>
      </c>
    </row>
    <row r="1516" spans="1:10" x14ac:dyDescent="0.25">
      <c r="A1516" s="1">
        <v>935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 t="s">
        <v>17</v>
      </c>
      <c r="H1516" s="1" t="s">
        <v>17</v>
      </c>
      <c r="I1516">
        <v>0</v>
      </c>
      <c r="J1516">
        <v>0</v>
      </c>
    </row>
    <row r="1517" spans="1:10" x14ac:dyDescent="0.25">
      <c r="A1517" s="1">
        <v>935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 t="s">
        <v>17</v>
      </c>
      <c r="H1517" s="1" t="s">
        <v>17</v>
      </c>
      <c r="I1517">
        <v>0</v>
      </c>
      <c r="J1517">
        <v>0</v>
      </c>
    </row>
    <row r="1518" spans="1:10" x14ac:dyDescent="0.25">
      <c r="A1518" s="1">
        <v>936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 t="s">
        <v>17</v>
      </c>
      <c r="H1518" s="1" t="s">
        <v>17</v>
      </c>
      <c r="I1518">
        <v>0</v>
      </c>
      <c r="J1518">
        <v>0</v>
      </c>
    </row>
    <row r="1519" spans="1:10" x14ac:dyDescent="0.25">
      <c r="A1519" s="1">
        <v>936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 t="s">
        <v>17</v>
      </c>
      <c r="H1519" s="1" t="s">
        <v>17</v>
      </c>
      <c r="I1519">
        <v>0</v>
      </c>
      <c r="J1519">
        <v>0</v>
      </c>
    </row>
    <row r="1520" spans="1:10" x14ac:dyDescent="0.25">
      <c r="A1520" s="1">
        <v>937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 t="s">
        <v>17</v>
      </c>
      <c r="H1520" s="1" t="s">
        <v>17</v>
      </c>
      <c r="I1520">
        <v>0</v>
      </c>
      <c r="J1520">
        <v>0</v>
      </c>
    </row>
    <row r="1521" spans="1:10" x14ac:dyDescent="0.25">
      <c r="A1521" s="1">
        <v>937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 t="s">
        <v>17</v>
      </c>
      <c r="H1521" s="1" t="s">
        <v>17</v>
      </c>
      <c r="I1521">
        <v>0</v>
      </c>
      <c r="J1521">
        <v>0</v>
      </c>
    </row>
    <row r="1522" spans="1:10" x14ac:dyDescent="0.25">
      <c r="A1522" s="1">
        <v>938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 t="s">
        <v>17</v>
      </c>
      <c r="H1522" s="1" t="s">
        <v>17</v>
      </c>
      <c r="I1522">
        <v>0</v>
      </c>
      <c r="J1522">
        <v>0</v>
      </c>
    </row>
    <row r="1523" spans="1:10" x14ac:dyDescent="0.25">
      <c r="A1523" s="1">
        <v>938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 t="s">
        <v>17</v>
      </c>
      <c r="H1523" s="1" t="s">
        <v>17</v>
      </c>
      <c r="I1523">
        <v>0</v>
      </c>
      <c r="J1523">
        <v>0</v>
      </c>
    </row>
    <row r="1524" spans="1:10" x14ac:dyDescent="0.25">
      <c r="A1524" s="1">
        <v>939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 t="s">
        <v>17</v>
      </c>
      <c r="H1524" s="1" t="s">
        <v>17</v>
      </c>
      <c r="I1524">
        <v>0</v>
      </c>
      <c r="J1524">
        <v>0</v>
      </c>
    </row>
    <row r="1525" spans="1:10" x14ac:dyDescent="0.25">
      <c r="A1525" s="1">
        <v>939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 t="s">
        <v>17</v>
      </c>
      <c r="H1525" s="1" t="s">
        <v>17</v>
      </c>
      <c r="I1525">
        <v>0</v>
      </c>
      <c r="J1525">
        <v>0</v>
      </c>
    </row>
    <row r="1526" spans="1:10" x14ac:dyDescent="0.25">
      <c r="A1526" s="1">
        <v>940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 t="s">
        <v>17</v>
      </c>
      <c r="H1526" s="1" t="s">
        <v>17</v>
      </c>
      <c r="I1526">
        <v>0</v>
      </c>
      <c r="J1526">
        <v>0</v>
      </c>
    </row>
    <row r="1527" spans="1:10" x14ac:dyDescent="0.25">
      <c r="A1527" s="1">
        <v>940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 t="s">
        <v>17</v>
      </c>
      <c r="H1527" s="1" t="s">
        <v>17</v>
      </c>
      <c r="I1527">
        <v>0</v>
      </c>
      <c r="J1527">
        <v>0</v>
      </c>
    </row>
    <row r="1528" spans="1:10" x14ac:dyDescent="0.25">
      <c r="A1528" s="1">
        <v>941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 t="s">
        <v>17</v>
      </c>
      <c r="H1528" s="1" t="s">
        <v>17</v>
      </c>
      <c r="I1528">
        <v>0</v>
      </c>
      <c r="J1528">
        <v>0</v>
      </c>
    </row>
    <row r="1529" spans="1:10" x14ac:dyDescent="0.25">
      <c r="A1529" s="1">
        <v>941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 t="s">
        <v>17</v>
      </c>
      <c r="H1529" s="1" t="s">
        <v>17</v>
      </c>
      <c r="I1529">
        <v>0</v>
      </c>
      <c r="J1529">
        <v>0</v>
      </c>
    </row>
    <row r="1530" spans="1:10" x14ac:dyDescent="0.25">
      <c r="A1530" s="1">
        <v>942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 t="s">
        <v>17</v>
      </c>
      <c r="H1530" s="1" t="s">
        <v>17</v>
      </c>
      <c r="I1530">
        <v>0</v>
      </c>
      <c r="J1530">
        <v>0</v>
      </c>
    </row>
    <row r="1531" spans="1:10" x14ac:dyDescent="0.25">
      <c r="A1531" s="1">
        <v>942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 t="s">
        <v>17</v>
      </c>
      <c r="H1531" s="1" t="s">
        <v>17</v>
      </c>
      <c r="I1531">
        <v>0</v>
      </c>
      <c r="J1531">
        <v>0</v>
      </c>
    </row>
    <row r="1532" spans="1:10" x14ac:dyDescent="0.25">
      <c r="A1532" s="1">
        <v>943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 t="s">
        <v>17</v>
      </c>
      <c r="H1532" s="1" t="s">
        <v>17</v>
      </c>
      <c r="I1532">
        <v>0</v>
      </c>
      <c r="J1532">
        <v>0</v>
      </c>
    </row>
    <row r="1533" spans="1:10" x14ac:dyDescent="0.25">
      <c r="A1533" s="1">
        <v>943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 t="s">
        <v>17</v>
      </c>
      <c r="H1533" s="1" t="s">
        <v>17</v>
      </c>
      <c r="I1533">
        <v>0</v>
      </c>
      <c r="J1533">
        <v>0</v>
      </c>
    </row>
    <row r="1534" spans="1:10" x14ac:dyDescent="0.25">
      <c r="A1534" s="1">
        <v>944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 t="s">
        <v>17</v>
      </c>
      <c r="H1534" s="1" t="s">
        <v>17</v>
      </c>
      <c r="I1534">
        <v>0</v>
      </c>
      <c r="J1534">
        <v>0</v>
      </c>
    </row>
    <row r="1535" spans="1:10" x14ac:dyDescent="0.25">
      <c r="A1535" s="1">
        <v>944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 t="s">
        <v>17</v>
      </c>
      <c r="H1535" s="1" t="s">
        <v>17</v>
      </c>
      <c r="I1535">
        <v>0</v>
      </c>
      <c r="J1535">
        <v>0</v>
      </c>
    </row>
    <row r="1536" spans="1:10" x14ac:dyDescent="0.25">
      <c r="A1536" s="1">
        <v>945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 t="s">
        <v>17</v>
      </c>
      <c r="H1536" s="1" t="s">
        <v>17</v>
      </c>
      <c r="I1536">
        <v>0</v>
      </c>
      <c r="J1536">
        <v>0</v>
      </c>
    </row>
    <row r="1537" spans="1:10" x14ac:dyDescent="0.25">
      <c r="A1537" s="1">
        <v>945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 t="s">
        <v>17</v>
      </c>
      <c r="H1537" s="1" t="s">
        <v>17</v>
      </c>
      <c r="I1537">
        <v>0</v>
      </c>
      <c r="J1537">
        <v>0</v>
      </c>
    </row>
    <row r="1538" spans="1:10" x14ac:dyDescent="0.25">
      <c r="A1538" s="1">
        <v>946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 t="s">
        <v>17</v>
      </c>
      <c r="H1538" s="1" t="s">
        <v>17</v>
      </c>
      <c r="I1538">
        <v>0</v>
      </c>
      <c r="J1538">
        <v>0</v>
      </c>
    </row>
    <row r="1539" spans="1:10" x14ac:dyDescent="0.25">
      <c r="A1539" s="1">
        <v>946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 t="s">
        <v>17</v>
      </c>
      <c r="H1539" s="1" t="s">
        <v>17</v>
      </c>
      <c r="I1539">
        <v>0</v>
      </c>
      <c r="J1539">
        <v>0</v>
      </c>
    </row>
    <row r="1540" spans="1:10" x14ac:dyDescent="0.25">
      <c r="A1540" s="1">
        <v>947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 t="s">
        <v>17</v>
      </c>
      <c r="H1540" s="1" t="s">
        <v>17</v>
      </c>
      <c r="I1540">
        <v>0</v>
      </c>
      <c r="J1540">
        <v>0</v>
      </c>
    </row>
    <row r="1541" spans="1:10" x14ac:dyDescent="0.25">
      <c r="A1541" s="1">
        <v>947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 t="s">
        <v>17</v>
      </c>
      <c r="H1541" s="1" t="s">
        <v>17</v>
      </c>
      <c r="I1541">
        <v>0</v>
      </c>
      <c r="J1541">
        <v>0</v>
      </c>
    </row>
    <row r="1542" spans="1:10" x14ac:dyDescent="0.25">
      <c r="A1542" s="1">
        <v>948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 t="s">
        <v>17</v>
      </c>
      <c r="H1542" s="1" t="s">
        <v>17</v>
      </c>
      <c r="I1542">
        <v>0</v>
      </c>
      <c r="J1542">
        <v>0</v>
      </c>
    </row>
    <row r="1543" spans="1:10" x14ac:dyDescent="0.25">
      <c r="A1543" s="1">
        <v>948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 t="s">
        <v>17</v>
      </c>
      <c r="H1543" s="1" t="s">
        <v>17</v>
      </c>
      <c r="I1543">
        <v>0</v>
      </c>
      <c r="J1543">
        <v>0</v>
      </c>
    </row>
    <row r="1544" spans="1:10" x14ac:dyDescent="0.25">
      <c r="A1544" s="1">
        <v>949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 t="s">
        <v>17</v>
      </c>
      <c r="H1544" s="1" t="s">
        <v>17</v>
      </c>
      <c r="I1544">
        <v>0</v>
      </c>
      <c r="J1544">
        <v>0</v>
      </c>
    </row>
    <row r="1545" spans="1:10" x14ac:dyDescent="0.25">
      <c r="A1545" s="1">
        <v>949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 t="s">
        <v>17</v>
      </c>
      <c r="H1545" s="1" t="s">
        <v>17</v>
      </c>
      <c r="I1545">
        <v>0</v>
      </c>
      <c r="J1545">
        <v>0</v>
      </c>
    </row>
    <row r="1546" spans="1:10" x14ac:dyDescent="0.25">
      <c r="A1546" s="1">
        <v>950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 t="s">
        <v>17</v>
      </c>
      <c r="H1546" s="1" t="s">
        <v>17</v>
      </c>
      <c r="I1546">
        <v>0</v>
      </c>
      <c r="J1546">
        <v>0</v>
      </c>
    </row>
    <row r="1547" spans="1:10" x14ac:dyDescent="0.25">
      <c r="A1547" s="1">
        <v>950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 t="s">
        <v>17</v>
      </c>
      <c r="H1547" s="1" t="s">
        <v>17</v>
      </c>
      <c r="I1547">
        <v>0</v>
      </c>
      <c r="J1547">
        <v>0</v>
      </c>
    </row>
    <row r="1548" spans="1:10" x14ac:dyDescent="0.25">
      <c r="A1548" s="1">
        <v>951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 t="s">
        <v>17</v>
      </c>
      <c r="H1548" s="1" t="s">
        <v>17</v>
      </c>
      <c r="I1548">
        <v>0</v>
      </c>
      <c r="J1548">
        <v>0</v>
      </c>
    </row>
    <row r="1549" spans="1:10" x14ac:dyDescent="0.25">
      <c r="A1549" s="1">
        <v>951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 t="s">
        <v>17</v>
      </c>
      <c r="H1549" s="1" t="s">
        <v>17</v>
      </c>
      <c r="I1549">
        <v>0</v>
      </c>
      <c r="J1549">
        <v>0</v>
      </c>
    </row>
    <row r="1550" spans="1:10" x14ac:dyDescent="0.25">
      <c r="A1550" s="1">
        <v>952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 t="s">
        <v>17</v>
      </c>
      <c r="H1550" s="1" t="s">
        <v>17</v>
      </c>
      <c r="I1550">
        <v>0</v>
      </c>
      <c r="J1550">
        <v>0</v>
      </c>
    </row>
    <row r="1551" spans="1:10" x14ac:dyDescent="0.25">
      <c r="A1551" s="1">
        <v>952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 t="s">
        <v>17</v>
      </c>
      <c r="H1551" s="1" t="s">
        <v>17</v>
      </c>
      <c r="I1551">
        <v>0</v>
      </c>
      <c r="J1551">
        <v>0</v>
      </c>
    </row>
    <row r="1552" spans="1:10" x14ac:dyDescent="0.25">
      <c r="A1552" s="1">
        <v>953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 t="s">
        <v>17</v>
      </c>
      <c r="H1552" s="1" t="s">
        <v>17</v>
      </c>
      <c r="I1552">
        <v>0</v>
      </c>
      <c r="J1552">
        <v>0</v>
      </c>
    </row>
    <row r="1553" spans="1:10" x14ac:dyDescent="0.25">
      <c r="A1553" s="1">
        <v>953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 t="s">
        <v>17</v>
      </c>
      <c r="H1553" s="1" t="s">
        <v>17</v>
      </c>
      <c r="I1553">
        <v>0</v>
      </c>
      <c r="J1553">
        <v>0</v>
      </c>
    </row>
    <row r="1554" spans="1:10" x14ac:dyDescent="0.25">
      <c r="A1554" s="1">
        <v>954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 t="s">
        <v>17</v>
      </c>
      <c r="H1554" s="1" t="s">
        <v>17</v>
      </c>
      <c r="I1554">
        <v>0</v>
      </c>
      <c r="J1554">
        <v>0</v>
      </c>
    </row>
    <row r="1555" spans="1:10" x14ac:dyDescent="0.25">
      <c r="A1555" s="1">
        <v>954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 t="s">
        <v>17</v>
      </c>
      <c r="H1555" s="1" t="s">
        <v>17</v>
      </c>
      <c r="I1555">
        <v>0</v>
      </c>
      <c r="J1555">
        <v>0</v>
      </c>
    </row>
    <row r="1556" spans="1:10" x14ac:dyDescent="0.25">
      <c r="A1556" s="1">
        <v>956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 t="s">
        <v>17</v>
      </c>
      <c r="H1556" s="1" t="s">
        <v>17</v>
      </c>
      <c r="I1556">
        <v>0</v>
      </c>
      <c r="J1556">
        <v>0</v>
      </c>
    </row>
    <row r="1557" spans="1:10" x14ac:dyDescent="0.25">
      <c r="A1557" s="1">
        <v>956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 t="s">
        <v>17</v>
      </c>
      <c r="H1557" s="1" t="s">
        <v>17</v>
      </c>
      <c r="I1557">
        <v>0</v>
      </c>
      <c r="J1557">
        <v>0</v>
      </c>
    </row>
    <row r="1558" spans="1:10" x14ac:dyDescent="0.25">
      <c r="A1558" s="1">
        <v>957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 t="s">
        <v>17</v>
      </c>
      <c r="H1558" s="1" t="s">
        <v>17</v>
      </c>
      <c r="I1558">
        <v>0</v>
      </c>
      <c r="J1558">
        <v>0</v>
      </c>
    </row>
    <row r="1559" spans="1:10" x14ac:dyDescent="0.25">
      <c r="A1559" s="1">
        <v>957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 t="s">
        <v>17</v>
      </c>
      <c r="H1559" s="1" t="s">
        <v>17</v>
      </c>
      <c r="I1559">
        <v>0</v>
      </c>
      <c r="J1559">
        <v>0</v>
      </c>
    </row>
    <row r="1560" spans="1:10" x14ac:dyDescent="0.25">
      <c r="A1560" s="1">
        <v>958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 t="s">
        <v>17</v>
      </c>
      <c r="H1560" s="1" t="s">
        <v>17</v>
      </c>
      <c r="I1560">
        <v>0</v>
      </c>
      <c r="J1560">
        <v>0</v>
      </c>
    </row>
    <row r="1561" spans="1:10" x14ac:dyDescent="0.25">
      <c r="A1561" s="1">
        <v>958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 t="s">
        <v>17</v>
      </c>
      <c r="H1561" s="1" t="s">
        <v>17</v>
      </c>
      <c r="I1561">
        <v>0</v>
      </c>
      <c r="J1561">
        <v>0</v>
      </c>
    </row>
    <row r="1562" spans="1:10" x14ac:dyDescent="0.25">
      <c r="A1562" s="1">
        <v>959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 t="s">
        <v>17</v>
      </c>
      <c r="H1562" s="1" t="s">
        <v>17</v>
      </c>
      <c r="I1562">
        <v>0</v>
      </c>
      <c r="J1562">
        <v>0</v>
      </c>
    </row>
    <row r="1563" spans="1:10" x14ac:dyDescent="0.25">
      <c r="A1563" s="1">
        <v>959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 t="s">
        <v>17</v>
      </c>
      <c r="H1563" s="1" t="s">
        <v>17</v>
      </c>
      <c r="I1563">
        <v>0</v>
      </c>
      <c r="J1563">
        <v>0</v>
      </c>
    </row>
    <row r="1564" spans="1:10" x14ac:dyDescent="0.25">
      <c r="A1564" s="1">
        <v>960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 t="s">
        <v>17</v>
      </c>
      <c r="H1564" s="1" t="s">
        <v>17</v>
      </c>
      <c r="I1564">
        <v>0</v>
      </c>
      <c r="J1564">
        <v>0</v>
      </c>
    </row>
    <row r="1565" spans="1:10" x14ac:dyDescent="0.25">
      <c r="A1565" s="1">
        <v>960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 t="s">
        <v>17</v>
      </c>
      <c r="H1565" s="1" t="s">
        <v>17</v>
      </c>
      <c r="I1565">
        <v>0</v>
      </c>
      <c r="J1565">
        <v>0</v>
      </c>
    </row>
    <row r="1566" spans="1:10" x14ac:dyDescent="0.25">
      <c r="A1566" s="1">
        <v>961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 t="s">
        <v>17</v>
      </c>
      <c r="H1566" s="1" t="s">
        <v>17</v>
      </c>
      <c r="I1566">
        <v>0</v>
      </c>
      <c r="J1566">
        <v>0</v>
      </c>
    </row>
    <row r="1567" spans="1:10" x14ac:dyDescent="0.25">
      <c r="A1567" s="1">
        <v>961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 t="s">
        <v>17</v>
      </c>
      <c r="H1567" s="1" t="s">
        <v>17</v>
      </c>
      <c r="I1567">
        <v>0</v>
      </c>
      <c r="J1567">
        <v>0</v>
      </c>
    </row>
    <row r="1568" spans="1:10" x14ac:dyDescent="0.25">
      <c r="A1568" s="1">
        <v>962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 t="s">
        <v>17</v>
      </c>
      <c r="H1568" s="1" t="s">
        <v>17</v>
      </c>
      <c r="I1568">
        <v>0</v>
      </c>
      <c r="J1568">
        <v>0</v>
      </c>
    </row>
    <row r="1569" spans="1:10" x14ac:dyDescent="0.25">
      <c r="A1569" s="1">
        <v>962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 t="s">
        <v>17</v>
      </c>
      <c r="H1569" s="1" t="s">
        <v>17</v>
      </c>
      <c r="I1569">
        <v>0</v>
      </c>
      <c r="J1569">
        <v>0</v>
      </c>
    </row>
    <row r="1570" spans="1:10" x14ac:dyDescent="0.25">
      <c r="A1570" s="1">
        <v>963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 t="s">
        <v>17</v>
      </c>
      <c r="H1570" s="1" t="s">
        <v>17</v>
      </c>
      <c r="I1570">
        <v>0</v>
      </c>
      <c r="J1570">
        <v>0</v>
      </c>
    </row>
    <row r="1571" spans="1:10" x14ac:dyDescent="0.25">
      <c r="A1571" s="1">
        <v>963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 t="s">
        <v>17</v>
      </c>
      <c r="H1571" s="1" t="s">
        <v>17</v>
      </c>
      <c r="I1571">
        <v>0</v>
      </c>
      <c r="J1571">
        <v>0</v>
      </c>
    </row>
    <row r="1572" spans="1:10" x14ac:dyDescent="0.25">
      <c r="A1572" s="1">
        <v>964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 t="s">
        <v>17</v>
      </c>
      <c r="H1572" s="1" t="s">
        <v>17</v>
      </c>
      <c r="I1572">
        <v>0</v>
      </c>
      <c r="J1572">
        <v>0</v>
      </c>
    </row>
    <row r="1573" spans="1:10" x14ac:dyDescent="0.25">
      <c r="A1573" s="1">
        <v>964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 t="s">
        <v>17</v>
      </c>
      <c r="H1573" s="1" t="s">
        <v>17</v>
      </c>
      <c r="I1573">
        <v>0</v>
      </c>
      <c r="J1573">
        <v>0</v>
      </c>
    </row>
    <row r="1574" spans="1:10" x14ac:dyDescent="0.25">
      <c r="A1574" s="1">
        <v>965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 t="s">
        <v>17</v>
      </c>
      <c r="H1574" s="1" t="s">
        <v>17</v>
      </c>
      <c r="I1574">
        <v>0</v>
      </c>
      <c r="J1574">
        <v>0</v>
      </c>
    </row>
    <row r="1575" spans="1:10" x14ac:dyDescent="0.25">
      <c r="A1575" s="1">
        <v>965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 t="s">
        <v>17</v>
      </c>
      <c r="H1575" s="1" t="s">
        <v>17</v>
      </c>
      <c r="I1575">
        <v>0</v>
      </c>
      <c r="J1575">
        <v>0</v>
      </c>
    </row>
    <row r="1576" spans="1:10" x14ac:dyDescent="0.25">
      <c r="A1576" s="1">
        <v>966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 t="s">
        <v>17</v>
      </c>
      <c r="H1576" s="1" t="s">
        <v>17</v>
      </c>
      <c r="I1576">
        <v>0</v>
      </c>
      <c r="J1576">
        <v>0</v>
      </c>
    </row>
    <row r="1577" spans="1:10" x14ac:dyDescent="0.25">
      <c r="A1577" s="1">
        <v>966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 t="s">
        <v>17</v>
      </c>
      <c r="H1577" s="1" t="s">
        <v>17</v>
      </c>
      <c r="I1577">
        <v>0</v>
      </c>
      <c r="J1577">
        <v>0</v>
      </c>
    </row>
    <row r="1578" spans="1:10" x14ac:dyDescent="0.25">
      <c r="A1578" s="1">
        <v>968</v>
      </c>
      <c r="B1578" s="1">
        <v>3212.158175</v>
      </c>
      <c r="C1578" s="1">
        <v>227.72385199999999</v>
      </c>
      <c r="D1578" s="1">
        <v>2859.0479249999999</v>
      </c>
      <c r="E1578" s="1">
        <v>93.985535999999996</v>
      </c>
      <c r="F1578" s="1">
        <v>31.400863000000001</v>
      </c>
      <c r="G1578" s="1" t="s">
        <v>699</v>
      </c>
      <c r="H1578" s="1" t="s">
        <v>699</v>
      </c>
      <c r="I1578">
        <v>39.999786</v>
      </c>
      <c r="J1578">
        <v>39.999786</v>
      </c>
    </row>
    <row r="1579" spans="1:10" x14ac:dyDescent="0.25">
      <c r="A1579" s="1">
        <v>968</v>
      </c>
      <c r="B1579" s="1">
        <v>3281.6079570000002</v>
      </c>
      <c r="C1579" s="1">
        <v>227.72385199999999</v>
      </c>
      <c r="D1579" s="1">
        <v>2860.500614</v>
      </c>
      <c r="E1579" s="1">
        <v>161.38350399999999</v>
      </c>
      <c r="F1579" s="1">
        <v>31.999987000000001</v>
      </c>
      <c r="G1579" s="1" t="s">
        <v>700</v>
      </c>
      <c r="H1579" s="1" t="s">
        <v>700</v>
      </c>
      <c r="I1579">
        <v>39.999761999999997</v>
      </c>
      <c r="J1579">
        <v>39.999761999999997</v>
      </c>
    </row>
    <row r="1580" spans="1:10" x14ac:dyDescent="0.25">
      <c r="A1580" s="1">
        <v>969</v>
      </c>
      <c r="B1580" s="1">
        <v>4161.8146550000001</v>
      </c>
      <c r="C1580" s="1">
        <v>227.72385199999999</v>
      </c>
      <c r="D1580" s="1">
        <v>3740.707312</v>
      </c>
      <c r="E1580" s="1">
        <v>161.38350399999999</v>
      </c>
      <c r="F1580" s="1">
        <v>31.999987000000001</v>
      </c>
      <c r="G1580" s="1" t="s">
        <v>701</v>
      </c>
      <c r="H1580" s="1" t="s">
        <v>701</v>
      </c>
      <c r="I1580">
        <v>39.987164</v>
      </c>
      <c r="J1580">
        <v>39.987164</v>
      </c>
    </row>
    <row r="1581" spans="1:10" x14ac:dyDescent="0.25">
      <c r="A1581" s="1">
        <v>969</v>
      </c>
      <c r="B1581" s="1">
        <v>4092.3648739999999</v>
      </c>
      <c r="C1581" s="1">
        <v>227.72385199999999</v>
      </c>
      <c r="D1581" s="1">
        <v>3739.2546229999998</v>
      </c>
      <c r="E1581" s="1">
        <v>93.985535999999996</v>
      </c>
      <c r="F1581" s="1">
        <v>31.400863000000001</v>
      </c>
      <c r="G1581" s="1" t="s">
        <v>1266</v>
      </c>
      <c r="H1581" s="1" t="s">
        <v>1266</v>
      </c>
      <c r="I1581">
        <v>39.988199999999999</v>
      </c>
      <c r="J1581">
        <v>39.988199999999999</v>
      </c>
    </row>
    <row r="1582" spans="1:10" x14ac:dyDescent="0.25">
      <c r="A1582" s="1">
        <v>970</v>
      </c>
      <c r="B1582" s="1">
        <v>4092.3648739999999</v>
      </c>
      <c r="C1582" s="1">
        <v>227.72385199999999</v>
      </c>
      <c r="D1582" s="1">
        <v>3739.2546229999998</v>
      </c>
      <c r="E1582" s="1">
        <v>93.985535999999996</v>
      </c>
      <c r="F1582" s="1">
        <v>31.400863000000001</v>
      </c>
      <c r="G1582" s="1" t="s">
        <v>702</v>
      </c>
      <c r="H1582" s="1" t="s">
        <v>702</v>
      </c>
      <c r="I1582">
        <v>39.999281000000003</v>
      </c>
      <c r="J1582">
        <v>39.999281000000003</v>
      </c>
    </row>
    <row r="1583" spans="1:10" x14ac:dyDescent="0.25">
      <c r="A1583" s="1">
        <v>970</v>
      </c>
      <c r="B1583" s="1">
        <v>4161.8146550000001</v>
      </c>
      <c r="C1583" s="1">
        <v>227.72385199999999</v>
      </c>
      <c r="D1583" s="1">
        <v>3740.707312</v>
      </c>
      <c r="E1583" s="1">
        <v>161.38350399999999</v>
      </c>
      <c r="F1583" s="1">
        <v>31.999987000000001</v>
      </c>
      <c r="G1583" s="1" t="s">
        <v>703</v>
      </c>
      <c r="H1583" s="1" t="s">
        <v>703</v>
      </c>
      <c r="I1583">
        <v>39.999217999999999</v>
      </c>
      <c r="J1583">
        <v>39.999217999999999</v>
      </c>
    </row>
    <row r="1584" spans="1:10" x14ac:dyDescent="0.25">
      <c r="A1584" s="1">
        <v>971</v>
      </c>
      <c r="B1584" s="1">
        <v>9117.2583219999997</v>
      </c>
      <c r="C1584" s="1">
        <v>6694.2328269999998</v>
      </c>
      <c r="D1584" s="1">
        <v>1252.209192</v>
      </c>
      <c r="E1584" s="1">
        <v>876.56979799999999</v>
      </c>
      <c r="F1584" s="1">
        <v>294.24650500000001</v>
      </c>
      <c r="G1584" s="1" t="s">
        <v>7717</v>
      </c>
      <c r="H1584" s="1" t="s">
        <v>7717</v>
      </c>
      <c r="I1584">
        <v>27.447811000000002</v>
      </c>
      <c r="J1584">
        <v>27.447811000000002</v>
      </c>
    </row>
    <row r="1585" spans="1:10" x14ac:dyDescent="0.25">
      <c r="A1585" s="1">
        <v>971</v>
      </c>
      <c r="B1585" s="1">
        <v>9100.9308760000004</v>
      </c>
      <c r="C1585" s="1">
        <v>6725.2585319999998</v>
      </c>
      <c r="D1585" s="1">
        <v>1264.076552</v>
      </c>
      <c r="E1585" s="1">
        <v>811.86728200000005</v>
      </c>
      <c r="F1585" s="1">
        <v>299.72851000000003</v>
      </c>
      <c r="G1585" s="1" t="s">
        <v>704</v>
      </c>
      <c r="H1585" s="1" t="s">
        <v>704</v>
      </c>
      <c r="I1585">
        <v>27.561309999999999</v>
      </c>
      <c r="J1585">
        <v>27.561309999999999</v>
      </c>
    </row>
    <row r="1586" spans="1:10" x14ac:dyDescent="0.25">
      <c r="A1586" s="1">
        <v>972</v>
      </c>
      <c r="B1586" s="1">
        <v>4092.3648739999999</v>
      </c>
      <c r="C1586" s="1">
        <v>227.72385199999999</v>
      </c>
      <c r="D1586" s="1">
        <v>3739.2546229999998</v>
      </c>
      <c r="E1586" s="1">
        <v>93.985535999999996</v>
      </c>
      <c r="F1586" s="1">
        <v>31.400863000000001</v>
      </c>
      <c r="G1586" s="1" t="s">
        <v>7718</v>
      </c>
      <c r="H1586" s="1" t="s">
        <v>7718</v>
      </c>
      <c r="I1586">
        <v>62.387903999999999</v>
      </c>
      <c r="J1586">
        <v>62.387903999999999</v>
      </c>
    </row>
    <row r="1587" spans="1:10" x14ac:dyDescent="0.25">
      <c r="A1587" s="1">
        <v>972</v>
      </c>
      <c r="B1587" s="1">
        <v>4161.8146550000001</v>
      </c>
      <c r="C1587" s="1">
        <v>227.72385199999999</v>
      </c>
      <c r="D1587" s="1">
        <v>3740.707312</v>
      </c>
      <c r="E1587" s="1">
        <v>161.38350399999999</v>
      </c>
      <c r="F1587" s="1">
        <v>31.999987000000001</v>
      </c>
      <c r="G1587" s="1" t="s">
        <v>705</v>
      </c>
      <c r="H1587" s="1" t="s">
        <v>705</v>
      </c>
      <c r="I1587">
        <v>62.302205000000001</v>
      </c>
      <c r="J1587">
        <v>62.302205000000001</v>
      </c>
    </row>
    <row r="1588" spans="1:10" x14ac:dyDescent="0.25">
      <c r="A1588" s="1">
        <v>973</v>
      </c>
      <c r="B1588" s="1">
        <v>3334.1896099999999</v>
      </c>
      <c r="C1588" s="1">
        <v>2218.482622</v>
      </c>
      <c r="D1588" s="1">
        <v>77.013478000000006</v>
      </c>
      <c r="E1588" s="1">
        <v>725.44030999999995</v>
      </c>
      <c r="F1588" s="1">
        <v>313.25319999999999</v>
      </c>
      <c r="G1588" s="1" t="s">
        <v>7719</v>
      </c>
      <c r="H1588" s="1" t="s">
        <v>7719</v>
      </c>
      <c r="I1588">
        <v>55.242342000000001</v>
      </c>
      <c r="J1588">
        <v>55.242342000000001</v>
      </c>
    </row>
    <row r="1589" spans="1:10" x14ac:dyDescent="0.25">
      <c r="A1589" s="1">
        <v>973</v>
      </c>
      <c r="B1589" s="1">
        <v>3354.838917</v>
      </c>
      <c r="C1589" s="1">
        <v>2233.5083880000002</v>
      </c>
      <c r="D1589" s="1">
        <v>76.763872000000006</v>
      </c>
      <c r="E1589" s="1">
        <v>726.49729000000002</v>
      </c>
      <c r="F1589" s="1">
        <v>318.069368</v>
      </c>
      <c r="G1589" s="1" t="s">
        <v>706</v>
      </c>
      <c r="H1589" s="1" t="s">
        <v>706</v>
      </c>
      <c r="I1589">
        <v>55.193747000000002</v>
      </c>
      <c r="J1589">
        <v>55.193747000000002</v>
      </c>
    </row>
    <row r="1590" spans="1:10" x14ac:dyDescent="0.25">
      <c r="A1590" s="1">
        <v>975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 t="s">
        <v>17</v>
      </c>
      <c r="H1590" s="1" t="s">
        <v>17</v>
      </c>
      <c r="I1590">
        <v>0</v>
      </c>
      <c r="J1590">
        <v>0</v>
      </c>
    </row>
    <row r="1591" spans="1:10" x14ac:dyDescent="0.25">
      <c r="A1591" s="1">
        <v>975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 t="s">
        <v>17</v>
      </c>
      <c r="H1591" s="1" t="s">
        <v>17</v>
      </c>
      <c r="I1591">
        <v>0</v>
      </c>
      <c r="J1591">
        <v>0</v>
      </c>
    </row>
    <row r="1592" spans="1:10" x14ac:dyDescent="0.25">
      <c r="A1592" s="1">
        <v>976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 t="s">
        <v>17</v>
      </c>
      <c r="H1592" s="1" t="s">
        <v>17</v>
      </c>
      <c r="I1592">
        <v>0</v>
      </c>
      <c r="J1592">
        <v>0</v>
      </c>
    </row>
    <row r="1593" spans="1:10" x14ac:dyDescent="0.25">
      <c r="A1593" s="1">
        <v>976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 t="s">
        <v>17</v>
      </c>
      <c r="H1593" s="1" t="s">
        <v>17</v>
      </c>
      <c r="I1593">
        <v>0</v>
      </c>
      <c r="J1593">
        <v>0</v>
      </c>
    </row>
    <row r="1594" spans="1:10" x14ac:dyDescent="0.25">
      <c r="A1594" s="1">
        <v>977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 t="s">
        <v>17</v>
      </c>
      <c r="H1594" s="1" t="s">
        <v>17</v>
      </c>
      <c r="I1594">
        <v>0</v>
      </c>
      <c r="J1594">
        <v>0</v>
      </c>
    </row>
    <row r="1595" spans="1:10" x14ac:dyDescent="0.25">
      <c r="A1595" s="1">
        <v>977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 t="s">
        <v>17</v>
      </c>
      <c r="H1595" s="1" t="s">
        <v>17</v>
      </c>
      <c r="I1595">
        <v>0</v>
      </c>
      <c r="J1595">
        <v>0</v>
      </c>
    </row>
    <row r="1596" spans="1:10" x14ac:dyDescent="0.25">
      <c r="A1596" s="1">
        <v>978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 t="s">
        <v>17</v>
      </c>
      <c r="H1596" s="1" t="s">
        <v>17</v>
      </c>
      <c r="I1596">
        <v>0</v>
      </c>
      <c r="J1596">
        <v>0</v>
      </c>
    </row>
    <row r="1597" spans="1:10" x14ac:dyDescent="0.25">
      <c r="A1597" s="1">
        <v>978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 t="s">
        <v>17</v>
      </c>
      <c r="H1597" s="1" t="s">
        <v>17</v>
      </c>
      <c r="I1597">
        <v>0</v>
      </c>
      <c r="J1597">
        <v>0</v>
      </c>
    </row>
    <row r="1598" spans="1:10" x14ac:dyDescent="0.25">
      <c r="A1598" s="1">
        <v>979</v>
      </c>
      <c r="B1598" s="1">
        <v>2215.0974120000001</v>
      </c>
      <c r="C1598" s="1">
        <v>0</v>
      </c>
      <c r="D1598" s="1">
        <v>2215.0974120000001</v>
      </c>
      <c r="E1598" s="1">
        <v>0</v>
      </c>
      <c r="F1598" s="1">
        <v>0</v>
      </c>
      <c r="G1598" s="1" t="s">
        <v>707</v>
      </c>
      <c r="H1598" s="1" t="s">
        <v>707</v>
      </c>
      <c r="I1598">
        <v>39.982458000000001</v>
      </c>
      <c r="J1598">
        <v>39.982458000000001</v>
      </c>
    </row>
    <row r="1599" spans="1:10" x14ac:dyDescent="0.25">
      <c r="A1599" s="1">
        <v>979</v>
      </c>
      <c r="B1599" s="1">
        <v>2213.765676</v>
      </c>
      <c r="C1599" s="1">
        <v>0</v>
      </c>
      <c r="D1599" s="1">
        <v>2213.765676</v>
      </c>
      <c r="E1599" s="1">
        <v>0</v>
      </c>
      <c r="F1599" s="1">
        <v>0</v>
      </c>
      <c r="G1599" s="1" t="s">
        <v>1269</v>
      </c>
      <c r="H1599" s="1" t="s">
        <v>1269</v>
      </c>
      <c r="I1599">
        <v>39.982511000000002</v>
      </c>
      <c r="J1599">
        <v>39.982511000000002</v>
      </c>
    </row>
    <row r="1600" spans="1:10" x14ac:dyDescent="0.25">
      <c r="A1600" s="1">
        <v>980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 t="s">
        <v>17</v>
      </c>
      <c r="H1600" s="1" t="s">
        <v>17</v>
      </c>
      <c r="I1600">
        <v>0</v>
      </c>
      <c r="J1600">
        <v>0</v>
      </c>
    </row>
    <row r="1601" spans="1:10" x14ac:dyDescent="0.25">
      <c r="A1601" s="1">
        <v>980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 t="s">
        <v>17</v>
      </c>
      <c r="H1601" s="1" t="s">
        <v>17</v>
      </c>
      <c r="I1601">
        <v>0</v>
      </c>
      <c r="J1601">
        <v>0</v>
      </c>
    </row>
    <row r="1602" spans="1:10" x14ac:dyDescent="0.25">
      <c r="A1602" s="1">
        <v>981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 t="s">
        <v>17</v>
      </c>
      <c r="H1602" s="1" t="s">
        <v>17</v>
      </c>
      <c r="I1602">
        <v>0</v>
      </c>
      <c r="J1602">
        <v>0</v>
      </c>
    </row>
    <row r="1603" spans="1:10" x14ac:dyDescent="0.25">
      <c r="A1603" s="1">
        <v>981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 t="s">
        <v>17</v>
      </c>
      <c r="H1603" s="1" t="s">
        <v>17</v>
      </c>
      <c r="I1603">
        <v>0</v>
      </c>
      <c r="J1603">
        <v>0</v>
      </c>
    </row>
    <row r="1604" spans="1:10" x14ac:dyDescent="0.25">
      <c r="A1604" s="1">
        <v>982</v>
      </c>
      <c r="B1604" s="1">
        <v>911.37263499999995</v>
      </c>
      <c r="C1604" s="1">
        <v>0</v>
      </c>
      <c r="D1604" s="1">
        <v>911.37263499999995</v>
      </c>
      <c r="E1604" s="1">
        <v>0</v>
      </c>
      <c r="F1604" s="1">
        <v>0</v>
      </c>
      <c r="G1604" s="1" t="s">
        <v>709</v>
      </c>
      <c r="H1604" s="1" t="s">
        <v>709</v>
      </c>
      <c r="I1604">
        <v>39.999792999999997</v>
      </c>
      <c r="J1604">
        <v>39.999792999999997</v>
      </c>
    </row>
    <row r="1605" spans="1:10" x14ac:dyDescent="0.25">
      <c r="A1605" s="1">
        <v>982</v>
      </c>
      <c r="B1605" s="1">
        <v>914.31219099999998</v>
      </c>
      <c r="C1605" s="1">
        <v>0</v>
      </c>
      <c r="D1605" s="1">
        <v>914.31219099999998</v>
      </c>
      <c r="E1605" s="1">
        <v>0</v>
      </c>
      <c r="F1605" s="1">
        <v>0</v>
      </c>
      <c r="G1605" s="1" t="s">
        <v>710</v>
      </c>
      <c r="H1605" s="1" t="s">
        <v>710</v>
      </c>
      <c r="I1605">
        <v>39.999789999999997</v>
      </c>
      <c r="J1605">
        <v>39.999789999999997</v>
      </c>
    </row>
    <row r="1606" spans="1:10" x14ac:dyDescent="0.25">
      <c r="A1606" s="1">
        <v>983</v>
      </c>
      <c r="B1606" s="1">
        <v>1563.853263</v>
      </c>
      <c r="C1606" s="1">
        <v>271.15574500000002</v>
      </c>
      <c r="D1606" s="1">
        <v>1151.906489</v>
      </c>
      <c r="E1606" s="1">
        <v>64.206017000000003</v>
      </c>
      <c r="F1606" s="1">
        <v>76.585012000000006</v>
      </c>
      <c r="G1606" s="1" t="s">
        <v>711</v>
      </c>
      <c r="H1606" s="1" t="s">
        <v>711</v>
      </c>
      <c r="I1606">
        <v>53.690807</v>
      </c>
      <c r="J1606">
        <v>53.690807</v>
      </c>
    </row>
    <row r="1607" spans="1:10" x14ac:dyDescent="0.25">
      <c r="A1607" s="1">
        <v>983</v>
      </c>
      <c r="B1607" s="1">
        <v>1560.2968880000001</v>
      </c>
      <c r="C1607" s="1">
        <v>270.51672200000002</v>
      </c>
      <c r="D1607" s="1">
        <v>1148.989137</v>
      </c>
      <c r="E1607" s="1">
        <v>64.206017000000003</v>
      </c>
      <c r="F1607" s="1">
        <v>76.585012000000006</v>
      </c>
      <c r="G1607" s="1" t="s">
        <v>712</v>
      </c>
      <c r="H1607" s="1" t="s">
        <v>712</v>
      </c>
      <c r="I1607">
        <v>53.696623000000002</v>
      </c>
      <c r="J1607">
        <v>53.696623000000002</v>
      </c>
    </row>
    <row r="1608" spans="1:10" x14ac:dyDescent="0.25">
      <c r="A1608" s="1">
        <v>987</v>
      </c>
      <c r="B1608" s="1">
        <v>4283.2534580000001</v>
      </c>
      <c r="C1608" s="1">
        <v>345.698238</v>
      </c>
      <c r="D1608" s="1">
        <v>3609.2433329999999</v>
      </c>
      <c r="E1608" s="1">
        <v>186.58102500000001</v>
      </c>
      <c r="F1608" s="1">
        <v>141.730861</v>
      </c>
      <c r="G1608" s="1" t="s">
        <v>7720</v>
      </c>
      <c r="H1608" s="1" t="s">
        <v>7720</v>
      </c>
      <c r="I1608">
        <v>46.493488999999997</v>
      </c>
      <c r="J1608">
        <v>46.493488999999997</v>
      </c>
    </row>
    <row r="1609" spans="1:10" x14ac:dyDescent="0.25">
      <c r="A1609" s="1">
        <v>987</v>
      </c>
      <c r="B1609" s="1">
        <v>4287.2973050000001</v>
      </c>
      <c r="C1609" s="1">
        <v>346.06048199999998</v>
      </c>
      <c r="D1609" s="1">
        <v>3608.5611370000001</v>
      </c>
      <c r="E1609" s="1">
        <v>193.87630799999999</v>
      </c>
      <c r="F1609" s="1">
        <v>138.79937799999999</v>
      </c>
      <c r="G1609" s="1" t="s">
        <v>7721</v>
      </c>
      <c r="H1609" s="1" t="s">
        <v>7721</v>
      </c>
      <c r="I1609">
        <v>46.525191</v>
      </c>
      <c r="J1609">
        <v>46.525191</v>
      </c>
    </row>
    <row r="1610" spans="1:10" x14ac:dyDescent="0.25">
      <c r="A1610" s="1">
        <v>988</v>
      </c>
      <c r="B1610" s="1">
        <v>5320.7925610000002</v>
      </c>
      <c r="C1610" s="1">
        <v>2512.7512400000001</v>
      </c>
      <c r="D1610" s="1">
        <v>1998.5225849999999</v>
      </c>
      <c r="E1610" s="1">
        <v>455.89608399999997</v>
      </c>
      <c r="F1610" s="1">
        <v>353.62265300000001</v>
      </c>
      <c r="G1610" s="1" t="s">
        <v>7722</v>
      </c>
      <c r="H1610" s="1" t="s">
        <v>7722</v>
      </c>
      <c r="I1610">
        <v>52.662846999999999</v>
      </c>
      <c r="J1610">
        <v>52.662846999999999</v>
      </c>
    </row>
    <row r="1611" spans="1:10" x14ac:dyDescent="0.25">
      <c r="A1611" s="1">
        <v>988</v>
      </c>
      <c r="B1611" s="1">
        <v>5368.3199329999998</v>
      </c>
      <c r="C1611" s="1">
        <v>2519.3408159999999</v>
      </c>
      <c r="D1611" s="1">
        <v>2016.78135</v>
      </c>
      <c r="E1611" s="1">
        <v>461.07678800000002</v>
      </c>
      <c r="F1611" s="1">
        <v>371.12097899999998</v>
      </c>
      <c r="G1611" s="1" t="s">
        <v>7723</v>
      </c>
      <c r="H1611" s="1" t="s">
        <v>7723</v>
      </c>
      <c r="I1611">
        <v>52.455004000000002</v>
      </c>
      <c r="J1611">
        <v>52.455004000000002</v>
      </c>
    </row>
    <row r="1612" spans="1:10" x14ac:dyDescent="0.25">
      <c r="A1612" s="1">
        <v>989</v>
      </c>
      <c r="B1612" s="1">
        <v>5368.3199329999998</v>
      </c>
      <c r="C1612" s="1">
        <v>2519.3408159999999</v>
      </c>
      <c r="D1612" s="1">
        <v>2016.78135</v>
      </c>
      <c r="E1612" s="1">
        <v>461.07678800000002</v>
      </c>
      <c r="F1612" s="1">
        <v>371.12097899999998</v>
      </c>
      <c r="G1612" s="1" t="s">
        <v>7724</v>
      </c>
      <c r="H1612" s="1" t="s">
        <v>7724</v>
      </c>
      <c r="I1612">
        <v>39.100231000000001</v>
      </c>
      <c r="J1612">
        <v>39.100231000000001</v>
      </c>
    </row>
    <row r="1613" spans="1:10" x14ac:dyDescent="0.25">
      <c r="A1613" s="1">
        <v>989</v>
      </c>
      <c r="B1613" s="1">
        <v>5320.7925610000002</v>
      </c>
      <c r="C1613" s="1">
        <v>2512.7512400000001</v>
      </c>
      <c r="D1613" s="1">
        <v>1998.5225849999999</v>
      </c>
      <c r="E1613" s="1">
        <v>455.89608399999997</v>
      </c>
      <c r="F1613" s="1">
        <v>353.62265300000001</v>
      </c>
      <c r="G1613" s="1" t="s">
        <v>7725</v>
      </c>
      <c r="H1613" s="1" t="s">
        <v>7725</v>
      </c>
      <c r="I1613">
        <v>39.144558000000004</v>
      </c>
      <c r="J1613">
        <v>39.144558000000004</v>
      </c>
    </row>
    <row r="1614" spans="1:10" x14ac:dyDescent="0.25">
      <c r="A1614" s="1">
        <v>990</v>
      </c>
      <c r="B1614" s="1">
        <v>22836.035971000001</v>
      </c>
      <c r="C1614" s="1">
        <v>12612.198204</v>
      </c>
      <c r="D1614" s="1">
        <v>4200.0349800000004</v>
      </c>
      <c r="E1614" s="1">
        <v>2458.5265519999998</v>
      </c>
      <c r="F1614" s="1">
        <v>3565.2762360000002</v>
      </c>
      <c r="G1614" s="1" t="s">
        <v>7726</v>
      </c>
      <c r="H1614" s="1" t="s">
        <v>8</v>
      </c>
      <c r="I1614">
        <v>107.57073</v>
      </c>
      <c r="J1614">
        <v>90</v>
      </c>
    </row>
    <row r="1615" spans="1:10" x14ac:dyDescent="0.25">
      <c r="A1615" s="1">
        <v>990</v>
      </c>
      <c r="B1615" s="1">
        <v>23787.846526000001</v>
      </c>
      <c r="C1615" s="1">
        <v>13091.800121</v>
      </c>
      <c r="D1615" s="1">
        <v>4339.8750730000002</v>
      </c>
      <c r="E1615" s="1">
        <v>2544.6241839999998</v>
      </c>
      <c r="F1615" s="1">
        <v>3811.5471480000001</v>
      </c>
      <c r="G1615" s="1" t="s">
        <v>7727</v>
      </c>
      <c r="H1615" s="1" t="s">
        <v>8</v>
      </c>
      <c r="I1615">
        <v>105.72652100000001</v>
      </c>
      <c r="J1615">
        <v>90</v>
      </c>
    </row>
    <row r="1616" spans="1:10" x14ac:dyDescent="0.25">
      <c r="A1616" s="1">
        <v>991</v>
      </c>
      <c r="B1616" s="1">
        <v>22864.908183</v>
      </c>
      <c r="C1616" s="1">
        <v>13091.800121</v>
      </c>
      <c r="D1616" s="1">
        <v>3416.9367299999999</v>
      </c>
      <c r="E1616" s="1">
        <v>2544.6241839999998</v>
      </c>
      <c r="F1616" s="1">
        <v>3811.5471480000001</v>
      </c>
      <c r="G1616" s="1" t="s">
        <v>7728</v>
      </c>
      <c r="H1616" s="1" t="s">
        <v>8</v>
      </c>
      <c r="I1616">
        <v>107.796634</v>
      </c>
      <c r="J1616">
        <v>90</v>
      </c>
    </row>
    <row r="1617" spans="1:10" x14ac:dyDescent="0.25">
      <c r="A1617" s="1">
        <v>991</v>
      </c>
      <c r="B1617" s="1">
        <v>21942.168167</v>
      </c>
      <c r="C1617" s="1">
        <v>12612.198204</v>
      </c>
      <c r="D1617" s="1">
        <v>3306.167175</v>
      </c>
      <c r="E1617" s="1">
        <v>2458.5265519999998</v>
      </c>
      <c r="F1617" s="1">
        <v>3565.2762360000002</v>
      </c>
      <c r="G1617" s="1" t="s">
        <v>7729</v>
      </c>
      <c r="H1617" s="1" t="s">
        <v>8</v>
      </c>
      <c r="I1617">
        <v>109.41224</v>
      </c>
      <c r="J1617">
        <v>90</v>
      </c>
    </row>
    <row r="1618" spans="1:10" x14ac:dyDescent="0.25">
      <c r="A1618" s="1">
        <v>992</v>
      </c>
      <c r="B1618" s="1">
        <v>1476.9091089999999</v>
      </c>
      <c r="C1618" s="1">
        <v>0</v>
      </c>
      <c r="D1618" s="1">
        <v>1476.9091089999999</v>
      </c>
      <c r="E1618" s="1">
        <v>0</v>
      </c>
      <c r="F1618" s="1">
        <v>0</v>
      </c>
      <c r="G1618" s="1" t="s">
        <v>714</v>
      </c>
      <c r="H1618" s="1" t="s">
        <v>714</v>
      </c>
      <c r="I1618">
        <v>53.825916999999997</v>
      </c>
      <c r="J1618">
        <v>53.825916999999997</v>
      </c>
    </row>
    <row r="1619" spans="1:10" x14ac:dyDescent="0.25">
      <c r="A1619" s="1">
        <v>992</v>
      </c>
      <c r="B1619" s="1">
        <v>1476.9091089999999</v>
      </c>
      <c r="C1619" s="1">
        <v>0</v>
      </c>
      <c r="D1619" s="1">
        <v>1476.9091089999999</v>
      </c>
      <c r="E1619" s="1">
        <v>0</v>
      </c>
      <c r="F1619" s="1">
        <v>0</v>
      </c>
      <c r="G1619" s="1" t="s">
        <v>714</v>
      </c>
      <c r="H1619" s="1" t="s">
        <v>714</v>
      </c>
      <c r="I1619">
        <v>53.825916999999997</v>
      </c>
      <c r="J1619">
        <v>53.825916999999997</v>
      </c>
    </row>
    <row r="1620" spans="1:10" x14ac:dyDescent="0.25">
      <c r="A1620" s="1">
        <v>993</v>
      </c>
      <c r="B1620" s="1">
        <v>2399.8474510000001</v>
      </c>
      <c r="C1620" s="1">
        <v>0</v>
      </c>
      <c r="D1620" s="1">
        <v>2399.8474510000001</v>
      </c>
      <c r="E1620" s="1">
        <v>0</v>
      </c>
      <c r="F1620" s="1">
        <v>0</v>
      </c>
      <c r="G1620" s="1" t="s">
        <v>715</v>
      </c>
      <c r="H1620" s="1" t="s">
        <v>715</v>
      </c>
      <c r="I1620">
        <v>52.004899000000002</v>
      </c>
      <c r="J1620">
        <v>52.004899000000002</v>
      </c>
    </row>
    <row r="1621" spans="1:10" x14ac:dyDescent="0.25">
      <c r="A1621" s="1">
        <v>993</v>
      </c>
      <c r="B1621" s="1">
        <v>2370.7769130000001</v>
      </c>
      <c r="C1621" s="1">
        <v>0</v>
      </c>
      <c r="D1621" s="1">
        <v>2370.7769130000001</v>
      </c>
      <c r="E1621" s="1">
        <v>0</v>
      </c>
      <c r="F1621" s="1">
        <v>0</v>
      </c>
      <c r="G1621" s="1" t="s">
        <v>7730</v>
      </c>
      <c r="H1621" s="1" t="s">
        <v>7730</v>
      </c>
      <c r="I1621">
        <v>52.073183</v>
      </c>
      <c r="J1621">
        <v>52.073183</v>
      </c>
    </row>
    <row r="1622" spans="1:10" x14ac:dyDescent="0.25">
      <c r="A1622" s="1">
        <v>994</v>
      </c>
      <c r="B1622" s="1">
        <v>893.86780399999998</v>
      </c>
      <c r="C1622" s="1">
        <v>0</v>
      </c>
      <c r="D1622" s="1">
        <v>893.86780399999998</v>
      </c>
      <c r="E1622" s="1">
        <v>0</v>
      </c>
      <c r="F1622" s="1">
        <v>0</v>
      </c>
      <c r="G1622" s="1" t="s">
        <v>7731</v>
      </c>
      <c r="H1622" s="1" t="s">
        <v>7731</v>
      </c>
      <c r="I1622">
        <v>64.484767000000005</v>
      </c>
      <c r="J1622">
        <v>64.484767000000005</v>
      </c>
    </row>
    <row r="1623" spans="1:10" x14ac:dyDescent="0.25">
      <c r="A1623" s="1">
        <v>994</v>
      </c>
      <c r="B1623" s="1">
        <v>922.93834200000003</v>
      </c>
      <c r="C1623" s="1">
        <v>0</v>
      </c>
      <c r="D1623" s="1">
        <v>922.93834200000003</v>
      </c>
      <c r="E1623" s="1">
        <v>0</v>
      </c>
      <c r="F1623" s="1">
        <v>0</v>
      </c>
      <c r="G1623" s="1" t="s">
        <v>716</v>
      </c>
      <c r="H1623" s="1" t="s">
        <v>716</v>
      </c>
      <c r="I1623">
        <v>64.450997000000001</v>
      </c>
      <c r="J1623">
        <v>64.450997000000001</v>
      </c>
    </row>
    <row r="1624" spans="1:10" x14ac:dyDescent="0.25">
      <c r="A1624" s="1">
        <v>995</v>
      </c>
      <c r="B1624" s="1">
        <v>6860.9074209999999</v>
      </c>
      <c r="C1624" s="1">
        <v>3083.2097100000001</v>
      </c>
      <c r="D1624" s="1">
        <v>2071.410245</v>
      </c>
      <c r="E1624" s="1">
        <v>696.20338600000002</v>
      </c>
      <c r="F1624" s="1">
        <v>1010.08408</v>
      </c>
      <c r="G1624" s="1" t="s">
        <v>7732</v>
      </c>
      <c r="H1624" s="1" t="s">
        <v>7732</v>
      </c>
      <c r="I1624">
        <v>79.916506999999996</v>
      </c>
      <c r="J1624">
        <v>79.916506999999996</v>
      </c>
    </row>
    <row r="1625" spans="1:10" x14ac:dyDescent="0.25">
      <c r="A1625" s="1">
        <v>995</v>
      </c>
      <c r="B1625" s="1">
        <v>6865.7015890000002</v>
      </c>
      <c r="C1625" s="1">
        <v>3099.8191809999998</v>
      </c>
      <c r="D1625" s="1">
        <v>2072.7630519999998</v>
      </c>
      <c r="E1625" s="1">
        <v>696.22191599999996</v>
      </c>
      <c r="F1625" s="1">
        <v>996.89744099999996</v>
      </c>
      <c r="G1625" s="1" t="s">
        <v>7733</v>
      </c>
      <c r="H1625" s="1" t="s">
        <v>7733</v>
      </c>
      <c r="I1625">
        <v>79.916563999999994</v>
      </c>
      <c r="J1625">
        <v>79.916563999999994</v>
      </c>
    </row>
    <row r="1626" spans="1:10" x14ac:dyDescent="0.25">
      <c r="A1626" s="1">
        <v>996</v>
      </c>
      <c r="B1626" s="1">
        <v>19929.098791</v>
      </c>
      <c r="C1626" s="1">
        <v>10153.459126</v>
      </c>
      <c r="D1626" s="1">
        <v>7387.0195329999997</v>
      </c>
      <c r="E1626" s="1">
        <v>1312.4068850000001</v>
      </c>
      <c r="F1626" s="1">
        <v>1076.2132469999999</v>
      </c>
      <c r="G1626" s="1" t="s">
        <v>7734</v>
      </c>
      <c r="H1626" s="1" t="s">
        <v>7734</v>
      </c>
      <c r="I1626">
        <v>79.551990000000004</v>
      </c>
      <c r="J1626">
        <v>79.551990000000004</v>
      </c>
    </row>
    <row r="1627" spans="1:10" x14ac:dyDescent="0.25">
      <c r="A1627" s="1">
        <v>996</v>
      </c>
      <c r="B1627" s="1">
        <v>19927.407643999999</v>
      </c>
      <c r="C1627" s="1">
        <v>10139.848107</v>
      </c>
      <c r="D1627" s="1">
        <v>7385.7884700000004</v>
      </c>
      <c r="E1627" s="1">
        <v>1312.3883559999999</v>
      </c>
      <c r="F1627" s="1">
        <v>1089.382711</v>
      </c>
      <c r="G1627" s="1" t="s">
        <v>7735</v>
      </c>
      <c r="H1627" s="1" t="s">
        <v>7735</v>
      </c>
      <c r="I1627">
        <v>79.551727</v>
      </c>
      <c r="J1627">
        <v>79.551727</v>
      </c>
    </row>
    <row r="1628" spans="1:10" x14ac:dyDescent="0.25">
      <c r="A1628" s="1">
        <v>997</v>
      </c>
      <c r="B1628" s="1">
        <v>2150.5527520000001</v>
      </c>
      <c r="C1628" s="1">
        <v>0</v>
      </c>
      <c r="D1628" s="1">
        <v>2150.5527520000001</v>
      </c>
      <c r="E1628" s="1">
        <v>0</v>
      </c>
      <c r="F1628" s="1">
        <v>0</v>
      </c>
      <c r="G1628" s="1" t="s">
        <v>717</v>
      </c>
      <c r="H1628" s="1" t="s">
        <v>717</v>
      </c>
      <c r="I1628">
        <v>62.126716000000002</v>
      </c>
      <c r="J1628">
        <v>62.126716000000002</v>
      </c>
    </row>
    <row r="1629" spans="1:10" x14ac:dyDescent="0.25">
      <c r="A1629" s="1">
        <v>997</v>
      </c>
      <c r="B1629" s="1">
        <v>2144.853998</v>
      </c>
      <c r="C1629" s="1">
        <v>0</v>
      </c>
      <c r="D1629" s="1">
        <v>2144.853998</v>
      </c>
      <c r="E1629" s="1">
        <v>0</v>
      </c>
      <c r="F1629" s="1">
        <v>0</v>
      </c>
      <c r="G1629" s="1" t="s">
        <v>7736</v>
      </c>
      <c r="H1629" s="1" t="s">
        <v>7736</v>
      </c>
      <c r="I1629">
        <v>62.141255000000001</v>
      </c>
      <c r="J1629">
        <v>62.141255000000001</v>
      </c>
    </row>
    <row r="1630" spans="1:10" x14ac:dyDescent="0.25">
      <c r="A1630" s="1">
        <v>998</v>
      </c>
      <c r="B1630" s="1">
        <v>1706.544112</v>
      </c>
      <c r="C1630" s="1">
        <v>0</v>
      </c>
      <c r="D1630" s="1">
        <v>1706.544112</v>
      </c>
      <c r="E1630" s="1">
        <v>0</v>
      </c>
      <c r="F1630" s="1">
        <v>0</v>
      </c>
      <c r="G1630" s="1" t="s">
        <v>718</v>
      </c>
      <c r="H1630" s="1" t="s">
        <v>718</v>
      </c>
      <c r="I1630">
        <v>63.160578999999998</v>
      </c>
      <c r="J1630">
        <v>63.160578999999998</v>
      </c>
    </row>
    <row r="1631" spans="1:10" x14ac:dyDescent="0.25">
      <c r="A1631" s="1">
        <v>998</v>
      </c>
      <c r="B1631" s="1">
        <v>1707.957564</v>
      </c>
      <c r="C1631" s="1">
        <v>0</v>
      </c>
      <c r="D1631" s="1">
        <v>1707.957564</v>
      </c>
      <c r="E1631" s="1">
        <v>0</v>
      </c>
      <c r="F1631" s="1">
        <v>0</v>
      </c>
      <c r="G1631" s="1" t="s">
        <v>719</v>
      </c>
      <c r="H1631" s="1" t="s">
        <v>719</v>
      </c>
      <c r="I1631">
        <v>63.157617000000002</v>
      </c>
      <c r="J1631">
        <v>63.157617000000002</v>
      </c>
    </row>
    <row r="1632" spans="1:10" x14ac:dyDescent="0.25">
      <c r="A1632" s="1">
        <v>999</v>
      </c>
      <c r="B1632" s="1">
        <v>438.30988600000001</v>
      </c>
      <c r="C1632" s="1">
        <v>0</v>
      </c>
      <c r="D1632" s="1">
        <v>438.30988600000001</v>
      </c>
      <c r="E1632" s="1">
        <v>0</v>
      </c>
      <c r="F1632" s="1">
        <v>0</v>
      </c>
      <c r="G1632" s="1" t="s">
        <v>1274</v>
      </c>
      <c r="H1632" s="1" t="s">
        <v>1274</v>
      </c>
      <c r="I1632">
        <v>54.894539000000002</v>
      </c>
      <c r="J1632">
        <v>54.894539000000002</v>
      </c>
    </row>
    <row r="1633" spans="1:10" x14ac:dyDescent="0.25">
      <c r="A1633" s="1">
        <v>999</v>
      </c>
      <c r="B1633" s="1">
        <v>442.59518800000001</v>
      </c>
      <c r="C1633" s="1">
        <v>0</v>
      </c>
      <c r="D1633" s="1">
        <v>442.59518800000001</v>
      </c>
      <c r="E1633" s="1">
        <v>0</v>
      </c>
      <c r="F1633" s="1">
        <v>0</v>
      </c>
      <c r="G1633" s="1" t="s">
        <v>721</v>
      </c>
      <c r="H1633" s="1" t="s">
        <v>721</v>
      </c>
      <c r="I1633">
        <v>54.892471</v>
      </c>
      <c r="J1633">
        <v>54.892471</v>
      </c>
    </row>
    <row r="1634" spans="1:10" x14ac:dyDescent="0.25">
      <c r="A1634" s="1">
        <v>1000</v>
      </c>
      <c r="B1634" s="1">
        <v>629.31781999999998</v>
      </c>
      <c r="C1634" s="1">
        <v>282.690382</v>
      </c>
      <c r="D1634" s="1">
        <v>153.17077699999999</v>
      </c>
      <c r="E1634" s="1">
        <v>112.73196900000001</v>
      </c>
      <c r="F1634" s="1">
        <v>80.724692000000005</v>
      </c>
      <c r="G1634" s="1" t="s">
        <v>7737</v>
      </c>
      <c r="H1634" s="1" t="s">
        <v>16</v>
      </c>
      <c r="I1634">
        <v>74.748908999999998</v>
      </c>
      <c r="J1634">
        <v>70</v>
      </c>
    </row>
    <row r="1635" spans="1:10" x14ac:dyDescent="0.25">
      <c r="A1635" s="1">
        <v>1000</v>
      </c>
      <c r="B1635" s="1">
        <v>627.31431599999996</v>
      </c>
      <c r="C1635" s="1">
        <v>282.49325499999998</v>
      </c>
      <c r="D1635" s="1">
        <v>152.995926</v>
      </c>
      <c r="E1635" s="1">
        <v>112.731965</v>
      </c>
      <c r="F1635" s="1">
        <v>79.093170999999998</v>
      </c>
      <c r="G1635" s="1" t="s">
        <v>723</v>
      </c>
      <c r="H1635" s="1" t="s">
        <v>16</v>
      </c>
      <c r="I1635">
        <v>74.750636999999998</v>
      </c>
      <c r="J1635">
        <v>70</v>
      </c>
    </row>
    <row r="1636" spans="1:10" x14ac:dyDescent="0.25">
      <c r="A1636" s="1">
        <v>1001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 t="s">
        <v>27</v>
      </c>
      <c r="H1636" s="1" t="s">
        <v>27</v>
      </c>
      <c r="I1636">
        <v>40</v>
      </c>
      <c r="J1636">
        <v>40</v>
      </c>
    </row>
    <row r="1637" spans="1:10" x14ac:dyDescent="0.25">
      <c r="A1637" s="1">
        <v>1001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 t="s">
        <v>27</v>
      </c>
      <c r="H1637" s="1" t="s">
        <v>27</v>
      </c>
      <c r="I1637">
        <v>40</v>
      </c>
      <c r="J1637">
        <v>40</v>
      </c>
    </row>
    <row r="1638" spans="1:10" x14ac:dyDescent="0.25">
      <c r="A1638" s="1">
        <v>1002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 t="s">
        <v>77</v>
      </c>
      <c r="H1638" s="1" t="s">
        <v>77</v>
      </c>
      <c r="I1638">
        <v>65</v>
      </c>
      <c r="J1638">
        <v>65</v>
      </c>
    </row>
    <row r="1639" spans="1:10" x14ac:dyDescent="0.25">
      <c r="A1639" s="1">
        <v>1002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 t="s">
        <v>77</v>
      </c>
      <c r="H1639" s="1" t="s">
        <v>77</v>
      </c>
      <c r="I1639">
        <v>65</v>
      </c>
      <c r="J1639">
        <v>65</v>
      </c>
    </row>
    <row r="1640" spans="1:10" x14ac:dyDescent="0.25">
      <c r="A1640" s="1">
        <v>1003</v>
      </c>
      <c r="B1640" s="1">
        <v>8774.2962299999999</v>
      </c>
      <c r="C1640" s="1">
        <v>3453.6985239999999</v>
      </c>
      <c r="D1640" s="1">
        <v>3430.3628140000001</v>
      </c>
      <c r="E1640" s="1">
        <v>719.27323000000001</v>
      </c>
      <c r="F1640" s="1">
        <v>1170.961661</v>
      </c>
      <c r="G1640" s="1" t="s">
        <v>7738</v>
      </c>
      <c r="H1640" s="1" t="s">
        <v>7738</v>
      </c>
      <c r="I1640">
        <v>58.202088000000003</v>
      </c>
      <c r="J1640">
        <v>58.202088000000003</v>
      </c>
    </row>
    <row r="1641" spans="1:10" x14ac:dyDescent="0.25">
      <c r="A1641" s="1">
        <v>1003</v>
      </c>
      <c r="B1641" s="1">
        <v>8952.6434150000005</v>
      </c>
      <c r="C1641" s="1">
        <v>3566.9648560000001</v>
      </c>
      <c r="D1641" s="1">
        <v>3437.3526419999998</v>
      </c>
      <c r="E1641" s="1">
        <v>730.69491300000004</v>
      </c>
      <c r="F1641" s="1">
        <v>1217.6310040000001</v>
      </c>
      <c r="G1641" s="1" t="s">
        <v>7739</v>
      </c>
      <c r="H1641" s="1" t="s">
        <v>7739</v>
      </c>
      <c r="I1641">
        <v>57.999448999999998</v>
      </c>
      <c r="J1641">
        <v>57.999448999999998</v>
      </c>
    </row>
    <row r="1642" spans="1:10" x14ac:dyDescent="0.25">
      <c r="A1642" s="1">
        <v>1004</v>
      </c>
      <c r="B1642" s="1">
        <v>8952.6434150000005</v>
      </c>
      <c r="C1642" s="1">
        <v>3566.9648560000001</v>
      </c>
      <c r="D1642" s="1">
        <v>3437.3526419999998</v>
      </c>
      <c r="E1642" s="1">
        <v>730.69491300000004</v>
      </c>
      <c r="F1642" s="1">
        <v>1217.6310040000001</v>
      </c>
      <c r="G1642" s="1" t="s">
        <v>7740</v>
      </c>
      <c r="H1642" s="1" t="s">
        <v>7740</v>
      </c>
      <c r="I1642">
        <v>46.935265999999999</v>
      </c>
      <c r="J1642">
        <v>46.935265999999999</v>
      </c>
    </row>
    <row r="1643" spans="1:10" x14ac:dyDescent="0.25">
      <c r="A1643" s="1">
        <v>1004</v>
      </c>
      <c r="B1643" s="1">
        <v>8774.2962299999999</v>
      </c>
      <c r="C1643" s="1">
        <v>3453.6985239999999</v>
      </c>
      <c r="D1643" s="1">
        <v>3430.3628140000001</v>
      </c>
      <c r="E1643" s="1">
        <v>719.27323000000001</v>
      </c>
      <c r="F1643" s="1">
        <v>1170.961661</v>
      </c>
      <c r="G1643" s="1" t="s">
        <v>7741</v>
      </c>
      <c r="H1643" s="1" t="s">
        <v>7741</v>
      </c>
      <c r="I1643">
        <v>47.360768999999998</v>
      </c>
      <c r="J1643">
        <v>47.360768999999998</v>
      </c>
    </row>
    <row r="1644" spans="1:10" x14ac:dyDescent="0.25">
      <c r="A1644" s="1">
        <v>1005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 t="s">
        <v>25</v>
      </c>
      <c r="H1644" s="1" t="s">
        <v>25</v>
      </c>
      <c r="I1644">
        <v>55</v>
      </c>
      <c r="J1644">
        <v>55</v>
      </c>
    </row>
    <row r="1645" spans="1:10" x14ac:dyDescent="0.25">
      <c r="A1645" s="1">
        <v>1005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 t="s">
        <v>25</v>
      </c>
      <c r="H1645" s="1" t="s">
        <v>25</v>
      </c>
      <c r="I1645">
        <v>55</v>
      </c>
      <c r="J1645">
        <v>55</v>
      </c>
    </row>
    <row r="1646" spans="1:10" x14ac:dyDescent="0.25">
      <c r="A1646" s="1">
        <v>1006</v>
      </c>
      <c r="B1646" s="1">
        <v>2702.0023679999999</v>
      </c>
      <c r="C1646" s="1">
        <v>782.92107499999997</v>
      </c>
      <c r="D1646" s="1">
        <v>1033.8514299999999</v>
      </c>
      <c r="E1646" s="1">
        <v>319.54218100000003</v>
      </c>
      <c r="F1646" s="1">
        <v>565.687682</v>
      </c>
      <c r="G1646" s="1" t="s">
        <v>7742</v>
      </c>
      <c r="H1646" s="1" t="s">
        <v>7742</v>
      </c>
      <c r="I1646">
        <v>39.966191999999999</v>
      </c>
      <c r="J1646">
        <v>39.966191999999999</v>
      </c>
    </row>
    <row r="1647" spans="1:10" x14ac:dyDescent="0.25">
      <c r="A1647" s="1">
        <v>1006</v>
      </c>
      <c r="B1647" s="1">
        <v>2814.095386</v>
      </c>
      <c r="C1647" s="1">
        <v>862.72795199999996</v>
      </c>
      <c r="D1647" s="1">
        <v>1035.2466440000001</v>
      </c>
      <c r="E1647" s="1">
        <v>326.423922</v>
      </c>
      <c r="F1647" s="1">
        <v>589.69686799999999</v>
      </c>
      <c r="G1647" s="1" t="s">
        <v>7743</v>
      </c>
      <c r="H1647" s="1" t="s">
        <v>7743</v>
      </c>
      <c r="I1647">
        <v>39.960259000000001</v>
      </c>
      <c r="J1647">
        <v>39.960259000000001</v>
      </c>
    </row>
    <row r="1648" spans="1:10" x14ac:dyDescent="0.25">
      <c r="A1648" s="1">
        <v>1007</v>
      </c>
      <c r="B1648" s="1">
        <v>2814.095386</v>
      </c>
      <c r="C1648" s="1">
        <v>862.72795199999996</v>
      </c>
      <c r="D1648" s="1">
        <v>1035.2466440000001</v>
      </c>
      <c r="E1648" s="1">
        <v>326.423922</v>
      </c>
      <c r="F1648" s="1">
        <v>589.69686799999999</v>
      </c>
      <c r="G1648" s="1" t="s">
        <v>7744</v>
      </c>
      <c r="H1648" s="1" t="s">
        <v>7744</v>
      </c>
      <c r="I1648">
        <v>60.857526999999997</v>
      </c>
      <c r="J1648">
        <v>60.857526999999997</v>
      </c>
    </row>
    <row r="1649" spans="1:10" x14ac:dyDescent="0.25">
      <c r="A1649" s="1">
        <v>1007</v>
      </c>
      <c r="B1649" s="1">
        <v>2702.0023679999999</v>
      </c>
      <c r="C1649" s="1">
        <v>782.92107499999997</v>
      </c>
      <c r="D1649" s="1">
        <v>1033.8514299999999</v>
      </c>
      <c r="E1649" s="1">
        <v>319.54218100000003</v>
      </c>
      <c r="F1649" s="1">
        <v>565.687682</v>
      </c>
      <c r="G1649" s="1" t="s">
        <v>7745</v>
      </c>
      <c r="H1649" s="1" t="s">
        <v>7745</v>
      </c>
      <c r="I1649">
        <v>61.101609000000003</v>
      </c>
      <c r="J1649">
        <v>61.101609000000003</v>
      </c>
    </row>
    <row r="1650" spans="1:10" x14ac:dyDescent="0.25">
      <c r="A1650" s="1">
        <v>1008</v>
      </c>
      <c r="B1650" s="1">
        <v>2638.4446699999999</v>
      </c>
      <c r="C1650" s="1">
        <v>1172.497558</v>
      </c>
      <c r="D1650" s="1">
        <v>731.37261000000001</v>
      </c>
      <c r="E1650" s="1">
        <v>309.33106400000003</v>
      </c>
      <c r="F1650" s="1">
        <v>425.24343800000003</v>
      </c>
      <c r="G1650" s="1" t="s">
        <v>724</v>
      </c>
      <c r="H1650" s="1" t="s">
        <v>724</v>
      </c>
      <c r="I1650">
        <v>61.339894000000001</v>
      </c>
      <c r="J1650">
        <v>61.339894000000001</v>
      </c>
    </row>
    <row r="1651" spans="1:10" x14ac:dyDescent="0.25">
      <c r="A1651" s="1">
        <v>1008</v>
      </c>
      <c r="B1651" s="1">
        <v>2708.8699219999999</v>
      </c>
      <c r="C1651" s="1">
        <v>1243.223121</v>
      </c>
      <c r="D1651" s="1">
        <v>731.67330700000002</v>
      </c>
      <c r="E1651" s="1">
        <v>309.24043699999999</v>
      </c>
      <c r="F1651" s="1">
        <v>424.73305599999998</v>
      </c>
      <c r="G1651" s="1" t="s">
        <v>7746</v>
      </c>
      <c r="H1651" s="1" t="s">
        <v>7746</v>
      </c>
      <c r="I1651">
        <v>61.147931999999997</v>
      </c>
      <c r="J1651">
        <v>61.147931999999997</v>
      </c>
    </row>
    <row r="1652" spans="1:10" x14ac:dyDescent="0.25">
      <c r="A1652" s="1">
        <v>1009</v>
      </c>
      <c r="B1652" s="1">
        <v>1685.207398</v>
      </c>
      <c r="C1652" s="1">
        <v>972.69823399999996</v>
      </c>
      <c r="D1652" s="1">
        <v>286.383622</v>
      </c>
      <c r="E1652" s="1">
        <v>188.00860900000001</v>
      </c>
      <c r="F1652" s="1">
        <v>238.11693399999999</v>
      </c>
      <c r="G1652" s="1" t="s">
        <v>7747</v>
      </c>
      <c r="H1652" s="1" t="s">
        <v>7747</v>
      </c>
      <c r="I1652">
        <v>58.549264000000001</v>
      </c>
      <c r="J1652">
        <v>58.549264000000001</v>
      </c>
    </row>
    <row r="1653" spans="1:10" x14ac:dyDescent="0.25">
      <c r="A1653" s="1">
        <v>1009</v>
      </c>
      <c r="B1653" s="1">
        <v>2047.7553809999999</v>
      </c>
      <c r="C1653" s="1">
        <v>1221.6000300000001</v>
      </c>
      <c r="D1653" s="1">
        <v>286.18458800000002</v>
      </c>
      <c r="E1653" s="1">
        <v>301.34344800000002</v>
      </c>
      <c r="F1653" s="1">
        <v>238.62731500000001</v>
      </c>
      <c r="G1653" s="1" t="s">
        <v>725</v>
      </c>
      <c r="H1653" s="1" t="s">
        <v>725</v>
      </c>
      <c r="I1653">
        <v>58.010218999999999</v>
      </c>
      <c r="J1653">
        <v>58.010218999999999</v>
      </c>
    </row>
    <row r="1654" spans="1:10" x14ac:dyDescent="0.25">
      <c r="A1654" s="1">
        <v>1010</v>
      </c>
      <c r="B1654" s="1">
        <v>900.76768700000002</v>
      </c>
      <c r="C1654" s="1">
        <v>381.20745799999997</v>
      </c>
      <c r="D1654" s="1">
        <v>295.41781099999997</v>
      </c>
      <c r="E1654" s="1">
        <v>87.512366999999998</v>
      </c>
      <c r="F1654" s="1">
        <v>136.63005100000001</v>
      </c>
      <c r="G1654" s="1" t="s">
        <v>7748</v>
      </c>
      <c r="H1654" s="1" t="s">
        <v>16</v>
      </c>
      <c r="I1654">
        <v>74.471926999999994</v>
      </c>
      <c r="J1654">
        <v>70</v>
      </c>
    </row>
    <row r="1655" spans="1:10" x14ac:dyDescent="0.25">
      <c r="A1655" s="1">
        <v>1010</v>
      </c>
      <c r="B1655" s="1">
        <v>935.27960700000006</v>
      </c>
      <c r="C1655" s="1">
        <v>400.31096300000002</v>
      </c>
      <c r="D1655" s="1">
        <v>309.06684100000001</v>
      </c>
      <c r="E1655" s="1">
        <v>90.347238000000004</v>
      </c>
      <c r="F1655" s="1">
        <v>135.554564</v>
      </c>
      <c r="G1655" s="1" t="s">
        <v>726</v>
      </c>
      <c r="H1655" s="1" t="s">
        <v>16</v>
      </c>
      <c r="I1655">
        <v>74.437224000000001</v>
      </c>
      <c r="J1655">
        <v>70</v>
      </c>
    </row>
    <row r="1656" spans="1:10" x14ac:dyDescent="0.25">
      <c r="A1656" s="1">
        <v>1012</v>
      </c>
      <c r="B1656" s="1">
        <v>4602.2811959999999</v>
      </c>
      <c r="C1656" s="1">
        <v>1575.115886</v>
      </c>
      <c r="D1656" s="1">
        <v>2186.4356659999999</v>
      </c>
      <c r="E1656" s="1">
        <v>396.03569499999998</v>
      </c>
      <c r="F1656" s="1">
        <v>444.69394999999997</v>
      </c>
      <c r="G1656" s="1" t="s">
        <v>727</v>
      </c>
      <c r="H1656" s="1" t="s">
        <v>727</v>
      </c>
      <c r="I1656">
        <v>41.674202999999999</v>
      </c>
      <c r="J1656">
        <v>41.674202999999999</v>
      </c>
    </row>
    <row r="1657" spans="1:10" x14ac:dyDescent="0.25">
      <c r="A1657" s="1">
        <v>1012</v>
      </c>
      <c r="B1657" s="1">
        <v>4561.2419019999998</v>
      </c>
      <c r="C1657" s="1">
        <v>1541.5162230000001</v>
      </c>
      <c r="D1657" s="1">
        <v>2194.8203619999999</v>
      </c>
      <c r="E1657" s="1">
        <v>386.56752999999998</v>
      </c>
      <c r="F1657" s="1">
        <v>438.33778699999999</v>
      </c>
      <c r="G1657" s="1" t="s">
        <v>7749</v>
      </c>
      <c r="H1657" s="1" t="s">
        <v>7749</v>
      </c>
      <c r="I1657">
        <v>41.764674999999997</v>
      </c>
      <c r="J1657">
        <v>41.764674999999997</v>
      </c>
    </row>
    <row r="1658" spans="1:10" x14ac:dyDescent="0.25">
      <c r="A1658" s="1">
        <v>1013</v>
      </c>
      <c r="B1658" s="1">
        <v>4929.6186960000005</v>
      </c>
      <c r="C1658" s="1">
        <v>2072.8684629999998</v>
      </c>
      <c r="D1658" s="1">
        <v>2022.2163860000001</v>
      </c>
      <c r="E1658" s="1">
        <v>392.4058</v>
      </c>
      <c r="F1658" s="1">
        <v>442.12804699999998</v>
      </c>
      <c r="G1658" s="1" t="s">
        <v>7750</v>
      </c>
      <c r="H1658" s="1" t="s">
        <v>7750</v>
      </c>
      <c r="I1658">
        <v>40.936773000000002</v>
      </c>
      <c r="J1658">
        <v>40.936773000000002</v>
      </c>
    </row>
    <row r="1659" spans="1:10" x14ac:dyDescent="0.25">
      <c r="A1659" s="1">
        <v>1013</v>
      </c>
      <c r="B1659" s="1">
        <v>5040.6210629999996</v>
      </c>
      <c r="C1659" s="1">
        <v>2140.5311059999999</v>
      </c>
      <c r="D1659" s="1">
        <v>2031.3697979999999</v>
      </c>
      <c r="E1659" s="1">
        <v>409.78450600000002</v>
      </c>
      <c r="F1659" s="1">
        <v>458.935653</v>
      </c>
      <c r="G1659" s="1" t="s">
        <v>728</v>
      </c>
      <c r="H1659" s="1" t="s">
        <v>728</v>
      </c>
      <c r="I1659">
        <v>40.657919999999997</v>
      </c>
      <c r="J1659">
        <v>40.657919999999997</v>
      </c>
    </row>
    <row r="1660" spans="1:10" x14ac:dyDescent="0.25">
      <c r="A1660" s="1">
        <v>1014</v>
      </c>
      <c r="B1660" s="1">
        <v>1524.837409</v>
      </c>
      <c r="C1660" s="1">
        <v>606.28929000000005</v>
      </c>
      <c r="D1660" s="1">
        <v>429.07030400000002</v>
      </c>
      <c r="E1660" s="1">
        <v>61.341808999999998</v>
      </c>
      <c r="F1660" s="1">
        <v>428.13600600000001</v>
      </c>
      <c r="G1660" s="1" t="s">
        <v>729</v>
      </c>
      <c r="H1660" s="1" t="s">
        <v>729</v>
      </c>
      <c r="I1660">
        <v>63.523007999999997</v>
      </c>
      <c r="J1660">
        <v>63.523007999999997</v>
      </c>
    </row>
    <row r="1661" spans="1:10" x14ac:dyDescent="0.25">
      <c r="A1661" s="1">
        <v>1014</v>
      </c>
      <c r="B1661" s="1">
        <v>1526.191603</v>
      </c>
      <c r="C1661" s="1">
        <v>667.90470900000003</v>
      </c>
      <c r="D1661" s="1">
        <v>398.600279</v>
      </c>
      <c r="E1661" s="1">
        <v>58.536653999999999</v>
      </c>
      <c r="F1661" s="1">
        <v>401.14996200000002</v>
      </c>
      <c r="G1661" s="1" t="s">
        <v>7751</v>
      </c>
      <c r="H1661" s="1" t="s">
        <v>7751</v>
      </c>
      <c r="I1661">
        <v>63.520443</v>
      </c>
      <c r="J1661">
        <v>63.520443</v>
      </c>
    </row>
    <row r="1662" spans="1:10" x14ac:dyDescent="0.25">
      <c r="A1662" s="1">
        <v>1015</v>
      </c>
      <c r="B1662" s="1">
        <v>845.38746900000001</v>
      </c>
      <c r="C1662" s="1">
        <v>392.16674699999999</v>
      </c>
      <c r="D1662" s="1">
        <v>269.27932499999997</v>
      </c>
      <c r="E1662" s="1">
        <v>33.151620000000001</v>
      </c>
      <c r="F1662" s="1">
        <v>150.78977699999999</v>
      </c>
      <c r="G1662" s="1" t="s">
        <v>7358</v>
      </c>
      <c r="H1662" s="1" t="s">
        <v>7358</v>
      </c>
      <c r="I1662">
        <v>64.538753999999997</v>
      </c>
      <c r="J1662">
        <v>64.538753999999997</v>
      </c>
    </row>
    <row r="1663" spans="1:10" x14ac:dyDescent="0.25">
      <c r="A1663" s="1">
        <v>1015</v>
      </c>
      <c r="B1663" s="1">
        <v>928.65201200000001</v>
      </c>
      <c r="C1663" s="1">
        <v>417.42875400000003</v>
      </c>
      <c r="D1663" s="1">
        <v>299.74934999999999</v>
      </c>
      <c r="E1663" s="1">
        <v>35.955874000000001</v>
      </c>
      <c r="F1663" s="1">
        <v>175.518033</v>
      </c>
      <c r="G1663" s="1" t="s">
        <v>382</v>
      </c>
      <c r="H1663" s="1" t="s">
        <v>382</v>
      </c>
      <c r="I1663">
        <v>64.444236000000004</v>
      </c>
      <c r="J1663">
        <v>64.444236000000004</v>
      </c>
    </row>
    <row r="1664" spans="1:10" x14ac:dyDescent="0.25">
      <c r="A1664" s="1">
        <v>1016</v>
      </c>
      <c r="B1664" s="1">
        <v>680.80413399999998</v>
      </c>
      <c r="C1664" s="1">
        <v>275.73796099999998</v>
      </c>
      <c r="D1664" s="1">
        <v>129.320954</v>
      </c>
      <c r="E1664" s="1">
        <v>25.385033</v>
      </c>
      <c r="F1664" s="1">
        <v>250.360185</v>
      </c>
      <c r="G1664" s="1" t="s">
        <v>7752</v>
      </c>
      <c r="H1664" s="1" t="s">
        <v>7752</v>
      </c>
      <c r="I1664">
        <v>64.700119000000001</v>
      </c>
      <c r="J1664">
        <v>64.700119000000001</v>
      </c>
    </row>
    <row r="1665" spans="1:10" x14ac:dyDescent="0.25">
      <c r="A1665" s="1">
        <v>1016</v>
      </c>
      <c r="B1665" s="1">
        <v>596.18539699999997</v>
      </c>
      <c r="C1665" s="1">
        <v>188.860535</v>
      </c>
      <c r="D1665" s="1">
        <v>129.320954</v>
      </c>
      <c r="E1665" s="1">
        <v>25.385935</v>
      </c>
      <c r="F1665" s="1">
        <v>252.61797300000001</v>
      </c>
      <c r="G1665" s="1" t="s">
        <v>730</v>
      </c>
      <c r="H1665" s="1" t="s">
        <v>730</v>
      </c>
      <c r="I1665">
        <v>64.769784000000001</v>
      </c>
      <c r="J1665">
        <v>64.769784000000001</v>
      </c>
    </row>
    <row r="1666" spans="1:10" x14ac:dyDescent="0.25">
      <c r="A1666" s="1">
        <v>1017</v>
      </c>
      <c r="B1666" s="1">
        <v>596.18539699999997</v>
      </c>
      <c r="C1666" s="1">
        <v>188.860535</v>
      </c>
      <c r="D1666" s="1">
        <v>129.320954</v>
      </c>
      <c r="E1666" s="1">
        <v>25.385935</v>
      </c>
      <c r="F1666" s="1">
        <v>252.61797300000001</v>
      </c>
      <c r="G1666" s="1" t="s">
        <v>731</v>
      </c>
      <c r="H1666" s="1" t="s">
        <v>731</v>
      </c>
      <c r="I1666">
        <v>54.805202000000001</v>
      </c>
      <c r="J1666">
        <v>54.805202000000001</v>
      </c>
    </row>
    <row r="1667" spans="1:10" x14ac:dyDescent="0.25">
      <c r="A1667" s="1">
        <v>1017</v>
      </c>
      <c r="B1667" s="1">
        <v>680.80413399999998</v>
      </c>
      <c r="C1667" s="1">
        <v>275.73796099999998</v>
      </c>
      <c r="D1667" s="1">
        <v>129.320954</v>
      </c>
      <c r="E1667" s="1">
        <v>25.385033</v>
      </c>
      <c r="F1667" s="1">
        <v>250.360185</v>
      </c>
      <c r="G1667" s="1" t="s">
        <v>7753</v>
      </c>
      <c r="H1667" s="1" t="s">
        <v>7753</v>
      </c>
      <c r="I1667">
        <v>54.746254</v>
      </c>
      <c r="J1667">
        <v>54.746254</v>
      </c>
    </row>
    <row r="1668" spans="1:10" x14ac:dyDescent="0.25">
      <c r="A1668" s="1">
        <v>1018</v>
      </c>
      <c r="B1668" s="1">
        <v>1306.185665</v>
      </c>
      <c r="C1668" s="1">
        <v>809.99745499999995</v>
      </c>
      <c r="D1668" s="1">
        <v>271.76364899999999</v>
      </c>
      <c r="E1668" s="1">
        <v>101.503598</v>
      </c>
      <c r="F1668" s="1">
        <v>122.920963</v>
      </c>
      <c r="G1668" s="1" t="s">
        <v>732</v>
      </c>
      <c r="H1668" s="1" t="s">
        <v>732</v>
      </c>
      <c r="I1668">
        <v>54.148673000000002</v>
      </c>
      <c r="J1668">
        <v>54.148673000000002</v>
      </c>
    </row>
    <row r="1669" spans="1:10" x14ac:dyDescent="0.25">
      <c r="A1669" s="1">
        <v>1018</v>
      </c>
      <c r="B1669" s="1">
        <v>1301.505163</v>
      </c>
      <c r="C1669" s="1">
        <v>809.817859</v>
      </c>
      <c r="D1669" s="1">
        <v>271.76364899999999</v>
      </c>
      <c r="E1669" s="1">
        <v>101.496669</v>
      </c>
      <c r="F1669" s="1">
        <v>118.426986</v>
      </c>
      <c r="G1669" s="1" t="s">
        <v>733</v>
      </c>
      <c r="H1669" s="1" t="s">
        <v>733</v>
      </c>
      <c r="I1669">
        <v>54.154901000000002</v>
      </c>
      <c r="J1669">
        <v>54.154901000000002</v>
      </c>
    </row>
    <row r="1670" spans="1:10" x14ac:dyDescent="0.25">
      <c r="A1670" s="1">
        <v>1019</v>
      </c>
      <c r="B1670" s="1">
        <v>1936.8098950000001</v>
      </c>
      <c r="C1670" s="1">
        <v>0</v>
      </c>
      <c r="D1670" s="1">
        <v>1387.7344169999999</v>
      </c>
      <c r="E1670" s="1">
        <v>109.047691</v>
      </c>
      <c r="F1670" s="1">
        <v>440.02778699999999</v>
      </c>
      <c r="G1670" s="1" t="s">
        <v>734</v>
      </c>
      <c r="H1670" s="1" t="s">
        <v>734</v>
      </c>
      <c r="I1670">
        <v>62.649858000000002</v>
      </c>
      <c r="J1670">
        <v>62.649858000000002</v>
      </c>
    </row>
    <row r="1671" spans="1:10" x14ac:dyDescent="0.25">
      <c r="A1671" s="1">
        <v>1019</v>
      </c>
      <c r="B1671" s="1">
        <v>1614.5138629999999</v>
      </c>
      <c r="C1671" s="1">
        <v>0</v>
      </c>
      <c r="D1671" s="1">
        <v>1125.1347619999999</v>
      </c>
      <c r="E1671" s="1">
        <v>87.439550999999994</v>
      </c>
      <c r="F1671" s="1">
        <v>401.93955</v>
      </c>
      <c r="G1671" s="1" t="s">
        <v>7754</v>
      </c>
      <c r="H1671" s="1" t="s">
        <v>7754</v>
      </c>
      <c r="I1671">
        <v>63.348717000000001</v>
      </c>
      <c r="J1671">
        <v>63.348717000000001</v>
      </c>
    </row>
    <row r="1672" spans="1:10" x14ac:dyDescent="0.25">
      <c r="A1672" s="1">
        <v>1020</v>
      </c>
      <c r="B1672" s="1">
        <v>8561.0319980000004</v>
      </c>
      <c r="C1672" s="1">
        <v>3406.5125849999999</v>
      </c>
      <c r="D1672" s="1">
        <v>3180.805629</v>
      </c>
      <c r="E1672" s="1">
        <v>674.52960900000005</v>
      </c>
      <c r="F1672" s="1">
        <v>1299.184174</v>
      </c>
      <c r="G1672" s="1" t="s">
        <v>7755</v>
      </c>
      <c r="H1672" s="1" t="s">
        <v>7755</v>
      </c>
      <c r="I1672">
        <v>32.523933</v>
      </c>
      <c r="J1672">
        <v>32.523933</v>
      </c>
    </row>
    <row r="1673" spans="1:10" x14ac:dyDescent="0.25">
      <c r="A1673" s="1">
        <v>1020</v>
      </c>
      <c r="B1673" s="1">
        <v>10158.008216</v>
      </c>
      <c r="C1673" s="1">
        <v>3385.5866820000001</v>
      </c>
      <c r="D1673" s="1">
        <v>4555.5849699999999</v>
      </c>
      <c r="E1673" s="1">
        <v>819.17012699999998</v>
      </c>
      <c r="F1673" s="1">
        <v>1397.6664370000001</v>
      </c>
      <c r="G1673" s="1" t="s">
        <v>735</v>
      </c>
      <c r="H1673" s="1" t="s">
        <v>735</v>
      </c>
      <c r="I1673">
        <v>27.649273000000001</v>
      </c>
      <c r="J1673">
        <v>27.649273000000001</v>
      </c>
    </row>
    <row r="1674" spans="1:10" x14ac:dyDescent="0.25">
      <c r="A1674" s="1">
        <v>1021</v>
      </c>
      <c r="B1674" s="1">
        <v>4691.4141840000002</v>
      </c>
      <c r="C1674" s="1">
        <v>194.767899</v>
      </c>
      <c r="D1674" s="1">
        <v>4347.4786350000004</v>
      </c>
      <c r="E1674" s="1">
        <v>101.503598</v>
      </c>
      <c r="F1674" s="1">
        <v>47.664051999999998</v>
      </c>
      <c r="G1674" s="1" t="s">
        <v>7756</v>
      </c>
      <c r="H1674" s="1" t="s">
        <v>7756</v>
      </c>
      <c r="I1674">
        <v>39.265863000000003</v>
      </c>
      <c r="J1674">
        <v>39.265863000000003</v>
      </c>
    </row>
    <row r="1675" spans="1:10" x14ac:dyDescent="0.25">
      <c r="A1675" s="1">
        <v>1021</v>
      </c>
      <c r="B1675" s="1">
        <v>4305.4605730000003</v>
      </c>
      <c r="C1675" s="1">
        <v>647.173678</v>
      </c>
      <c r="D1675" s="1">
        <v>3562.2397169999999</v>
      </c>
      <c r="E1675" s="1">
        <v>48.383125999999997</v>
      </c>
      <c r="F1675" s="1">
        <v>47.664051999999998</v>
      </c>
      <c r="G1675" s="1" t="s">
        <v>7757</v>
      </c>
      <c r="H1675" s="1" t="s">
        <v>7757</v>
      </c>
      <c r="I1675">
        <v>39.544958000000001</v>
      </c>
      <c r="J1675">
        <v>39.544958000000001</v>
      </c>
    </row>
    <row r="1676" spans="1:10" x14ac:dyDescent="0.25">
      <c r="A1676" s="1">
        <v>1022</v>
      </c>
      <c r="B1676" s="1">
        <v>13368.661592</v>
      </c>
      <c r="C1676" s="1">
        <v>8346.3620210000008</v>
      </c>
      <c r="D1676" s="1">
        <v>0</v>
      </c>
      <c r="E1676" s="1">
        <v>1472.784915</v>
      </c>
      <c r="F1676" s="1">
        <v>3549.5146559999998</v>
      </c>
      <c r="G1676" s="1" t="s">
        <v>7758</v>
      </c>
      <c r="H1676" s="1" t="s">
        <v>8</v>
      </c>
      <c r="I1676">
        <v>118.34726999999999</v>
      </c>
      <c r="J1676">
        <v>90</v>
      </c>
    </row>
    <row r="1677" spans="1:10" x14ac:dyDescent="0.25">
      <c r="A1677" s="1">
        <v>1022</v>
      </c>
      <c r="B1677" s="1">
        <v>16611.448700000001</v>
      </c>
      <c r="C1677" s="1">
        <v>10837.014284999999</v>
      </c>
      <c r="D1677" s="1">
        <v>0</v>
      </c>
      <c r="E1677" s="1">
        <v>1704.6822870000001</v>
      </c>
      <c r="F1677" s="1">
        <v>4069.7521270000002</v>
      </c>
      <c r="G1677" s="1" t="s">
        <v>7759</v>
      </c>
      <c r="H1677" s="1" t="s">
        <v>8</v>
      </c>
      <c r="I1677">
        <v>116.21387199999999</v>
      </c>
      <c r="J1677">
        <v>90</v>
      </c>
    </row>
    <row r="1678" spans="1:10" x14ac:dyDescent="0.25">
      <c r="A1678" s="1">
        <v>1023</v>
      </c>
      <c r="B1678" s="1">
        <v>20000.401645000002</v>
      </c>
      <c r="C1678" s="1">
        <v>10999.658466000001</v>
      </c>
      <c r="D1678" s="1">
        <v>3102.432288</v>
      </c>
      <c r="E1678" s="1">
        <v>1757.79583</v>
      </c>
      <c r="F1678" s="1">
        <v>4140.5150610000001</v>
      </c>
      <c r="G1678" s="1" t="s">
        <v>7760</v>
      </c>
      <c r="H1678" s="1" t="s">
        <v>8</v>
      </c>
      <c r="I1678">
        <v>111.78963899999999</v>
      </c>
      <c r="J1678">
        <v>90</v>
      </c>
    </row>
    <row r="1679" spans="1:10" x14ac:dyDescent="0.25">
      <c r="A1679" s="1">
        <v>1023</v>
      </c>
      <c r="B1679" s="1">
        <v>17419.320102999998</v>
      </c>
      <c r="C1679" s="1">
        <v>8961.5915769999992</v>
      </c>
      <c r="D1679" s="1">
        <v>3360.1720439999999</v>
      </c>
      <c r="E1679" s="1">
        <v>1472.784915</v>
      </c>
      <c r="F1679" s="1">
        <v>3624.7715669999998</v>
      </c>
      <c r="G1679" s="1" t="s">
        <v>7761</v>
      </c>
      <c r="H1679" s="1" t="s">
        <v>8</v>
      </c>
      <c r="I1679">
        <v>114.990718</v>
      </c>
      <c r="J1679">
        <v>90</v>
      </c>
    </row>
    <row r="1680" spans="1:10" x14ac:dyDescent="0.25">
      <c r="A1680" s="1">
        <v>1024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 t="s">
        <v>25</v>
      </c>
      <c r="H1680" s="1" t="s">
        <v>25</v>
      </c>
      <c r="I1680">
        <v>55</v>
      </c>
      <c r="J1680">
        <v>55</v>
      </c>
    </row>
    <row r="1681" spans="1:10" x14ac:dyDescent="0.25">
      <c r="A1681" s="1">
        <v>1024</v>
      </c>
      <c r="B1681" s="1">
        <v>1042.821555</v>
      </c>
      <c r="C1681" s="1">
        <v>0</v>
      </c>
      <c r="D1681" s="1">
        <v>1042.821555</v>
      </c>
      <c r="E1681" s="1">
        <v>0</v>
      </c>
      <c r="F1681" s="1">
        <v>0</v>
      </c>
      <c r="G1681" s="1" t="s">
        <v>736</v>
      </c>
      <c r="H1681" s="1" t="s">
        <v>736</v>
      </c>
      <c r="I1681">
        <v>54.408321999999998</v>
      </c>
      <c r="J1681">
        <v>54.408321999999998</v>
      </c>
    </row>
    <row r="1682" spans="1:10" x14ac:dyDescent="0.25">
      <c r="A1682" s="1">
        <v>1025</v>
      </c>
      <c r="B1682" s="1">
        <v>4050.6585110000001</v>
      </c>
      <c r="C1682" s="1">
        <v>615.229556</v>
      </c>
      <c r="D1682" s="1">
        <v>3360.1720439999999</v>
      </c>
      <c r="E1682" s="1">
        <v>0</v>
      </c>
      <c r="F1682" s="1">
        <v>75.256911000000002</v>
      </c>
      <c r="G1682" s="1" t="s">
        <v>7762</v>
      </c>
      <c r="H1682" s="1" t="s">
        <v>7762</v>
      </c>
      <c r="I1682">
        <v>43.108359</v>
      </c>
      <c r="J1682">
        <v>43.108359</v>
      </c>
    </row>
    <row r="1683" spans="1:10" x14ac:dyDescent="0.25">
      <c r="A1683" s="1">
        <v>1025</v>
      </c>
      <c r="B1683" s="1">
        <v>4431.7745009999999</v>
      </c>
      <c r="C1683" s="1">
        <v>162.644181</v>
      </c>
      <c r="D1683" s="1">
        <v>4145.2538430000004</v>
      </c>
      <c r="E1683" s="1">
        <v>53.113543</v>
      </c>
      <c r="F1683" s="1">
        <v>70.762934000000001</v>
      </c>
      <c r="G1683" s="1" t="s">
        <v>7763</v>
      </c>
      <c r="H1683" s="1" t="s">
        <v>7763</v>
      </c>
      <c r="I1683">
        <v>41.804910999999997</v>
      </c>
      <c r="J1683">
        <v>41.804910999999997</v>
      </c>
    </row>
    <row r="1684" spans="1:10" x14ac:dyDescent="0.25">
      <c r="A1684" s="1">
        <v>1026</v>
      </c>
      <c r="B1684" s="1">
        <v>4975.2167490000002</v>
      </c>
      <c r="C1684" s="1">
        <v>3663.5394080000001</v>
      </c>
      <c r="D1684" s="1">
        <v>0</v>
      </c>
      <c r="E1684" s="1">
        <v>656.585285</v>
      </c>
      <c r="F1684" s="1">
        <v>655.09205699999995</v>
      </c>
      <c r="G1684" s="1" t="s">
        <v>737</v>
      </c>
      <c r="H1684" s="1" t="s">
        <v>737</v>
      </c>
      <c r="I1684">
        <v>44.837864000000003</v>
      </c>
      <c r="J1684">
        <v>44.837864000000003</v>
      </c>
    </row>
    <row r="1685" spans="1:10" x14ac:dyDescent="0.25">
      <c r="A1685" s="1">
        <v>1026</v>
      </c>
      <c r="B1685" s="1">
        <v>4561.3123759999999</v>
      </c>
      <c r="C1685" s="1">
        <v>3308.3578360000001</v>
      </c>
      <c r="D1685" s="1">
        <v>0</v>
      </c>
      <c r="E1685" s="1">
        <v>616.11143800000002</v>
      </c>
      <c r="F1685" s="1">
        <v>636.84310100000005</v>
      </c>
      <c r="G1685" s="1" t="s">
        <v>7764</v>
      </c>
      <c r="H1685" s="1" t="s">
        <v>7764</v>
      </c>
      <c r="I1685">
        <v>46.216147999999997</v>
      </c>
      <c r="J1685">
        <v>46.216147999999997</v>
      </c>
    </row>
    <row r="1686" spans="1:10" x14ac:dyDescent="0.25">
      <c r="A1686" s="1">
        <v>1027</v>
      </c>
      <c r="B1686" s="1">
        <v>4561.3123759999999</v>
      </c>
      <c r="C1686" s="1">
        <v>3308.3578360000001</v>
      </c>
      <c r="D1686" s="1">
        <v>0</v>
      </c>
      <c r="E1686" s="1">
        <v>616.11143800000002</v>
      </c>
      <c r="F1686" s="1">
        <v>636.84310100000005</v>
      </c>
      <c r="G1686" s="1" t="s">
        <v>7765</v>
      </c>
      <c r="H1686" s="1" t="s">
        <v>7765</v>
      </c>
      <c r="I1686">
        <v>63.022019999999998</v>
      </c>
      <c r="J1686">
        <v>63.022019999999998</v>
      </c>
    </row>
    <row r="1687" spans="1:10" x14ac:dyDescent="0.25">
      <c r="A1687" s="1">
        <v>1027</v>
      </c>
      <c r="B1687" s="1">
        <v>4975.2167490000002</v>
      </c>
      <c r="C1687" s="1">
        <v>3663.5394080000001</v>
      </c>
      <c r="D1687" s="1">
        <v>0</v>
      </c>
      <c r="E1687" s="1">
        <v>656.585285</v>
      </c>
      <c r="F1687" s="1">
        <v>655.09205699999995</v>
      </c>
      <c r="G1687" s="1" t="s">
        <v>738</v>
      </c>
      <c r="H1687" s="1" t="s">
        <v>738</v>
      </c>
      <c r="I1687">
        <v>61.142541000000001</v>
      </c>
      <c r="J1687">
        <v>61.142541000000001</v>
      </c>
    </row>
    <row r="1688" spans="1:10" x14ac:dyDescent="0.25">
      <c r="A1688" s="1">
        <v>1028</v>
      </c>
      <c r="B1688" s="1">
        <v>900.76768700000002</v>
      </c>
      <c r="C1688" s="1">
        <v>381.20745799999997</v>
      </c>
      <c r="D1688" s="1">
        <v>295.41781099999997</v>
      </c>
      <c r="E1688" s="1">
        <v>87.512366999999998</v>
      </c>
      <c r="F1688" s="1">
        <v>136.63005100000001</v>
      </c>
      <c r="G1688" s="1" t="s">
        <v>7766</v>
      </c>
      <c r="H1688" s="1" t="s">
        <v>7766</v>
      </c>
      <c r="I1688">
        <v>64.542337000000003</v>
      </c>
      <c r="J1688">
        <v>64.542337000000003</v>
      </c>
    </row>
    <row r="1689" spans="1:10" x14ac:dyDescent="0.25">
      <c r="A1689" s="1">
        <v>1028</v>
      </c>
      <c r="B1689" s="1">
        <v>935.27960700000006</v>
      </c>
      <c r="C1689" s="1">
        <v>400.31096300000002</v>
      </c>
      <c r="D1689" s="1">
        <v>309.06684100000001</v>
      </c>
      <c r="E1689" s="1">
        <v>90.347238000000004</v>
      </c>
      <c r="F1689" s="1">
        <v>135.554564</v>
      </c>
      <c r="G1689" s="1" t="s">
        <v>739</v>
      </c>
      <c r="H1689" s="1" t="s">
        <v>739</v>
      </c>
      <c r="I1689">
        <v>64.512260999999995</v>
      </c>
      <c r="J1689">
        <v>64.512260999999995</v>
      </c>
    </row>
    <row r="1690" spans="1:10" x14ac:dyDescent="0.25">
      <c r="A1690" s="1">
        <v>1029</v>
      </c>
      <c r="B1690" s="1">
        <v>4460.1393909999997</v>
      </c>
      <c r="C1690" s="1">
        <v>1008.30511</v>
      </c>
      <c r="D1690" s="1">
        <v>1038.564934</v>
      </c>
      <c r="E1690" s="1">
        <v>28.634222999999999</v>
      </c>
      <c r="F1690" s="1">
        <v>2384.635123</v>
      </c>
      <c r="G1690" s="1" t="s">
        <v>7767</v>
      </c>
      <c r="H1690" s="1" t="s">
        <v>7767</v>
      </c>
      <c r="I1690">
        <v>54.215079000000003</v>
      </c>
      <c r="J1690">
        <v>54.215079000000003</v>
      </c>
    </row>
    <row r="1691" spans="1:10" x14ac:dyDescent="0.25">
      <c r="A1691" s="1">
        <v>1029</v>
      </c>
      <c r="B1691" s="1">
        <v>4464.7913289999997</v>
      </c>
      <c r="C1691" s="1">
        <v>1009.236501</v>
      </c>
      <c r="D1691" s="1">
        <v>1037.6543079999999</v>
      </c>
      <c r="E1691" s="1">
        <v>28.634222999999999</v>
      </c>
      <c r="F1691" s="1">
        <v>2389.266298</v>
      </c>
      <c r="G1691" s="1" t="s">
        <v>740</v>
      </c>
      <c r="H1691" s="1" t="s">
        <v>740</v>
      </c>
      <c r="I1691">
        <v>54.196311000000001</v>
      </c>
      <c r="J1691">
        <v>54.196311000000001</v>
      </c>
    </row>
    <row r="1692" spans="1:10" x14ac:dyDescent="0.25">
      <c r="A1692" s="1">
        <v>1030</v>
      </c>
      <c r="B1692" s="1">
        <v>1063.296998</v>
      </c>
      <c r="C1692" s="1">
        <v>523.15324499999997</v>
      </c>
      <c r="D1692" s="1">
        <v>430.78068200000001</v>
      </c>
      <c r="E1692" s="1">
        <v>31.582782000000002</v>
      </c>
      <c r="F1692" s="1">
        <v>77.780288999999996</v>
      </c>
      <c r="G1692" s="1" t="s">
        <v>741</v>
      </c>
      <c r="H1692" s="1" t="s">
        <v>741</v>
      </c>
      <c r="I1692">
        <v>64.273325</v>
      </c>
      <c r="J1692">
        <v>64.273325</v>
      </c>
    </row>
    <row r="1693" spans="1:10" x14ac:dyDescent="0.25">
      <c r="A1693" s="1">
        <v>1030</v>
      </c>
      <c r="B1693" s="1">
        <v>1060.897551</v>
      </c>
      <c r="C1693" s="1">
        <v>523.15324499999997</v>
      </c>
      <c r="D1693" s="1">
        <v>430.73629699999998</v>
      </c>
      <c r="E1693" s="1">
        <v>31.582782000000002</v>
      </c>
      <c r="F1693" s="1">
        <v>75.425227000000007</v>
      </c>
      <c r="G1693" s="1" t="s">
        <v>742</v>
      </c>
      <c r="H1693" s="1" t="s">
        <v>742</v>
      </c>
      <c r="I1693">
        <v>64.276565000000005</v>
      </c>
      <c r="J1693">
        <v>64.276565000000005</v>
      </c>
    </row>
    <row r="1694" spans="1:10" x14ac:dyDescent="0.25">
      <c r="A1694" s="1">
        <v>1031</v>
      </c>
      <c r="B1694" s="1">
        <v>1060.897551</v>
      </c>
      <c r="C1694" s="1">
        <v>523.15324499999997</v>
      </c>
      <c r="D1694" s="1">
        <v>430.73629699999998</v>
      </c>
      <c r="E1694" s="1">
        <v>31.582782000000002</v>
      </c>
      <c r="F1694" s="1">
        <v>75.425227000000007</v>
      </c>
      <c r="G1694" s="1" t="s">
        <v>742</v>
      </c>
      <c r="H1694" s="1" t="s">
        <v>742</v>
      </c>
      <c r="I1694">
        <v>64.276565000000005</v>
      </c>
      <c r="J1694">
        <v>64.276565000000005</v>
      </c>
    </row>
    <row r="1695" spans="1:10" x14ac:dyDescent="0.25">
      <c r="A1695" s="1">
        <v>1031</v>
      </c>
      <c r="B1695" s="1">
        <v>1063.296998</v>
      </c>
      <c r="C1695" s="1">
        <v>523.15324499999997</v>
      </c>
      <c r="D1695" s="1">
        <v>430.78068200000001</v>
      </c>
      <c r="E1695" s="1">
        <v>31.582782000000002</v>
      </c>
      <c r="F1695" s="1">
        <v>77.780288999999996</v>
      </c>
      <c r="G1695" s="1" t="s">
        <v>741</v>
      </c>
      <c r="H1695" s="1" t="s">
        <v>741</v>
      </c>
      <c r="I1695">
        <v>64.273325</v>
      </c>
      <c r="J1695">
        <v>64.273325</v>
      </c>
    </row>
    <row r="1696" spans="1:10" x14ac:dyDescent="0.25">
      <c r="A1696" s="1">
        <v>1032</v>
      </c>
      <c r="B1696" s="1">
        <v>3351.9210779999999</v>
      </c>
      <c r="C1696" s="1">
        <v>493.59781700000002</v>
      </c>
      <c r="D1696" s="1">
        <v>506.13626599999998</v>
      </c>
      <c r="E1696" s="1">
        <v>120.25386899999999</v>
      </c>
      <c r="F1696" s="1">
        <v>2231.9331259999999</v>
      </c>
      <c r="G1696" s="1" t="s">
        <v>743</v>
      </c>
      <c r="H1696" s="1" t="s">
        <v>743</v>
      </c>
      <c r="I1696">
        <v>49.639541999999999</v>
      </c>
      <c r="J1696">
        <v>49.639541999999999</v>
      </c>
    </row>
    <row r="1697" spans="1:10" x14ac:dyDescent="0.25">
      <c r="A1697" s="1">
        <v>1032</v>
      </c>
      <c r="B1697" s="1">
        <v>3315.1566659999999</v>
      </c>
      <c r="C1697" s="1">
        <v>473.56292100000002</v>
      </c>
      <c r="D1697" s="1">
        <v>493.44224800000001</v>
      </c>
      <c r="E1697" s="1">
        <v>117.418997</v>
      </c>
      <c r="F1697" s="1">
        <v>2230.7325000000001</v>
      </c>
      <c r="G1697" s="1" t="s">
        <v>7768</v>
      </c>
      <c r="H1697" s="1" t="s">
        <v>7768</v>
      </c>
      <c r="I1697">
        <v>49.726703999999998</v>
      </c>
      <c r="J1697">
        <v>49.726703999999998</v>
      </c>
    </row>
    <row r="1698" spans="1:10" x14ac:dyDescent="0.25">
      <c r="A1698" s="1">
        <v>1033</v>
      </c>
      <c r="B1698" s="1">
        <v>3315.1566659999999</v>
      </c>
      <c r="C1698" s="1">
        <v>473.56292100000002</v>
      </c>
      <c r="D1698" s="1">
        <v>493.44224800000001</v>
      </c>
      <c r="E1698" s="1">
        <v>117.418997</v>
      </c>
      <c r="F1698" s="1">
        <v>2230.7325000000001</v>
      </c>
      <c r="G1698" s="1" t="s">
        <v>7768</v>
      </c>
      <c r="H1698" s="1" t="s">
        <v>7768</v>
      </c>
      <c r="I1698">
        <v>49.726703999999998</v>
      </c>
      <c r="J1698">
        <v>49.726703999999998</v>
      </c>
    </row>
    <row r="1699" spans="1:10" x14ac:dyDescent="0.25">
      <c r="A1699" s="1">
        <v>1033</v>
      </c>
      <c r="B1699" s="1">
        <v>3351.9210779999999</v>
      </c>
      <c r="C1699" s="1">
        <v>493.59781700000002</v>
      </c>
      <c r="D1699" s="1">
        <v>506.13626599999998</v>
      </c>
      <c r="E1699" s="1">
        <v>120.25386899999999</v>
      </c>
      <c r="F1699" s="1">
        <v>2231.9331259999999</v>
      </c>
      <c r="G1699" s="1" t="s">
        <v>743</v>
      </c>
      <c r="H1699" s="1" t="s">
        <v>743</v>
      </c>
      <c r="I1699">
        <v>49.639541999999999</v>
      </c>
      <c r="J1699">
        <v>49.639541999999999</v>
      </c>
    </row>
    <row r="1700" spans="1:10" x14ac:dyDescent="0.25">
      <c r="A1700" s="1">
        <v>1034</v>
      </c>
      <c r="B1700" s="1">
        <v>2454.261974</v>
      </c>
      <c r="C1700" s="1">
        <v>1323.684986</v>
      </c>
      <c r="D1700" s="1">
        <v>648.16063999999994</v>
      </c>
      <c r="E1700" s="1">
        <v>325.46983</v>
      </c>
      <c r="F1700" s="1">
        <v>156.946518</v>
      </c>
      <c r="G1700" s="1" t="s">
        <v>744</v>
      </c>
      <c r="H1700" s="1" t="s">
        <v>744</v>
      </c>
      <c r="I1700">
        <v>52.648282999999999</v>
      </c>
      <c r="J1700">
        <v>52.648282999999999</v>
      </c>
    </row>
    <row r="1701" spans="1:10" x14ac:dyDescent="0.25">
      <c r="A1701" s="1">
        <v>1034</v>
      </c>
      <c r="B1701" s="1">
        <v>2507.2194549999999</v>
      </c>
      <c r="C1701" s="1">
        <v>1377.362134</v>
      </c>
      <c r="D1701" s="1">
        <v>648.16063999999994</v>
      </c>
      <c r="E1701" s="1">
        <v>325.46983</v>
      </c>
      <c r="F1701" s="1">
        <v>156.22685100000001</v>
      </c>
      <c r="G1701" s="1" t="s">
        <v>745</v>
      </c>
      <c r="H1701" s="1" t="s">
        <v>745</v>
      </c>
      <c r="I1701">
        <v>52.583803000000003</v>
      </c>
      <c r="J1701">
        <v>52.583803000000003</v>
      </c>
    </row>
    <row r="1702" spans="1:10" x14ac:dyDescent="0.25">
      <c r="A1702" s="1">
        <v>1036</v>
      </c>
      <c r="B1702" s="1">
        <v>20.774539999999998</v>
      </c>
      <c r="C1702" s="1">
        <v>0</v>
      </c>
      <c r="D1702" s="1">
        <v>20.774539999999998</v>
      </c>
      <c r="E1702" s="1">
        <v>0</v>
      </c>
      <c r="F1702" s="1">
        <v>0</v>
      </c>
      <c r="G1702" s="1" t="s">
        <v>26</v>
      </c>
      <c r="H1702" s="1" t="s">
        <v>26</v>
      </c>
      <c r="I1702">
        <v>50</v>
      </c>
      <c r="J1702">
        <v>50</v>
      </c>
    </row>
    <row r="1703" spans="1:10" x14ac:dyDescent="0.25">
      <c r="A1703" s="1">
        <v>1036</v>
      </c>
      <c r="B1703" s="1">
        <v>20.774539999999998</v>
      </c>
      <c r="C1703" s="1">
        <v>0</v>
      </c>
      <c r="D1703" s="1">
        <v>20.774539999999998</v>
      </c>
      <c r="E1703" s="1">
        <v>0</v>
      </c>
      <c r="F1703" s="1">
        <v>0</v>
      </c>
      <c r="G1703" s="1" t="s">
        <v>26</v>
      </c>
      <c r="H1703" s="1" t="s">
        <v>26</v>
      </c>
      <c r="I1703">
        <v>50</v>
      </c>
      <c r="J1703">
        <v>50</v>
      </c>
    </row>
    <row r="1704" spans="1:10" x14ac:dyDescent="0.25">
      <c r="A1704" s="1">
        <v>1037</v>
      </c>
      <c r="B1704" s="1">
        <v>1512.0399890000001</v>
      </c>
      <c r="C1704" s="1">
        <v>355.91560600000003</v>
      </c>
      <c r="D1704" s="1">
        <v>923.56932400000005</v>
      </c>
      <c r="E1704" s="1">
        <v>48.696468000000003</v>
      </c>
      <c r="F1704" s="1">
        <v>183.85858999999999</v>
      </c>
      <c r="G1704" s="1" t="s">
        <v>7769</v>
      </c>
      <c r="H1704" s="1" t="s">
        <v>7769</v>
      </c>
      <c r="I1704">
        <v>89.988376000000002</v>
      </c>
      <c r="J1704">
        <v>89.988376000000002</v>
      </c>
    </row>
    <row r="1705" spans="1:10" x14ac:dyDescent="0.25">
      <c r="A1705" s="1">
        <v>1037</v>
      </c>
      <c r="B1705" s="1">
        <v>1456.1538390000001</v>
      </c>
      <c r="C1705" s="1">
        <v>344.72417799999999</v>
      </c>
      <c r="D1705" s="1">
        <v>902.50580100000002</v>
      </c>
      <c r="E1705" s="1">
        <v>48.694695000000003</v>
      </c>
      <c r="F1705" s="1">
        <v>160.22916599999999</v>
      </c>
      <c r="G1705" s="1" t="s">
        <v>7770</v>
      </c>
      <c r="H1705" s="1" t="s">
        <v>7770</v>
      </c>
      <c r="I1705">
        <v>89.990005999999994</v>
      </c>
      <c r="J1705">
        <v>89.990005999999994</v>
      </c>
    </row>
    <row r="1706" spans="1:10" x14ac:dyDescent="0.25">
      <c r="A1706" s="1">
        <v>1039</v>
      </c>
      <c r="B1706" s="1">
        <v>609.81982100000005</v>
      </c>
      <c r="C1706" s="1">
        <v>293.65732500000001</v>
      </c>
      <c r="D1706" s="1">
        <v>310.22867100000002</v>
      </c>
      <c r="E1706" s="1">
        <v>3.897786</v>
      </c>
      <c r="F1706" s="1">
        <v>2.036038</v>
      </c>
      <c r="G1706" s="1" t="s">
        <v>746</v>
      </c>
      <c r="H1706" s="1" t="s">
        <v>16</v>
      </c>
      <c r="I1706">
        <v>71.737026999999998</v>
      </c>
      <c r="J1706">
        <v>70</v>
      </c>
    </row>
    <row r="1707" spans="1:10" x14ac:dyDescent="0.25">
      <c r="A1707" s="1">
        <v>1039</v>
      </c>
      <c r="B1707" s="1">
        <v>609.48420699999997</v>
      </c>
      <c r="C1707" s="1">
        <v>293.44412599999998</v>
      </c>
      <c r="D1707" s="1">
        <v>310.10802999999999</v>
      </c>
      <c r="E1707" s="1">
        <v>3.8960119999999998</v>
      </c>
      <c r="F1707" s="1">
        <v>2.036038</v>
      </c>
      <c r="G1707" s="1" t="s">
        <v>1305</v>
      </c>
      <c r="H1707" s="1" t="s">
        <v>16</v>
      </c>
      <c r="I1707">
        <v>71.737317000000004</v>
      </c>
      <c r="J1707">
        <v>70</v>
      </c>
    </row>
    <row r="1708" spans="1:10" x14ac:dyDescent="0.25">
      <c r="A1708" s="1">
        <v>1040</v>
      </c>
      <c r="B1708" s="1">
        <v>609.81982100000005</v>
      </c>
      <c r="C1708" s="1">
        <v>293.65732500000001</v>
      </c>
      <c r="D1708" s="1">
        <v>310.22867100000002</v>
      </c>
      <c r="E1708" s="1">
        <v>3.897786</v>
      </c>
      <c r="F1708" s="1">
        <v>2.036038</v>
      </c>
      <c r="G1708" s="1" t="s">
        <v>748</v>
      </c>
      <c r="H1708" s="1" t="s">
        <v>748</v>
      </c>
      <c r="I1708">
        <v>69.744332</v>
      </c>
      <c r="J1708">
        <v>69.744332</v>
      </c>
    </row>
    <row r="1709" spans="1:10" x14ac:dyDescent="0.25">
      <c r="A1709" s="1">
        <v>1040</v>
      </c>
      <c r="B1709" s="1">
        <v>609.48420699999997</v>
      </c>
      <c r="C1709" s="1">
        <v>293.44412599999998</v>
      </c>
      <c r="D1709" s="1">
        <v>310.10802999999999</v>
      </c>
      <c r="E1709" s="1">
        <v>3.8960119999999998</v>
      </c>
      <c r="F1709" s="1">
        <v>2.036038</v>
      </c>
      <c r="G1709" s="1" t="s">
        <v>1306</v>
      </c>
      <c r="H1709" s="1" t="s">
        <v>1306</v>
      </c>
      <c r="I1709">
        <v>69.744613999999999</v>
      </c>
      <c r="J1709">
        <v>69.744613999999999</v>
      </c>
    </row>
    <row r="1710" spans="1:10" x14ac:dyDescent="0.25">
      <c r="A1710" s="1">
        <v>1041</v>
      </c>
      <c r="B1710" s="1">
        <v>1763.6183229999999</v>
      </c>
      <c r="C1710" s="1">
        <v>601.22441800000001</v>
      </c>
      <c r="D1710" s="1">
        <v>846.62808800000005</v>
      </c>
      <c r="E1710" s="1">
        <v>130.92618200000001</v>
      </c>
      <c r="F1710" s="1">
        <v>184.83963499999999</v>
      </c>
      <c r="G1710" s="1" t="s">
        <v>7771</v>
      </c>
      <c r="H1710" s="1" t="s">
        <v>7771</v>
      </c>
      <c r="I1710">
        <v>63.056604999999998</v>
      </c>
      <c r="J1710">
        <v>63.056604999999998</v>
      </c>
    </row>
    <row r="1711" spans="1:10" x14ac:dyDescent="0.25">
      <c r="A1711" s="1">
        <v>1041</v>
      </c>
      <c r="B1711" s="1">
        <v>1515.5262600000001</v>
      </c>
      <c r="C1711" s="1">
        <v>422.18647700000002</v>
      </c>
      <c r="D1711" s="1">
        <v>799.01767800000005</v>
      </c>
      <c r="E1711" s="1">
        <v>133.11189400000001</v>
      </c>
      <c r="F1711" s="1">
        <v>161.21021099999999</v>
      </c>
      <c r="G1711" s="1" t="s">
        <v>7772</v>
      </c>
      <c r="H1711" s="1" t="s">
        <v>7772</v>
      </c>
      <c r="I1711">
        <v>63.555725000000002</v>
      </c>
      <c r="J1711">
        <v>63.555725000000002</v>
      </c>
    </row>
    <row r="1712" spans="1:10" x14ac:dyDescent="0.25">
      <c r="A1712" s="1">
        <v>1042</v>
      </c>
      <c r="B1712" s="1">
        <v>846.66963199999998</v>
      </c>
      <c r="C1712" s="1">
        <v>51.280051</v>
      </c>
      <c r="D1712" s="1">
        <v>592.39777100000003</v>
      </c>
      <c r="E1712" s="1">
        <v>44.798681999999999</v>
      </c>
      <c r="F1712" s="1">
        <v>158.193128</v>
      </c>
      <c r="G1712" s="1" t="s">
        <v>7773</v>
      </c>
      <c r="H1712" s="1" t="s">
        <v>7773</v>
      </c>
      <c r="I1712">
        <v>64.537363999999997</v>
      </c>
      <c r="J1712">
        <v>64.537363999999997</v>
      </c>
    </row>
    <row r="1713" spans="1:10" x14ac:dyDescent="0.25">
      <c r="A1713" s="1">
        <v>1042</v>
      </c>
      <c r="B1713" s="1">
        <v>902.22016799999994</v>
      </c>
      <c r="C1713" s="1">
        <v>62.258280999999997</v>
      </c>
      <c r="D1713" s="1">
        <v>613.34065299999997</v>
      </c>
      <c r="E1713" s="1">
        <v>44.798681999999999</v>
      </c>
      <c r="F1713" s="1">
        <v>181.822552</v>
      </c>
      <c r="G1713" s="1" t="s">
        <v>7774</v>
      </c>
      <c r="H1713" s="1" t="s">
        <v>7774</v>
      </c>
      <c r="I1713">
        <v>64.475171000000003</v>
      </c>
      <c r="J1713">
        <v>64.475171000000003</v>
      </c>
    </row>
    <row r="1714" spans="1:10" x14ac:dyDescent="0.25">
      <c r="A1714" s="1">
        <v>1043</v>
      </c>
      <c r="B1714" s="1">
        <v>668.856628</v>
      </c>
      <c r="C1714" s="1">
        <v>370.90642600000001</v>
      </c>
      <c r="D1714" s="1">
        <v>206.61990700000001</v>
      </c>
      <c r="E1714" s="1">
        <v>88.313210999999995</v>
      </c>
      <c r="F1714" s="1">
        <v>3.0170840000000001</v>
      </c>
      <c r="G1714" s="1" t="s">
        <v>7775</v>
      </c>
      <c r="H1714" s="1" t="s">
        <v>7775</v>
      </c>
      <c r="I1714">
        <v>64.717410000000001</v>
      </c>
      <c r="J1714">
        <v>64.717410000000001</v>
      </c>
    </row>
    <row r="1715" spans="1:10" x14ac:dyDescent="0.25">
      <c r="A1715" s="1">
        <v>1043</v>
      </c>
      <c r="B1715" s="1">
        <v>861.39815499999997</v>
      </c>
      <c r="C1715" s="1">
        <v>538.966137</v>
      </c>
      <c r="D1715" s="1">
        <v>233.28743499999999</v>
      </c>
      <c r="E1715" s="1">
        <v>86.127499999999998</v>
      </c>
      <c r="F1715" s="1">
        <v>3.0170840000000001</v>
      </c>
      <c r="G1715" s="1" t="s">
        <v>7776</v>
      </c>
      <c r="H1715" s="1" t="s">
        <v>7776</v>
      </c>
      <c r="I1715">
        <v>64.530101000000002</v>
      </c>
      <c r="J1715">
        <v>64.530101000000002</v>
      </c>
    </row>
    <row r="1716" spans="1:10" x14ac:dyDescent="0.25">
      <c r="A1716" s="1">
        <v>1044</v>
      </c>
      <c r="B1716" s="1">
        <v>861.39815499999997</v>
      </c>
      <c r="C1716" s="1">
        <v>538.966137</v>
      </c>
      <c r="D1716" s="1">
        <v>233.28743499999999</v>
      </c>
      <c r="E1716" s="1">
        <v>86.127499999999998</v>
      </c>
      <c r="F1716" s="1">
        <v>3.0170840000000001</v>
      </c>
      <c r="G1716" s="1" t="s">
        <v>7777</v>
      </c>
      <c r="H1716" s="1" t="s">
        <v>16</v>
      </c>
      <c r="I1716">
        <v>74.457808999999997</v>
      </c>
      <c r="J1716">
        <v>70</v>
      </c>
    </row>
    <row r="1717" spans="1:10" x14ac:dyDescent="0.25">
      <c r="A1717" s="1">
        <v>1044</v>
      </c>
      <c r="B1717" s="1">
        <v>668.856628</v>
      </c>
      <c r="C1717" s="1">
        <v>370.90642600000001</v>
      </c>
      <c r="D1717" s="1">
        <v>206.61990700000001</v>
      </c>
      <c r="E1717" s="1">
        <v>88.313210999999995</v>
      </c>
      <c r="F1717" s="1">
        <v>3.0170840000000001</v>
      </c>
      <c r="G1717" s="1" t="s">
        <v>7778</v>
      </c>
      <c r="H1717" s="1" t="s">
        <v>16</v>
      </c>
      <c r="I1717">
        <v>74.673935</v>
      </c>
      <c r="J1717">
        <v>70</v>
      </c>
    </row>
    <row r="1718" spans="1:10" x14ac:dyDescent="0.25">
      <c r="A1718" s="1">
        <v>1048</v>
      </c>
      <c r="B1718" s="1">
        <v>524.023101</v>
      </c>
      <c r="C1718" s="1">
        <v>0</v>
      </c>
      <c r="D1718" s="1">
        <v>524.023101</v>
      </c>
      <c r="E1718" s="1">
        <v>0</v>
      </c>
      <c r="F1718" s="1">
        <v>0</v>
      </c>
      <c r="G1718" s="1" t="s">
        <v>7779</v>
      </c>
      <c r="H1718" s="1" t="s">
        <v>20</v>
      </c>
      <c r="I1718">
        <v>53.852122000000001</v>
      </c>
      <c r="J1718">
        <v>45</v>
      </c>
    </row>
    <row r="1719" spans="1:10" x14ac:dyDescent="0.25">
      <c r="A1719" s="1">
        <v>1048</v>
      </c>
      <c r="B1719" s="1">
        <v>550.62493900000004</v>
      </c>
      <c r="C1719" s="1">
        <v>0</v>
      </c>
      <c r="D1719" s="1">
        <v>550.62493900000004</v>
      </c>
      <c r="E1719" s="1">
        <v>0</v>
      </c>
      <c r="F1719" s="1">
        <v>0</v>
      </c>
      <c r="G1719" s="1" t="s">
        <v>749</v>
      </c>
      <c r="H1719" s="1" t="s">
        <v>20</v>
      </c>
      <c r="I1719">
        <v>53.836773000000001</v>
      </c>
      <c r="J1719">
        <v>45</v>
      </c>
    </row>
    <row r="1720" spans="1:10" x14ac:dyDescent="0.25">
      <c r="A1720" s="1">
        <v>1049</v>
      </c>
      <c r="B1720" s="1">
        <v>850.53167199999996</v>
      </c>
      <c r="C1720" s="1">
        <v>0</v>
      </c>
      <c r="D1720" s="1">
        <v>697.83134500000006</v>
      </c>
      <c r="E1720" s="1">
        <v>0</v>
      </c>
      <c r="F1720" s="1">
        <v>152.70032699999999</v>
      </c>
      <c r="G1720" s="1" t="s">
        <v>750</v>
      </c>
      <c r="H1720" s="1" t="s">
        <v>16</v>
      </c>
      <c r="I1720">
        <v>74.461343999999997</v>
      </c>
      <c r="J1720">
        <v>70</v>
      </c>
    </row>
    <row r="1721" spans="1:10" x14ac:dyDescent="0.25">
      <c r="A1721" s="1">
        <v>1049</v>
      </c>
      <c r="B1721" s="1">
        <v>842.867614</v>
      </c>
      <c r="C1721" s="1">
        <v>0</v>
      </c>
      <c r="D1721" s="1">
        <v>690.16728699999999</v>
      </c>
      <c r="E1721" s="1">
        <v>0</v>
      </c>
      <c r="F1721" s="1">
        <v>152.70032699999999</v>
      </c>
      <c r="G1721" s="1" t="s">
        <v>751</v>
      </c>
      <c r="H1721" s="1" t="s">
        <v>16</v>
      </c>
      <c r="I1721">
        <v>74.470939000000001</v>
      </c>
      <c r="J1721">
        <v>70</v>
      </c>
    </row>
    <row r="1722" spans="1:10" x14ac:dyDescent="0.25">
      <c r="A1722" s="1">
        <v>1050</v>
      </c>
      <c r="B1722" s="1">
        <v>167.79060999999999</v>
      </c>
      <c r="C1722" s="1">
        <v>0</v>
      </c>
      <c r="D1722" s="1">
        <v>167.79060999999999</v>
      </c>
      <c r="E1722" s="1">
        <v>0</v>
      </c>
      <c r="F1722" s="1">
        <v>0</v>
      </c>
      <c r="G1722" s="1" t="s">
        <v>27</v>
      </c>
      <c r="H1722" s="1" t="s">
        <v>27</v>
      </c>
      <c r="I1722">
        <v>40</v>
      </c>
      <c r="J1722">
        <v>40</v>
      </c>
    </row>
    <row r="1723" spans="1:10" x14ac:dyDescent="0.25">
      <c r="A1723" s="1">
        <v>1050</v>
      </c>
      <c r="B1723" s="1">
        <v>167.79060999999999</v>
      </c>
      <c r="C1723" s="1">
        <v>0</v>
      </c>
      <c r="D1723" s="1">
        <v>167.79060999999999</v>
      </c>
      <c r="E1723" s="1">
        <v>0</v>
      </c>
      <c r="F1723" s="1">
        <v>0</v>
      </c>
      <c r="G1723" s="1" t="s">
        <v>27</v>
      </c>
      <c r="H1723" s="1" t="s">
        <v>27</v>
      </c>
      <c r="I1723">
        <v>40</v>
      </c>
      <c r="J1723">
        <v>40</v>
      </c>
    </row>
    <row r="1724" spans="1:10" x14ac:dyDescent="0.25">
      <c r="A1724" s="1">
        <v>1051</v>
      </c>
      <c r="B1724" s="1">
        <v>167.79060999999999</v>
      </c>
      <c r="C1724" s="1">
        <v>0</v>
      </c>
      <c r="D1724" s="1">
        <v>167.79060999999999</v>
      </c>
      <c r="E1724" s="1">
        <v>0</v>
      </c>
      <c r="F1724" s="1">
        <v>0</v>
      </c>
      <c r="G1724" s="1" t="s">
        <v>752</v>
      </c>
      <c r="H1724" s="1" t="s">
        <v>752</v>
      </c>
      <c r="I1724">
        <v>54.984520000000003</v>
      </c>
      <c r="J1724">
        <v>54.984520000000003</v>
      </c>
    </row>
    <row r="1725" spans="1:10" x14ac:dyDescent="0.25">
      <c r="A1725" s="1">
        <v>1051</v>
      </c>
      <c r="B1725" s="1">
        <v>167.79060999999999</v>
      </c>
      <c r="C1725" s="1">
        <v>0</v>
      </c>
      <c r="D1725" s="1">
        <v>167.79060999999999</v>
      </c>
      <c r="E1725" s="1">
        <v>0</v>
      </c>
      <c r="F1725" s="1">
        <v>0</v>
      </c>
      <c r="G1725" s="1" t="s">
        <v>752</v>
      </c>
      <c r="H1725" s="1" t="s">
        <v>752</v>
      </c>
      <c r="I1725">
        <v>54.984520000000003</v>
      </c>
      <c r="J1725">
        <v>54.984520000000003</v>
      </c>
    </row>
    <row r="1726" spans="1:10" x14ac:dyDescent="0.25">
      <c r="A1726" s="1">
        <v>1052</v>
      </c>
      <c r="B1726" s="1">
        <v>6272.6219979999996</v>
      </c>
      <c r="C1726" s="1">
        <v>2375.4603050000001</v>
      </c>
      <c r="D1726" s="1">
        <v>3609.2433329999999</v>
      </c>
      <c r="E1726" s="1">
        <v>233.61934199999999</v>
      </c>
      <c r="F1726" s="1">
        <v>54.299017999999997</v>
      </c>
      <c r="G1726" s="1" t="s">
        <v>7780</v>
      </c>
      <c r="H1726" s="1" t="s">
        <v>7780</v>
      </c>
      <c r="I1726">
        <v>35.964092000000001</v>
      </c>
      <c r="J1726">
        <v>35.964092000000001</v>
      </c>
    </row>
    <row r="1727" spans="1:10" x14ac:dyDescent="0.25">
      <c r="A1727" s="1">
        <v>1052</v>
      </c>
      <c r="B1727" s="1">
        <v>6282.516525</v>
      </c>
      <c r="C1727" s="1">
        <v>2385.1981679999999</v>
      </c>
      <c r="D1727" s="1">
        <v>3608.5611370000001</v>
      </c>
      <c r="E1727" s="1">
        <v>233.98925199999999</v>
      </c>
      <c r="F1727" s="1">
        <v>54.767968000000003</v>
      </c>
      <c r="G1727" s="1" t="s">
        <v>753</v>
      </c>
      <c r="H1727" s="1" t="s">
        <v>753</v>
      </c>
      <c r="I1727">
        <v>35.934157999999996</v>
      </c>
      <c r="J1727">
        <v>35.934157999999996</v>
      </c>
    </row>
    <row r="1728" spans="1:10" x14ac:dyDescent="0.25">
      <c r="A1728" s="1">
        <v>1053</v>
      </c>
      <c r="B1728" s="1">
        <v>4847.5043699999997</v>
      </c>
      <c r="C1728" s="1">
        <v>0</v>
      </c>
      <c r="D1728" s="1">
        <v>4772.4359299999996</v>
      </c>
      <c r="E1728" s="1">
        <v>0</v>
      </c>
      <c r="F1728" s="1">
        <v>75.068439999999995</v>
      </c>
      <c r="G1728" s="1" t="s">
        <v>7781</v>
      </c>
      <c r="H1728" s="1" t="s">
        <v>7781</v>
      </c>
      <c r="I1728">
        <v>51.948261000000002</v>
      </c>
      <c r="J1728">
        <v>51.948261000000002</v>
      </c>
    </row>
    <row r="1729" spans="1:10" x14ac:dyDescent="0.25">
      <c r="A1729" s="1">
        <v>1053</v>
      </c>
      <c r="B1729" s="1">
        <v>4853.1058560000001</v>
      </c>
      <c r="C1729" s="1">
        <v>0</v>
      </c>
      <c r="D1729" s="1">
        <v>4775.2832909999997</v>
      </c>
      <c r="E1729" s="1">
        <v>0</v>
      </c>
      <c r="F1729" s="1">
        <v>77.822564999999997</v>
      </c>
      <c r="G1729" s="1" t="s">
        <v>754</v>
      </c>
      <c r="H1729" s="1" t="s">
        <v>754</v>
      </c>
      <c r="I1729">
        <v>51.941595999999997</v>
      </c>
      <c r="J1729">
        <v>51.941595999999997</v>
      </c>
    </row>
    <row r="1730" spans="1:10" x14ac:dyDescent="0.25">
      <c r="A1730" s="1">
        <v>1054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 t="s">
        <v>17</v>
      </c>
      <c r="H1730" s="1" t="s">
        <v>17</v>
      </c>
      <c r="I1730">
        <v>0</v>
      </c>
      <c r="J1730">
        <v>0</v>
      </c>
    </row>
    <row r="1731" spans="1:10" x14ac:dyDescent="0.25">
      <c r="A1731" s="1">
        <v>1054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 t="s">
        <v>17</v>
      </c>
      <c r="H1731" s="1" t="s">
        <v>17</v>
      </c>
      <c r="I1731">
        <v>0</v>
      </c>
      <c r="J1731">
        <v>0</v>
      </c>
    </row>
    <row r="1732" spans="1:10" x14ac:dyDescent="0.25">
      <c r="A1732" s="1">
        <v>1055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 t="s">
        <v>17</v>
      </c>
      <c r="H1732" s="1" t="s">
        <v>17</v>
      </c>
      <c r="I1732">
        <v>0</v>
      </c>
      <c r="J1732">
        <v>0</v>
      </c>
    </row>
    <row r="1733" spans="1:10" x14ac:dyDescent="0.25">
      <c r="A1733" s="1">
        <v>1055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 t="s">
        <v>17</v>
      </c>
      <c r="H1733" s="1" t="s">
        <v>17</v>
      </c>
      <c r="I1733">
        <v>0</v>
      </c>
      <c r="J1733">
        <v>0</v>
      </c>
    </row>
    <row r="1734" spans="1:10" x14ac:dyDescent="0.25">
      <c r="A1734" s="1">
        <v>1056</v>
      </c>
      <c r="B1734" s="1">
        <v>4763.8138589999999</v>
      </c>
      <c r="C1734" s="1">
        <v>0</v>
      </c>
      <c r="D1734" s="1">
        <v>4763.8138589999999</v>
      </c>
      <c r="E1734" s="1">
        <v>0</v>
      </c>
      <c r="F1734" s="1">
        <v>0</v>
      </c>
      <c r="G1734" s="1" t="s">
        <v>755</v>
      </c>
      <c r="H1734" s="1" t="s">
        <v>755</v>
      </c>
      <c r="I1734">
        <v>39.208596</v>
      </c>
      <c r="J1734">
        <v>39.208596</v>
      </c>
    </row>
    <row r="1735" spans="1:10" x14ac:dyDescent="0.25">
      <c r="A1735" s="1">
        <v>1056</v>
      </c>
      <c r="B1735" s="1">
        <v>4771.0942100000002</v>
      </c>
      <c r="C1735" s="1">
        <v>0</v>
      </c>
      <c r="D1735" s="1">
        <v>4771.0942100000002</v>
      </c>
      <c r="E1735" s="1">
        <v>0</v>
      </c>
      <c r="F1735" s="1">
        <v>0</v>
      </c>
      <c r="G1735" s="1" t="s">
        <v>756</v>
      </c>
      <c r="H1735" s="1" t="s">
        <v>756</v>
      </c>
      <c r="I1735">
        <v>39.202651000000003</v>
      </c>
      <c r="J1735">
        <v>39.202651000000003</v>
      </c>
    </row>
    <row r="1736" spans="1:10" x14ac:dyDescent="0.25">
      <c r="A1736" s="1">
        <v>1057</v>
      </c>
      <c r="B1736" s="1">
        <v>4771.0942100000002</v>
      </c>
      <c r="C1736" s="1">
        <v>0</v>
      </c>
      <c r="D1736" s="1">
        <v>4771.0942100000002</v>
      </c>
      <c r="E1736" s="1">
        <v>0</v>
      </c>
      <c r="F1736" s="1">
        <v>0</v>
      </c>
      <c r="G1736" s="1" t="s">
        <v>756</v>
      </c>
      <c r="H1736" s="1" t="s">
        <v>756</v>
      </c>
      <c r="I1736">
        <v>39.202651000000003</v>
      </c>
      <c r="J1736">
        <v>39.202651000000003</v>
      </c>
    </row>
    <row r="1737" spans="1:10" x14ac:dyDescent="0.25">
      <c r="A1737" s="1">
        <v>1057</v>
      </c>
      <c r="B1737" s="1">
        <v>4763.8138589999999</v>
      </c>
      <c r="C1737" s="1">
        <v>0</v>
      </c>
      <c r="D1737" s="1">
        <v>4763.8138589999999</v>
      </c>
      <c r="E1737" s="1">
        <v>0</v>
      </c>
      <c r="F1737" s="1">
        <v>0</v>
      </c>
      <c r="G1737" s="1" t="s">
        <v>755</v>
      </c>
      <c r="H1737" s="1" t="s">
        <v>755</v>
      </c>
      <c r="I1737">
        <v>39.208596</v>
      </c>
      <c r="J1737">
        <v>39.208596</v>
      </c>
    </row>
    <row r="1738" spans="1:10" x14ac:dyDescent="0.25">
      <c r="A1738" s="1">
        <v>1058</v>
      </c>
      <c r="B1738" s="1">
        <v>879.44309899999996</v>
      </c>
      <c r="C1738" s="1">
        <v>136.50088299999999</v>
      </c>
      <c r="D1738" s="1">
        <v>579.21025899999995</v>
      </c>
      <c r="E1738" s="1">
        <v>39.447259000000003</v>
      </c>
      <c r="F1738" s="1">
        <v>124.28469699999999</v>
      </c>
      <c r="G1738" s="1" t="s">
        <v>7782</v>
      </c>
      <c r="H1738" s="1" t="s">
        <v>16</v>
      </c>
      <c r="I1738">
        <v>74.430300000000003</v>
      </c>
      <c r="J1738">
        <v>70</v>
      </c>
    </row>
    <row r="1739" spans="1:10" x14ac:dyDescent="0.25">
      <c r="A1739" s="1">
        <v>1058</v>
      </c>
      <c r="B1739" s="1">
        <v>863.22654599999998</v>
      </c>
      <c r="C1739" s="1">
        <v>115.723733</v>
      </c>
      <c r="D1739" s="1">
        <v>582.28522099999998</v>
      </c>
      <c r="E1739" s="1">
        <v>39.447259000000003</v>
      </c>
      <c r="F1739" s="1">
        <v>125.77033400000001</v>
      </c>
      <c r="G1739" s="1" t="s">
        <v>757</v>
      </c>
      <c r="H1739" s="1" t="s">
        <v>16</v>
      </c>
      <c r="I1739">
        <v>74.451070999999999</v>
      </c>
      <c r="J1739">
        <v>70</v>
      </c>
    </row>
    <row r="1740" spans="1:10" x14ac:dyDescent="0.25">
      <c r="A1740" s="1">
        <v>1059</v>
      </c>
      <c r="B1740" s="1">
        <v>1629.7014630000001</v>
      </c>
      <c r="C1740" s="1">
        <v>413.21594900000002</v>
      </c>
      <c r="D1740" s="1">
        <v>961.06767000000002</v>
      </c>
      <c r="E1740" s="1">
        <v>88.570351000000002</v>
      </c>
      <c r="F1740" s="1">
        <v>166.84749199999999</v>
      </c>
      <c r="G1740" s="1" t="s">
        <v>758</v>
      </c>
      <c r="H1740" s="1" t="s">
        <v>758</v>
      </c>
      <c r="I1740">
        <v>63.347361999999997</v>
      </c>
      <c r="J1740">
        <v>63.347361999999997</v>
      </c>
    </row>
    <row r="1741" spans="1:10" x14ac:dyDescent="0.25">
      <c r="A1741" s="1">
        <v>1059</v>
      </c>
      <c r="B1741" s="1">
        <v>1654.893448</v>
      </c>
      <c r="C1741" s="1">
        <v>442.97030999999998</v>
      </c>
      <c r="D1741" s="1">
        <v>957.99270899999999</v>
      </c>
      <c r="E1741" s="1">
        <v>88.570351000000002</v>
      </c>
      <c r="F1741" s="1">
        <v>165.36007799999999</v>
      </c>
      <c r="G1741" s="1" t="s">
        <v>7783</v>
      </c>
      <c r="H1741" s="1" t="s">
        <v>7783</v>
      </c>
      <c r="I1741">
        <v>63.301015999999997</v>
      </c>
      <c r="J1741">
        <v>63.301015999999997</v>
      </c>
    </row>
    <row r="1742" spans="1:10" x14ac:dyDescent="0.25">
      <c r="A1742" s="1">
        <v>1060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 t="s">
        <v>16</v>
      </c>
      <c r="H1742" s="1" t="s">
        <v>16</v>
      </c>
      <c r="I1742">
        <v>70</v>
      </c>
      <c r="J1742">
        <v>70</v>
      </c>
    </row>
    <row r="1743" spans="1:10" x14ac:dyDescent="0.25">
      <c r="A1743" s="1">
        <v>1060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 t="s">
        <v>16</v>
      </c>
      <c r="H1743" s="1" t="s">
        <v>16</v>
      </c>
      <c r="I1743">
        <v>70</v>
      </c>
      <c r="J1743">
        <v>70</v>
      </c>
    </row>
    <row r="1744" spans="1:10" x14ac:dyDescent="0.25">
      <c r="A1744" s="1">
        <v>1061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 t="s">
        <v>16</v>
      </c>
      <c r="H1744" s="1" t="s">
        <v>16</v>
      </c>
      <c r="I1744">
        <v>70</v>
      </c>
      <c r="J1744">
        <v>70</v>
      </c>
    </row>
    <row r="1745" spans="1:10" x14ac:dyDescent="0.25">
      <c r="A1745" s="1">
        <v>1061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 t="s">
        <v>16</v>
      </c>
      <c r="H1745" s="1" t="s">
        <v>16</v>
      </c>
      <c r="I1745">
        <v>70</v>
      </c>
      <c r="J1745">
        <v>70</v>
      </c>
    </row>
    <row r="1746" spans="1:10" x14ac:dyDescent="0.25">
      <c r="A1746" s="1">
        <v>1062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 t="s">
        <v>17</v>
      </c>
      <c r="H1746" s="1" t="s">
        <v>17</v>
      </c>
      <c r="I1746">
        <v>0</v>
      </c>
      <c r="J1746">
        <v>0</v>
      </c>
    </row>
    <row r="1747" spans="1:10" x14ac:dyDescent="0.25">
      <c r="A1747" s="1">
        <v>1062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 t="s">
        <v>17</v>
      </c>
      <c r="H1747" s="1" t="s">
        <v>17</v>
      </c>
      <c r="I1747">
        <v>0</v>
      </c>
      <c r="J1747">
        <v>0</v>
      </c>
    </row>
    <row r="1748" spans="1:10" x14ac:dyDescent="0.25">
      <c r="A1748" s="1">
        <v>1063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 t="s">
        <v>17</v>
      </c>
      <c r="H1748" s="1" t="s">
        <v>17</v>
      </c>
      <c r="I1748">
        <v>0</v>
      </c>
      <c r="J1748">
        <v>0</v>
      </c>
    </row>
    <row r="1749" spans="1:10" x14ac:dyDescent="0.25">
      <c r="A1749" s="1">
        <v>1063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 t="s">
        <v>17</v>
      </c>
      <c r="H1749" s="1" t="s">
        <v>17</v>
      </c>
      <c r="I1749">
        <v>0</v>
      </c>
      <c r="J1749">
        <v>0</v>
      </c>
    </row>
    <row r="1750" spans="1:10" x14ac:dyDescent="0.25">
      <c r="A1750" s="1">
        <v>1065</v>
      </c>
      <c r="B1750" s="1">
        <v>1224.328532</v>
      </c>
      <c r="C1750" s="1">
        <v>0</v>
      </c>
      <c r="D1750" s="1">
        <v>1224.328532</v>
      </c>
      <c r="E1750" s="1">
        <v>0</v>
      </c>
      <c r="F1750" s="1">
        <v>0</v>
      </c>
      <c r="G1750" s="1" t="s">
        <v>759</v>
      </c>
      <c r="H1750" s="1" t="s">
        <v>16</v>
      </c>
      <c r="I1750">
        <v>73.892368000000005</v>
      </c>
      <c r="J1750">
        <v>70</v>
      </c>
    </row>
    <row r="1751" spans="1:10" x14ac:dyDescent="0.25">
      <c r="A1751" s="1">
        <v>1065</v>
      </c>
      <c r="B1751" s="1">
        <v>1220.231323</v>
      </c>
      <c r="C1751" s="1">
        <v>0</v>
      </c>
      <c r="D1751" s="1">
        <v>1220.231323</v>
      </c>
      <c r="E1751" s="1">
        <v>0</v>
      </c>
      <c r="F1751" s="1">
        <v>0</v>
      </c>
      <c r="G1751" s="1" t="s">
        <v>1316</v>
      </c>
      <c r="H1751" s="1" t="s">
        <v>16</v>
      </c>
      <c r="I1751">
        <v>73.899659999999997</v>
      </c>
      <c r="J1751">
        <v>70</v>
      </c>
    </row>
    <row r="1752" spans="1:10" x14ac:dyDescent="0.25">
      <c r="A1752" s="1">
        <v>1066</v>
      </c>
      <c r="B1752" s="1">
        <v>33.028004000000003</v>
      </c>
      <c r="C1752" s="1">
        <v>0</v>
      </c>
      <c r="D1752" s="1">
        <v>33.028004000000003</v>
      </c>
      <c r="E1752" s="1">
        <v>0</v>
      </c>
      <c r="F1752" s="1">
        <v>0</v>
      </c>
      <c r="G1752" s="1" t="s">
        <v>761</v>
      </c>
      <c r="H1752" s="1" t="s">
        <v>761</v>
      </c>
      <c r="I1752">
        <v>54.999400000000001</v>
      </c>
      <c r="J1752">
        <v>54.999400000000001</v>
      </c>
    </row>
    <row r="1753" spans="1:10" x14ac:dyDescent="0.25">
      <c r="A1753" s="1">
        <v>1066</v>
      </c>
      <c r="B1753" s="1">
        <v>33.028004000000003</v>
      </c>
      <c r="C1753" s="1">
        <v>0</v>
      </c>
      <c r="D1753" s="1">
        <v>33.028004000000003</v>
      </c>
      <c r="E1753" s="1">
        <v>0</v>
      </c>
      <c r="F1753" s="1">
        <v>0</v>
      </c>
      <c r="G1753" s="1" t="s">
        <v>761</v>
      </c>
      <c r="H1753" s="1" t="s">
        <v>761</v>
      </c>
      <c r="I1753">
        <v>54.999400000000001</v>
      </c>
      <c r="J1753">
        <v>54.999400000000001</v>
      </c>
    </row>
    <row r="1754" spans="1:10" x14ac:dyDescent="0.25">
      <c r="A1754" s="1">
        <v>1067</v>
      </c>
      <c r="B1754" s="1">
        <v>2330.4443419999998</v>
      </c>
      <c r="C1754" s="1">
        <v>635.34027700000001</v>
      </c>
      <c r="D1754" s="1">
        <v>1599.481732</v>
      </c>
      <c r="E1754" s="1">
        <v>81.239838000000006</v>
      </c>
      <c r="F1754" s="1">
        <v>14.382496</v>
      </c>
      <c r="G1754" s="1" t="s">
        <v>762</v>
      </c>
      <c r="H1754" s="1" t="s">
        <v>762</v>
      </c>
      <c r="I1754">
        <v>49.971747999999998</v>
      </c>
      <c r="J1754">
        <v>49.971747999999998</v>
      </c>
    </row>
    <row r="1755" spans="1:10" x14ac:dyDescent="0.25">
      <c r="A1755" s="1">
        <v>1067</v>
      </c>
      <c r="B1755" s="1">
        <v>2316.9789019999998</v>
      </c>
      <c r="C1755" s="1">
        <v>635.06373599999995</v>
      </c>
      <c r="D1755" s="1">
        <v>1587.5809409999999</v>
      </c>
      <c r="E1755" s="1">
        <v>81.231409999999997</v>
      </c>
      <c r="F1755" s="1">
        <v>13.102816000000001</v>
      </c>
      <c r="G1755" s="1" t="s">
        <v>7784</v>
      </c>
      <c r="H1755" s="1" t="s">
        <v>7784</v>
      </c>
      <c r="I1755">
        <v>49.972546999999999</v>
      </c>
      <c r="J1755">
        <v>49.972546999999999</v>
      </c>
    </row>
    <row r="1756" spans="1:10" x14ac:dyDescent="0.25">
      <c r="A1756" s="1">
        <v>1068</v>
      </c>
      <c r="B1756" s="1">
        <v>2660.5097380000002</v>
      </c>
      <c r="C1756" s="1">
        <v>793.70289200000002</v>
      </c>
      <c r="D1756" s="1">
        <v>1762.9728720000001</v>
      </c>
      <c r="E1756" s="1">
        <v>89.899490999999998</v>
      </c>
      <c r="F1756" s="1">
        <v>13.934483</v>
      </c>
      <c r="G1756" s="1" t="s">
        <v>7785</v>
      </c>
      <c r="H1756" s="1" t="s">
        <v>7785</v>
      </c>
      <c r="I1756">
        <v>49.945253999999998</v>
      </c>
      <c r="J1756">
        <v>49.945253999999998</v>
      </c>
    </row>
    <row r="1757" spans="1:10" x14ac:dyDescent="0.25">
      <c r="A1757" s="1">
        <v>1068</v>
      </c>
      <c r="B1757" s="1">
        <v>2674.2063130000001</v>
      </c>
      <c r="C1757" s="1">
        <v>793.97943299999997</v>
      </c>
      <c r="D1757" s="1">
        <v>1775.1047980000001</v>
      </c>
      <c r="E1757" s="1">
        <v>89.907919000000007</v>
      </c>
      <c r="F1757" s="1">
        <v>15.214162999999999</v>
      </c>
      <c r="G1757" s="1" t="s">
        <v>763</v>
      </c>
      <c r="H1757" s="1" t="s">
        <v>763</v>
      </c>
      <c r="I1757">
        <v>49.943843999999999</v>
      </c>
      <c r="J1757">
        <v>49.943843999999999</v>
      </c>
    </row>
    <row r="1758" spans="1:10" x14ac:dyDescent="0.25">
      <c r="A1758" s="1">
        <v>1069</v>
      </c>
      <c r="B1758" s="1">
        <v>5186.350093</v>
      </c>
      <c r="C1758" s="1">
        <v>3878.2126659999999</v>
      </c>
      <c r="D1758" s="1">
        <v>459.35943099999997</v>
      </c>
      <c r="E1758" s="1">
        <v>337.26331800000003</v>
      </c>
      <c r="F1758" s="1">
        <v>511.514678</v>
      </c>
      <c r="G1758" s="1" t="s">
        <v>7786</v>
      </c>
      <c r="H1758" s="1" t="s">
        <v>7786</v>
      </c>
      <c r="I1758">
        <v>51.633468999999998</v>
      </c>
      <c r="J1758">
        <v>51.633468999999998</v>
      </c>
    </row>
    <row r="1759" spans="1:10" x14ac:dyDescent="0.25">
      <c r="A1759" s="1">
        <v>1069</v>
      </c>
      <c r="B1759" s="1">
        <v>5193.9430590000002</v>
      </c>
      <c r="C1759" s="1">
        <v>3879.5054639999998</v>
      </c>
      <c r="D1759" s="1">
        <v>459.41172</v>
      </c>
      <c r="E1759" s="1">
        <v>337.38805000000002</v>
      </c>
      <c r="F1759" s="1">
        <v>517.63782600000002</v>
      </c>
      <c r="G1759" s="1" t="s">
        <v>764</v>
      </c>
      <c r="H1759" s="1" t="s">
        <v>764</v>
      </c>
      <c r="I1759">
        <v>51.603743999999999</v>
      </c>
      <c r="J1759">
        <v>51.603743999999999</v>
      </c>
    </row>
    <row r="1760" spans="1:10" x14ac:dyDescent="0.25">
      <c r="A1760" s="1">
        <v>1070</v>
      </c>
      <c r="B1760" s="1">
        <v>2547.7762240000002</v>
      </c>
      <c r="C1760" s="1">
        <v>0</v>
      </c>
      <c r="D1760" s="1">
        <v>2547.7762240000002</v>
      </c>
      <c r="E1760" s="1">
        <v>0</v>
      </c>
      <c r="F1760" s="1">
        <v>0</v>
      </c>
      <c r="G1760" s="1" t="s">
        <v>765</v>
      </c>
      <c r="H1760" s="1" t="s">
        <v>20</v>
      </c>
      <c r="I1760">
        <v>49.870513000000003</v>
      </c>
      <c r="J1760">
        <v>45</v>
      </c>
    </row>
    <row r="1761" spans="1:10" x14ac:dyDescent="0.25">
      <c r="A1761" s="1">
        <v>1070</v>
      </c>
      <c r="B1761" s="1">
        <v>2547.375344</v>
      </c>
      <c r="C1761" s="1">
        <v>0</v>
      </c>
      <c r="D1761" s="1">
        <v>2547.375344</v>
      </c>
      <c r="E1761" s="1">
        <v>0</v>
      </c>
      <c r="F1761" s="1">
        <v>0</v>
      </c>
      <c r="G1761" s="1" t="s">
        <v>1319</v>
      </c>
      <c r="H1761" s="1" t="s">
        <v>20</v>
      </c>
      <c r="I1761">
        <v>49.870553999999998</v>
      </c>
      <c r="J1761">
        <v>45</v>
      </c>
    </row>
    <row r="1762" spans="1:10" x14ac:dyDescent="0.25">
      <c r="A1762" s="1">
        <v>1071</v>
      </c>
      <c r="B1762" s="1">
        <v>3169.845519</v>
      </c>
      <c r="C1762" s="1">
        <v>0</v>
      </c>
      <c r="D1762" s="1">
        <v>3169.845519</v>
      </c>
      <c r="E1762" s="1">
        <v>0</v>
      </c>
      <c r="F1762" s="1">
        <v>0</v>
      </c>
      <c r="G1762" s="1" t="s">
        <v>1320</v>
      </c>
      <c r="H1762" s="1" t="s">
        <v>20</v>
      </c>
      <c r="I1762">
        <v>49.799846000000002</v>
      </c>
      <c r="J1762">
        <v>45</v>
      </c>
    </row>
    <row r="1763" spans="1:10" x14ac:dyDescent="0.25">
      <c r="A1763" s="1">
        <v>1071</v>
      </c>
      <c r="B1763" s="1">
        <v>3170.2463990000001</v>
      </c>
      <c r="C1763" s="1">
        <v>0</v>
      </c>
      <c r="D1763" s="1">
        <v>3170.2463990000001</v>
      </c>
      <c r="E1763" s="1">
        <v>0</v>
      </c>
      <c r="F1763" s="1">
        <v>0</v>
      </c>
      <c r="G1763" s="1" t="s">
        <v>768</v>
      </c>
      <c r="H1763" s="1" t="s">
        <v>20</v>
      </c>
      <c r="I1763">
        <v>49.799796000000001</v>
      </c>
      <c r="J1763">
        <v>45</v>
      </c>
    </row>
    <row r="1764" spans="1:10" x14ac:dyDescent="0.25">
      <c r="A1764" s="1">
        <v>1072</v>
      </c>
      <c r="B1764" s="1">
        <v>622.47017500000004</v>
      </c>
      <c r="C1764" s="1">
        <v>0</v>
      </c>
      <c r="D1764" s="1">
        <v>622.47017500000004</v>
      </c>
      <c r="E1764" s="1">
        <v>0</v>
      </c>
      <c r="F1764" s="1">
        <v>0</v>
      </c>
      <c r="G1764" s="1" t="s">
        <v>769</v>
      </c>
      <c r="H1764" s="1" t="s">
        <v>20</v>
      </c>
      <c r="I1764">
        <v>49.807012999999998</v>
      </c>
      <c r="J1764">
        <v>45</v>
      </c>
    </row>
    <row r="1765" spans="1:10" x14ac:dyDescent="0.25">
      <c r="A1765" s="1">
        <v>1072</v>
      </c>
      <c r="B1765" s="1">
        <v>622.47017500000004</v>
      </c>
      <c r="C1765" s="1">
        <v>0</v>
      </c>
      <c r="D1765" s="1">
        <v>622.47017500000004</v>
      </c>
      <c r="E1765" s="1">
        <v>0</v>
      </c>
      <c r="F1765" s="1">
        <v>0</v>
      </c>
      <c r="G1765" s="1" t="s">
        <v>769</v>
      </c>
      <c r="H1765" s="1" t="s">
        <v>20</v>
      </c>
      <c r="I1765">
        <v>49.807012999999998</v>
      </c>
      <c r="J1765">
        <v>45</v>
      </c>
    </row>
    <row r="1766" spans="1:10" x14ac:dyDescent="0.25">
      <c r="A1766" s="1">
        <v>1074</v>
      </c>
      <c r="B1766" s="1">
        <v>1417.8001079999999</v>
      </c>
      <c r="C1766" s="1">
        <v>0</v>
      </c>
      <c r="D1766" s="1">
        <v>1187.203319</v>
      </c>
      <c r="E1766" s="1">
        <v>0</v>
      </c>
      <c r="F1766" s="1">
        <v>230.596789</v>
      </c>
      <c r="G1766" s="1" t="s">
        <v>1321</v>
      </c>
      <c r="H1766" s="1" t="s">
        <v>1321</v>
      </c>
      <c r="I1766">
        <v>39.998114999999999</v>
      </c>
      <c r="J1766">
        <v>39.998114999999999</v>
      </c>
    </row>
    <row r="1767" spans="1:10" x14ac:dyDescent="0.25">
      <c r="A1767" s="1">
        <v>1074</v>
      </c>
      <c r="B1767" s="1">
        <v>1421.8973169999999</v>
      </c>
      <c r="C1767" s="1">
        <v>0</v>
      </c>
      <c r="D1767" s="1">
        <v>1191.300528</v>
      </c>
      <c r="E1767" s="1">
        <v>0</v>
      </c>
      <c r="F1767" s="1">
        <v>230.596789</v>
      </c>
      <c r="G1767" s="1" t="s">
        <v>771</v>
      </c>
      <c r="H1767" s="1" t="s">
        <v>771</v>
      </c>
      <c r="I1767">
        <v>39.998086999999998</v>
      </c>
      <c r="J1767">
        <v>39.998086999999998</v>
      </c>
    </row>
    <row r="1768" spans="1:10" x14ac:dyDescent="0.25">
      <c r="A1768" s="1">
        <v>1075</v>
      </c>
      <c r="B1768" s="1">
        <v>7199.3781070000005</v>
      </c>
      <c r="C1768" s="1">
        <v>3091.7898319999999</v>
      </c>
      <c r="D1768" s="1">
        <v>2122.423483</v>
      </c>
      <c r="E1768" s="1">
        <v>584.64405799999997</v>
      </c>
      <c r="F1768" s="1">
        <v>1400.5207339999999</v>
      </c>
      <c r="G1768" s="1" t="s">
        <v>7787</v>
      </c>
      <c r="H1768" s="1" t="s">
        <v>7787</v>
      </c>
      <c r="I1768">
        <v>51.748429999999999</v>
      </c>
      <c r="J1768">
        <v>51.748429999999999</v>
      </c>
    </row>
    <row r="1769" spans="1:10" x14ac:dyDescent="0.25">
      <c r="A1769" s="1">
        <v>1075</v>
      </c>
      <c r="B1769" s="1">
        <v>7213.0429519999998</v>
      </c>
      <c r="C1769" s="1">
        <v>3110.297458</v>
      </c>
      <c r="D1769" s="1">
        <v>2123.9991479999999</v>
      </c>
      <c r="E1769" s="1">
        <v>584.69012999999995</v>
      </c>
      <c r="F1769" s="1">
        <v>1394.0562150000001</v>
      </c>
      <c r="G1769" s="1" t="s">
        <v>7788</v>
      </c>
      <c r="H1769" s="1" t="s">
        <v>7788</v>
      </c>
      <c r="I1769">
        <v>51.715122000000001</v>
      </c>
      <c r="J1769">
        <v>51.715122000000001</v>
      </c>
    </row>
    <row r="1770" spans="1:10" x14ac:dyDescent="0.25">
      <c r="A1770" s="1">
        <v>1076</v>
      </c>
      <c r="B1770" s="1">
        <v>7213.0429519999998</v>
      </c>
      <c r="C1770" s="1">
        <v>3110.297458</v>
      </c>
      <c r="D1770" s="1">
        <v>2123.9991479999999</v>
      </c>
      <c r="E1770" s="1">
        <v>584.69012999999995</v>
      </c>
      <c r="F1770" s="1">
        <v>1394.0562150000001</v>
      </c>
      <c r="G1770" s="1" t="s">
        <v>7789</v>
      </c>
      <c r="H1770" s="1" t="s">
        <v>7789</v>
      </c>
      <c r="I1770">
        <v>34.476748000000001</v>
      </c>
      <c r="J1770">
        <v>34.476748000000001</v>
      </c>
    </row>
    <row r="1771" spans="1:10" x14ac:dyDescent="0.25">
      <c r="A1771" s="1">
        <v>1076</v>
      </c>
      <c r="B1771" s="1">
        <v>7199.3781070000005</v>
      </c>
      <c r="C1771" s="1">
        <v>3091.7898319999999</v>
      </c>
      <c r="D1771" s="1">
        <v>2122.423483</v>
      </c>
      <c r="E1771" s="1">
        <v>584.64405799999997</v>
      </c>
      <c r="F1771" s="1">
        <v>1400.5207339999999</v>
      </c>
      <c r="G1771" s="1" t="s">
        <v>7790</v>
      </c>
      <c r="H1771" s="1" t="s">
        <v>7790</v>
      </c>
      <c r="I1771">
        <v>34.498953999999998</v>
      </c>
      <c r="J1771">
        <v>34.498953999999998</v>
      </c>
    </row>
    <row r="1772" spans="1:10" x14ac:dyDescent="0.25">
      <c r="A1772" s="1">
        <v>1077</v>
      </c>
      <c r="B1772" s="1">
        <v>6220.0222809999996</v>
      </c>
      <c r="C1772" s="1">
        <v>1431.85709</v>
      </c>
      <c r="D1772" s="1">
        <v>835.61231499999997</v>
      </c>
      <c r="E1772" s="1">
        <v>153.47174200000001</v>
      </c>
      <c r="F1772" s="1">
        <v>3799.081134</v>
      </c>
      <c r="G1772" s="1" t="s">
        <v>772</v>
      </c>
      <c r="H1772" s="1" t="s">
        <v>8</v>
      </c>
      <c r="I1772">
        <v>104.90039400000001</v>
      </c>
      <c r="J1772">
        <v>90</v>
      </c>
    </row>
    <row r="1773" spans="1:10" x14ac:dyDescent="0.25">
      <c r="A1773" s="1">
        <v>1077</v>
      </c>
      <c r="B1773" s="1">
        <v>5838.0187130000004</v>
      </c>
      <c r="C1773" s="1">
        <v>1437.07592</v>
      </c>
      <c r="D1773" s="1">
        <v>831.38424199999997</v>
      </c>
      <c r="E1773" s="1">
        <v>153.45452800000001</v>
      </c>
      <c r="F1773" s="1">
        <v>3416.1040229999999</v>
      </c>
      <c r="G1773" s="1" t="s">
        <v>7791</v>
      </c>
      <c r="H1773" s="1" t="s">
        <v>8</v>
      </c>
      <c r="I1773">
        <v>104.922763</v>
      </c>
      <c r="J1773">
        <v>90</v>
      </c>
    </row>
    <row r="1774" spans="1:10" x14ac:dyDescent="0.25">
      <c r="A1774" s="1">
        <v>1078</v>
      </c>
      <c r="B1774" s="1">
        <v>7178.3452420000003</v>
      </c>
      <c r="C1774" s="1">
        <v>2105.8248010000002</v>
      </c>
      <c r="D1774" s="1">
        <v>1341.897316</v>
      </c>
      <c r="E1774" s="1">
        <v>183.40204299999999</v>
      </c>
      <c r="F1774" s="1">
        <v>3547.2210829999999</v>
      </c>
      <c r="G1774" s="1" t="s">
        <v>7792</v>
      </c>
      <c r="H1774" s="1" t="s">
        <v>8</v>
      </c>
      <c r="I1774">
        <v>104.823295</v>
      </c>
      <c r="J1774">
        <v>90</v>
      </c>
    </row>
    <row r="1775" spans="1:10" x14ac:dyDescent="0.25">
      <c r="A1775" s="1">
        <v>1078</v>
      </c>
      <c r="B1775" s="1">
        <v>7596.7809020000004</v>
      </c>
      <c r="C1775" s="1">
        <v>2101.7188190000002</v>
      </c>
      <c r="D1775" s="1">
        <v>1346.8877259999999</v>
      </c>
      <c r="E1775" s="1">
        <v>183.44445400000001</v>
      </c>
      <c r="F1775" s="1">
        <v>3964.7299029999999</v>
      </c>
      <c r="G1775" s="1" t="s">
        <v>773</v>
      </c>
      <c r="H1775" s="1" t="s">
        <v>8</v>
      </c>
      <c r="I1775">
        <v>104.778268</v>
      </c>
      <c r="J1775">
        <v>90</v>
      </c>
    </row>
    <row r="1776" spans="1:10" x14ac:dyDescent="0.25">
      <c r="A1776" s="1">
        <v>1079</v>
      </c>
      <c r="B1776" s="1">
        <v>3569.6766360000001</v>
      </c>
      <c r="C1776" s="1">
        <v>1356.2230939999999</v>
      </c>
      <c r="D1776" s="1">
        <v>1604.093259</v>
      </c>
      <c r="E1776" s="1">
        <v>243.73135199999999</v>
      </c>
      <c r="F1776" s="1">
        <v>365.62893000000003</v>
      </c>
      <c r="G1776" s="1" t="s">
        <v>7793</v>
      </c>
      <c r="H1776" s="1" t="s">
        <v>7793</v>
      </c>
      <c r="I1776">
        <v>67.284935000000004</v>
      </c>
      <c r="J1776">
        <v>67.284935000000004</v>
      </c>
    </row>
    <row r="1777" spans="1:10" x14ac:dyDescent="0.25">
      <c r="A1777" s="1">
        <v>1079</v>
      </c>
      <c r="B1777" s="1">
        <v>5328.0850529999998</v>
      </c>
      <c r="C1777" s="1">
        <v>2489.1923780000002</v>
      </c>
      <c r="D1777" s="1">
        <v>1717.5532020000001</v>
      </c>
      <c r="E1777" s="1">
        <v>705.82965000000002</v>
      </c>
      <c r="F1777" s="1">
        <v>415.50982299999998</v>
      </c>
      <c r="G1777" s="1" t="s">
        <v>7794</v>
      </c>
      <c r="H1777" s="1" t="s">
        <v>7794</v>
      </c>
      <c r="I1777">
        <v>59.688090000000003</v>
      </c>
      <c r="J1777">
        <v>59.688090000000003</v>
      </c>
    </row>
    <row r="1778" spans="1:10" x14ac:dyDescent="0.25">
      <c r="A1778" s="1">
        <v>1081</v>
      </c>
      <c r="B1778" s="1">
        <v>10694.996217</v>
      </c>
      <c r="C1778" s="1">
        <v>5355.3141939999996</v>
      </c>
      <c r="D1778" s="1">
        <v>2301.3915430000002</v>
      </c>
      <c r="E1778" s="1">
        <v>1115.705608</v>
      </c>
      <c r="F1778" s="1">
        <v>1922.5848719999999</v>
      </c>
      <c r="G1778" s="1" t="s">
        <v>7795</v>
      </c>
      <c r="H1778" s="1" t="s">
        <v>8</v>
      </c>
      <c r="I1778">
        <v>119.45695600000001</v>
      </c>
      <c r="J1778">
        <v>90</v>
      </c>
    </row>
    <row r="1779" spans="1:10" x14ac:dyDescent="0.25">
      <c r="A1779" s="1">
        <v>1081</v>
      </c>
      <c r="B1779" s="1">
        <v>11333.75315</v>
      </c>
      <c r="C1779" s="1">
        <v>5567.6099629999999</v>
      </c>
      <c r="D1779" s="1">
        <v>2367.1243180000001</v>
      </c>
      <c r="E1779" s="1">
        <v>1143.019403</v>
      </c>
      <c r="F1779" s="1">
        <v>2255.9994660000002</v>
      </c>
      <c r="G1779" s="1" t="s">
        <v>7796</v>
      </c>
      <c r="H1779" s="1" t="s">
        <v>8</v>
      </c>
      <c r="I1779">
        <v>119.31025700000001</v>
      </c>
      <c r="J1779">
        <v>90</v>
      </c>
    </row>
    <row r="1780" spans="1:10" x14ac:dyDescent="0.25">
      <c r="A1780" s="1">
        <v>1082</v>
      </c>
      <c r="B1780" s="1">
        <v>10703.861042</v>
      </c>
      <c r="C1780" s="1">
        <v>5011.3075980000003</v>
      </c>
      <c r="D1780" s="1">
        <v>2367.1243180000001</v>
      </c>
      <c r="E1780" s="1">
        <v>1102.8031960000001</v>
      </c>
      <c r="F1780" s="1">
        <v>2222.6259300000002</v>
      </c>
      <c r="G1780" s="1" t="s">
        <v>7797</v>
      </c>
      <c r="H1780" s="1" t="s">
        <v>8</v>
      </c>
      <c r="I1780">
        <v>119.45685400000001</v>
      </c>
      <c r="J1780">
        <v>90</v>
      </c>
    </row>
    <row r="1781" spans="1:10" x14ac:dyDescent="0.25">
      <c r="A1781" s="1">
        <v>1082</v>
      </c>
      <c r="B1781" s="1">
        <v>10082.153625999999</v>
      </c>
      <c r="C1781" s="1">
        <v>4809.4456060000002</v>
      </c>
      <c r="D1781" s="1">
        <v>2301.3915430000002</v>
      </c>
      <c r="E1781" s="1">
        <v>1076.315595</v>
      </c>
      <c r="F1781" s="1">
        <v>1895.0008809999999</v>
      </c>
      <c r="G1781" s="1" t="s">
        <v>7798</v>
      </c>
      <c r="H1781" s="1" t="s">
        <v>8</v>
      </c>
      <c r="I1781">
        <v>119.57624</v>
      </c>
      <c r="J1781">
        <v>90</v>
      </c>
    </row>
    <row r="1782" spans="1:10" x14ac:dyDescent="0.25">
      <c r="A1782" s="1">
        <v>1083</v>
      </c>
      <c r="B1782" s="1">
        <v>629.89210800000001</v>
      </c>
      <c r="C1782" s="1">
        <v>556.30236500000001</v>
      </c>
      <c r="D1782" s="1">
        <v>0</v>
      </c>
      <c r="E1782" s="1">
        <v>40.216208000000002</v>
      </c>
      <c r="F1782" s="1">
        <v>33.373536000000001</v>
      </c>
      <c r="G1782" s="1" t="s">
        <v>774</v>
      </c>
      <c r="H1782" s="1" t="s">
        <v>774</v>
      </c>
      <c r="I1782">
        <v>64.790879000000004</v>
      </c>
      <c r="J1782">
        <v>64.790879000000004</v>
      </c>
    </row>
    <row r="1783" spans="1:10" x14ac:dyDescent="0.25">
      <c r="A1783" s="1">
        <v>1083</v>
      </c>
      <c r="B1783" s="1">
        <v>612.84259099999997</v>
      </c>
      <c r="C1783" s="1">
        <v>545.86858800000005</v>
      </c>
      <c r="D1783" s="1">
        <v>0</v>
      </c>
      <c r="E1783" s="1">
        <v>39.390013000000003</v>
      </c>
      <c r="F1783" s="1">
        <v>27.58399</v>
      </c>
      <c r="G1783" s="1" t="s">
        <v>7799</v>
      </c>
      <c r="H1783" s="1" t="s">
        <v>7799</v>
      </c>
      <c r="I1783">
        <v>64.801044000000005</v>
      </c>
      <c r="J1783">
        <v>64.801044000000005</v>
      </c>
    </row>
    <row r="1784" spans="1:10" x14ac:dyDescent="0.25">
      <c r="A1784" s="1">
        <v>1084</v>
      </c>
      <c r="B1784" s="1">
        <v>2489.5989260000001</v>
      </c>
      <c r="C1784" s="1">
        <v>1491.3202679999999</v>
      </c>
      <c r="D1784" s="1">
        <v>304.202675</v>
      </c>
      <c r="E1784" s="1">
        <v>322.66221000000002</v>
      </c>
      <c r="F1784" s="1">
        <v>371.41377399999999</v>
      </c>
      <c r="G1784" s="1" t="s">
        <v>7800</v>
      </c>
      <c r="H1784" s="1" t="s">
        <v>7800</v>
      </c>
      <c r="I1784">
        <v>52.109904</v>
      </c>
      <c r="J1784">
        <v>52.109904</v>
      </c>
    </row>
    <row r="1785" spans="1:10" x14ac:dyDescent="0.25">
      <c r="A1785" s="1">
        <v>1084</v>
      </c>
      <c r="B1785" s="1">
        <v>2581.511512</v>
      </c>
      <c r="C1785" s="1">
        <v>1583.0076200000001</v>
      </c>
      <c r="D1785" s="1">
        <v>311.86673300000001</v>
      </c>
      <c r="E1785" s="1">
        <v>324.28326299999998</v>
      </c>
      <c r="F1785" s="1">
        <v>362.35389600000002</v>
      </c>
      <c r="G1785" s="1" t="s">
        <v>7801</v>
      </c>
      <c r="H1785" s="1" t="s">
        <v>7801</v>
      </c>
      <c r="I1785">
        <v>51.947685999999997</v>
      </c>
      <c r="J1785">
        <v>51.947685999999997</v>
      </c>
    </row>
    <row r="1786" spans="1:10" x14ac:dyDescent="0.25">
      <c r="A1786" s="1">
        <v>1085</v>
      </c>
      <c r="B1786" s="1">
        <v>3033.6708180000001</v>
      </c>
      <c r="C1786" s="1">
        <v>968.678808</v>
      </c>
      <c r="D1786" s="1">
        <v>1711.613163</v>
      </c>
      <c r="E1786" s="1">
        <v>92.574269000000001</v>
      </c>
      <c r="F1786" s="1">
        <v>260.80457699999999</v>
      </c>
      <c r="G1786" s="1" t="s">
        <v>7802</v>
      </c>
      <c r="H1786" s="1" t="s">
        <v>7802</v>
      </c>
      <c r="I1786">
        <v>39.997706999999998</v>
      </c>
      <c r="J1786">
        <v>39.997706999999998</v>
      </c>
    </row>
    <row r="1787" spans="1:10" x14ac:dyDescent="0.25">
      <c r="A1787" s="1">
        <v>1085</v>
      </c>
      <c r="B1787" s="1">
        <v>3770.233084</v>
      </c>
      <c r="C1787" s="1">
        <v>972.70714699999996</v>
      </c>
      <c r="D1787" s="1">
        <v>2128.2052939999999</v>
      </c>
      <c r="E1787" s="1">
        <v>92.647820999999993</v>
      </c>
      <c r="F1787" s="1">
        <v>576.67282299999999</v>
      </c>
      <c r="G1787" s="1" t="s">
        <v>7803</v>
      </c>
      <c r="H1787" s="1" t="s">
        <v>7803</v>
      </c>
      <c r="I1787">
        <v>39.993003999999999</v>
      </c>
      <c r="J1787">
        <v>39.993003999999999</v>
      </c>
    </row>
    <row r="1788" spans="1:10" x14ac:dyDescent="0.25">
      <c r="A1788" s="1">
        <v>1086</v>
      </c>
      <c r="B1788" s="1">
        <v>3036.182104</v>
      </c>
      <c r="C1788" s="1">
        <v>770.59027900000001</v>
      </c>
      <c r="D1788" s="1">
        <v>1615.220249</v>
      </c>
      <c r="E1788" s="1">
        <v>61.827627999999997</v>
      </c>
      <c r="F1788" s="1">
        <v>588.543948</v>
      </c>
      <c r="G1788" s="1" t="s">
        <v>7804</v>
      </c>
      <c r="H1788" s="1" t="s">
        <v>7804</v>
      </c>
      <c r="I1788">
        <v>39.997498999999998</v>
      </c>
      <c r="J1788">
        <v>39.997498999999998</v>
      </c>
    </row>
    <row r="1789" spans="1:10" x14ac:dyDescent="0.25">
      <c r="A1789" s="1">
        <v>1086</v>
      </c>
      <c r="B1789" s="1">
        <v>4121.0499289999998</v>
      </c>
      <c r="C1789" s="1">
        <v>1836.151805</v>
      </c>
      <c r="D1789" s="1">
        <v>1198.6281180000001</v>
      </c>
      <c r="E1789" s="1">
        <v>497.72605800000002</v>
      </c>
      <c r="F1789" s="1">
        <v>588.543948</v>
      </c>
      <c r="G1789" s="1" t="s">
        <v>7805</v>
      </c>
      <c r="H1789" s="1" t="s">
        <v>7805</v>
      </c>
      <c r="I1789">
        <v>39.989207999999998</v>
      </c>
      <c r="J1789">
        <v>39.989207999999998</v>
      </c>
    </row>
    <row r="1790" spans="1:10" x14ac:dyDescent="0.25">
      <c r="A1790" s="1">
        <v>1087</v>
      </c>
      <c r="B1790" s="1">
        <v>7983.1855409999998</v>
      </c>
      <c r="C1790" s="1">
        <v>4593.556979</v>
      </c>
      <c r="D1790" s="1">
        <v>0</v>
      </c>
      <c r="E1790" s="1">
        <v>839.27955399999996</v>
      </c>
      <c r="F1790" s="1">
        <v>2550.349009</v>
      </c>
      <c r="G1790" s="1" t="s">
        <v>7806</v>
      </c>
      <c r="H1790" s="1" t="s">
        <v>8</v>
      </c>
      <c r="I1790">
        <v>119.81922</v>
      </c>
      <c r="J1790">
        <v>90</v>
      </c>
    </row>
    <row r="1791" spans="1:10" x14ac:dyDescent="0.25">
      <c r="A1791" s="1">
        <v>1087</v>
      </c>
      <c r="B1791" s="1">
        <v>8906.5944980000004</v>
      </c>
      <c r="C1791" s="1">
        <v>4905.130373</v>
      </c>
      <c r="D1791" s="1">
        <v>0</v>
      </c>
      <c r="E1791" s="1">
        <v>929.37696200000005</v>
      </c>
      <c r="F1791" s="1">
        <v>3072.0871619999998</v>
      </c>
      <c r="G1791" s="1" t="s">
        <v>7807</v>
      </c>
      <c r="H1791" s="1" t="s">
        <v>8</v>
      </c>
      <c r="I1791">
        <v>119.72644200000001</v>
      </c>
      <c r="J1791">
        <v>90</v>
      </c>
    </row>
    <row r="1792" spans="1:10" x14ac:dyDescent="0.25">
      <c r="A1792" s="1">
        <v>1088</v>
      </c>
      <c r="B1792" s="1">
        <v>1278.9747050000001</v>
      </c>
      <c r="C1792" s="1">
        <v>528.32196699999997</v>
      </c>
      <c r="D1792" s="1">
        <v>0</v>
      </c>
      <c r="E1792" s="1">
        <v>99.258401000000006</v>
      </c>
      <c r="F1792" s="1">
        <v>651.39433699999995</v>
      </c>
      <c r="G1792" s="1" t="s">
        <v>7808</v>
      </c>
      <c r="H1792" s="1" t="s">
        <v>8</v>
      </c>
      <c r="I1792">
        <v>119.99980499999999</v>
      </c>
      <c r="J1792">
        <v>90</v>
      </c>
    </row>
    <row r="1793" spans="1:10" x14ac:dyDescent="0.25">
      <c r="A1793" s="1">
        <v>1088</v>
      </c>
      <c r="B1793" s="1">
        <v>1446.270796</v>
      </c>
      <c r="C1793" s="1">
        <v>795.30091400000003</v>
      </c>
      <c r="D1793" s="1">
        <v>0</v>
      </c>
      <c r="E1793" s="1">
        <v>88.488617000000005</v>
      </c>
      <c r="F1793" s="1">
        <v>562.48126500000001</v>
      </c>
      <c r="G1793" s="1" t="s">
        <v>7809</v>
      </c>
      <c r="H1793" s="1" t="s">
        <v>8</v>
      </c>
      <c r="I1793">
        <v>119.999683</v>
      </c>
      <c r="J1793">
        <v>90</v>
      </c>
    </row>
    <row r="1794" spans="1:10" x14ac:dyDescent="0.25">
      <c r="A1794" s="1">
        <v>1092</v>
      </c>
      <c r="B1794" s="1">
        <v>225.78299100000001</v>
      </c>
      <c r="C1794" s="1">
        <v>42.359434</v>
      </c>
      <c r="D1794" s="1">
        <v>78.278910999999994</v>
      </c>
      <c r="E1794" s="1">
        <v>7.1423259999999997</v>
      </c>
      <c r="F1794" s="1">
        <v>98.002319999999997</v>
      </c>
      <c r="G1794" s="1" t="s">
        <v>7810</v>
      </c>
      <c r="H1794" s="1" t="s">
        <v>7810</v>
      </c>
      <c r="I1794">
        <v>64.967877999999999</v>
      </c>
      <c r="J1794">
        <v>64.967877999999999</v>
      </c>
    </row>
    <row r="1795" spans="1:10" x14ac:dyDescent="0.25">
      <c r="A1795" s="1">
        <v>1092</v>
      </c>
      <c r="B1795" s="1">
        <v>211.22026399999999</v>
      </c>
      <c r="C1795" s="1">
        <v>43.614835999999997</v>
      </c>
      <c r="D1795" s="1">
        <v>76.046738000000005</v>
      </c>
      <c r="E1795" s="1">
        <v>7.1502699999999999</v>
      </c>
      <c r="F1795" s="1">
        <v>84.408418999999995</v>
      </c>
      <c r="G1795" s="1" t="s">
        <v>7811</v>
      </c>
      <c r="H1795" s="1" t="s">
        <v>7811</v>
      </c>
      <c r="I1795">
        <v>64.971946000000003</v>
      </c>
      <c r="J1795">
        <v>64.971946000000003</v>
      </c>
    </row>
    <row r="1796" spans="1:10" x14ac:dyDescent="0.25">
      <c r="A1796" s="1">
        <v>1093</v>
      </c>
      <c r="B1796" s="1">
        <v>883.69076700000005</v>
      </c>
      <c r="C1796" s="1">
        <v>330.65107</v>
      </c>
      <c r="D1796" s="1">
        <v>375.68618199999997</v>
      </c>
      <c r="E1796" s="1">
        <v>35.294542999999997</v>
      </c>
      <c r="F1796" s="1">
        <v>142.05897200000001</v>
      </c>
      <c r="G1796" s="1" t="s">
        <v>1323</v>
      </c>
      <c r="H1796" s="1" t="s">
        <v>1323</v>
      </c>
      <c r="I1796">
        <v>49.999794999999999</v>
      </c>
      <c r="J1796">
        <v>49.999794999999999</v>
      </c>
    </row>
    <row r="1797" spans="1:10" x14ac:dyDescent="0.25">
      <c r="A1797" s="1">
        <v>1093</v>
      </c>
      <c r="B1797" s="1">
        <v>899.63299099999995</v>
      </c>
      <c r="C1797" s="1">
        <v>329.08985899999999</v>
      </c>
      <c r="D1797" s="1">
        <v>378.96398299999998</v>
      </c>
      <c r="E1797" s="1">
        <v>35.017937000000003</v>
      </c>
      <c r="F1797" s="1">
        <v>156.56121200000001</v>
      </c>
      <c r="G1797" s="1" t="s">
        <v>778</v>
      </c>
      <c r="H1797" s="1" t="s">
        <v>778</v>
      </c>
      <c r="I1797">
        <v>49.999775</v>
      </c>
      <c r="J1797">
        <v>49.999775</v>
      </c>
    </row>
    <row r="1798" spans="1:10" x14ac:dyDescent="0.25">
      <c r="A1798" s="1">
        <v>1094</v>
      </c>
      <c r="B1798" s="1">
        <v>673.85</v>
      </c>
      <c r="C1798" s="1">
        <v>286.73042500000003</v>
      </c>
      <c r="D1798" s="1">
        <v>300.68507199999999</v>
      </c>
      <c r="E1798" s="1">
        <v>27.875610000000002</v>
      </c>
      <c r="F1798" s="1">
        <v>58.558892</v>
      </c>
      <c r="G1798" s="1" t="s">
        <v>779</v>
      </c>
      <c r="H1798" s="1" t="s">
        <v>779</v>
      </c>
      <c r="I1798">
        <v>49.999946999999999</v>
      </c>
      <c r="J1798">
        <v>49.999946999999999</v>
      </c>
    </row>
    <row r="1799" spans="1:10" x14ac:dyDescent="0.25">
      <c r="A1799" s="1">
        <v>1094</v>
      </c>
      <c r="B1799" s="1">
        <v>672.47050300000001</v>
      </c>
      <c r="C1799" s="1">
        <v>287.03623399999998</v>
      </c>
      <c r="D1799" s="1">
        <v>299.63944400000003</v>
      </c>
      <c r="E1799" s="1">
        <v>28.144272999999998</v>
      </c>
      <c r="F1799" s="1">
        <v>57.650553000000002</v>
      </c>
      <c r="G1799" s="1" t="s">
        <v>780</v>
      </c>
      <c r="H1799" s="1" t="s">
        <v>780</v>
      </c>
      <c r="I1799">
        <v>49.999948000000003</v>
      </c>
      <c r="J1799">
        <v>49.999948000000003</v>
      </c>
    </row>
    <row r="1800" spans="1:10" x14ac:dyDescent="0.25">
      <c r="A1800" s="1">
        <v>1095</v>
      </c>
      <c r="B1800" s="1">
        <v>2894.6614030000001</v>
      </c>
      <c r="C1800" s="1">
        <v>1270.803439</v>
      </c>
      <c r="D1800" s="1">
        <v>1288.32717</v>
      </c>
      <c r="E1800" s="1">
        <v>179.11363700000001</v>
      </c>
      <c r="F1800" s="1">
        <v>156.417158</v>
      </c>
      <c r="G1800" s="1" t="s">
        <v>781</v>
      </c>
      <c r="H1800" s="1" t="s">
        <v>781</v>
      </c>
      <c r="I1800">
        <v>50.804265000000001</v>
      </c>
      <c r="J1800">
        <v>50.804265000000001</v>
      </c>
    </row>
    <row r="1801" spans="1:10" x14ac:dyDescent="0.25">
      <c r="A1801" s="1">
        <v>1095</v>
      </c>
      <c r="B1801" s="1">
        <v>2894.6511230000001</v>
      </c>
      <c r="C1801" s="1">
        <v>1270.803439</v>
      </c>
      <c r="D1801" s="1">
        <v>1288.3168900000001</v>
      </c>
      <c r="E1801" s="1">
        <v>179.11363700000001</v>
      </c>
      <c r="F1801" s="1">
        <v>156.417158</v>
      </c>
      <c r="G1801" s="1" t="s">
        <v>782</v>
      </c>
      <c r="H1801" s="1" t="s">
        <v>782</v>
      </c>
      <c r="I1801">
        <v>50.804293000000001</v>
      </c>
      <c r="J1801">
        <v>50.804293000000001</v>
      </c>
    </row>
    <row r="1802" spans="1:10" x14ac:dyDescent="0.25">
      <c r="A1802" s="1">
        <v>1096</v>
      </c>
      <c r="B1802" s="1">
        <v>1036.580479</v>
      </c>
      <c r="C1802" s="1">
        <v>216.32991000000001</v>
      </c>
      <c r="D1802" s="1">
        <v>583.803853</v>
      </c>
      <c r="E1802" s="1">
        <v>82.039995000000005</v>
      </c>
      <c r="F1802" s="1">
        <v>154.406721</v>
      </c>
      <c r="G1802" s="1" t="s">
        <v>7812</v>
      </c>
      <c r="H1802" s="1" t="s">
        <v>7812</v>
      </c>
      <c r="I1802">
        <v>59.999496000000001</v>
      </c>
      <c r="J1802">
        <v>59.999496000000001</v>
      </c>
    </row>
    <row r="1803" spans="1:10" x14ac:dyDescent="0.25">
      <c r="A1803" s="1">
        <v>1096</v>
      </c>
      <c r="B1803" s="1">
        <v>886.29429500000003</v>
      </c>
      <c r="C1803" s="1">
        <v>186.78583</v>
      </c>
      <c r="D1803" s="1">
        <v>492.738023</v>
      </c>
      <c r="E1803" s="1">
        <v>72.885058999999998</v>
      </c>
      <c r="F1803" s="1">
        <v>133.88538299999999</v>
      </c>
      <c r="G1803" s="1" t="s">
        <v>7813</v>
      </c>
      <c r="H1803" s="1" t="s">
        <v>7813</v>
      </c>
      <c r="I1803">
        <v>59.999766999999999</v>
      </c>
      <c r="J1803">
        <v>59.999766999999999</v>
      </c>
    </row>
    <row r="1804" spans="1:10" x14ac:dyDescent="0.25">
      <c r="A1804" s="1">
        <v>1097</v>
      </c>
      <c r="B1804" s="1">
        <v>1134.381232</v>
      </c>
      <c r="C1804" s="1">
        <v>186.78583</v>
      </c>
      <c r="D1804" s="1">
        <v>740.82496000000003</v>
      </c>
      <c r="E1804" s="1">
        <v>72.885058999999998</v>
      </c>
      <c r="F1804" s="1">
        <v>133.88538299999999</v>
      </c>
      <c r="G1804" s="1" t="s">
        <v>7814</v>
      </c>
      <c r="H1804" s="1" t="s">
        <v>7814</v>
      </c>
      <c r="I1804">
        <v>49.999310999999999</v>
      </c>
      <c r="J1804">
        <v>49.999310999999999</v>
      </c>
    </row>
    <row r="1805" spans="1:10" x14ac:dyDescent="0.25">
      <c r="A1805" s="1">
        <v>1097</v>
      </c>
      <c r="B1805" s="1">
        <v>1287.685972</v>
      </c>
      <c r="C1805" s="1">
        <v>216.32991000000001</v>
      </c>
      <c r="D1805" s="1">
        <v>834.90934600000003</v>
      </c>
      <c r="E1805" s="1">
        <v>82.039995000000005</v>
      </c>
      <c r="F1805" s="1">
        <v>154.406721</v>
      </c>
      <c r="G1805" s="1" t="s">
        <v>7815</v>
      </c>
      <c r="H1805" s="1" t="s">
        <v>7815</v>
      </c>
      <c r="I1805">
        <v>49.998716999999999</v>
      </c>
      <c r="J1805">
        <v>49.998716999999999</v>
      </c>
    </row>
    <row r="1806" spans="1:10" x14ac:dyDescent="0.25">
      <c r="A1806" s="1">
        <v>1098</v>
      </c>
      <c r="B1806" s="1">
        <v>269.16834999999998</v>
      </c>
      <c r="C1806" s="1">
        <v>0</v>
      </c>
      <c r="D1806" s="1">
        <v>269.16834999999998</v>
      </c>
      <c r="E1806" s="1">
        <v>0</v>
      </c>
      <c r="F1806" s="1">
        <v>0</v>
      </c>
      <c r="G1806" s="1" t="s">
        <v>158</v>
      </c>
      <c r="H1806" s="1" t="s">
        <v>158</v>
      </c>
      <c r="I1806">
        <v>49.999999000000003</v>
      </c>
      <c r="J1806">
        <v>49.999999000000003</v>
      </c>
    </row>
    <row r="1807" spans="1:10" x14ac:dyDescent="0.25">
      <c r="A1807" s="1">
        <v>1098</v>
      </c>
      <c r="B1807" s="1">
        <v>272.18690600000002</v>
      </c>
      <c r="C1807" s="1">
        <v>0</v>
      </c>
      <c r="D1807" s="1">
        <v>272.18690600000002</v>
      </c>
      <c r="E1807" s="1">
        <v>0</v>
      </c>
      <c r="F1807" s="1">
        <v>0</v>
      </c>
      <c r="G1807" s="1" t="s">
        <v>158</v>
      </c>
      <c r="H1807" s="1" t="s">
        <v>158</v>
      </c>
      <c r="I1807">
        <v>49.999999000000003</v>
      </c>
      <c r="J1807">
        <v>49.999999000000003</v>
      </c>
    </row>
    <row r="1808" spans="1:10" x14ac:dyDescent="0.25">
      <c r="A1808" s="1">
        <v>1099</v>
      </c>
      <c r="B1808" s="1">
        <v>428.68669</v>
      </c>
      <c r="C1808" s="1">
        <v>199.55102299999999</v>
      </c>
      <c r="D1808" s="1">
        <v>122.231739</v>
      </c>
      <c r="E1808" s="1">
        <v>43.256079999999997</v>
      </c>
      <c r="F1808" s="1">
        <v>63.647849000000001</v>
      </c>
      <c r="G1808" s="1" t="s">
        <v>159</v>
      </c>
      <c r="H1808" s="1" t="s">
        <v>159</v>
      </c>
      <c r="I1808">
        <v>59.999994999999998</v>
      </c>
      <c r="J1808">
        <v>59.999994999999998</v>
      </c>
    </row>
    <row r="1809" spans="1:10" x14ac:dyDescent="0.25">
      <c r="A1809" s="1">
        <v>1099</v>
      </c>
      <c r="B1809" s="1">
        <v>466.47114699999997</v>
      </c>
      <c r="C1809" s="1">
        <v>240.73590899999999</v>
      </c>
      <c r="D1809" s="1">
        <v>122.08669399999999</v>
      </c>
      <c r="E1809" s="1">
        <v>43.179698999999999</v>
      </c>
      <c r="F1809" s="1">
        <v>60.468845000000002</v>
      </c>
      <c r="G1809" s="1" t="s">
        <v>783</v>
      </c>
      <c r="H1809" s="1" t="s">
        <v>783</v>
      </c>
      <c r="I1809">
        <v>59.999993000000003</v>
      </c>
      <c r="J1809">
        <v>59.999993000000003</v>
      </c>
    </row>
    <row r="1810" spans="1:10" x14ac:dyDescent="0.25">
      <c r="A1810" s="1">
        <v>1100</v>
      </c>
      <c r="B1810" s="1">
        <v>798.00485500000002</v>
      </c>
      <c r="C1810" s="1">
        <v>367.25989900000002</v>
      </c>
      <c r="D1810" s="1">
        <v>233.83214799999999</v>
      </c>
      <c r="E1810" s="1">
        <v>93.170907999999997</v>
      </c>
      <c r="F1810" s="1">
        <v>103.7419</v>
      </c>
      <c r="G1810" s="1" t="s">
        <v>784</v>
      </c>
      <c r="H1810" s="1" t="s">
        <v>784</v>
      </c>
      <c r="I1810">
        <v>59.999896999999997</v>
      </c>
      <c r="J1810">
        <v>59.999896999999997</v>
      </c>
    </row>
    <row r="1811" spans="1:10" x14ac:dyDescent="0.25">
      <c r="A1811" s="1">
        <v>1100</v>
      </c>
      <c r="B1811" s="1">
        <v>759.78065900000001</v>
      </c>
      <c r="C1811" s="1">
        <v>326.07501300000001</v>
      </c>
      <c r="D1811" s="1">
        <v>233.977192</v>
      </c>
      <c r="E1811" s="1">
        <v>93.205654999999993</v>
      </c>
      <c r="F1811" s="1">
        <v>106.52279900000001</v>
      </c>
      <c r="G1811" s="1" t="s">
        <v>785</v>
      </c>
      <c r="H1811" s="1" t="s">
        <v>785</v>
      </c>
      <c r="I1811">
        <v>59.999917000000003</v>
      </c>
      <c r="J1811">
        <v>59.999917000000003</v>
      </c>
    </row>
    <row r="1812" spans="1:10" x14ac:dyDescent="0.25">
      <c r="A1812" s="1">
        <v>1101</v>
      </c>
      <c r="B1812" s="1">
        <v>331.09396900000002</v>
      </c>
      <c r="C1812" s="1">
        <v>126.52399</v>
      </c>
      <c r="D1812" s="1">
        <v>111.745454</v>
      </c>
      <c r="E1812" s="1">
        <v>49.949575000000003</v>
      </c>
      <c r="F1812" s="1">
        <v>42.874949999999998</v>
      </c>
      <c r="G1812" s="1" t="s">
        <v>163</v>
      </c>
      <c r="H1812" s="1" t="s">
        <v>163</v>
      </c>
      <c r="I1812">
        <v>59.999999000000003</v>
      </c>
      <c r="J1812">
        <v>59.999999000000003</v>
      </c>
    </row>
    <row r="1813" spans="1:10" x14ac:dyDescent="0.25">
      <c r="A1813" s="1">
        <v>1101</v>
      </c>
      <c r="B1813" s="1">
        <v>331.53370799999999</v>
      </c>
      <c r="C1813" s="1">
        <v>126.52399</v>
      </c>
      <c r="D1813" s="1">
        <v>111.745454</v>
      </c>
      <c r="E1813" s="1">
        <v>49.991208999999998</v>
      </c>
      <c r="F1813" s="1">
        <v>43.273054999999999</v>
      </c>
      <c r="G1813" s="1" t="s">
        <v>163</v>
      </c>
      <c r="H1813" s="1" t="s">
        <v>163</v>
      </c>
      <c r="I1813">
        <v>59.999999000000003</v>
      </c>
      <c r="J1813">
        <v>59.999999000000003</v>
      </c>
    </row>
    <row r="1814" spans="1:10" x14ac:dyDescent="0.25">
      <c r="A1814" s="1">
        <v>1102</v>
      </c>
      <c r="B1814" s="1">
        <v>1494.2534800000001</v>
      </c>
      <c r="C1814" s="1">
        <v>345.352284</v>
      </c>
      <c r="D1814" s="1">
        <v>739.07057599999996</v>
      </c>
      <c r="E1814" s="1">
        <v>215.02777</v>
      </c>
      <c r="F1814" s="1">
        <v>194.80284900000001</v>
      </c>
      <c r="G1814" s="1" t="s">
        <v>7816</v>
      </c>
      <c r="H1814" s="1" t="s">
        <v>16</v>
      </c>
      <c r="I1814">
        <v>73.500686000000002</v>
      </c>
      <c r="J1814">
        <v>70</v>
      </c>
    </row>
    <row r="1815" spans="1:10" x14ac:dyDescent="0.25">
      <c r="A1815" s="1">
        <v>1102</v>
      </c>
      <c r="B1815" s="1">
        <v>1484.231162</v>
      </c>
      <c r="C1815" s="1">
        <v>340.49767200000002</v>
      </c>
      <c r="D1815" s="1">
        <v>737.41138999999998</v>
      </c>
      <c r="E1815" s="1">
        <v>215.20596</v>
      </c>
      <c r="F1815" s="1">
        <v>191.11614</v>
      </c>
      <c r="G1815" s="1" t="s">
        <v>7817</v>
      </c>
      <c r="H1815" s="1" t="s">
        <v>16</v>
      </c>
      <c r="I1815">
        <v>73.514515000000003</v>
      </c>
      <c r="J1815">
        <v>70</v>
      </c>
    </row>
    <row r="1816" spans="1:10" x14ac:dyDescent="0.25">
      <c r="A1816" s="1">
        <v>1103</v>
      </c>
      <c r="B1816" s="1">
        <v>1538.5003200000001</v>
      </c>
      <c r="C1816" s="1">
        <v>340.49767200000002</v>
      </c>
      <c r="D1816" s="1">
        <v>782.33093699999995</v>
      </c>
      <c r="E1816" s="1">
        <v>215.20596</v>
      </c>
      <c r="F1816" s="1">
        <v>200.46575000000001</v>
      </c>
      <c r="G1816" s="1" t="s">
        <v>7818</v>
      </c>
      <c r="H1816" s="1" t="s">
        <v>7818</v>
      </c>
      <c r="I1816">
        <v>63.614538000000003</v>
      </c>
      <c r="J1816">
        <v>63.614538000000003</v>
      </c>
    </row>
    <row r="1817" spans="1:10" x14ac:dyDescent="0.25">
      <c r="A1817" s="1">
        <v>1103</v>
      </c>
      <c r="B1817" s="1">
        <v>1548.522637</v>
      </c>
      <c r="C1817" s="1">
        <v>345.352284</v>
      </c>
      <c r="D1817" s="1">
        <v>783.99012400000004</v>
      </c>
      <c r="E1817" s="1">
        <v>215.02777</v>
      </c>
      <c r="F1817" s="1">
        <v>204.15245999999999</v>
      </c>
      <c r="G1817" s="1" t="s">
        <v>7819</v>
      </c>
      <c r="H1817" s="1" t="s">
        <v>7819</v>
      </c>
      <c r="I1817">
        <v>63.602134999999997</v>
      </c>
      <c r="J1817">
        <v>63.602134999999997</v>
      </c>
    </row>
    <row r="1818" spans="1:10" x14ac:dyDescent="0.25">
      <c r="A1818" s="1">
        <v>1104</v>
      </c>
      <c r="B1818" s="1">
        <v>1311.7977980000001</v>
      </c>
      <c r="C1818" s="1">
        <v>0</v>
      </c>
      <c r="D1818" s="1">
        <v>1311.7977980000001</v>
      </c>
      <c r="E1818" s="1">
        <v>0</v>
      </c>
      <c r="F1818" s="1">
        <v>0</v>
      </c>
      <c r="G1818" s="1" t="s">
        <v>786</v>
      </c>
      <c r="H1818" s="1" t="s">
        <v>786</v>
      </c>
      <c r="I1818">
        <v>63.900393000000001</v>
      </c>
      <c r="J1818">
        <v>63.900393000000001</v>
      </c>
    </row>
    <row r="1819" spans="1:10" x14ac:dyDescent="0.25">
      <c r="A1819" s="1">
        <v>1104</v>
      </c>
      <c r="B1819" s="1">
        <v>1307.575824</v>
      </c>
      <c r="C1819" s="1">
        <v>0</v>
      </c>
      <c r="D1819" s="1">
        <v>1307.575824</v>
      </c>
      <c r="E1819" s="1">
        <v>0</v>
      </c>
      <c r="F1819" s="1">
        <v>0</v>
      </c>
      <c r="G1819" s="1" t="s">
        <v>7820</v>
      </c>
      <c r="H1819" s="1" t="s">
        <v>7820</v>
      </c>
      <c r="I1819">
        <v>63.907341000000002</v>
      </c>
      <c r="J1819">
        <v>63.907341000000002</v>
      </c>
    </row>
    <row r="1820" spans="1:10" x14ac:dyDescent="0.25">
      <c r="A1820" s="1">
        <v>1105</v>
      </c>
      <c r="B1820" s="1">
        <v>1361.8449820000001</v>
      </c>
      <c r="C1820" s="1">
        <v>0</v>
      </c>
      <c r="D1820" s="1">
        <v>1352.4953720000001</v>
      </c>
      <c r="E1820" s="1">
        <v>0</v>
      </c>
      <c r="F1820" s="1">
        <v>9.3496109999999994</v>
      </c>
      <c r="G1820" s="1" t="s">
        <v>7821</v>
      </c>
      <c r="H1820" s="1" t="s">
        <v>16</v>
      </c>
      <c r="I1820">
        <v>73.634360999999998</v>
      </c>
      <c r="J1820">
        <v>70</v>
      </c>
    </row>
    <row r="1821" spans="1:10" x14ac:dyDescent="0.25">
      <c r="A1821" s="1">
        <v>1105</v>
      </c>
      <c r="B1821" s="1">
        <v>1366.0669559999999</v>
      </c>
      <c r="C1821" s="1">
        <v>0</v>
      </c>
      <c r="D1821" s="1">
        <v>1356.717345</v>
      </c>
      <c r="E1821" s="1">
        <v>0</v>
      </c>
      <c r="F1821" s="1">
        <v>9.3496109999999994</v>
      </c>
      <c r="G1821" s="1" t="s">
        <v>787</v>
      </c>
      <c r="H1821" s="1" t="s">
        <v>16</v>
      </c>
      <c r="I1821">
        <v>73.626035999999999</v>
      </c>
      <c r="J1821">
        <v>70</v>
      </c>
    </row>
    <row r="1822" spans="1:10" x14ac:dyDescent="0.25">
      <c r="A1822" s="1">
        <v>1106</v>
      </c>
      <c r="B1822" s="1">
        <v>54.269157999999997</v>
      </c>
      <c r="C1822" s="1">
        <v>0</v>
      </c>
      <c r="D1822" s="1">
        <v>44.919547000000001</v>
      </c>
      <c r="E1822" s="1">
        <v>0</v>
      </c>
      <c r="F1822" s="1">
        <v>9.3496109999999994</v>
      </c>
      <c r="G1822" s="1" t="s">
        <v>18</v>
      </c>
      <c r="H1822" s="1" t="s">
        <v>18</v>
      </c>
      <c r="I1822">
        <v>60</v>
      </c>
      <c r="J1822">
        <v>60</v>
      </c>
    </row>
    <row r="1823" spans="1:10" x14ac:dyDescent="0.25">
      <c r="A1823" s="1">
        <v>1106</v>
      </c>
      <c r="B1823" s="1">
        <v>54.269157999999997</v>
      </c>
      <c r="C1823" s="1">
        <v>0</v>
      </c>
      <c r="D1823" s="1">
        <v>44.919547000000001</v>
      </c>
      <c r="E1823" s="1">
        <v>0</v>
      </c>
      <c r="F1823" s="1">
        <v>9.3496109999999994</v>
      </c>
      <c r="G1823" s="1" t="s">
        <v>18</v>
      </c>
      <c r="H1823" s="1" t="s">
        <v>18</v>
      </c>
      <c r="I1823">
        <v>60</v>
      </c>
      <c r="J1823">
        <v>60</v>
      </c>
    </row>
    <row r="1824" spans="1:10" x14ac:dyDescent="0.25">
      <c r="A1824" s="1">
        <v>1108</v>
      </c>
      <c r="B1824" s="1">
        <v>2586.9697369999999</v>
      </c>
      <c r="C1824" s="1">
        <v>1165.4540320000001</v>
      </c>
      <c r="D1824" s="1">
        <v>1145.49542</v>
      </c>
      <c r="E1824" s="1">
        <v>173.627815</v>
      </c>
      <c r="F1824" s="1">
        <v>102.39247</v>
      </c>
      <c r="G1824" s="1" t="s">
        <v>7822</v>
      </c>
      <c r="H1824" s="1" t="s">
        <v>7822</v>
      </c>
      <c r="I1824">
        <v>51.794643000000001</v>
      </c>
      <c r="J1824">
        <v>51.794643000000001</v>
      </c>
    </row>
    <row r="1825" spans="1:10" x14ac:dyDescent="0.25">
      <c r="A1825" s="1">
        <v>1108</v>
      </c>
      <c r="B1825" s="1">
        <v>2569.0583799999999</v>
      </c>
      <c r="C1825" s="1">
        <v>1149.046595</v>
      </c>
      <c r="D1825" s="1">
        <v>1146.5410489999999</v>
      </c>
      <c r="E1825" s="1">
        <v>173.573307</v>
      </c>
      <c r="F1825" s="1">
        <v>99.897429000000002</v>
      </c>
      <c r="G1825" s="1" t="s">
        <v>7823</v>
      </c>
      <c r="H1825" s="1" t="s">
        <v>7823</v>
      </c>
      <c r="I1825">
        <v>51.843572000000002</v>
      </c>
      <c r="J1825">
        <v>51.843572000000002</v>
      </c>
    </row>
    <row r="1826" spans="1:10" x14ac:dyDescent="0.25">
      <c r="A1826" s="1">
        <v>1109</v>
      </c>
      <c r="B1826" s="1">
        <v>1857.6699619999999</v>
      </c>
      <c r="C1826" s="1">
        <v>626.98096699999996</v>
      </c>
      <c r="D1826" s="1">
        <v>721.111715</v>
      </c>
      <c r="E1826" s="1">
        <v>170.52724000000001</v>
      </c>
      <c r="F1826" s="1">
        <v>339.05004100000002</v>
      </c>
      <c r="G1826" s="1" t="s">
        <v>7824</v>
      </c>
      <c r="H1826" s="1" t="s">
        <v>16</v>
      </c>
      <c r="I1826">
        <v>72.757813999999996</v>
      </c>
      <c r="J1826">
        <v>70</v>
      </c>
    </row>
    <row r="1827" spans="1:10" x14ac:dyDescent="0.25">
      <c r="A1827" s="1">
        <v>1109</v>
      </c>
      <c r="B1827" s="1">
        <v>1884.1283980000001</v>
      </c>
      <c r="C1827" s="1">
        <v>647.73627699999997</v>
      </c>
      <c r="D1827" s="1">
        <v>721.36132099999998</v>
      </c>
      <c r="E1827" s="1">
        <v>170.73470499999999</v>
      </c>
      <c r="F1827" s="1">
        <v>344.29609499999998</v>
      </c>
      <c r="G1827" s="1" t="s">
        <v>7825</v>
      </c>
      <c r="H1827" s="1" t="s">
        <v>16</v>
      </c>
      <c r="I1827">
        <v>72.690647999999996</v>
      </c>
      <c r="J1827">
        <v>70</v>
      </c>
    </row>
    <row r="1828" spans="1:10" x14ac:dyDescent="0.25">
      <c r="A1828" s="1">
        <v>1110</v>
      </c>
      <c r="B1828" s="1">
        <v>1251.734164</v>
      </c>
      <c r="C1828" s="1">
        <v>578.876125</v>
      </c>
      <c r="D1828" s="1">
        <v>323.47862600000002</v>
      </c>
      <c r="E1828" s="1">
        <v>212.78135900000001</v>
      </c>
      <c r="F1828" s="1">
        <v>136.59805499999999</v>
      </c>
      <c r="G1828" s="1" t="s">
        <v>788</v>
      </c>
      <c r="H1828" s="1" t="s">
        <v>788</v>
      </c>
      <c r="I1828">
        <v>54.304833000000002</v>
      </c>
      <c r="J1828">
        <v>54.304833000000002</v>
      </c>
    </row>
    <row r="1829" spans="1:10" x14ac:dyDescent="0.25">
      <c r="A1829" s="1">
        <v>1110</v>
      </c>
      <c r="B1829" s="1">
        <v>1236.182847</v>
      </c>
      <c r="C1829" s="1">
        <v>568.001036</v>
      </c>
      <c r="D1829" s="1">
        <v>322.65245800000002</v>
      </c>
      <c r="E1829" s="1">
        <v>212.59385</v>
      </c>
      <c r="F1829" s="1">
        <v>132.93550300000001</v>
      </c>
      <c r="G1829" s="1" t="s">
        <v>7826</v>
      </c>
      <c r="H1829" s="1" t="s">
        <v>7826</v>
      </c>
      <c r="I1829">
        <v>54.317531000000002</v>
      </c>
      <c r="J1829">
        <v>54.317531000000002</v>
      </c>
    </row>
    <row r="1830" spans="1:10" x14ac:dyDescent="0.25">
      <c r="A1830" s="1">
        <v>1112</v>
      </c>
      <c r="B1830" s="1">
        <v>484.26440300000002</v>
      </c>
      <c r="C1830" s="1">
        <v>160.59234000000001</v>
      </c>
      <c r="D1830" s="1">
        <v>170.154775</v>
      </c>
      <c r="E1830" s="1">
        <v>68.141689</v>
      </c>
      <c r="F1830" s="1">
        <v>85.375598999999994</v>
      </c>
      <c r="G1830" s="1" t="s">
        <v>789</v>
      </c>
      <c r="H1830" s="1" t="s">
        <v>16</v>
      </c>
      <c r="I1830">
        <v>74.830946999999995</v>
      </c>
      <c r="J1830">
        <v>70</v>
      </c>
    </row>
    <row r="1831" spans="1:10" x14ac:dyDescent="0.25">
      <c r="A1831" s="1">
        <v>1112</v>
      </c>
      <c r="B1831" s="1">
        <v>483.030552</v>
      </c>
      <c r="C1831" s="1">
        <v>158.05180200000001</v>
      </c>
      <c r="D1831" s="1">
        <v>170.17515599999999</v>
      </c>
      <c r="E1831" s="1">
        <v>67.929670999999999</v>
      </c>
      <c r="F1831" s="1">
        <v>86.873923000000005</v>
      </c>
      <c r="G1831" s="1" t="s">
        <v>790</v>
      </c>
      <c r="H1831" s="1" t="s">
        <v>16</v>
      </c>
      <c r="I1831">
        <v>74.831821000000005</v>
      </c>
      <c r="J1831">
        <v>70</v>
      </c>
    </row>
    <row r="1832" spans="1:10" x14ac:dyDescent="0.25">
      <c r="A1832" s="1">
        <v>1113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 t="s">
        <v>17</v>
      </c>
      <c r="H1832" s="1" t="s">
        <v>17</v>
      </c>
      <c r="I1832">
        <v>0</v>
      </c>
      <c r="J1832">
        <v>0</v>
      </c>
    </row>
    <row r="1833" spans="1:10" x14ac:dyDescent="0.25">
      <c r="A1833" s="1">
        <v>1113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 t="s">
        <v>17</v>
      </c>
      <c r="H1833" s="1" t="s">
        <v>17</v>
      </c>
      <c r="I1833">
        <v>0</v>
      </c>
      <c r="J1833">
        <v>0</v>
      </c>
    </row>
    <row r="1834" spans="1:10" x14ac:dyDescent="0.25">
      <c r="A1834" s="1">
        <v>1114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 t="s">
        <v>17</v>
      </c>
      <c r="H1834" s="1" t="s">
        <v>17</v>
      </c>
      <c r="I1834">
        <v>0</v>
      </c>
      <c r="J1834">
        <v>0</v>
      </c>
    </row>
    <row r="1835" spans="1:10" x14ac:dyDescent="0.25">
      <c r="A1835" s="1">
        <v>1114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 t="s">
        <v>17</v>
      </c>
      <c r="H1835" s="1" t="s">
        <v>17</v>
      </c>
      <c r="I1835">
        <v>0</v>
      </c>
      <c r="J1835">
        <v>0</v>
      </c>
    </row>
    <row r="1836" spans="1:10" x14ac:dyDescent="0.25">
      <c r="A1836" s="1">
        <v>1115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 t="s">
        <v>17</v>
      </c>
      <c r="H1836" s="1" t="s">
        <v>17</v>
      </c>
      <c r="I1836">
        <v>0</v>
      </c>
      <c r="J1836">
        <v>0</v>
      </c>
    </row>
    <row r="1837" spans="1:10" x14ac:dyDescent="0.25">
      <c r="A1837" s="1">
        <v>1115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 t="s">
        <v>17</v>
      </c>
      <c r="H1837" s="1" t="s">
        <v>17</v>
      </c>
      <c r="I1837">
        <v>0</v>
      </c>
      <c r="J1837">
        <v>0</v>
      </c>
    </row>
    <row r="1838" spans="1:10" x14ac:dyDescent="0.25">
      <c r="A1838" s="1">
        <v>1116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 t="s">
        <v>17</v>
      </c>
      <c r="H1838" s="1" t="s">
        <v>17</v>
      </c>
      <c r="I1838">
        <v>0</v>
      </c>
      <c r="J1838">
        <v>0</v>
      </c>
    </row>
    <row r="1839" spans="1:10" x14ac:dyDescent="0.25">
      <c r="A1839" s="1">
        <v>1116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 t="s">
        <v>17</v>
      </c>
      <c r="H1839" s="1" t="s">
        <v>17</v>
      </c>
      <c r="I1839">
        <v>0</v>
      </c>
      <c r="J1839">
        <v>0</v>
      </c>
    </row>
    <row r="1840" spans="1:10" x14ac:dyDescent="0.25">
      <c r="A1840" s="1">
        <v>1117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 t="s">
        <v>17</v>
      </c>
      <c r="H1840" s="1" t="s">
        <v>17</v>
      </c>
      <c r="I1840">
        <v>0</v>
      </c>
      <c r="J1840">
        <v>0</v>
      </c>
    </row>
    <row r="1841" spans="1:10" x14ac:dyDescent="0.25">
      <c r="A1841" s="1">
        <v>1117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 t="s">
        <v>17</v>
      </c>
      <c r="H1841" s="1" t="s">
        <v>17</v>
      </c>
      <c r="I1841">
        <v>0</v>
      </c>
      <c r="J1841">
        <v>0</v>
      </c>
    </row>
    <row r="1842" spans="1:10" x14ac:dyDescent="0.25">
      <c r="A1842" s="1">
        <v>1118</v>
      </c>
      <c r="B1842" s="1">
        <v>1295.560207</v>
      </c>
      <c r="C1842" s="1">
        <v>355.75317000000001</v>
      </c>
      <c r="D1842" s="1">
        <v>564.09193900000002</v>
      </c>
      <c r="E1842" s="1">
        <v>71.297493000000003</v>
      </c>
      <c r="F1842" s="1">
        <v>304.41760499999998</v>
      </c>
      <c r="G1842" s="1" t="s">
        <v>7827</v>
      </c>
      <c r="H1842" s="1" t="s">
        <v>16</v>
      </c>
      <c r="I1842">
        <v>73.840013999999996</v>
      </c>
      <c r="J1842">
        <v>70</v>
      </c>
    </row>
    <row r="1843" spans="1:10" x14ac:dyDescent="0.25">
      <c r="A1843" s="1">
        <v>1118</v>
      </c>
      <c r="B1843" s="1">
        <v>1287.4028209999999</v>
      </c>
      <c r="C1843" s="1">
        <v>334.47174799999999</v>
      </c>
      <c r="D1843" s="1">
        <v>566.32411200000001</v>
      </c>
      <c r="E1843" s="1">
        <v>71.090496999999999</v>
      </c>
      <c r="F1843" s="1">
        <v>315.51646499999998</v>
      </c>
      <c r="G1843" s="1" t="s">
        <v>7828</v>
      </c>
      <c r="H1843" s="1" t="s">
        <v>16</v>
      </c>
      <c r="I1843">
        <v>73.855710000000002</v>
      </c>
      <c r="J1843">
        <v>70</v>
      </c>
    </row>
    <row r="1844" spans="1:10" x14ac:dyDescent="0.25">
      <c r="A1844" s="1">
        <v>1119</v>
      </c>
      <c r="B1844" s="1">
        <v>2312.599788</v>
      </c>
      <c r="C1844" s="1">
        <v>489.244033</v>
      </c>
      <c r="D1844" s="1">
        <v>1257.726942</v>
      </c>
      <c r="E1844" s="1">
        <v>153.80865600000001</v>
      </c>
      <c r="F1844" s="1">
        <v>411.82015699999999</v>
      </c>
      <c r="G1844" s="1" t="s">
        <v>7829</v>
      </c>
      <c r="H1844" s="1" t="s">
        <v>16</v>
      </c>
      <c r="I1844">
        <v>71.452185</v>
      </c>
      <c r="J1844">
        <v>70</v>
      </c>
    </row>
    <row r="1845" spans="1:10" x14ac:dyDescent="0.25">
      <c r="A1845" s="1">
        <v>1119</v>
      </c>
      <c r="B1845" s="1">
        <v>2327.141048</v>
      </c>
      <c r="C1845" s="1">
        <v>510.90071799999998</v>
      </c>
      <c r="D1845" s="1">
        <v>1257.5027009999999</v>
      </c>
      <c r="E1845" s="1">
        <v>154.04947999999999</v>
      </c>
      <c r="F1845" s="1">
        <v>404.68814900000001</v>
      </c>
      <c r="G1845" s="1" t="s">
        <v>7830</v>
      </c>
      <c r="H1845" s="1" t="s">
        <v>16</v>
      </c>
      <c r="I1845">
        <v>71.406987999999998</v>
      </c>
      <c r="J1845">
        <v>70</v>
      </c>
    </row>
    <row r="1846" spans="1:10" x14ac:dyDescent="0.25">
      <c r="A1846" s="1">
        <v>1120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 t="s">
        <v>17</v>
      </c>
      <c r="H1846" s="1" t="s">
        <v>17</v>
      </c>
      <c r="I1846">
        <v>0</v>
      </c>
      <c r="J1846">
        <v>0</v>
      </c>
    </row>
    <row r="1847" spans="1:10" x14ac:dyDescent="0.25">
      <c r="A1847" s="1">
        <v>1120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 t="s">
        <v>17</v>
      </c>
      <c r="H1847" s="1" t="s">
        <v>17</v>
      </c>
      <c r="I1847">
        <v>0</v>
      </c>
      <c r="J1847">
        <v>0</v>
      </c>
    </row>
    <row r="1848" spans="1:10" x14ac:dyDescent="0.25">
      <c r="A1848" s="1">
        <v>1121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 t="s">
        <v>17</v>
      </c>
      <c r="H1848" s="1" t="s">
        <v>17</v>
      </c>
      <c r="I1848">
        <v>0</v>
      </c>
      <c r="J1848">
        <v>0</v>
      </c>
    </row>
    <row r="1849" spans="1:10" x14ac:dyDescent="0.25">
      <c r="A1849" s="1">
        <v>1121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 t="s">
        <v>17</v>
      </c>
      <c r="H1849" s="1" t="s">
        <v>17</v>
      </c>
      <c r="I1849">
        <v>0</v>
      </c>
      <c r="J1849">
        <v>0</v>
      </c>
    </row>
    <row r="1850" spans="1:10" x14ac:dyDescent="0.25">
      <c r="A1850" s="1">
        <v>1122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 t="s">
        <v>25</v>
      </c>
      <c r="H1850" s="1" t="s">
        <v>25</v>
      </c>
      <c r="I1850">
        <v>55</v>
      </c>
      <c r="J1850">
        <v>55</v>
      </c>
    </row>
    <row r="1851" spans="1:10" x14ac:dyDescent="0.25">
      <c r="A1851" s="1">
        <v>1122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 t="s">
        <v>25</v>
      </c>
      <c r="H1851" s="1" t="s">
        <v>25</v>
      </c>
      <c r="I1851">
        <v>55</v>
      </c>
      <c r="J1851">
        <v>55</v>
      </c>
    </row>
    <row r="1852" spans="1:10" x14ac:dyDescent="0.25">
      <c r="A1852" s="1">
        <v>1123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 t="s">
        <v>25</v>
      </c>
      <c r="H1852" s="1" t="s">
        <v>25</v>
      </c>
      <c r="I1852">
        <v>55</v>
      </c>
      <c r="J1852">
        <v>55</v>
      </c>
    </row>
    <row r="1853" spans="1:10" x14ac:dyDescent="0.25">
      <c r="A1853" s="1">
        <v>1123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 t="s">
        <v>25</v>
      </c>
      <c r="H1853" s="1" t="s">
        <v>25</v>
      </c>
      <c r="I1853">
        <v>55</v>
      </c>
      <c r="J1853">
        <v>55</v>
      </c>
    </row>
    <row r="1854" spans="1:10" x14ac:dyDescent="0.25">
      <c r="A1854" s="1">
        <v>1124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 t="s">
        <v>25</v>
      </c>
      <c r="H1854" s="1" t="s">
        <v>25</v>
      </c>
      <c r="I1854">
        <v>55</v>
      </c>
      <c r="J1854">
        <v>55</v>
      </c>
    </row>
    <row r="1855" spans="1:10" x14ac:dyDescent="0.25">
      <c r="A1855" s="1">
        <v>1124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 t="s">
        <v>25</v>
      </c>
      <c r="H1855" s="1" t="s">
        <v>25</v>
      </c>
      <c r="I1855">
        <v>55</v>
      </c>
      <c r="J1855">
        <v>55</v>
      </c>
    </row>
    <row r="1856" spans="1:10" x14ac:dyDescent="0.25">
      <c r="A1856" s="1">
        <v>1125</v>
      </c>
      <c r="B1856" s="1">
        <v>6775.8706650000004</v>
      </c>
      <c r="C1856" s="1">
        <v>3408.6044259999999</v>
      </c>
      <c r="D1856" s="1">
        <v>2309.5852279999999</v>
      </c>
      <c r="E1856" s="1">
        <v>631.21469000000002</v>
      </c>
      <c r="F1856" s="1">
        <v>426.46632199999999</v>
      </c>
      <c r="G1856" s="1" t="s">
        <v>7831</v>
      </c>
      <c r="H1856" s="1" t="s">
        <v>7831</v>
      </c>
      <c r="I1856">
        <v>38.916263999999998</v>
      </c>
      <c r="J1856">
        <v>38.916263999999998</v>
      </c>
    </row>
    <row r="1857" spans="1:10" x14ac:dyDescent="0.25">
      <c r="A1857" s="1">
        <v>1125</v>
      </c>
      <c r="B1857" s="1">
        <v>6792.7983510000004</v>
      </c>
      <c r="C1857" s="1">
        <v>3416.7504840000001</v>
      </c>
      <c r="D1857" s="1">
        <v>2311.685872</v>
      </c>
      <c r="E1857" s="1">
        <v>631.42996000000005</v>
      </c>
      <c r="F1857" s="1">
        <v>432.93203499999998</v>
      </c>
      <c r="G1857" s="1" t="s">
        <v>791</v>
      </c>
      <c r="H1857" s="1" t="s">
        <v>791</v>
      </c>
      <c r="I1857">
        <v>38.862065999999999</v>
      </c>
      <c r="J1857">
        <v>38.862065999999999</v>
      </c>
    </row>
    <row r="1858" spans="1:10" x14ac:dyDescent="0.25">
      <c r="A1858" s="1">
        <v>1126</v>
      </c>
      <c r="B1858" s="1">
        <v>317.314122</v>
      </c>
      <c r="C1858" s="1">
        <v>0</v>
      </c>
      <c r="D1858" s="1">
        <v>317.314122</v>
      </c>
      <c r="E1858" s="1">
        <v>0</v>
      </c>
      <c r="F1858" s="1">
        <v>0</v>
      </c>
      <c r="G1858" s="1" t="s">
        <v>1335</v>
      </c>
      <c r="H1858" s="1" t="s">
        <v>1335</v>
      </c>
      <c r="I1858">
        <v>54.944676999999999</v>
      </c>
      <c r="J1858">
        <v>54.944676999999999</v>
      </c>
    </row>
    <row r="1859" spans="1:10" x14ac:dyDescent="0.25">
      <c r="A1859" s="1">
        <v>1126</v>
      </c>
      <c r="B1859" s="1">
        <v>317.424488</v>
      </c>
      <c r="C1859" s="1">
        <v>0</v>
      </c>
      <c r="D1859" s="1">
        <v>317.424488</v>
      </c>
      <c r="E1859" s="1">
        <v>0</v>
      </c>
      <c r="F1859" s="1">
        <v>0</v>
      </c>
      <c r="G1859" s="1" t="s">
        <v>793</v>
      </c>
      <c r="H1859" s="1" t="s">
        <v>793</v>
      </c>
      <c r="I1859">
        <v>54.944639000000002</v>
      </c>
      <c r="J1859">
        <v>54.944639000000002</v>
      </c>
    </row>
    <row r="1860" spans="1:10" x14ac:dyDescent="0.25">
      <c r="A1860" s="1">
        <v>1127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 t="s">
        <v>25</v>
      </c>
      <c r="H1860" s="1" t="s">
        <v>25</v>
      </c>
      <c r="I1860">
        <v>55</v>
      </c>
      <c r="J1860">
        <v>55</v>
      </c>
    </row>
    <row r="1861" spans="1:10" x14ac:dyDescent="0.25">
      <c r="A1861" s="1">
        <v>1127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 t="s">
        <v>25</v>
      </c>
      <c r="H1861" s="1" t="s">
        <v>25</v>
      </c>
      <c r="I1861">
        <v>55</v>
      </c>
      <c r="J1861">
        <v>55</v>
      </c>
    </row>
    <row r="1862" spans="1:10" x14ac:dyDescent="0.25">
      <c r="A1862" s="1">
        <v>1128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 t="s">
        <v>27</v>
      </c>
      <c r="H1862" s="1" t="s">
        <v>27</v>
      </c>
      <c r="I1862">
        <v>40</v>
      </c>
      <c r="J1862">
        <v>40</v>
      </c>
    </row>
    <row r="1863" spans="1:10" x14ac:dyDescent="0.25">
      <c r="A1863" s="1">
        <v>1128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 t="s">
        <v>27</v>
      </c>
      <c r="H1863" s="1" t="s">
        <v>27</v>
      </c>
      <c r="I1863">
        <v>40</v>
      </c>
      <c r="J1863">
        <v>40</v>
      </c>
    </row>
    <row r="1864" spans="1:10" x14ac:dyDescent="0.25">
      <c r="A1864" s="1">
        <v>1129</v>
      </c>
      <c r="B1864" s="1">
        <v>8572.2975989999995</v>
      </c>
      <c r="C1864" s="1">
        <v>1275.1489340000001</v>
      </c>
      <c r="D1864" s="1">
        <v>5465.1877960000002</v>
      </c>
      <c r="E1864" s="1">
        <v>120.704634</v>
      </c>
      <c r="F1864" s="1">
        <v>1711.2562359999999</v>
      </c>
      <c r="G1864" s="1" t="s">
        <v>7832</v>
      </c>
      <c r="H1864" s="1" t="s">
        <v>7832</v>
      </c>
      <c r="I1864">
        <v>69.338560999999999</v>
      </c>
      <c r="J1864">
        <v>69.338560999999999</v>
      </c>
    </row>
    <row r="1865" spans="1:10" x14ac:dyDescent="0.25">
      <c r="A1865" s="1">
        <v>1129</v>
      </c>
      <c r="B1865" s="1">
        <v>8618.3600530000003</v>
      </c>
      <c r="C1865" s="1">
        <v>1322.2537769999999</v>
      </c>
      <c r="D1865" s="1">
        <v>5462.4791279999999</v>
      </c>
      <c r="E1865" s="1">
        <v>120.704375</v>
      </c>
      <c r="F1865" s="1">
        <v>1712.9227739999999</v>
      </c>
      <c r="G1865" s="1" t="s">
        <v>794</v>
      </c>
      <c r="H1865" s="1" t="s">
        <v>794</v>
      </c>
      <c r="I1865">
        <v>69.282206000000002</v>
      </c>
      <c r="J1865">
        <v>69.282206000000002</v>
      </c>
    </row>
    <row r="1866" spans="1:10" x14ac:dyDescent="0.25">
      <c r="A1866" s="1">
        <v>1131</v>
      </c>
      <c r="B1866" s="1">
        <v>3602.8666469999998</v>
      </c>
      <c r="C1866" s="1">
        <v>27.296668</v>
      </c>
      <c r="D1866" s="1">
        <v>20.867751999999999</v>
      </c>
      <c r="E1866" s="1">
        <v>4.0000000000000002E-4</v>
      </c>
      <c r="F1866" s="1">
        <v>3554.7018280000002</v>
      </c>
      <c r="G1866" s="1" t="s">
        <v>795</v>
      </c>
      <c r="H1866" s="1" t="s">
        <v>8</v>
      </c>
      <c r="I1866">
        <v>119.987061</v>
      </c>
      <c r="J1866">
        <v>90</v>
      </c>
    </row>
    <row r="1867" spans="1:10" x14ac:dyDescent="0.25">
      <c r="A1867" s="1">
        <v>1131</v>
      </c>
      <c r="B1867" s="1">
        <v>3641.26917</v>
      </c>
      <c r="C1867" s="1">
        <v>27.792942</v>
      </c>
      <c r="D1867" s="1">
        <v>21.230293</v>
      </c>
      <c r="E1867" s="1">
        <v>4.0000000000000002E-4</v>
      </c>
      <c r="F1867" s="1">
        <v>3592.245535</v>
      </c>
      <c r="G1867" s="1" t="s">
        <v>796</v>
      </c>
      <c r="H1867" s="1" t="s">
        <v>8</v>
      </c>
      <c r="I1867">
        <v>119.98650000000001</v>
      </c>
      <c r="J1867">
        <v>90</v>
      </c>
    </row>
    <row r="1868" spans="1:10" x14ac:dyDescent="0.25">
      <c r="A1868" s="1">
        <v>1133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 t="s">
        <v>17</v>
      </c>
      <c r="H1868" s="1" t="s">
        <v>17</v>
      </c>
      <c r="I1868">
        <v>0</v>
      </c>
      <c r="J1868">
        <v>0</v>
      </c>
    </row>
    <row r="1869" spans="1:10" x14ac:dyDescent="0.25">
      <c r="A1869" s="1">
        <v>1133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 t="s">
        <v>17</v>
      </c>
      <c r="H1869" s="1" t="s">
        <v>17</v>
      </c>
      <c r="I1869">
        <v>0</v>
      </c>
      <c r="J1869">
        <v>0</v>
      </c>
    </row>
    <row r="1870" spans="1:10" x14ac:dyDescent="0.25">
      <c r="A1870" s="1">
        <v>1134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 t="s">
        <v>25</v>
      </c>
      <c r="H1870" s="1" t="s">
        <v>25</v>
      </c>
      <c r="I1870">
        <v>55</v>
      </c>
      <c r="J1870">
        <v>55</v>
      </c>
    </row>
    <row r="1871" spans="1:10" x14ac:dyDescent="0.25">
      <c r="A1871" s="1">
        <v>1134</v>
      </c>
      <c r="B1871" s="1">
        <v>1042.821555</v>
      </c>
      <c r="C1871" s="1">
        <v>0</v>
      </c>
      <c r="D1871" s="1">
        <v>1042.821555</v>
      </c>
      <c r="E1871" s="1">
        <v>0</v>
      </c>
      <c r="F1871" s="1">
        <v>0</v>
      </c>
      <c r="G1871" s="1" t="s">
        <v>736</v>
      </c>
      <c r="H1871" s="1" t="s">
        <v>736</v>
      </c>
      <c r="I1871">
        <v>54.408321999999998</v>
      </c>
      <c r="J1871">
        <v>54.408321999999998</v>
      </c>
    </row>
    <row r="1872" spans="1:10" x14ac:dyDescent="0.25">
      <c r="A1872" s="1">
        <v>1135</v>
      </c>
      <c r="B1872" s="1">
        <v>1315.0084609999999</v>
      </c>
      <c r="C1872" s="1">
        <v>0</v>
      </c>
      <c r="D1872" s="1">
        <v>1315.0084609999999</v>
      </c>
      <c r="E1872" s="1">
        <v>0</v>
      </c>
      <c r="F1872" s="1">
        <v>0</v>
      </c>
      <c r="G1872" s="1" t="s">
        <v>797</v>
      </c>
      <c r="H1872" s="1" t="s">
        <v>797</v>
      </c>
      <c r="I1872">
        <v>54.065080999999999</v>
      </c>
      <c r="J1872">
        <v>54.065080999999999</v>
      </c>
    </row>
    <row r="1873" spans="1:10" x14ac:dyDescent="0.25">
      <c r="A1873" s="1">
        <v>1135</v>
      </c>
      <c r="B1873" s="1">
        <v>269.16834999999998</v>
      </c>
      <c r="C1873" s="1">
        <v>0</v>
      </c>
      <c r="D1873" s="1">
        <v>269.16834999999998</v>
      </c>
      <c r="E1873" s="1">
        <v>0</v>
      </c>
      <c r="F1873" s="1">
        <v>0</v>
      </c>
      <c r="G1873" s="1" t="s">
        <v>798</v>
      </c>
      <c r="H1873" s="1" t="s">
        <v>798</v>
      </c>
      <c r="I1873">
        <v>54.960180000000001</v>
      </c>
      <c r="J1873">
        <v>54.960180000000001</v>
      </c>
    </row>
    <row r="1874" spans="1:10" x14ac:dyDescent="0.25">
      <c r="A1874" s="1">
        <v>1137</v>
      </c>
      <c r="B1874" s="1">
        <v>3763.0516360000001</v>
      </c>
      <c r="C1874" s="1">
        <v>1785.9061160000001</v>
      </c>
      <c r="D1874" s="1">
        <v>648.10885499999995</v>
      </c>
      <c r="E1874" s="1">
        <v>296.17665099999999</v>
      </c>
      <c r="F1874" s="1">
        <v>1032.8600140000001</v>
      </c>
      <c r="G1874" s="1" t="s">
        <v>7833</v>
      </c>
      <c r="H1874" s="1" t="s">
        <v>7833</v>
      </c>
      <c r="I1874">
        <v>54.348495999999997</v>
      </c>
      <c r="J1874">
        <v>54.348495999999997</v>
      </c>
    </row>
    <row r="1875" spans="1:10" x14ac:dyDescent="0.25">
      <c r="A1875" s="1">
        <v>1137</v>
      </c>
      <c r="B1875" s="1">
        <v>3475.9049829999999</v>
      </c>
      <c r="C1875" s="1">
        <v>1683.415127</v>
      </c>
      <c r="D1875" s="1">
        <v>613.65362100000004</v>
      </c>
      <c r="E1875" s="1">
        <v>283.83160900000001</v>
      </c>
      <c r="F1875" s="1">
        <v>895.00462600000003</v>
      </c>
      <c r="G1875" s="1" t="s">
        <v>7834</v>
      </c>
      <c r="H1875" s="1" t="s">
        <v>25</v>
      </c>
      <c r="I1875">
        <v>55.175483</v>
      </c>
      <c r="J1875">
        <v>55</v>
      </c>
    </row>
    <row r="1876" spans="1:10" x14ac:dyDescent="0.25">
      <c r="A1876" s="1">
        <v>1138</v>
      </c>
      <c r="B1876" s="1">
        <v>3944.6609720000001</v>
      </c>
      <c r="C1876" s="1">
        <v>1986.9782459999999</v>
      </c>
      <c r="D1876" s="1">
        <v>1151.906489</v>
      </c>
      <c r="E1876" s="1">
        <v>426.73344600000001</v>
      </c>
      <c r="F1876" s="1">
        <v>379.04279200000002</v>
      </c>
      <c r="G1876" s="1" t="s">
        <v>799</v>
      </c>
      <c r="H1876" s="1" t="s">
        <v>799</v>
      </c>
      <c r="I1876">
        <v>48.354792000000003</v>
      </c>
      <c r="J1876">
        <v>48.354792000000003</v>
      </c>
    </row>
    <row r="1877" spans="1:10" x14ac:dyDescent="0.25">
      <c r="A1877" s="1">
        <v>1138</v>
      </c>
      <c r="B1877" s="1">
        <v>3941.8082239999999</v>
      </c>
      <c r="C1877" s="1">
        <v>1991.1940750000001</v>
      </c>
      <c r="D1877" s="1">
        <v>1148.989137</v>
      </c>
      <c r="E1877" s="1">
        <v>426.98099500000001</v>
      </c>
      <c r="F1877" s="1">
        <v>374.64401800000002</v>
      </c>
      <c r="G1877" s="1" t="s">
        <v>7835</v>
      </c>
      <c r="H1877" s="1" t="s">
        <v>7835</v>
      </c>
      <c r="I1877">
        <v>48.369385999999999</v>
      </c>
      <c r="J1877">
        <v>48.369385999999999</v>
      </c>
    </row>
    <row r="1878" spans="1:10" x14ac:dyDescent="0.25">
      <c r="A1878" s="1">
        <v>1139</v>
      </c>
      <c r="B1878" s="1">
        <v>3941.8082239999999</v>
      </c>
      <c r="C1878" s="1">
        <v>1991.1940750000001</v>
      </c>
      <c r="D1878" s="1">
        <v>1148.989137</v>
      </c>
      <c r="E1878" s="1">
        <v>426.98099500000001</v>
      </c>
      <c r="F1878" s="1">
        <v>374.64401800000002</v>
      </c>
      <c r="G1878" s="1" t="s">
        <v>7835</v>
      </c>
      <c r="H1878" s="1" t="s">
        <v>7835</v>
      </c>
      <c r="I1878">
        <v>48.369385999999999</v>
      </c>
      <c r="J1878">
        <v>48.369385999999999</v>
      </c>
    </row>
    <row r="1879" spans="1:10" x14ac:dyDescent="0.25">
      <c r="A1879" s="1">
        <v>1139</v>
      </c>
      <c r="B1879" s="1">
        <v>3944.6609720000001</v>
      </c>
      <c r="C1879" s="1">
        <v>1986.9782459999999</v>
      </c>
      <c r="D1879" s="1">
        <v>1151.906489</v>
      </c>
      <c r="E1879" s="1">
        <v>426.73344600000001</v>
      </c>
      <c r="F1879" s="1">
        <v>379.04279200000002</v>
      </c>
      <c r="G1879" s="1" t="s">
        <v>799</v>
      </c>
      <c r="H1879" s="1" t="s">
        <v>799</v>
      </c>
      <c r="I1879">
        <v>48.354792000000003</v>
      </c>
      <c r="J1879">
        <v>48.354792000000003</v>
      </c>
    </row>
    <row r="1880" spans="1:10" x14ac:dyDescent="0.25">
      <c r="A1880" s="1">
        <v>1140</v>
      </c>
      <c r="B1880" s="1">
        <v>130.922505</v>
      </c>
      <c r="C1880" s="1">
        <v>0</v>
      </c>
      <c r="D1880" s="1">
        <v>130.922505</v>
      </c>
      <c r="E1880" s="1">
        <v>0</v>
      </c>
      <c r="F1880" s="1">
        <v>0</v>
      </c>
      <c r="G1880" s="1" t="s">
        <v>800</v>
      </c>
      <c r="H1880" s="1" t="s">
        <v>800</v>
      </c>
      <c r="I1880">
        <v>64.988860000000003</v>
      </c>
      <c r="J1880">
        <v>64.988860000000003</v>
      </c>
    </row>
    <row r="1881" spans="1:10" x14ac:dyDescent="0.25">
      <c r="A1881" s="1">
        <v>1140</v>
      </c>
      <c r="B1881" s="1">
        <v>130.922505</v>
      </c>
      <c r="C1881" s="1">
        <v>0</v>
      </c>
      <c r="D1881" s="1">
        <v>130.922505</v>
      </c>
      <c r="E1881" s="1">
        <v>0</v>
      </c>
      <c r="F1881" s="1">
        <v>0</v>
      </c>
      <c r="G1881" s="1" t="s">
        <v>800</v>
      </c>
      <c r="H1881" s="1" t="s">
        <v>800</v>
      </c>
      <c r="I1881">
        <v>64.988860000000003</v>
      </c>
      <c r="J1881">
        <v>64.988860000000003</v>
      </c>
    </row>
    <row r="1882" spans="1:10" x14ac:dyDescent="0.25">
      <c r="A1882" s="1">
        <v>1141</v>
      </c>
      <c r="B1882" s="1">
        <v>130.922505</v>
      </c>
      <c r="C1882" s="1">
        <v>0</v>
      </c>
      <c r="D1882" s="1">
        <v>130.922505</v>
      </c>
      <c r="E1882" s="1">
        <v>0</v>
      </c>
      <c r="F1882" s="1">
        <v>0</v>
      </c>
      <c r="G1882" s="1" t="s">
        <v>800</v>
      </c>
      <c r="H1882" s="1" t="s">
        <v>800</v>
      </c>
      <c r="I1882">
        <v>64.988860000000003</v>
      </c>
      <c r="J1882">
        <v>64.988860000000003</v>
      </c>
    </row>
    <row r="1883" spans="1:10" x14ac:dyDescent="0.25">
      <c r="A1883" s="1">
        <v>1141</v>
      </c>
      <c r="B1883" s="1">
        <v>130.922505</v>
      </c>
      <c r="C1883" s="1">
        <v>0</v>
      </c>
      <c r="D1883" s="1">
        <v>130.922505</v>
      </c>
      <c r="E1883" s="1">
        <v>0</v>
      </c>
      <c r="F1883" s="1">
        <v>0</v>
      </c>
      <c r="G1883" s="1" t="s">
        <v>800</v>
      </c>
      <c r="H1883" s="1" t="s">
        <v>800</v>
      </c>
      <c r="I1883">
        <v>64.988860000000003</v>
      </c>
      <c r="J1883">
        <v>64.988860000000003</v>
      </c>
    </row>
    <row r="1884" spans="1:10" x14ac:dyDescent="0.25">
      <c r="A1884" s="1">
        <v>1142</v>
      </c>
      <c r="B1884" s="1">
        <v>772.02222900000004</v>
      </c>
      <c r="C1884" s="1">
        <v>0</v>
      </c>
      <c r="D1884" s="1">
        <v>772.02222900000004</v>
      </c>
      <c r="E1884" s="1">
        <v>0</v>
      </c>
      <c r="F1884" s="1">
        <v>0</v>
      </c>
      <c r="G1884" s="1" t="s">
        <v>801</v>
      </c>
      <c r="H1884" s="1" t="s">
        <v>16</v>
      </c>
      <c r="I1884">
        <v>74.555634999999995</v>
      </c>
      <c r="J1884">
        <v>70</v>
      </c>
    </row>
    <row r="1885" spans="1:10" x14ac:dyDescent="0.25">
      <c r="A1885" s="1">
        <v>1142</v>
      </c>
      <c r="B1885" s="1">
        <v>772.48247800000001</v>
      </c>
      <c r="C1885" s="1">
        <v>0</v>
      </c>
      <c r="D1885" s="1">
        <v>772.48247800000001</v>
      </c>
      <c r="E1885" s="1">
        <v>0</v>
      </c>
      <c r="F1885" s="1">
        <v>0</v>
      </c>
      <c r="G1885" s="1" t="s">
        <v>802</v>
      </c>
      <c r="H1885" s="1" t="s">
        <v>16</v>
      </c>
      <c r="I1885">
        <v>74.555108000000004</v>
      </c>
      <c r="J1885">
        <v>70</v>
      </c>
    </row>
    <row r="1886" spans="1:10" x14ac:dyDescent="0.25">
      <c r="A1886" s="1">
        <v>1143</v>
      </c>
      <c r="B1886" s="1">
        <v>772.48247800000001</v>
      </c>
      <c r="C1886" s="1">
        <v>0</v>
      </c>
      <c r="D1886" s="1">
        <v>772.48247800000001</v>
      </c>
      <c r="E1886" s="1">
        <v>0</v>
      </c>
      <c r="F1886" s="1">
        <v>0</v>
      </c>
      <c r="G1886" s="1" t="s">
        <v>775</v>
      </c>
      <c r="H1886" s="1" t="s">
        <v>775</v>
      </c>
      <c r="I1886">
        <v>39.999909000000002</v>
      </c>
      <c r="J1886">
        <v>39.999909000000002</v>
      </c>
    </row>
    <row r="1887" spans="1:10" x14ac:dyDescent="0.25">
      <c r="A1887" s="1">
        <v>1143</v>
      </c>
      <c r="B1887" s="1">
        <v>772.02222900000004</v>
      </c>
      <c r="C1887" s="1">
        <v>0</v>
      </c>
      <c r="D1887" s="1">
        <v>772.02222900000004</v>
      </c>
      <c r="E1887" s="1">
        <v>0</v>
      </c>
      <c r="F1887" s="1">
        <v>0</v>
      </c>
      <c r="G1887" s="1" t="s">
        <v>803</v>
      </c>
      <c r="H1887" s="1" t="s">
        <v>803</v>
      </c>
      <c r="I1887">
        <v>39.99991</v>
      </c>
      <c r="J1887">
        <v>39.99991</v>
      </c>
    </row>
    <row r="1888" spans="1:10" x14ac:dyDescent="0.25">
      <c r="A1888" s="1">
        <v>1145</v>
      </c>
      <c r="B1888" s="1">
        <v>5048.9058789999999</v>
      </c>
      <c r="C1888" s="1">
        <v>1700.3854490000001</v>
      </c>
      <c r="D1888" s="1">
        <v>1344.9927110000001</v>
      </c>
      <c r="E1888" s="1">
        <v>52.079771000000001</v>
      </c>
      <c r="F1888" s="1">
        <v>1951.447948</v>
      </c>
      <c r="G1888" s="1" t="s">
        <v>7836</v>
      </c>
      <c r="H1888" s="1" t="s">
        <v>7836</v>
      </c>
      <c r="I1888">
        <v>59.900658</v>
      </c>
      <c r="J1888">
        <v>59.900658</v>
      </c>
    </row>
    <row r="1889" spans="1:10" x14ac:dyDescent="0.25">
      <c r="A1889" s="1">
        <v>1145</v>
      </c>
      <c r="B1889" s="1">
        <v>4977.5939330000001</v>
      </c>
      <c r="C1889" s="1">
        <v>1750.1250439999999</v>
      </c>
      <c r="D1889" s="1">
        <v>1341.7746</v>
      </c>
      <c r="E1889" s="1">
        <v>52.484780000000001</v>
      </c>
      <c r="F1889" s="1">
        <v>1833.2095099999999</v>
      </c>
      <c r="G1889" s="1" t="s">
        <v>7837</v>
      </c>
      <c r="H1889" s="1" t="s">
        <v>7837</v>
      </c>
      <c r="I1889">
        <v>60.258217000000002</v>
      </c>
      <c r="J1889">
        <v>60.258217000000002</v>
      </c>
    </row>
    <row r="1890" spans="1:10" x14ac:dyDescent="0.25">
      <c r="A1890" s="1">
        <v>1147</v>
      </c>
      <c r="B1890" s="1">
        <v>4540.3516749999999</v>
      </c>
      <c r="C1890" s="1">
        <v>1584.22793</v>
      </c>
      <c r="D1890" s="1">
        <v>1182.667627</v>
      </c>
      <c r="E1890" s="1">
        <v>12.434098000000001</v>
      </c>
      <c r="F1890" s="1">
        <v>1761.0220200000001</v>
      </c>
      <c r="G1890" s="1" t="s">
        <v>7838</v>
      </c>
      <c r="H1890" s="1" t="s">
        <v>7838</v>
      </c>
      <c r="I1890">
        <v>62.295699999999997</v>
      </c>
      <c r="J1890">
        <v>62.295699999999997</v>
      </c>
    </row>
    <row r="1891" spans="1:10" x14ac:dyDescent="0.25">
      <c r="A1891" s="1">
        <v>1147</v>
      </c>
      <c r="B1891" s="1">
        <v>4718.2619930000001</v>
      </c>
      <c r="C1891" s="1">
        <v>1636.6365410000001</v>
      </c>
      <c r="D1891" s="1">
        <v>1183.8863679999999</v>
      </c>
      <c r="E1891" s="1">
        <v>13.236179999999999</v>
      </c>
      <c r="F1891" s="1">
        <v>1884.5029039999999</v>
      </c>
      <c r="G1891" s="1" t="s">
        <v>7839</v>
      </c>
      <c r="H1891" s="1" t="s">
        <v>7839</v>
      </c>
      <c r="I1891">
        <v>61.445697000000003</v>
      </c>
      <c r="J1891">
        <v>61.445697000000003</v>
      </c>
    </row>
    <row r="1892" spans="1:10" x14ac:dyDescent="0.25">
      <c r="A1892" s="1">
        <v>1148</v>
      </c>
      <c r="B1892" s="1">
        <v>464.43628000000001</v>
      </c>
      <c r="C1892" s="1">
        <v>272.90374200000002</v>
      </c>
      <c r="D1892" s="1">
        <v>50.293877999999999</v>
      </c>
      <c r="E1892" s="1">
        <v>124.843581</v>
      </c>
      <c r="F1892" s="1">
        <v>16.39508</v>
      </c>
      <c r="G1892" s="1" t="s">
        <v>7840</v>
      </c>
      <c r="H1892" s="1" t="s">
        <v>16</v>
      </c>
      <c r="I1892">
        <v>74.844115000000002</v>
      </c>
      <c r="J1892">
        <v>70</v>
      </c>
    </row>
    <row r="1893" spans="1:10" x14ac:dyDescent="0.25">
      <c r="A1893" s="1">
        <v>1148</v>
      </c>
      <c r="B1893" s="1">
        <v>464.965351</v>
      </c>
      <c r="C1893" s="1">
        <v>274.29713700000002</v>
      </c>
      <c r="D1893" s="1">
        <v>49.429105</v>
      </c>
      <c r="E1893" s="1">
        <v>124.84402900000001</v>
      </c>
      <c r="F1893" s="1">
        <v>16.39508</v>
      </c>
      <c r="G1893" s="1" t="s">
        <v>804</v>
      </c>
      <c r="H1893" s="1" t="s">
        <v>16</v>
      </c>
      <c r="I1893">
        <v>74.843754000000004</v>
      </c>
      <c r="J1893">
        <v>70</v>
      </c>
    </row>
    <row r="1894" spans="1:10" x14ac:dyDescent="0.25">
      <c r="A1894" s="1">
        <v>1149</v>
      </c>
      <c r="B1894" s="1">
        <v>2464.3296559999999</v>
      </c>
      <c r="C1894" s="1">
        <v>1292.4018759999999</v>
      </c>
      <c r="D1894" s="1">
        <v>1010.366442</v>
      </c>
      <c r="E1894" s="1">
        <v>67.726101999999997</v>
      </c>
      <c r="F1894" s="1">
        <v>93.835235999999995</v>
      </c>
      <c r="G1894" s="1" t="s">
        <v>7841</v>
      </c>
      <c r="H1894" s="1" t="s">
        <v>7841</v>
      </c>
      <c r="I1894">
        <v>53.558579999999999</v>
      </c>
      <c r="J1894">
        <v>53.558579999999999</v>
      </c>
    </row>
    <row r="1895" spans="1:10" x14ac:dyDescent="0.25">
      <c r="A1895" s="1">
        <v>1149</v>
      </c>
      <c r="B1895" s="1">
        <v>2464.3430640000001</v>
      </c>
      <c r="C1895" s="1">
        <v>1292.4018759999999</v>
      </c>
      <c r="D1895" s="1">
        <v>1010.366442</v>
      </c>
      <c r="E1895" s="1">
        <v>67.739509999999996</v>
      </c>
      <c r="F1895" s="1">
        <v>93.835235999999995</v>
      </c>
      <c r="G1895" s="1" t="s">
        <v>805</v>
      </c>
      <c r="H1895" s="1" t="s">
        <v>805</v>
      </c>
      <c r="I1895">
        <v>53.558565000000002</v>
      </c>
      <c r="J1895">
        <v>53.558565000000002</v>
      </c>
    </row>
    <row r="1896" spans="1:10" x14ac:dyDescent="0.25">
      <c r="A1896" s="1">
        <v>1150</v>
      </c>
      <c r="B1896" s="1">
        <v>355.143686</v>
      </c>
      <c r="C1896" s="1">
        <v>291.79188799999997</v>
      </c>
      <c r="D1896" s="1">
        <v>0</v>
      </c>
      <c r="E1896" s="1">
        <v>38.260181000000003</v>
      </c>
      <c r="F1896" s="1">
        <v>25.091616999999999</v>
      </c>
      <c r="G1896" s="1" t="s">
        <v>806</v>
      </c>
      <c r="H1896" s="1" t="s">
        <v>806</v>
      </c>
      <c r="I1896">
        <v>64.928572000000003</v>
      </c>
      <c r="J1896">
        <v>64.928572000000003</v>
      </c>
    </row>
    <row r="1897" spans="1:10" x14ac:dyDescent="0.25">
      <c r="A1897" s="1">
        <v>1150</v>
      </c>
      <c r="B1897" s="1">
        <v>354.445875</v>
      </c>
      <c r="C1897" s="1">
        <v>291.16554000000002</v>
      </c>
      <c r="D1897" s="1">
        <v>0</v>
      </c>
      <c r="E1897" s="1">
        <v>38.188718000000001</v>
      </c>
      <c r="F1897" s="1">
        <v>25.091616999999999</v>
      </c>
      <c r="G1897" s="1" t="s">
        <v>7842</v>
      </c>
      <c r="H1897" s="1" t="s">
        <v>7842</v>
      </c>
      <c r="I1897">
        <v>64.928804999999997</v>
      </c>
      <c r="J1897">
        <v>64.928804999999997</v>
      </c>
    </row>
    <row r="1898" spans="1:10" x14ac:dyDescent="0.25">
      <c r="A1898" s="1">
        <v>1151</v>
      </c>
      <c r="B1898" s="1">
        <v>1010.366442</v>
      </c>
      <c r="C1898" s="1">
        <v>0</v>
      </c>
      <c r="D1898" s="1">
        <v>1010.366442</v>
      </c>
      <c r="E1898" s="1">
        <v>0</v>
      </c>
      <c r="F1898" s="1">
        <v>0</v>
      </c>
      <c r="G1898" s="1" t="s">
        <v>807</v>
      </c>
      <c r="H1898" s="1" t="s">
        <v>807</v>
      </c>
      <c r="I1898">
        <v>57.413896000000001</v>
      </c>
      <c r="J1898">
        <v>57.413896000000001</v>
      </c>
    </row>
    <row r="1899" spans="1:10" x14ac:dyDescent="0.25">
      <c r="A1899" s="1">
        <v>1151</v>
      </c>
      <c r="B1899" s="1">
        <v>1010.366442</v>
      </c>
      <c r="C1899" s="1">
        <v>0</v>
      </c>
      <c r="D1899" s="1">
        <v>1010.366442</v>
      </c>
      <c r="E1899" s="1">
        <v>0</v>
      </c>
      <c r="F1899" s="1">
        <v>0</v>
      </c>
      <c r="G1899" s="1" t="s">
        <v>807</v>
      </c>
      <c r="H1899" s="1" t="s">
        <v>807</v>
      </c>
      <c r="I1899">
        <v>57.413896000000001</v>
      </c>
      <c r="J1899">
        <v>57.413896000000001</v>
      </c>
    </row>
    <row r="1900" spans="1:10" x14ac:dyDescent="0.25">
      <c r="A1900" s="1">
        <v>1152</v>
      </c>
      <c r="B1900" s="1">
        <v>416.302392</v>
      </c>
      <c r="C1900" s="1">
        <v>124.15873999999999</v>
      </c>
      <c r="D1900" s="1">
        <v>176.541819</v>
      </c>
      <c r="E1900" s="1">
        <v>20.053989000000001</v>
      </c>
      <c r="F1900" s="1">
        <v>95.547843999999998</v>
      </c>
      <c r="G1900" s="1" t="s">
        <v>808</v>
      </c>
      <c r="H1900" s="1" t="s">
        <v>808</v>
      </c>
      <c r="I1900">
        <v>54.904845999999999</v>
      </c>
      <c r="J1900">
        <v>54.904845999999999</v>
      </c>
    </row>
    <row r="1901" spans="1:10" x14ac:dyDescent="0.25">
      <c r="A1901" s="1">
        <v>1152</v>
      </c>
      <c r="B1901" s="1">
        <v>424.06259399999999</v>
      </c>
      <c r="C1901" s="1">
        <v>124.15873999999999</v>
      </c>
      <c r="D1901" s="1">
        <v>176.541819</v>
      </c>
      <c r="E1901" s="1">
        <v>20.053989000000001</v>
      </c>
      <c r="F1901" s="1">
        <v>103.308046</v>
      </c>
      <c r="G1901" s="1" t="s">
        <v>809</v>
      </c>
      <c r="H1901" s="1" t="s">
        <v>809</v>
      </c>
      <c r="I1901">
        <v>54.901271999999999</v>
      </c>
      <c r="J1901">
        <v>54.901271999999999</v>
      </c>
    </row>
    <row r="1902" spans="1:10" x14ac:dyDescent="0.25">
      <c r="A1902" s="1">
        <v>1153</v>
      </c>
      <c r="B1902" s="1">
        <v>2984.2098230000001</v>
      </c>
      <c r="C1902" s="1">
        <v>124.15873999999999</v>
      </c>
      <c r="D1902" s="1">
        <v>2744.4492500000001</v>
      </c>
      <c r="E1902" s="1">
        <v>20.053989000000001</v>
      </c>
      <c r="F1902" s="1">
        <v>95.547843999999998</v>
      </c>
      <c r="G1902" s="1" t="s">
        <v>7843</v>
      </c>
      <c r="H1902" s="1" t="s">
        <v>7843</v>
      </c>
      <c r="I1902">
        <v>59.684767999999998</v>
      </c>
      <c r="J1902">
        <v>59.684767999999998</v>
      </c>
    </row>
    <row r="1903" spans="1:10" x14ac:dyDescent="0.25">
      <c r="A1903" s="1">
        <v>1153</v>
      </c>
      <c r="B1903" s="1">
        <v>2991.9700250000001</v>
      </c>
      <c r="C1903" s="1">
        <v>124.15873999999999</v>
      </c>
      <c r="D1903" s="1">
        <v>2744.4492500000001</v>
      </c>
      <c r="E1903" s="1">
        <v>20.053989000000001</v>
      </c>
      <c r="F1903" s="1">
        <v>103.308046</v>
      </c>
      <c r="G1903" s="1" t="s">
        <v>810</v>
      </c>
      <c r="H1903" s="1" t="s">
        <v>810</v>
      </c>
      <c r="I1903">
        <v>59.659362999999999</v>
      </c>
      <c r="J1903">
        <v>59.659362999999999</v>
      </c>
    </row>
    <row r="1904" spans="1:10" x14ac:dyDescent="0.25">
      <c r="A1904" s="1">
        <v>1155</v>
      </c>
      <c r="B1904" s="1">
        <v>2599.1497709999999</v>
      </c>
      <c r="C1904" s="1">
        <v>0</v>
      </c>
      <c r="D1904" s="1">
        <v>2599.1497709999999</v>
      </c>
      <c r="E1904" s="1">
        <v>0</v>
      </c>
      <c r="F1904" s="1">
        <v>0</v>
      </c>
      <c r="G1904" s="1" t="s">
        <v>811</v>
      </c>
      <c r="H1904" s="1" t="s">
        <v>811</v>
      </c>
      <c r="I1904">
        <v>60.886747</v>
      </c>
      <c r="J1904">
        <v>60.886747</v>
      </c>
    </row>
    <row r="1905" spans="1:10" x14ac:dyDescent="0.25">
      <c r="A1905" s="1">
        <v>1155</v>
      </c>
      <c r="B1905" s="1">
        <v>2599.1497709999999</v>
      </c>
      <c r="C1905" s="1">
        <v>0</v>
      </c>
      <c r="D1905" s="1">
        <v>2599.1497709999999</v>
      </c>
      <c r="E1905" s="1">
        <v>0</v>
      </c>
      <c r="F1905" s="1">
        <v>0</v>
      </c>
      <c r="G1905" s="1" t="s">
        <v>811</v>
      </c>
      <c r="H1905" s="1" t="s">
        <v>811</v>
      </c>
      <c r="I1905">
        <v>60.886747</v>
      </c>
      <c r="J1905">
        <v>60.886747</v>
      </c>
    </row>
    <row r="1906" spans="1:10" x14ac:dyDescent="0.25">
      <c r="A1906" s="1">
        <v>1156</v>
      </c>
      <c r="B1906" s="1">
        <v>2953.5956460000002</v>
      </c>
      <c r="C1906" s="1">
        <v>291.16554000000002</v>
      </c>
      <c r="D1906" s="1">
        <v>2599.1497709999999</v>
      </c>
      <c r="E1906" s="1">
        <v>38.188718000000001</v>
      </c>
      <c r="F1906" s="1">
        <v>25.091616999999999</v>
      </c>
      <c r="G1906" s="1" t="s">
        <v>7844</v>
      </c>
      <c r="H1906" s="1" t="s">
        <v>7844</v>
      </c>
      <c r="I1906">
        <v>59.860072000000002</v>
      </c>
      <c r="J1906">
        <v>59.860072000000002</v>
      </c>
    </row>
    <row r="1907" spans="1:10" x14ac:dyDescent="0.25">
      <c r="A1907" s="1">
        <v>1156</v>
      </c>
      <c r="B1907" s="1">
        <v>2954.2934570000002</v>
      </c>
      <c r="C1907" s="1">
        <v>291.79188799999997</v>
      </c>
      <c r="D1907" s="1">
        <v>2599.1497709999999</v>
      </c>
      <c r="E1907" s="1">
        <v>38.260181000000003</v>
      </c>
      <c r="F1907" s="1">
        <v>25.091616999999999</v>
      </c>
      <c r="G1907" s="1" t="s">
        <v>812</v>
      </c>
      <c r="H1907" s="1" t="s">
        <v>812</v>
      </c>
      <c r="I1907">
        <v>59.858322000000001</v>
      </c>
      <c r="J1907">
        <v>59.858322000000001</v>
      </c>
    </row>
    <row r="1908" spans="1:10" x14ac:dyDescent="0.25">
      <c r="A1908" s="1">
        <v>1157</v>
      </c>
      <c r="B1908" s="1">
        <v>60.831285000000001</v>
      </c>
      <c r="C1908" s="1">
        <v>23.276423999999999</v>
      </c>
      <c r="D1908" s="1">
        <v>21.336608999999999</v>
      </c>
      <c r="E1908" s="1">
        <v>14.023865000000001</v>
      </c>
      <c r="F1908" s="1">
        <v>2.1943860000000002</v>
      </c>
      <c r="G1908" s="1" t="s">
        <v>813</v>
      </c>
      <c r="H1908" s="1" t="s">
        <v>16</v>
      </c>
      <c r="I1908">
        <v>74.997225</v>
      </c>
      <c r="J1908">
        <v>70</v>
      </c>
    </row>
    <row r="1909" spans="1:10" x14ac:dyDescent="0.25">
      <c r="A1909" s="1">
        <v>1157</v>
      </c>
      <c r="B1909" s="1">
        <v>63.670676999999998</v>
      </c>
      <c r="C1909" s="1">
        <v>26.684014999999999</v>
      </c>
      <c r="D1909" s="1">
        <v>21.336608999999999</v>
      </c>
      <c r="E1909" s="1">
        <v>14.023865000000001</v>
      </c>
      <c r="F1909" s="1">
        <v>1.626188</v>
      </c>
      <c r="G1909" s="1" t="s">
        <v>814</v>
      </c>
      <c r="H1909" s="1" t="s">
        <v>16</v>
      </c>
      <c r="I1909">
        <v>74.996960000000001</v>
      </c>
      <c r="J1909">
        <v>70</v>
      </c>
    </row>
    <row r="1910" spans="1:10" x14ac:dyDescent="0.25">
      <c r="A1910" s="1">
        <v>1158</v>
      </c>
      <c r="B1910" s="1">
        <v>134.128118</v>
      </c>
      <c r="C1910" s="1">
        <v>37.235692999999998</v>
      </c>
      <c r="D1910" s="1">
        <v>66.640938000000006</v>
      </c>
      <c r="E1910" s="1">
        <v>27.252994999999999</v>
      </c>
      <c r="F1910" s="1">
        <v>2.998491</v>
      </c>
      <c r="G1910" s="1" t="s">
        <v>815</v>
      </c>
      <c r="H1910" s="1" t="s">
        <v>16</v>
      </c>
      <c r="I1910">
        <v>74.986509999999996</v>
      </c>
      <c r="J1910">
        <v>70</v>
      </c>
    </row>
    <row r="1911" spans="1:10" x14ac:dyDescent="0.25">
      <c r="A1911" s="1">
        <v>1158</v>
      </c>
      <c r="B1911" s="1">
        <v>135.62322399999999</v>
      </c>
      <c r="C1911" s="1">
        <v>33.828102000000001</v>
      </c>
      <c r="D1911" s="1">
        <v>66.640938000000006</v>
      </c>
      <c r="E1911" s="1">
        <v>27.252994999999999</v>
      </c>
      <c r="F1911" s="1">
        <v>7.9011880000000003</v>
      </c>
      <c r="G1911" s="1" t="s">
        <v>816</v>
      </c>
      <c r="H1911" s="1" t="s">
        <v>16</v>
      </c>
      <c r="I1911">
        <v>74.986206999999993</v>
      </c>
      <c r="J1911">
        <v>70</v>
      </c>
    </row>
    <row r="1912" spans="1:10" x14ac:dyDescent="0.25">
      <c r="A1912" s="1">
        <v>1159</v>
      </c>
      <c r="B1912" s="1">
        <v>74.963928999999993</v>
      </c>
      <c r="C1912" s="1">
        <v>10.551678000000001</v>
      </c>
      <c r="D1912" s="1">
        <v>45.476318999999997</v>
      </c>
      <c r="E1912" s="1">
        <v>13.22913</v>
      </c>
      <c r="F1912" s="1">
        <v>5.7068019999999997</v>
      </c>
      <c r="G1912" s="1" t="s">
        <v>817</v>
      </c>
      <c r="H1912" s="1" t="s">
        <v>16</v>
      </c>
      <c r="I1912">
        <v>74.995785999999995</v>
      </c>
      <c r="J1912">
        <v>70</v>
      </c>
    </row>
    <row r="1913" spans="1:10" x14ac:dyDescent="0.25">
      <c r="A1913" s="1">
        <v>1159</v>
      </c>
      <c r="B1913" s="1">
        <v>70.629430999999997</v>
      </c>
      <c r="C1913" s="1">
        <v>10.551678000000001</v>
      </c>
      <c r="D1913" s="1">
        <v>45.476318999999997</v>
      </c>
      <c r="E1913" s="1">
        <v>13.22913</v>
      </c>
      <c r="F1913" s="1">
        <v>1.3723030000000001</v>
      </c>
      <c r="G1913" s="1" t="s">
        <v>818</v>
      </c>
      <c r="H1913" s="1" t="s">
        <v>16</v>
      </c>
      <c r="I1913">
        <v>74.996258999999995</v>
      </c>
      <c r="J1913">
        <v>70</v>
      </c>
    </row>
    <row r="1914" spans="1:10" x14ac:dyDescent="0.25">
      <c r="A1914" s="1">
        <v>1161</v>
      </c>
      <c r="B1914" s="1">
        <v>591.23217999999997</v>
      </c>
      <c r="C1914" s="1">
        <v>81.699843000000001</v>
      </c>
      <c r="D1914" s="1">
        <v>345.94426399999998</v>
      </c>
      <c r="E1914" s="1">
        <v>64.969921999999997</v>
      </c>
      <c r="F1914" s="1">
        <v>98.618151999999995</v>
      </c>
      <c r="G1914" s="1" t="s">
        <v>7845</v>
      </c>
      <c r="H1914" s="1" t="s">
        <v>7845</v>
      </c>
      <c r="I1914">
        <v>64.773751000000004</v>
      </c>
      <c r="J1914">
        <v>64.773751000000004</v>
      </c>
    </row>
    <row r="1915" spans="1:10" x14ac:dyDescent="0.25">
      <c r="A1915" s="1">
        <v>1161</v>
      </c>
      <c r="B1915" s="1">
        <v>587.79940699999997</v>
      </c>
      <c r="C1915" s="1">
        <v>81.196848000000003</v>
      </c>
      <c r="D1915" s="1">
        <v>346.256576</v>
      </c>
      <c r="E1915" s="1">
        <v>56.890846000000003</v>
      </c>
      <c r="F1915" s="1">
        <v>103.45513699999999</v>
      </c>
      <c r="G1915" s="1" t="s">
        <v>819</v>
      </c>
      <c r="H1915" s="1" t="s">
        <v>819</v>
      </c>
      <c r="I1915">
        <v>64.776193000000006</v>
      </c>
      <c r="J1915">
        <v>64.776193000000006</v>
      </c>
    </row>
    <row r="1916" spans="1:10" x14ac:dyDescent="0.25">
      <c r="A1916" s="1">
        <v>1163</v>
      </c>
      <c r="B1916" s="1">
        <v>785.08785899999998</v>
      </c>
      <c r="C1916" s="1">
        <v>385.07771600000001</v>
      </c>
      <c r="D1916" s="1">
        <v>272.963505</v>
      </c>
      <c r="E1916" s="1">
        <v>42.692771999999998</v>
      </c>
      <c r="F1916" s="1">
        <v>84.353864999999999</v>
      </c>
      <c r="G1916" s="1" t="s">
        <v>6857</v>
      </c>
      <c r="H1916" s="1" t="s">
        <v>16</v>
      </c>
      <c r="I1916">
        <v>84.488512999999998</v>
      </c>
      <c r="J1916">
        <v>70</v>
      </c>
    </row>
    <row r="1917" spans="1:10" x14ac:dyDescent="0.25">
      <c r="A1917" s="1">
        <v>1163</v>
      </c>
      <c r="B1917" s="1">
        <v>678.63558399999999</v>
      </c>
      <c r="C1917" s="1">
        <v>283.02914800000002</v>
      </c>
      <c r="D1917" s="1">
        <v>275.00914299999999</v>
      </c>
      <c r="E1917" s="1">
        <v>41.485874000000003</v>
      </c>
      <c r="F1917" s="1">
        <v>79.111418999999998</v>
      </c>
      <c r="G1917" s="1" t="s">
        <v>7846</v>
      </c>
      <c r="H1917" s="1" t="s">
        <v>7846</v>
      </c>
      <c r="I1917">
        <v>64.707808</v>
      </c>
      <c r="J1917">
        <v>64.707808</v>
      </c>
    </row>
    <row r="1918" spans="1:10" x14ac:dyDescent="0.25">
      <c r="A1918" s="1">
        <v>1165</v>
      </c>
      <c r="B1918" s="1">
        <v>651.49442899999997</v>
      </c>
      <c r="C1918" s="1">
        <v>0</v>
      </c>
      <c r="D1918" s="1">
        <v>651.49442899999997</v>
      </c>
      <c r="E1918" s="1">
        <v>0</v>
      </c>
      <c r="F1918" s="1">
        <v>0</v>
      </c>
      <c r="G1918" s="1" t="s">
        <v>820</v>
      </c>
      <c r="H1918" s="1" t="s">
        <v>820</v>
      </c>
      <c r="I1918">
        <v>59.999941999999997</v>
      </c>
      <c r="J1918">
        <v>59.999941999999997</v>
      </c>
    </row>
    <row r="1919" spans="1:10" x14ac:dyDescent="0.25">
      <c r="A1919" s="1">
        <v>1165</v>
      </c>
      <c r="B1919" s="1">
        <v>653.01906499999996</v>
      </c>
      <c r="C1919" s="1">
        <v>0</v>
      </c>
      <c r="D1919" s="1">
        <v>653.01906499999996</v>
      </c>
      <c r="E1919" s="1">
        <v>0</v>
      </c>
      <c r="F1919" s="1">
        <v>0</v>
      </c>
      <c r="G1919" s="1" t="s">
        <v>821</v>
      </c>
      <c r="H1919" s="1" t="s">
        <v>821</v>
      </c>
      <c r="I1919">
        <v>59.999941</v>
      </c>
      <c r="J1919">
        <v>59.999941</v>
      </c>
    </row>
    <row r="1920" spans="1:10" x14ac:dyDescent="0.25">
      <c r="A1920" s="1">
        <v>1167</v>
      </c>
      <c r="B1920" s="1">
        <v>765.56609900000001</v>
      </c>
      <c r="C1920" s="1">
        <v>293.70976000000002</v>
      </c>
      <c r="D1920" s="1">
        <v>260.38605100000001</v>
      </c>
      <c r="E1920" s="1">
        <v>117.797496</v>
      </c>
      <c r="F1920" s="1">
        <v>93.672791000000004</v>
      </c>
      <c r="G1920" s="1" t="s">
        <v>822</v>
      </c>
      <c r="H1920" s="1" t="s">
        <v>822</v>
      </c>
      <c r="I1920">
        <v>64.645465999999999</v>
      </c>
      <c r="J1920">
        <v>64.645465999999999</v>
      </c>
    </row>
    <row r="1921" spans="1:10" x14ac:dyDescent="0.25">
      <c r="A1921" s="1">
        <v>1167</v>
      </c>
      <c r="B1921" s="1">
        <v>774.63813500000003</v>
      </c>
      <c r="C1921" s="1">
        <v>302.78179599999999</v>
      </c>
      <c r="D1921" s="1">
        <v>260.38605100000001</v>
      </c>
      <c r="E1921" s="1">
        <v>117.797496</v>
      </c>
      <c r="F1921" s="1">
        <v>93.672791000000004</v>
      </c>
      <c r="G1921" s="1" t="s">
        <v>823</v>
      </c>
      <c r="H1921" s="1" t="s">
        <v>823</v>
      </c>
      <c r="I1921">
        <v>64.636775</v>
      </c>
      <c r="J1921">
        <v>64.636775</v>
      </c>
    </row>
    <row r="1922" spans="1:10" x14ac:dyDescent="0.25">
      <c r="A1922" s="1">
        <v>1168</v>
      </c>
      <c r="B1922" s="1">
        <v>1066.960662</v>
      </c>
      <c r="C1922" s="1">
        <v>222.645229</v>
      </c>
      <c r="D1922" s="1">
        <v>544.45664399999998</v>
      </c>
      <c r="E1922" s="1">
        <v>68.212599999999995</v>
      </c>
      <c r="F1922" s="1">
        <v>231.64618899999999</v>
      </c>
      <c r="G1922" s="1" t="s">
        <v>824</v>
      </c>
      <c r="H1922" s="1" t="s">
        <v>824</v>
      </c>
      <c r="I1922">
        <v>64.294970000000006</v>
      </c>
      <c r="J1922">
        <v>64.294970000000006</v>
      </c>
    </row>
    <row r="1923" spans="1:10" x14ac:dyDescent="0.25">
      <c r="A1923" s="1">
        <v>1168</v>
      </c>
      <c r="B1923" s="1">
        <v>1054.3570279999999</v>
      </c>
      <c r="C1923" s="1">
        <v>222.645229</v>
      </c>
      <c r="D1923" s="1">
        <v>543.82300599999996</v>
      </c>
      <c r="E1923" s="1">
        <v>68.212599999999995</v>
      </c>
      <c r="F1923" s="1">
        <v>219.67619300000001</v>
      </c>
      <c r="G1923" s="1" t="s">
        <v>7847</v>
      </c>
      <c r="H1923" s="1" t="s">
        <v>7847</v>
      </c>
      <c r="I1923">
        <v>64.311661000000001</v>
      </c>
      <c r="J1923">
        <v>64.311661000000001</v>
      </c>
    </row>
    <row r="1924" spans="1:10" x14ac:dyDescent="0.25">
      <c r="A1924" s="1">
        <v>1169</v>
      </c>
      <c r="B1924" s="1">
        <v>539.16182000000003</v>
      </c>
      <c r="C1924" s="1">
        <v>80.136566999999999</v>
      </c>
      <c r="D1924" s="1">
        <v>283.43695500000001</v>
      </c>
      <c r="E1924" s="1">
        <v>49.584896000000001</v>
      </c>
      <c r="F1924" s="1">
        <v>126.00340199999999</v>
      </c>
      <c r="G1924" s="1" t="s">
        <v>7848</v>
      </c>
      <c r="H1924" s="1" t="s">
        <v>7848</v>
      </c>
      <c r="I1924">
        <v>64.815209999999993</v>
      </c>
      <c r="J1924">
        <v>64.815209999999993</v>
      </c>
    </row>
    <row r="1925" spans="1:10" x14ac:dyDescent="0.25">
      <c r="A1925" s="1">
        <v>1169</v>
      </c>
      <c r="B1925" s="1">
        <v>542.69341799999995</v>
      </c>
      <c r="C1925" s="1">
        <v>71.064531000000002</v>
      </c>
      <c r="D1925" s="1">
        <v>284.07059299999997</v>
      </c>
      <c r="E1925" s="1">
        <v>49.584896000000001</v>
      </c>
      <c r="F1925" s="1">
        <v>137.973398</v>
      </c>
      <c r="G1925" s="1" t="s">
        <v>825</v>
      </c>
      <c r="H1925" s="1" t="s">
        <v>825</v>
      </c>
      <c r="I1925">
        <v>64.812764000000001</v>
      </c>
      <c r="J1925">
        <v>64.812764000000001</v>
      </c>
    </row>
    <row r="1926" spans="1:10" x14ac:dyDescent="0.25">
      <c r="A1926" s="1">
        <v>1170</v>
      </c>
      <c r="B1926" s="1">
        <v>2125.5432380000002</v>
      </c>
      <c r="C1926" s="1">
        <v>1228.432599</v>
      </c>
      <c r="D1926" s="1">
        <v>0</v>
      </c>
      <c r="E1926" s="1">
        <v>319.522424</v>
      </c>
      <c r="F1926" s="1">
        <v>577.58821499999999</v>
      </c>
      <c r="G1926" s="1" t="s">
        <v>7849</v>
      </c>
      <c r="H1926" s="1" t="s">
        <v>16</v>
      </c>
      <c r="I1926">
        <v>81.991442000000006</v>
      </c>
      <c r="J1926">
        <v>70</v>
      </c>
    </row>
    <row r="1927" spans="1:10" x14ac:dyDescent="0.25">
      <c r="A1927" s="1">
        <v>1170</v>
      </c>
      <c r="B1927" s="1">
        <v>2062.5123920000001</v>
      </c>
      <c r="C1927" s="1">
        <v>1172.587957</v>
      </c>
      <c r="D1927" s="1">
        <v>0</v>
      </c>
      <c r="E1927" s="1">
        <v>328.02511700000002</v>
      </c>
      <c r="F1927" s="1">
        <v>561.89931799999999</v>
      </c>
      <c r="G1927" s="1" t="s">
        <v>7850</v>
      </c>
      <c r="H1927" s="1" t="s">
        <v>16</v>
      </c>
      <c r="I1927">
        <v>82.130460999999997</v>
      </c>
      <c r="J1927">
        <v>70</v>
      </c>
    </row>
    <row r="1928" spans="1:10" x14ac:dyDescent="0.25">
      <c r="A1928" s="1">
        <v>1171</v>
      </c>
      <c r="B1928" s="1">
        <v>423.949814</v>
      </c>
      <c r="C1928" s="1">
        <v>250.88465099999999</v>
      </c>
      <c r="D1928" s="1">
        <v>31.698840000000001</v>
      </c>
      <c r="E1928" s="1">
        <v>124.971243</v>
      </c>
      <c r="F1928" s="1">
        <v>16.39508</v>
      </c>
      <c r="G1928" s="1" t="s">
        <v>826</v>
      </c>
      <c r="H1928" s="1" t="s">
        <v>16</v>
      </c>
      <c r="I1928">
        <v>84.853234</v>
      </c>
      <c r="J1928">
        <v>70</v>
      </c>
    </row>
    <row r="1929" spans="1:10" x14ac:dyDescent="0.25">
      <c r="A1929" s="1">
        <v>1171</v>
      </c>
      <c r="B1929" s="1">
        <v>423.42350800000003</v>
      </c>
      <c r="C1929" s="1">
        <v>249.493122</v>
      </c>
      <c r="D1929" s="1">
        <v>32.564062999999997</v>
      </c>
      <c r="E1929" s="1">
        <v>124.971243</v>
      </c>
      <c r="F1929" s="1">
        <v>16.39508</v>
      </c>
      <c r="G1929" s="1" t="s">
        <v>7851</v>
      </c>
      <c r="H1929" s="1" t="s">
        <v>16</v>
      </c>
      <c r="I1929">
        <v>84.853605000000002</v>
      </c>
      <c r="J1929">
        <v>70</v>
      </c>
    </row>
    <row r="1930" spans="1:10" x14ac:dyDescent="0.25">
      <c r="A1930" s="1">
        <v>1172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 t="s">
        <v>17</v>
      </c>
      <c r="H1930" s="1" t="s">
        <v>17</v>
      </c>
      <c r="I1930">
        <v>0</v>
      </c>
      <c r="J1930">
        <v>0</v>
      </c>
    </row>
    <row r="1931" spans="1:10" x14ac:dyDescent="0.25">
      <c r="A1931" s="1">
        <v>1172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 t="s">
        <v>17</v>
      </c>
      <c r="H1931" s="1" t="s">
        <v>17</v>
      </c>
      <c r="I1931">
        <v>0</v>
      </c>
      <c r="J1931">
        <v>0</v>
      </c>
    </row>
    <row r="1932" spans="1:10" x14ac:dyDescent="0.25">
      <c r="A1932" s="1">
        <v>1174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 t="s">
        <v>17</v>
      </c>
      <c r="H1932" s="1" t="s">
        <v>17</v>
      </c>
      <c r="I1932">
        <v>0</v>
      </c>
      <c r="J1932">
        <v>0</v>
      </c>
    </row>
    <row r="1933" spans="1:10" x14ac:dyDescent="0.25">
      <c r="A1933" s="1">
        <v>1174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 t="s">
        <v>17</v>
      </c>
      <c r="H1933" s="1" t="s">
        <v>17</v>
      </c>
      <c r="I1933">
        <v>0</v>
      </c>
      <c r="J1933">
        <v>0</v>
      </c>
    </row>
    <row r="1934" spans="1:10" x14ac:dyDescent="0.25">
      <c r="A1934" s="1">
        <v>1175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 t="s">
        <v>17</v>
      </c>
      <c r="H1934" s="1" t="s">
        <v>17</v>
      </c>
      <c r="I1934">
        <v>0</v>
      </c>
      <c r="J1934">
        <v>0</v>
      </c>
    </row>
    <row r="1935" spans="1:10" x14ac:dyDescent="0.25">
      <c r="A1935" s="1">
        <v>1175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 t="s">
        <v>17</v>
      </c>
      <c r="H1935" s="1" t="s">
        <v>17</v>
      </c>
      <c r="I1935">
        <v>0</v>
      </c>
      <c r="J1935">
        <v>0</v>
      </c>
    </row>
    <row r="1936" spans="1:10" x14ac:dyDescent="0.25">
      <c r="A1936" s="1">
        <v>1176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 t="s">
        <v>25</v>
      </c>
      <c r="H1936" s="1" t="s">
        <v>25</v>
      </c>
      <c r="I1936">
        <v>55</v>
      </c>
      <c r="J1936">
        <v>55</v>
      </c>
    </row>
    <row r="1937" spans="1:10" x14ac:dyDescent="0.25">
      <c r="A1937" s="1">
        <v>1176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 t="s">
        <v>25</v>
      </c>
      <c r="H1937" s="1" t="s">
        <v>25</v>
      </c>
      <c r="I1937">
        <v>55</v>
      </c>
      <c r="J1937">
        <v>55</v>
      </c>
    </row>
    <row r="1938" spans="1:10" x14ac:dyDescent="0.25">
      <c r="A1938" s="1">
        <v>1178</v>
      </c>
      <c r="B1938" s="1">
        <v>1337.4391989999999</v>
      </c>
      <c r="C1938" s="1">
        <v>509.201009</v>
      </c>
      <c r="D1938" s="1">
        <v>559.96977200000003</v>
      </c>
      <c r="E1938" s="1">
        <v>165.141156</v>
      </c>
      <c r="F1938" s="1">
        <v>103.127263</v>
      </c>
      <c r="G1938" s="1" t="s">
        <v>7852</v>
      </c>
      <c r="H1938" s="1" t="s">
        <v>7852</v>
      </c>
      <c r="I1938">
        <v>63.938555000000001</v>
      </c>
      <c r="J1938">
        <v>63.938555000000001</v>
      </c>
    </row>
    <row r="1939" spans="1:10" x14ac:dyDescent="0.25">
      <c r="A1939" s="1">
        <v>1178</v>
      </c>
      <c r="B1939" s="1">
        <v>1334.006425</v>
      </c>
      <c r="C1939" s="1">
        <v>508.698014</v>
      </c>
      <c r="D1939" s="1">
        <v>560.28208400000005</v>
      </c>
      <c r="E1939" s="1">
        <v>157.06208000000001</v>
      </c>
      <c r="F1939" s="1">
        <v>107.964248</v>
      </c>
      <c r="G1939" s="1" t="s">
        <v>827</v>
      </c>
      <c r="H1939" s="1" t="s">
        <v>827</v>
      </c>
      <c r="I1939">
        <v>63.943750000000001</v>
      </c>
      <c r="J1939">
        <v>63.943750000000001</v>
      </c>
    </row>
    <row r="1940" spans="1:10" x14ac:dyDescent="0.25">
      <c r="A1940" s="1">
        <v>1179</v>
      </c>
      <c r="B1940" s="1">
        <v>1334.006425</v>
      </c>
      <c r="C1940" s="1">
        <v>508.698014</v>
      </c>
      <c r="D1940" s="1">
        <v>560.28208400000005</v>
      </c>
      <c r="E1940" s="1">
        <v>157.06208000000001</v>
      </c>
      <c r="F1940" s="1">
        <v>107.964248</v>
      </c>
      <c r="G1940" s="1" t="s">
        <v>827</v>
      </c>
      <c r="H1940" s="1" t="s">
        <v>827</v>
      </c>
      <c r="I1940">
        <v>63.943750000000001</v>
      </c>
      <c r="J1940">
        <v>63.943750000000001</v>
      </c>
    </row>
    <row r="1941" spans="1:10" x14ac:dyDescent="0.25">
      <c r="A1941" s="1">
        <v>1179</v>
      </c>
      <c r="B1941" s="1">
        <v>1337.4391989999999</v>
      </c>
      <c r="C1941" s="1">
        <v>509.201009</v>
      </c>
      <c r="D1941" s="1">
        <v>559.96977200000003</v>
      </c>
      <c r="E1941" s="1">
        <v>165.141156</v>
      </c>
      <c r="F1941" s="1">
        <v>103.127263</v>
      </c>
      <c r="G1941" s="1" t="s">
        <v>7852</v>
      </c>
      <c r="H1941" s="1" t="s">
        <v>7852</v>
      </c>
      <c r="I1941">
        <v>63.938555000000001</v>
      </c>
      <c r="J1941">
        <v>63.938555000000001</v>
      </c>
    </row>
    <row r="1942" spans="1:10" x14ac:dyDescent="0.25">
      <c r="A1942" s="1">
        <v>1180</v>
      </c>
      <c r="B1942" s="1">
        <v>2749.086057</v>
      </c>
      <c r="C1942" s="1">
        <v>230.287858</v>
      </c>
      <c r="D1942" s="1">
        <v>50.323442999999997</v>
      </c>
      <c r="E1942" s="1">
        <v>8.3000349999999994</v>
      </c>
      <c r="F1942" s="1">
        <v>2460.1747209999999</v>
      </c>
      <c r="G1942" s="1" t="s">
        <v>828</v>
      </c>
      <c r="H1942" s="1" t="s">
        <v>8</v>
      </c>
      <c r="I1942">
        <v>119.995614</v>
      </c>
      <c r="J1942">
        <v>90</v>
      </c>
    </row>
    <row r="1943" spans="1:10" x14ac:dyDescent="0.25">
      <c r="A1943" s="1">
        <v>1180</v>
      </c>
      <c r="B1943" s="1">
        <v>2606.194391</v>
      </c>
      <c r="C1943" s="1">
        <v>229.154819</v>
      </c>
      <c r="D1943" s="1">
        <v>49.981859</v>
      </c>
      <c r="E1943" s="1">
        <v>8.2995140000000003</v>
      </c>
      <c r="F1943" s="1">
        <v>2318.7582000000002</v>
      </c>
      <c r="G1943" s="1" t="s">
        <v>829</v>
      </c>
      <c r="H1943" s="1" t="s">
        <v>8</v>
      </c>
      <c r="I1943">
        <v>119.99645700000001</v>
      </c>
      <c r="J1943">
        <v>90</v>
      </c>
    </row>
    <row r="1944" spans="1:10" x14ac:dyDescent="0.25">
      <c r="A1944" s="1">
        <v>1181</v>
      </c>
      <c r="B1944" s="1">
        <v>5898.3620600000004</v>
      </c>
      <c r="C1944" s="1">
        <v>2530.3542579999998</v>
      </c>
      <c r="D1944" s="1">
        <v>49.981859</v>
      </c>
      <c r="E1944" s="1">
        <v>16.62893</v>
      </c>
      <c r="F1944" s="1">
        <v>3301.3970140000001</v>
      </c>
      <c r="G1944" s="1" t="s">
        <v>830</v>
      </c>
      <c r="H1944" s="1" t="s">
        <v>8</v>
      </c>
      <c r="I1944">
        <v>119.90711400000001</v>
      </c>
      <c r="J1944">
        <v>90</v>
      </c>
    </row>
    <row r="1945" spans="1:10" x14ac:dyDescent="0.25">
      <c r="A1945" s="1">
        <v>1181</v>
      </c>
      <c r="B1945" s="1">
        <v>6670.1905640000004</v>
      </c>
      <c r="C1945" s="1">
        <v>3071.2323550000001</v>
      </c>
      <c r="D1945" s="1">
        <v>50.323442999999997</v>
      </c>
      <c r="E1945" s="1">
        <v>16.629422000000002</v>
      </c>
      <c r="F1945" s="1">
        <v>3532.0053440000002</v>
      </c>
      <c r="G1945" s="1" t="s">
        <v>831</v>
      </c>
      <c r="H1945" s="1" t="s">
        <v>8</v>
      </c>
      <c r="I1945">
        <v>119.848168</v>
      </c>
      <c r="J1945">
        <v>90</v>
      </c>
    </row>
    <row r="1946" spans="1:10" x14ac:dyDescent="0.25">
      <c r="A1946" s="1">
        <v>1182</v>
      </c>
      <c r="B1946" s="1">
        <v>5190.8596500000003</v>
      </c>
      <c r="C1946" s="1">
        <v>3191.899762</v>
      </c>
      <c r="D1946" s="1">
        <v>0</v>
      </c>
      <c r="E1946" s="1">
        <v>10.773289</v>
      </c>
      <c r="F1946" s="1">
        <v>1988.1865989999999</v>
      </c>
      <c r="G1946" s="1" t="s">
        <v>832</v>
      </c>
      <c r="H1946" s="1" t="s">
        <v>8</v>
      </c>
      <c r="I1946">
        <v>119.944266</v>
      </c>
      <c r="J1946">
        <v>90</v>
      </c>
    </row>
    <row r="1947" spans="1:10" x14ac:dyDescent="0.25">
      <c r="A1947" s="1">
        <v>1182</v>
      </c>
      <c r="B1947" s="1">
        <v>4561.9228119999998</v>
      </c>
      <c r="C1947" s="1">
        <v>2652.154704</v>
      </c>
      <c r="D1947" s="1">
        <v>0</v>
      </c>
      <c r="E1947" s="1">
        <v>10.773317</v>
      </c>
      <c r="F1947" s="1">
        <v>1898.99479</v>
      </c>
      <c r="G1947" s="1" t="s">
        <v>833</v>
      </c>
      <c r="H1947" s="1" t="s">
        <v>8</v>
      </c>
      <c r="I1947">
        <v>119.966747</v>
      </c>
      <c r="J1947">
        <v>90</v>
      </c>
    </row>
    <row r="1948" spans="1:10" x14ac:dyDescent="0.25">
      <c r="A1948" s="1">
        <v>1183</v>
      </c>
      <c r="B1948" s="1">
        <v>8659.7891710000004</v>
      </c>
      <c r="C1948" s="1">
        <v>6743.2479229999999</v>
      </c>
      <c r="D1948" s="1">
        <v>0</v>
      </c>
      <c r="E1948" s="1">
        <v>16.468354999999999</v>
      </c>
      <c r="F1948" s="1">
        <v>1900.072893</v>
      </c>
      <c r="G1948" s="1" t="s">
        <v>834</v>
      </c>
      <c r="H1948" s="1" t="s">
        <v>8</v>
      </c>
      <c r="I1948">
        <v>119.569642</v>
      </c>
      <c r="J1948">
        <v>90</v>
      </c>
    </row>
    <row r="1949" spans="1:10" x14ac:dyDescent="0.25">
      <c r="A1949" s="1">
        <v>1183</v>
      </c>
      <c r="B1949" s="1">
        <v>7941.8714829999999</v>
      </c>
      <c r="C1949" s="1">
        <v>6116.7654270000003</v>
      </c>
      <c r="D1949" s="1">
        <v>0</v>
      </c>
      <c r="E1949" s="1">
        <v>16.464625000000002</v>
      </c>
      <c r="F1949" s="1">
        <v>1808.641431</v>
      </c>
      <c r="G1949" s="1" t="s">
        <v>7853</v>
      </c>
      <c r="H1949" s="1" t="s">
        <v>8</v>
      </c>
      <c r="I1949">
        <v>119.69524699999999</v>
      </c>
      <c r="J1949">
        <v>90</v>
      </c>
    </row>
    <row r="1950" spans="1:10" x14ac:dyDescent="0.25">
      <c r="A1950" s="1">
        <v>1184</v>
      </c>
      <c r="B1950" s="1">
        <v>3909.2975750000001</v>
      </c>
      <c r="C1950" s="1">
        <v>3584.9561749999998</v>
      </c>
      <c r="D1950" s="1">
        <v>0</v>
      </c>
      <c r="E1950" s="1">
        <v>16.829688999999998</v>
      </c>
      <c r="F1950" s="1">
        <v>307.51171099999999</v>
      </c>
      <c r="G1950" s="1" t="s">
        <v>7854</v>
      </c>
      <c r="H1950" s="1" t="s">
        <v>8</v>
      </c>
      <c r="I1950">
        <v>119.98206500000001</v>
      </c>
      <c r="J1950">
        <v>90</v>
      </c>
    </row>
    <row r="1951" spans="1:10" x14ac:dyDescent="0.25">
      <c r="A1951" s="1">
        <v>1184</v>
      </c>
      <c r="B1951" s="1">
        <v>3998.2784240000001</v>
      </c>
      <c r="C1951" s="1">
        <v>3671.693612</v>
      </c>
      <c r="D1951" s="1">
        <v>0</v>
      </c>
      <c r="E1951" s="1">
        <v>16.833447</v>
      </c>
      <c r="F1951" s="1">
        <v>309.75136500000002</v>
      </c>
      <c r="G1951" s="1" t="s">
        <v>835</v>
      </c>
      <c r="H1951" s="1" t="s">
        <v>8</v>
      </c>
      <c r="I1951">
        <v>119.98037600000001</v>
      </c>
      <c r="J1951">
        <v>90</v>
      </c>
    </row>
    <row r="1952" spans="1:10" x14ac:dyDescent="0.25">
      <c r="A1952" s="1">
        <v>1185</v>
      </c>
      <c r="B1952" s="1">
        <v>7157.8327289999997</v>
      </c>
      <c r="C1952" s="1">
        <v>6788.2936259999997</v>
      </c>
      <c r="D1952" s="1">
        <v>369.37151299999999</v>
      </c>
      <c r="E1952" s="1">
        <v>0.16759099999999999</v>
      </c>
      <c r="F1952" s="1">
        <v>0</v>
      </c>
      <c r="G1952" s="1" t="s">
        <v>836</v>
      </c>
      <c r="H1952" s="1" t="s">
        <v>8</v>
      </c>
      <c r="I1952">
        <v>119.79874</v>
      </c>
      <c r="J1952">
        <v>90</v>
      </c>
    </row>
    <row r="1953" spans="1:10" x14ac:dyDescent="0.25">
      <c r="A1953" s="1">
        <v>1185</v>
      </c>
      <c r="B1953" s="1">
        <v>7157.3691829999998</v>
      </c>
      <c r="C1953" s="1">
        <v>6787.8300799999997</v>
      </c>
      <c r="D1953" s="1">
        <v>369.37151299999999</v>
      </c>
      <c r="E1953" s="1">
        <v>0.16759099999999999</v>
      </c>
      <c r="F1953" s="1">
        <v>0</v>
      </c>
      <c r="G1953" s="1" t="s">
        <v>837</v>
      </c>
      <c r="H1953" s="1" t="s">
        <v>8</v>
      </c>
      <c r="I1953">
        <v>119.79879200000001</v>
      </c>
      <c r="J1953">
        <v>90</v>
      </c>
    </row>
    <row r="1954" spans="1:10" x14ac:dyDescent="0.25">
      <c r="A1954" s="1">
        <v>1186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 t="s">
        <v>12</v>
      </c>
      <c r="H1954" s="1" t="s">
        <v>8</v>
      </c>
      <c r="I1954">
        <v>120</v>
      </c>
      <c r="J1954">
        <v>90</v>
      </c>
    </row>
    <row r="1955" spans="1:10" x14ac:dyDescent="0.25">
      <c r="A1955" s="1">
        <v>1186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 t="s">
        <v>12</v>
      </c>
      <c r="H1955" s="1" t="s">
        <v>8</v>
      </c>
      <c r="I1955">
        <v>120</v>
      </c>
      <c r="J1955">
        <v>90</v>
      </c>
    </row>
    <row r="1956" spans="1:10" x14ac:dyDescent="0.25">
      <c r="A1956" s="1">
        <v>1187</v>
      </c>
      <c r="B1956" s="1">
        <v>1116.948934</v>
      </c>
      <c r="C1956" s="1">
        <v>77.569057999999998</v>
      </c>
      <c r="D1956" s="1">
        <v>49.639387999999997</v>
      </c>
      <c r="E1956" s="1">
        <v>13.118928</v>
      </c>
      <c r="F1956" s="1">
        <v>976.62156000000004</v>
      </c>
      <c r="G1956" s="1" t="s">
        <v>838</v>
      </c>
      <c r="H1956" s="1" t="s">
        <v>8</v>
      </c>
      <c r="I1956">
        <v>119.99988</v>
      </c>
      <c r="J1956">
        <v>90</v>
      </c>
    </row>
    <row r="1957" spans="1:10" x14ac:dyDescent="0.25">
      <c r="A1957" s="1">
        <v>1187</v>
      </c>
      <c r="B1957" s="1">
        <v>1110.6066800000001</v>
      </c>
      <c r="C1957" s="1">
        <v>77.297501999999994</v>
      </c>
      <c r="D1957" s="1">
        <v>49.386636000000003</v>
      </c>
      <c r="E1957" s="1">
        <v>13.118625</v>
      </c>
      <c r="F1957" s="1">
        <v>970.80391699999996</v>
      </c>
      <c r="G1957" s="1" t="s">
        <v>839</v>
      </c>
      <c r="H1957" s="1" t="s">
        <v>8</v>
      </c>
      <c r="I1957">
        <v>119.999883</v>
      </c>
      <c r="J1957">
        <v>90</v>
      </c>
    </row>
    <row r="1958" spans="1:10" x14ac:dyDescent="0.25">
      <c r="A1958" s="1">
        <v>1188</v>
      </c>
      <c r="B1958" s="1">
        <v>386.00266099999999</v>
      </c>
      <c r="C1958" s="1">
        <v>36.888804</v>
      </c>
      <c r="D1958" s="1">
        <v>47.590888</v>
      </c>
      <c r="E1958" s="1">
        <v>8.6686910000000008</v>
      </c>
      <c r="F1958" s="1">
        <v>292.85427800000002</v>
      </c>
      <c r="G1958" s="1" t="s">
        <v>840</v>
      </c>
      <c r="H1958" s="1" t="s">
        <v>8</v>
      </c>
      <c r="I1958">
        <v>119.99999800000001</v>
      </c>
      <c r="J1958">
        <v>90</v>
      </c>
    </row>
    <row r="1959" spans="1:10" x14ac:dyDescent="0.25">
      <c r="A1959" s="1">
        <v>1188</v>
      </c>
      <c r="B1959" s="1">
        <v>392.16745300000002</v>
      </c>
      <c r="C1959" s="1">
        <v>36.982897999999999</v>
      </c>
      <c r="D1959" s="1">
        <v>47.843640000000001</v>
      </c>
      <c r="E1959" s="1">
        <v>8.6689939999999996</v>
      </c>
      <c r="F1959" s="1">
        <v>298.671921</v>
      </c>
      <c r="G1959" s="1" t="s">
        <v>840</v>
      </c>
      <c r="H1959" s="1" t="s">
        <v>8</v>
      </c>
      <c r="I1959">
        <v>119.99999800000001</v>
      </c>
      <c r="J1959">
        <v>90</v>
      </c>
    </row>
    <row r="1960" spans="1:10" x14ac:dyDescent="0.25">
      <c r="A1960" s="1">
        <v>1189</v>
      </c>
      <c r="B1960" s="1">
        <v>1255.5825890000001</v>
      </c>
      <c r="C1960" s="1">
        <v>152.689044</v>
      </c>
      <c r="D1960" s="1">
        <v>0</v>
      </c>
      <c r="E1960" s="1">
        <v>4.9760679999999997</v>
      </c>
      <c r="F1960" s="1">
        <v>1097.917477</v>
      </c>
      <c r="G1960" s="1" t="s">
        <v>841</v>
      </c>
      <c r="H1960" s="1" t="s">
        <v>8</v>
      </c>
      <c r="I1960">
        <v>119.999809</v>
      </c>
      <c r="J1960">
        <v>90</v>
      </c>
    </row>
    <row r="1961" spans="1:10" x14ac:dyDescent="0.25">
      <c r="A1961" s="1">
        <v>1189</v>
      </c>
      <c r="B1961" s="1">
        <v>1255.760051</v>
      </c>
      <c r="C1961" s="1">
        <v>152.86650599999999</v>
      </c>
      <c r="D1961" s="1">
        <v>0</v>
      </c>
      <c r="E1961" s="1">
        <v>4.9760689999999999</v>
      </c>
      <c r="F1961" s="1">
        <v>1097.917477</v>
      </c>
      <c r="G1961" s="1" t="s">
        <v>841</v>
      </c>
      <c r="H1961" s="1" t="s">
        <v>8</v>
      </c>
      <c r="I1961">
        <v>119.999809</v>
      </c>
      <c r="J1961">
        <v>90</v>
      </c>
    </row>
    <row r="1962" spans="1:10" x14ac:dyDescent="0.25">
      <c r="A1962" s="1">
        <v>1190</v>
      </c>
      <c r="B1962" s="1">
        <v>5696.8523150000001</v>
      </c>
      <c r="C1962" s="1">
        <v>2472.865863</v>
      </c>
      <c r="D1962" s="1">
        <v>0</v>
      </c>
      <c r="E1962" s="1">
        <v>18.134912</v>
      </c>
      <c r="F1962" s="1">
        <v>3205.851541</v>
      </c>
      <c r="G1962" s="1" t="s">
        <v>842</v>
      </c>
      <c r="H1962" s="1" t="s">
        <v>8</v>
      </c>
      <c r="I1962">
        <v>119.919163</v>
      </c>
      <c r="J1962">
        <v>90</v>
      </c>
    </row>
    <row r="1963" spans="1:10" x14ac:dyDescent="0.25">
      <c r="A1963" s="1">
        <v>1190</v>
      </c>
      <c r="B1963" s="1">
        <v>4630.7180330000001</v>
      </c>
      <c r="C1963" s="1">
        <v>1828.5487189999999</v>
      </c>
      <c r="D1963" s="1">
        <v>0</v>
      </c>
      <c r="E1963" s="1">
        <v>18.103895999999999</v>
      </c>
      <c r="F1963" s="1">
        <v>2784.0654169999998</v>
      </c>
      <c r="G1963" s="1" t="s">
        <v>843</v>
      </c>
      <c r="H1963" s="1" t="s">
        <v>8</v>
      </c>
      <c r="I1963">
        <v>119.964696</v>
      </c>
      <c r="J1963">
        <v>90</v>
      </c>
    </row>
    <row r="1964" spans="1:10" x14ac:dyDescent="0.25">
      <c r="A1964" s="1">
        <v>1191</v>
      </c>
      <c r="B1964" s="1">
        <v>10153.209138</v>
      </c>
      <c r="C1964" s="1">
        <v>4084.103603</v>
      </c>
      <c r="D1964" s="1">
        <v>1019.013094</v>
      </c>
      <c r="E1964" s="1">
        <v>39.723132999999997</v>
      </c>
      <c r="F1964" s="1">
        <v>5010.3693080000003</v>
      </c>
      <c r="G1964" s="1" t="s">
        <v>844</v>
      </c>
      <c r="H1964" s="1" t="s">
        <v>8</v>
      </c>
      <c r="I1964">
        <v>119.18935500000001</v>
      </c>
      <c r="J1964">
        <v>90</v>
      </c>
    </row>
    <row r="1965" spans="1:10" x14ac:dyDescent="0.25">
      <c r="A1965" s="1">
        <v>1191</v>
      </c>
      <c r="B1965" s="1">
        <v>12044.333149</v>
      </c>
      <c r="C1965" s="1">
        <v>4901.2176890000001</v>
      </c>
      <c r="D1965" s="1">
        <v>1303.5327199999999</v>
      </c>
      <c r="E1965" s="1">
        <v>39.809857000000001</v>
      </c>
      <c r="F1965" s="1">
        <v>5799.7728829999996</v>
      </c>
      <c r="G1965" s="1" t="s">
        <v>7855</v>
      </c>
      <c r="H1965" s="1" t="s">
        <v>8</v>
      </c>
      <c r="I1965">
        <v>118.405289</v>
      </c>
      <c r="J1965">
        <v>90</v>
      </c>
    </row>
    <row r="1966" spans="1:10" x14ac:dyDescent="0.25">
      <c r="A1966" s="1">
        <v>1192</v>
      </c>
      <c r="B1966" s="1">
        <v>10400.715311</v>
      </c>
      <c r="C1966" s="1">
        <v>3775.1066609999998</v>
      </c>
      <c r="D1966" s="1">
        <v>1303.5327199999999</v>
      </c>
      <c r="E1966" s="1">
        <v>45.294913000000001</v>
      </c>
      <c r="F1966" s="1">
        <v>5276.7810170000002</v>
      </c>
      <c r="G1966" s="1" t="s">
        <v>7856</v>
      </c>
      <c r="H1966" s="1" t="s">
        <v>8</v>
      </c>
      <c r="I1966">
        <v>119.10798200000001</v>
      </c>
      <c r="J1966">
        <v>90</v>
      </c>
    </row>
    <row r="1967" spans="1:10" x14ac:dyDescent="0.25">
      <c r="A1967" s="1">
        <v>1192</v>
      </c>
      <c r="B1967" s="1">
        <v>9575.7255829999995</v>
      </c>
      <c r="C1967" s="1">
        <v>3602.3097189999999</v>
      </c>
      <c r="D1967" s="1">
        <v>1019.013094</v>
      </c>
      <c r="E1967" s="1">
        <v>45.239204999999998</v>
      </c>
      <c r="F1967" s="1">
        <v>4909.1635649999998</v>
      </c>
      <c r="G1967" s="1" t="s">
        <v>845</v>
      </c>
      <c r="H1967" s="1" t="s">
        <v>8</v>
      </c>
      <c r="I1967">
        <v>119.357731</v>
      </c>
      <c r="J1967">
        <v>90</v>
      </c>
    </row>
    <row r="1968" spans="1:10" x14ac:dyDescent="0.25">
      <c r="A1968" s="1">
        <v>1193</v>
      </c>
      <c r="B1968" s="1">
        <v>5268.3172690000001</v>
      </c>
      <c r="C1968" s="1">
        <v>2471.4154520000002</v>
      </c>
      <c r="D1968" s="1">
        <v>0</v>
      </c>
      <c r="E1968" s="1">
        <v>8.1337050000000009</v>
      </c>
      <c r="F1968" s="1">
        <v>2788.7681120000002</v>
      </c>
      <c r="G1968" s="1" t="s">
        <v>846</v>
      </c>
      <c r="H1968" s="1" t="s">
        <v>8</v>
      </c>
      <c r="I1968">
        <v>119.940866</v>
      </c>
      <c r="J1968">
        <v>90</v>
      </c>
    </row>
    <row r="1969" spans="1:10" x14ac:dyDescent="0.25">
      <c r="A1969" s="1">
        <v>1193</v>
      </c>
      <c r="B1969" s="1">
        <v>4202.1829859999998</v>
      </c>
      <c r="C1969" s="1">
        <v>1827.098309</v>
      </c>
      <c r="D1969" s="1">
        <v>0</v>
      </c>
      <c r="E1969" s="1">
        <v>8.1026889999999998</v>
      </c>
      <c r="F1969" s="1">
        <v>2366.9819889999999</v>
      </c>
      <c r="G1969" s="1" t="s">
        <v>847</v>
      </c>
      <c r="H1969" s="1" t="s">
        <v>8</v>
      </c>
      <c r="I1969">
        <v>119.976057</v>
      </c>
      <c r="J1969">
        <v>90</v>
      </c>
    </row>
    <row r="1970" spans="1:10" x14ac:dyDescent="0.25">
      <c r="A1970" s="1">
        <v>1194</v>
      </c>
      <c r="B1970" s="1">
        <v>428.53504600000002</v>
      </c>
      <c r="C1970" s="1">
        <v>1.45041</v>
      </c>
      <c r="D1970" s="1">
        <v>0</v>
      </c>
      <c r="E1970" s="1">
        <v>10.001207000000001</v>
      </c>
      <c r="F1970" s="1">
        <v>417.08342900000002</v>
      </c>
      <c r="G1970" s="1" t="s">
        <v>848</v>
      </c>
      <c r="H1970" s="1" t="s">
        <v>16</v>
      </c>
      <c r="I1970">
        <v>84.844189999999998</v>
      </c>
      <c r="J1970">
        <v>70</v>
      </c>
    </row>
    <row r="1971" spans="1:10" x14ac:dyDescent="0.25">
      <c r="A1971" s="1">
        <v>1194</v>
      </c>
      <c r="B1971" s="1">
        <v>428.53504600000002</v>
      </c>
      <c r="C1971" s="1">
        <v>1.45041</v>
      </c>
      <c r="D1971" s="1">
        <v>0</v>
      </c>
      <c r="E1971" s="1">
        <v>10.001207000000001</v>
      </c>
      <c r="F1971" s="1">
        <v>417.08342900000002</v>
      </c>
      <c r="G1971" s="1" t="s">
        <v>848</v>
      </c>
      <c r="H1971" s="1" t="s">
        <v>16</v>
      </c>
      <c r="I1971">
        <v>84.844189999999998</v>
      </c>
      <c r="J1971">
        <v>70</v>
      </c>
    </row>
    <row r="1972" spans="1:10" x14ac:dyDescent="0.25">
      <c r="A1972" s="1">
        <v>1195</v>
      </c>
      <c r="B1972" s="1">
        <v>2016.8875909999999</v>
      </c>
      <c r="C1972" s="1">
        <v>20.257408000000002</v>
      </c>
      <c r="D1972" s="1">
        <v>2.7180659999999999</v>
      </c>
      <c r="E1972" s="1">
        <v>9.0202259999999992</v>
      </c>
      <c r="F1972" s="1">
        <v>1984.891891</v>
      </c>
      <c r="G1972" s="1" t="s">
        <v>849</v>
      </c>
      <c r="H1972" s="1" t="s">
        <v>16</v>
      </c>
      <c r="I1972">
        <v>81.677493999999996</v>
      </c>
      <c r="J1972">
        <v>70</v>
      </c>
    </row>
    <row r="1973" spans="1:10" x14ac:dyDescent="0.25">
      <c r="A1973" s="1">
        <v>1195</v>
      </c>
      <c r="B1973" s="1">
        <v>2021.1542649999999</v>
      </c>
      <c r="C1973" s="1">
        <v>21.268984</v>
      </c>
      <c r="D1973" s="1">
        <v>2.5832259999999998</v>
      </c>
      <c r="E1973" s="1">
        <v>9.0279489999999996</v>
      </c>
      <c r="F1973" s="1">
        <v>1988.274107</v>
      </c>
      <c r="G1973" s="1" t="s">
        <v>850</v>
      </c>
      <c r="H1973" s="1" t="s">
        <v>16</v>
      </c>
      <c r="I1973">
        <v>81.663973999999996</v>
      </c>
      <c r="J1973">
        <v>70</v>
      </c>
    </row>
    <row r="1974" spans="1:10" x14ac:dyDescent="0.25">
      <c r="A1974" s="1">
        <v>1196</v>
      </c>
      <c r="B1974" s="1">
        <v>1539.243399</v>
      </c>
      <c r="C1974" s="1">
        <v>83.591854999999995</v>
      </c>
      <c r="D1974" s="1">
        <v>31.359307999999999</v>
      </c>
      <c r="E1974" s="1">
        <v>28.426203000000001</v>
      </c>
      <c r="F1974" s="1">
        <v>1395.866033</v>
      </c>
      <c r="G1974" s="1" t="s">
        <v>851</v>
      </c>
      <c r="H1974" s="1" t="s">
        <v>16</v>
      </c>
      <c r="I1974">
        <v>83.032730000000001</v>
      </c>
      <c r="J1974">
        <v>70</v>
      </c>
    </row>
    <row r="1975" spans="1:10" x14ac:dyDescent="0.25">
      <c r="A1975" s="1">
        <v>1196</v>
      </c>
      <c r="B1975" s="1">
        <v>1541.639244</v>
      </c>
      <c r="C1975" s="1">
        <v>83.607230000000001</v>
      </c>
      <c r="D1975" s="1">
        <v>31.384463</v>
      </c>
      <c r="E1975" s="1">
        <v>28.429247</v>
      </c>
      <c r="F1975" s="1">
        <v>1398.218304</v>
      </c>
      <c r="G1975" s="1" t="s">
        <v>852</v>
      </c>
      <c r="H1975" s="1" t="s">
        <v>16</v>
      </c>
      <c r="I1975">
        <v>83.026743999999994</v>
      </c>
      <c r="J1975">
        <v>70</v>
      </c>
    </row>
    <row r="1976" spans="1:10" x14ac:dyDescent="0.25">
      <c r="A1976" s="1">
        <v>1197</v>
      </c>
      <c r="B1976" s="1">
        <v>2857.923029</v>
      </c>
      <c r="C1976" s="1">
        <v>216.359488</v>
      </c>
      <c r="D1976" s="1">
        <v>0</v>
      </c>
      <c r="E1976" s="1">
        <v>7.3100230000000002</v>
      </c>
      <c r="F1976" s="1">
        <v>2634.2535189999999</v>
      </c>
      <c r="G1976" s="1" t="s">
        <v>853</v>
      </c>
      <c r="H1976" s="1" t="s">
        <v>8</v>
      </c>
      <c r="I1976">
        <v>119.994877</v>
      </c>
      <c r="J1976">
        <v>90</v>
      </c>
    </row>
    <row r="1977" spans="1:10" x14ac:dyDescent="0.25">
      <c r="A1977" s="1">
        <v>1197</v>
      </c>
      <c r="B1977" s="1">
        <v>2880.5826740000002</v>
      </c>
      <c r="C1977" s="1">
        <v>217.10018500000001</v>
      </c>
      <c r="D1977" s="1">
        <v>0</v>
      </c>
      <c r="E1977" s="1">
        <v>7.3100230000000002</v>
      </c>
      <c r="F1977" s="1">
        <v>2656.172466</v>
      </c>
      <c r="G1977" s="1" t="s">
        <v>854</v>
      </c>
      <c r="H1977" s="1" t="s">
        <v>8</v>
      </c>
      <c r="I1977">
        <v>119.99471200000001</v>
      </c>
      <c r="J1977">
        <v>90</v>
      </c>
    </row>
    <row r="1978" spans="1:10" x14ac:dyDescent="0.25">
      <c r="A1978" s="1">
        <v>1198</v>
      </c>
      <c r="B1978" s="1">
        <v>2857.923029</v>
      </c>
      <c r="C1978" s="1">
        <v>216.359488</v>
      </c>
      <c r="D1978" s="1">
        <v>0</v>
      </c>
      <c r="E1978" s="1">
        <v>7.3100230000000002</v>
      </c>
      <c r="F1978" s="1">
        <v>2634.2535189999999</v>
      </c>
      <c r="G1978" s="1" t="s">
        <v>855</v>
      </c>
      <c r="H1978" s="1" t="s">
        <v>16</v>
      </c>
      <c r="I1978">
        <v>78.581665999999998</v>
      </c>
      <c r="J1978">
        <v>70</v>
      </c>
    </row>
    <row r="1979" spans="1:10" x14ac:dyDescent="0.25">
      <c r="A1979" s="1">
        <v>1198</v>
      </c>
      <c r="B1979" s="1">
        <v>2880.5826740000002</v>
      </c>
      <c r="C1979" s="1">
        <v>217.10018500000001</v>
      </c>
      <c r="D1979" s="1">
        <v>0</v>
      </c>
      <c r="E1979" s="1">
        <v>7.3100230000000002</v>
      </c>
      <c r="F1979" s="1">
        <v>2656.172466</v>
      </c>
      <c r="G1979" s="1" t="s">
        <v>856</v>
      </c>
      <c r="H1979" s="1" t="s">
        <v>16</v>
      </c>
      <c r="I1979">
        <v>78.487313999999998</v>
      </c>
      <c r="J1979">
        <v>70</v>
      </c>
    </row>
    <row r="1980" spans="1:10" x14ac:dyDescent="0.25">
      <c r="A1980" s="1">
        <v>1199</v>
      </c>
      <c r="B1980" s="1">
        <v>2450.182186</v>
      </c>
      <c r="C1980" s="1">
        <v>176.280789</v>
      </c>
      <c r="D1980" s="1">
        <v>0</v>
      </c>
      <c r="E1980" s="1">
        <v>6.0185449999999996</v>
      </c>
      <c r="F1980" s="1">
        <v>2267.8828520000002</v>
      </c>
      <c r="G1980" s="1" t="s">
        <v>857</v>
      </c>
      <c r="H1980" s="1" t="s">
        <v>16</v>
      </c>
      <c r="I1980">
        <v>80.186113000000006</v>
      </c>
      <c r="J1980">
        <v>70</v>
      </c>
    </row>
    <row r="1981" spans="1:10" x14ac:dyDescent="0.25">
      <c r="A1981" s="1">
        <v>1199</v>
      </c>
      <c r="B1981" s="1">
        <v>2427.7309369999998</v>
      </c>
      <c r="C1981" s="1">
        <v>175.74848900000001</v>
      </c>
      <c r="D1981" s="1">
        <v>0</v>
      </c>
      <c r="E1981" s="1">
        <v>6.0185449999999996</v>
      </c>
      <c r="F1981" s="1">
        <v>2245.9639040000002</v>
      </c>
      <c r="G1981" s="1" t="s">
        <v>858</v>
      </c>
      <c r="H1981" s="1" t="s">
        <v>16</v>
      </c>
      <c r="I1981">
        <v>80.269041000000001</v>
      </c>
      <c r="J1981">
        <v>70</v>
      </c>
    </row>
    <row r="1982" spans="1:10" x14ac:dyDescent="0.25">
      <c r="A1982" s="1">
        <v>1200</v>
      </c>
      <c r="B1982" s="1">
        <v>430.400488</v>
      </c>
      <c r="C1982" s="1">
        <v>40.819395999999998</v>
      </c>
      <c r="D1982" s="1">
        <v>0</v>
      </c>
      <c r="E1982" s="1">
        <v>1.2914779999999999</v>
      </c>
      <c r="F1982" s="1">
        <v>388.28961500000003</v>
      </c>
      <c r="G1982" s="1" t="s">
        <v>859</v>
      </c>
      <c r="H1982" s="1" t="s">
        <v>16</v>
      </c>
      <c r="I1982">
        <v>84.842832999999999</v>
      </c>
      <c r="J1982">
        <v>70</v>
      </c>
    </row>
    <row r="1983" spans="1:10" x14ac:dyDescent="0.25">
      <c r="A1983" s="1">
        <v>1200</v>
      </c>
      <c r="B1983" s="1">
        <v>430.192092</v>
      </c>
      <c r="C1983" s="1">
        <v>40.610999</v>
      </c>
      <c r="D1983" s="1">
        <v>0</v>
      </c>
      <c r="E1983" s="1">
        <v>1.2914779999999999</v>
      </c>
      <c r="F1983" s="1">
        <v>388.28961500000003</v>
      </c>
      <c r="G1983" s="1" t="s">
        <v>860</v>
      </c>
      <c r="H1983" s="1" t="s">
        <v>16</v>
      </c>
      <c r="I1983">
        <v>84.842984999999999</v>
      </c>
      <c r="J1983">
        <v>70</v>
      </c>
    </row>
    <row r="1984" spans="1:10" x14ac:dyDescent="0.25">
      <c r="A1984" s="1">
        <v>1201</v>
      </c>
      <c r="B1984" s="1">
        <v>156.84663599999999</v>
      </c>
      <c r="C1984" s="1">
        <v>1.590824</v>
      </c>
      <c r="D1984" s="1">
        <v>2.4295779999999998</v>
      </c>
      <c r="E1984" s="1">
        <v>15.808698</v>
      </c>
      <c r="F1984" s="1">
        <v>137.01753600000001</v>
      </c>
      <c r="G1984" s="1" t="s">
        <v>861</v>
      </c>
      <c r="H1984" s="1" t="s">
        <v>16</v>
      </c>
      <c r="I1984">
        <v>84.979094000000003</v>
      </c>
      <c r="J1984">
        <v>70</v>
      </c>
    </row>
    <row r="1985" spans="1:10" x14ac:dyDescent="0.25">
      <c r="A1985" s="1">
        <v>1201</v>
      </c>
      <c r="B1985" s="1">
        <v>156.84663599999999</v>
      </c>
      <c r="C1985" s="1">
        <v>1.590824</v>
      </c>
      <c r="D1985" s="1">
        <v>2.4295779999999998</v>
      </c>
      <c r="E1985" s="1">
        <v>15.808698</v>
      </c>
      <c r="F1985" s="1">
        <v>137.01753600000001</v>
      </c>
      <c r="G1985" s="1" t="s">
        <v>861</v>
      </c>
      <c r="H1985" s="1" t="s">
        <v>16</v>
      </c>
      <c r="I1985">
        <v>84.979094000000003</v>
      </c>
      <c r="J1985">
        <v>70</v>
      </c>
    </row>
    <row r="1986" spans="1:10" x14ac:dyDescent="0.25">
      <c r="A1986" s="1">
        <v>1202</v>
      </c>
      <c r="B1986" s="1">
        <v>404.294622</v>
      </c>
      <c r="C1986" s="1">
        <v>5.2510770000000004</v>
      </c>
      <c r="D1986" s="1">
        <v>13.384114</v>
      </c>
      <c r="E1986" s="1">
        <v>15.891208000000001</v>
      </c>
      <c r="F1986" s="1">
        <v>369.76822199999998</v>
      </c>
      <c r="G1986" s="1" t="s">
        <v>7857</v>
      </c>
      <c r="H1986" s="1" t="s">
        <v>16</v>
      </c>
      <c r="I1986">
        <v>84.861290999999994</v>
      </c>
      <c r="J1986">
        <v>70</v>
      </c>
    </row>
    <row r="1987" spans="1:10" x14ac:dyDescent="0.25">
      <c r="A1987" s="1">
        <v>1202</v>
      </c>
      <c r="B1987" s="1">
        <v>407.44940500000001</v>
      </c>
      <c r="C1987" s="1">
        <v>5.2510770000000004</v>
      </c>
      <c r="D1987" s="1">
        <v>14.047032</v>
      </c>
      <c r="E1987" s="1">
        <v>15.891208000000001</v>
      </c>
      <c r="F1987" s="1">
        <v>372.260087</v>
      </c>
      <c r="G1987" s="1" t="s">
        <v>862</v>
      </c>
      <c r="H1987" s="1" t="s">
        <v>16</v>
      </c>
      <c r="I1987">
        <v>84.859121000000002</v>
      </c>
      <c r="J1987">
        <v>70</v>
      </c>
    </row>
    <row r="1988" spans="1:10" x14ac:dyDescent="0.25">
      <c r="A1988" s="1">
        <v>1204</v>
      </c>
      <c r="B1988" s="1">
        <v>7905.2756490000002</v>
      </c>
      <c r="C1988" s="1">
        <v>650.37088300000005</v>
      </c>
      <c r="D1988" s="1">
        <v>374.598455</v>
      </c>
      <c r="E1988" s="1">
        <v>72.356688000000005</v>
      </c>
      <c r="F1988" s="1">
        <v>6807.9496230000004</v>
      </c>
      <c r="G1988" s="1" t="s">
        <v>863</v>
      </c>
      <c r="H1988" s="1" t="s">
        <v>8</v>
      </c>
      <c r="I1988">
        <v>119.700811</v>
      </c>
      <c r="J1988">
        <v>90</v>
      </c>
    </row>
    <row r="1989" spans="1:10" x14ac:dyDescent="0.25">
      <c r="A1989" s="1">
        <v>1204</v>
      </c>
      <c r="B1989" s="1">
        <v>7728.5881499999996</v>
      </c>
      <c r="C1989" s="1">
        <v>565.15743299999997</v>
      </c>
      <c r="D1989" s="1">
        <v>327.06647700000002</v>
      </c>
      <c r="E1989" s="1">
        <v>72.227603000000002</v>
      </c>
      <c r="F1989" s="1">
        <v>6764.1366360000002</v>
      </c>
      <c r="G1989" s="1" t="s">
        <v>7858</v>
      </c>
      <c r="H1989" s="1" t="s">
        <v>8</v>
      </c>
      <c r="I1989">
        <v>119.726617</v>
      </c>
      <c r="J1989">
        <v>90</v>
      </c>
    </row>
    <row r="1990" spans="1:10" x14ac:dyDescent="0.25">
      <c r="A1990" s="1">
        <v>1205</v>
      </c>
      <c r="B1990" s="1">
        <v>600.70157800000004</v>
      </c>
      <c r="C1990" s="1">
        <v>37.921134000000002</v>
      </c>
      <c r="D1990" s="1">
        <v>13.989475000000001</v>
      </c>
      <c r="E1990" s="1">
        <v>0.42619099999999999</v>
      </c>
      <c r="F1990" s="1">
        <v>548.364778</v>
      </c>
      <c r="G1990" s="1" t="s">
        <v>7859</v>
      </c>
      <c r="H1990" s="1" t="s">
        <v>16</v>
      </c>
      <c r="I1990">
        <v>84.694387000000006</v>
      </c>
      <c r="J1990">
        <v>70</v>
      </c>
    </row>
    <row r="1991" spans="1:10" x14ac:dyDescent="0.25">
      <c r="A1991" s="1">
        <v>1205</v>
      </c>
      <c r="B1991" s="1">
        <v>609.61355000000003</v>
      </c>
      <c r="C1991" s="1">
        <v>46.411233000000003</v>
      </c>
      <c r="D1991" s="1">
        <v>14.01957</v>
      </c>
      <c r="E1991" s="1">
        <v>0.42677999999999999</v>
      </c>
      <c r="F1991" s="1">
        <v>548.75596700000006</v>
      </c>
      <c r="G1991" s="1" t="s">
        <v>864</v>
      </c>
      <c r="H1991" s="1" t="s">
        <v>16</v>
      </c>
      <c r="I1991">
        <v>84.685284999999993</v>
      </c>
      <c r="J1991">
        <v>70</v>
      </c>
    </row>
    <row r="1992" spans="1:10" x14ac:dyDescent="0.25">
      <c r="A1992" s="1">
        <v>1206</v>
      </c>
      <c r="B1992" s="1">
        <v>3631.416545</v>
      </c>
      <c r="C1992" s="1">
        <v>24.854692</v>
      </c>
      <c r="D1992" s="1">
        <v>23.730696999999999</v>
      </c>
      <c r="E1992" s="1">
        <v>21.874130000000001</v>
      </c>
      <c r="F1992" s="1">
        <v>3560.9570279999998</v>
      </c>
      <c r="G1992" s="1" t="s">
        <v>865</v>
      </c>
      <c r="H1992" s="1" t="s">
        <v>16</v>
      </c>
      <c r="I1992">
        <v>87.127581000000006</v>
      </c>
      <c r="J1992">
        <v>70</v>
      </c>
    </row>
    <row r="1993" spans="1:10" x14ac:dyDescent="0.25">
      <c r="A1993" s="1">
        <v>1206</v>
      </c>
      <c r="B1993" s="1">
        <v>3636.0451400000002</v>
      </c>
      <c r="C1993" s="1">
        <v>24.854692</v>
      </c>
      <c r="D1993" s="1">
        <v>23.730696999999999</v>
      </c>
      <c r="E1993" s="1">
        <v>21.874130000000001</v>
      </c>
      <c r="F1993" s="1">
        <v>3565.5856220000001</v>
      </c>
      <c r="G1993" s="1" t="s">
        <v>866</v>
      </c>
      <c r="H1993" s="1" t="s">
        <v>16</v>
      </c>
      <c r="I1993">
        <v>87.120487999999995</v>
      </c>
      <c r="J1993">
        <v>70</v>
      </c>
    </row>
    <row r="1994" spans="1:10" x14ac:dyDescent="0.25">
      <c r="A1994" s="1">
        <v>1207</v>
      </c>
      <c r="B1994" s="1">
        <v>4245.6586900000002</v>
      </c>
      <c r="C1994" s="1">
        <v>71.265924999999996</v>
      </c>
      <c r="D1994" s="1">
        <v>37.750267000000001</v>
      </c>
      <c r="E1994" s="1">
        <v>22.300909999999998</v>
      </c>
      <c r="F1994" s="1">
        <v>4114.3415889999997</v>
      </c>
      <c r="G1994" s="1" t="s">
        <v>867</v>
      </c>
      <c r="H1994" s="1" t="s">
        <v>16</v>
      </c>
      <c r="I1994">
        <v>86.119123999999999</v>
      </c>
      <c r="J1994">
        <v>70</v>
      </c>
    </row>
    <row r="1995" spans="1:10" x14ac:dyDescent="0.25">
      <c r="A1995" s="1">
        <v>1207</v>
      </c>
      <c r="B1995" s="1">
        <v>4232.1181230000002</v>
      </c>
      <c r="C1995" s="1">
        <v>62.775824999999998</v>
      </c>
      <c r="D1995" s="1">
        <v>37.720171999999998</v>
      </c>
      <c r="E1995" s="1">
        <v>22.300321</v>
      </c>
      <c r="F1995" s="1">
        <v>4109.3218059999999</v>
      </c>
      <c r="G1995" s="1" t="s">
        <v>7860</v>
      </c>
      <c r="H1995" s="1" t="s">
        <v>16</v>
      </c>
      <c r="I1995">
        <v>86.142780000000002</v>
      </c>
      <c r="J1995">
        <v>70</v>
      </c>
    </row>
    <row r="1996" spans="1:10" x14ac:dyDescent="0.25">
      <c r="A1996" s="1">
        <v>1208</v>
      </c>
      <c r="B1996" s="1">
        <v>600.70157800000004</v>
      </c>
      <c r="C1996" s="1">
        <v>37.921134000000002</v>
      </c>
      <c r="D1996" s="1">
        <v>13.989475000000001</v>
      </c>
      <c r="E1996" s="1">
        <v>0.42619099999999999</v>
      </c>
      <c r="F1996" s="1">
        <v>548.364778</v>
      </c>
      <c r="G1996" s="1" t="s">
        <v>7859</v>
      </c>
      <c r="H1996" s="1" t="s">
        <v>16</v>
      </c>
      <c r="I1996">
        <v>84.694387000000006</v>
      </c>
      <c r="J1996">
        <v>70</v>
      </c>
    </row>
    <row r="1997" spans="1:10" x14ac:dyDescent="0.25">
      <c r="A1997" s="1">
        <v>1208</v>
      </c>
      <c r="B1997" s="1">
        <v>609.61355000000003</v>
      </c>
      <c r="C1997" s="1">
        <v>46.411233000000003</v>
      </c>
      <c r="D1997" s="1">
        <v>14.01957</v>
      </c>
      <c r="E1997" s="1">
        <v>0.42677999999999999</v>
      </c>
      <c r="F1997" s="1">
        <v>548.75596700000006</v>
      </c>
      <c r="G1997" s="1" t="s">
        <v>864</v>
      </c>
      <c r="H1997" s="1" t="s">
        <v>16</v>
      </c>
      <c r="I1997">
        <v>84.685284999999993</v>
      </c>
      <c r="J1997">
        <v>70</v>
      </c>
    </row>
    <row r="1998" spans="1:10" x14ac:dyDescent="0.25">
      <c r="A1998" s="1">
        <v>1209</v>
      </c>
      <c r="B1998" s="1">
        <v>19086.046687999999</v>
      </c>
      <c r="C1998" s="1">
        <v>7659.6742450000002</v>
      </c>
      <c r="D1998" s="1">
        <v>4489.146283</v>
      </c>
      <c r="E1998" s="1">
        <v>45.499470000000002</v>
      </c>
      <c r="F1998" s="1">
        <v>6891.7266909999998</v>
      </c>
      <c r="G1998" s="1" t="s">
        <v>7861</v>
      </c>
      <c r="H1998" s="1" t="s">
        <v>8</v>
      </c>
      <c r="I1998">
        <v>110.60655800000001</v>
      </c>
      <c r="J1998">
        <v>90</v>
      </c>
    </row>
    <row r="1999" spans="1:10" x14ac:dyDescent="0.25">
      <c r="A1999" s="1">
        <v>1209</v>
      </c>
      <c r="B1999" s="1">
        <v>21116.905062999998</v>
      </c>
      <c r="C1999" s="1">
        <v>7685.2748840000004</v>
      </c>
      <c r="D1999" s="1">
        <v>4508.9470670000001</v>
      </c>
      <c r="E1999" s="1">
        <v>45.771580999999998</v>
      </c>
      <c r="F1999" s="1">
        <v>8876.9115309999997</v>
      </c>
      <c r="G1999" s="1" t="s">
        <v>868</v>
      </c>
      <c r="H1999" s="1" t="s">
        <v>8</v>
      </c>
      <c r="I1999">
        <v>106.452562</v>
      </c>
      <c r="J1999">
        <v>90</v>
      </c>
    </row>
    <row r="2000" spans="1:10" x14ac:dyDescent="0.25">
      <c r="A2000" s="1">
        <v>1210</v>
      </c>
      <c r="B2000" s="1">
        <v>8975.4908099999993</v>
      </c>
      <c r="C2000" s="1">
        <v>51.394266999999999</v>
      </c>
      <c r="D2000" s="1">
        <v>47.130597000000002</v>
      </c>
      <c r="E2000" s="1">
        <v>5.4415999999999999E-2</v>
      </c>
      <c r="F2000" s="1">
        <v>8876.9115309999997</v>
      </c>
      <c r="G2000" s="1" t="s">
        <v>869</v>
      </c>
      <c r="H2000" s="1" t="s">
        <v>8</v>
      </c>
      <c r="I2000">
        <v>119.503643</v>
      </c>
      <c r="J2000">
        <v>90</v>
      </c>
    </row>
    <row r="2001" spans="1:10" x14ac:dyDescent="0.25">
      <c r="A2001" s="1">
        <v>1210</v>
      </c>
      <c r="B2001" s="1">
        <v>6988.6927210000003</v>
      </c>
      <c r="C2001" s="1">
        <v>50.514949999999999</v>
      </c>
      <c r="D2001" s="1">
        <v>46.396684999999998</v>
      </c>
      <c r="E2001" s="1">
        <v>5.4394999999999999E-2</v>
      </c>
      <c r="F2001" s="1">
        <v>6891.7266909999998</v>
      </c>
      <c r="G2001" s="1" t="s">
        <v>870</v>
      </c>
      <c r="H2001" s="1" t="s">
        <v>8</v>
      </c>
      <c r="I2001">
        <v>119.817071</v>
      </c>
      <c r="J2001">
        <v>90</v>
      </c>
    </row>
    <row r="2002" spans="1:10" x14ac:dyDescent="0.25">
      <c r="A2002" s="1">
        <v>1211</v>
      </c>
      <c r="B2002" s="1">
        <v>2872.476263</v>
      </c>
      <c r="C2002" s="1">
        <v>1003.404907</v>
      </c>
      <c r="D2002" s="1">
        <v>1406.357315</v>
      </c>
      <c r="E2002" s="1">
        <v>240.860355</v>
      </c>
      <c r="F2002" s="1">
        <v>221.85368600000001</v>
      </c>
      <c r="G2002" s="1" t="s">
        <v>871</v>
      </c>
      <c r="H2002" s="1" t="s">
        <v>871</v>
      </c>
      <c r="I2002">
        <v>60.658904</v>
      </c>
      <c r="J2002">
        <v>60.658904</v>
      </c>
    </row>
    <row r="2003" spans="1:10" x14ac:dyDescent="0.25">
      <c r="A2003" s="1">
        <v>1211</v>
      </c>
      <c r="B2003" s="1">
        <v>2862.2835749999999</v>
      </c>
      <c r="C2003" s="1">
        <v>994.78260799999998</v>
      </c>
      <c r="D2003" s="1">
        <v>1405.7136829999999</v>
      </c>
      <c r="E2003" s="1">
        <v>240.762531</v>
      </c>
      <c r="F2003" s="1">
        <v>221.024753</v>
      </c>
      <c r="G2003" s="1" t="s">
        <v>872</v>
      </c>
      <c r="H2003" s="1" t="s">
        <v>872</v>
      </c>
      <c r="I2003">
        <v>60.679400999999999</v>
      </c>
      <c r="J2003">
        <v>60.679400999999999</v>
      </c>
    </row>
    <row r="2004" spans="1:10" x14ac:dyDescent="0.25">
      <c r="A2004" s="1">
        <v>1212</v>
      </c>
      <c r="B2004" s="1">
        <v>2862.2835749999999</v>
      </c>
      <c r="C2004" s="1">
        <v>994.78260799999998</v>
      </c>
      <c r="D2004" s="1">
        <v>1405.7136829999999</v>
      </c>
      <c r="E2004" s="1">
        <v>240.762531</v>
      </c>
      <c r="F2004" s="1">
        <v>221.024753</v>
      </c>
      <c r="G2004" s="1" t="s">
        <v>872</v>
      </c>
      <c r="H2004" s="1" t="s">
        <v>872</v>
      </c>
      <c r="I2004">
        <v>60.679400999999999</v>
      </c>
      <c r="J2004">
        <v>60.679400999999999</v>
      </c>
    </row>
    <row r="2005" spans="1:10" x14ac:dyDescent="0.25">
      <c r="A2005" s="1">
        <v>1212</v>
      </c>
      <c r="B2005" s="1">
        <v>2872.476263</v>
      </c>
      <c r="C2005" s="1">
        <v>1003.404907</v>
      </c>
      <c r="D2005" s="1">
        <v>1406.357315</v>
      </c>
      <c r="E2005" s="1">
        <v>240.860355</v>
      </c>
      <c r="F2005" s="1">
        <v>221.85368600000001</v>
      </c>
      <c r="G2005" s="1" t="s">
        <v>871</v>
      </c>
      <c r="H2005" s="1" t="s">
        <v>871</v>
      </c>
      <c r="I2005">
        <v>60.658904</v>
      </c>
      <c r="J2005">
        <v>60.658904</v>
      </c>
    </row>
    <row r="2006" spans="1:10" x14ac:dyDescent="0.25">
      <c r="A2006" s="1">
        <v>1213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 t="s">
        <v>77</v>
      </c>
      <c r="H2006" s="1" t="s">
        <v>77</v>
      </c>
      <c r="I2006">
        <v>65</v>
      </c>
      <c r="J2006">
        <v>65</v>
      </c>
    </row>
    <row r="2007" spans="1:10" x14ac:dyDescent="0.25">
      <c r="A2007" s="1">
        <v>1213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 t="s">
        <v>77</v>
      </c>
      <c r="H2007" s="1" t="s">
        <v>77</v>
      </c>
      <c r="I2007">
        <v>65</v>
      </c>
      <c r="J2007">
        <v>65</v>
      </c>
    </row>
    <row r="2008" spans="1:10" x14ac:dyDescent="0.25">
      <c r="A2008" s="1">
        <v>1214</v>
      </c>
      <c r="B2008" s="1">
        <v>4571.2885839999999</v>
      </c>
      <c r="C2008" s="1">
        <v>2658.7956319999998</v>
      </c>
      <c r="D2008" s="1">
        <v>1242.968355</v>
      </c>
      <c r="E2008" s="1">
        <v>413.91432200000003</v>
      </c>
      <c r="F2008" s="1">
        <v>255.610275</v>
      </c>
      <c r="G2008" s="1" t="s">
        <v>7862</v>
      </c>
      <c r="H2008" s="1" t="s">
        <v>7862</v>
      </c>
      <c r="I2008">
        <v>39.523560000000003</v>
      </c>
      <c r="J2008">
        <v>39.523560000000003</v>
      </c>
    </row>
    <row r="2009" spans="1:10" x14ac:dyDescent="0.25">
      <c r="A2009" s="1">
        <v>1214</v>
      </c>
      <c r="B2009" s="1">
        <v>4676.6428390000001</v>
      </c>
      <c r="C2009" s="1">
        <v>2758.2395849999998</v>
      </c>
      <c r="D2009" s="1">
        <v>1245.1845949999999</v>
      </c>
      <c r="E2009" s="1">
        <v>413.90713099999999</v>
      </c>
      <c r="F2009" s="1">
        <v>259.31152800000001</v>
      </c>
      <c r="G2009" s="1" t="s">
        <v>873</v>
      </c>
      <c r="H2009" s="1" t="s">
        <v>873</v>
      </c>
      <c r="I2009">
        <v>39.482824999999998</v>
      </c>
      <c r="J2009">
        <v>39.482824999999998</v>
      </c>
    </row>
    <row r="2010" spans="1:10" x14ac:dyDescent="0.25">
      <c r="A2010" s="1">
        <v>1215</v>
      </c>
      <c r="B2010" s="1">
        <v>5668.9542019999999</v>
      </c>
      <c r="C2010" s="1">
        <v>2858.580786</v>
      </c>
      <c r="D2010" s="1">
        <v>2096.7194129999998</v>
      </c>
      <c r="E2010" s="1">
        <v>426.05517099999997</v>
      </c>
      <c r="F2010" s="1">
        <v>287.59883300000001</v>
      </c>
      <c r="G2010" s="1" t="s">
        <v>874</v>
      </c>
      <c r="H2010" s="1" t="s">
        <v>874</v>
      </c>
      <c r="I2010">
        <v>38.842821999999998</v>
      </c>
      <c r="J2010">
        <v>38.842821999999998</v>
      </c>
    </row>
    <row r="2011" spans="1:10" x14ac:dyDescent="0.25">
      <c r="A2011" s="1">
        <v>1215</v>
      </c>
      <c r="B2011" s="1">
        <v>5560.8841920000004</v>
      </c>
      <c r="C2011" s="1">
        <v>2760.469908</v>
      </c>
      <c r="D2011" s="1">
        <v>2090.0750229999999</v>
      </c>
      <c r="E2011" s="1">
        <v>426.06236200000001</v>
      </c>
      <c r="F2011" s="1">
        <v>284.27690000000001</v>
      </c>
      <c r="G2011" s="1" t="s">
        <v>7863</v>
      </c>
      <c r="H2011" s="1" t="s">
        <v>7863</v>
      </c>
      <c r="I2011">
        <v>39.086174999999997</v>
      </c>
      <c r="J2011">
        <v>39.086174999999997</v>
      </c>
    </row>
    <row r="2012" spans="1:10" x14ac:dyDescent="0.25">
      <c r="A2012" s="1">
        <v>1216</v>
      </c>
      <c r="B2012" s="1">
        <v>1655.1472389999999</v>
      </c>
      <c r="C2012" s="1">
        <v>364.85782799999998</v>
      </c>
      <c r="D2012" s="1">
        <v>947.41208400000005</v>
      </c>
      <c r="E2012" s="1">
        <v>153.03273999999999</v>
      </c>
      <c r="F2012" s="1">
        <v>189.84458799999999</v>
      </c>
      <c r="G2012" s="1" t="s">
        <v>7864</v>
      </c>
      <c r="H2012" s="1" t="s">
        <v>7864</v>
      </c>
      <c r="I2012">
        <v>53.639940000000003</v>
      </c>
      <c r="J2012">
        <v>53.639940000000003</v>
      </c>
    </row>
    <row r="2013" spans="1:10" x14ac:dyDescent="0.25">
      <c r="A2013" s="1">
        <v>1216</v>
      </c>
      <c r="B2013" s="1">
        <v>1542.458989</v>
      </c>
      <c r="C2013" s="1">
        <v>254.422493</v>
      </c>
      <c r="D2013" s="1">
        <v>946.35122699999999</v>
      </c>
      <c r="E2013" s="1">
        <v>153.03273999999999</v>
      </c>
      <c r="F2013" s="1">
        <v>188.65252899999999</v>
      </c>
      <c r="G2013" s="1" t="s">
        <v>876</v>
      </c>
      <c r="H2013" s="1" t="s">
        <v>876</v>
      </c>
      <c r="I2013">
        <v>53.769843000000002</v>
      </c>
      <c r="J2013">
        <v>53.769843000000002</v>
      </c>
    </row>
    <row r="2014" spans="1:10" x14ac:dyDescent="0.25">
      <c r="A2014" s="1">
        <v>1217</v>
      </c>
      <c r="B2014" s="1">
        <v>2532.0545980000002</v>
      </c>
      <c r="C2014" s="1">
        <v>356.09676899999999</v>
      </c>
      <c r="D2014" s="1">
        <v>1793.457895</v>
      </c>
      <c r="E2014" s="1">
        <v>165.180779</v>
      </c>
      <c r="F2014" s="1">
        <v>217.319154</v>
      </c>
      <c r="G2014" s="1" t="s">
        <v>7865</v>
      </c>
      <c r="H2014" s="1" t="s">
        <v>16</v>
      </c>
      <c r="I2014">
        <v>70.589689000000007</v>
      </c>
      <c r="J2014">
        <v>70</v>
      </c>
    </row>
    <row r="2015" spans="1:10" x14ac:dyDescent="0.25">
      <c r="A2015" s="1">
        <v>1217</v>
      </c>
      <c r="B2015" s="1">
        <v>2647.4586020000002</v>
      </c>
      <c r="C2015" s="1">
        <v>465.199029</v>
      </c>
      <c r="D2015" s="1">
        <v>1798.946901</v>
      </c>
      <c r="E2015" s="1">
        <v>165.180779</v>
      </c>
      <c r="F2015" s="1">
        <v>218.13189199999999</v>
      </c>
      <c r="G2015" s="1" t="s">
        <v>7866</v>
      </c>
      <c r="H2015" s="1" t="s">
        <v>16</v>
      </c>
      <c r="I2015">
        <v>70.310238999999996</v>
      </c>
      <c r="J2015">
        <v>70</v>
      </c>
    </row>
    <row r="2016" spans="1:10" x14ac:dyDescent="0.25">
      <c r="A2016" s="1">
        <v>1219</v>
      </c>
      <c r="B2016" s="1">
        <v>5475.7725200000004</v>
      </c>
      <c r="C2016" s="1">
        <v>2374.1533869999998</v>
      </c>
      <c r="D2016" s="1">
        <v>2889.7177620000002</v>
      </c>
      <c r="E2016" s="1">
        <v>211.90137100000001</v>
      </c>
      <c r="F2016" s="1">
        <v>0</v>
      </c>
      <c r="G2016" s="1" t="s">
        <v>7867</v>
      </c>
      <c r="H2016" s="1" t="s">
        <v>17</v>
      </c>
      <c r="I2016">
        <v>54.248451000000003</v>
      </c>
      <c r="J2016">
        <v>0</v>
      </c>
    </row>
    <row r="2017" spans="1:10" x14ac:dyDescent="0.25">
      <c r="A2017" s="1">
        <v>1219</v>
      </c>
      <c r="B2017" s="1">
        <v>6519.0400799999998</v>
      </c>
      <c r="C2017" s="1">
        <v>2756.9162270000002</v>
      </c>
      <c r="D2017" s="1">
        <v>3477.2383220000002</v>
      </c>
      <c r="E2017" s="1">
        <v>284.88553100000001</v>
      </c>
      <c r="F2017" s="1">
        <v>0</v>
      </c>
      <c r="G2017" s="1" t="s">
        <v>7868</v>
      </c>
      <c r="H2017" s="1" t="s">
        <v>17</v>
      </c>
      <c r="I2017">
        <v>50.765959000000002</v>
      </c>
      <c r="J2017">
        <v>0</v>
      </c>
    </row>
    <row r="2018" spans="1:10" x14ac:dyDescent="0.25">
      <c r="A2018" s="1">
        <v>1222</v>
      </c>
      <c r="B2018" s="1">
        <v>4518.355877</v>
      </c>
      <c r="C2018" s="1">
        <v>1658.105135</v>
      </c>
      <c r="D2018" s="1">
        <v>2658.8506229999998</v>
      </c>
      <c r="E2018" s="1">
        <v>201.40011899999999</v>
      </c>
      <c r="F2018" s="1">
        <v>0</v>
      </c>
      <c r="G2018" s="1" t="s">
        <v>7869</v>
      </c>
      <c r="H2018" s="1" t="s">
        <v>17</v>
      </c>
      <c r="I2018">
        <v>54.472360000000002</v>
      </c>
      <c r="J2018">
        <v>0</v>
      </c>
    </row>
    <row r="2019" spans="1:10" x14ac:dyDescent="0.25">
      <c r="A2019" s="1">
        <v>1222</v>
      </c>
      <c r="B2019" s="1">
        <v>3854.6395189999998</v>
      </c>
      <c r="C2019" s="1">
        <v>1485.145651</v>
      </c>
      <c r="D2019" s="1">
        <v>2225.0144500000001</v>
      </c>
      <c r="E2019" s="1">
        <v>144.47941700000001</v>
      </c>
      <c r="F2019" s="1">
        <v>0</v>
      </c>
      <c r="G2019" s="1" t="s">
        <v>7870</v>
      </c>
      <c r="H2019" s="1" t="s">
        <v>17</v>
      </c>
      <c r="I2019">
        <v>56.966956000000003</v>
      </c>
      <c r="J2019">
        <v>0</v>
      </c>
    </row>
    <row r="2020" spans="1:10" x14ac:dyDescent="0.25">
      <c r="A2020" s="1">
        <v>1224</v>
      </c>
      <c r="B2020" s="1">
        <v>598.33368499999995</v>
      </c>
      <c r="C2020" s="1">
        <v>0</v>
      </c>
      <c r="D2020" s="1">
        <v>598.33368499999995</v>
      </c>
      <c r="E2020" s="1">
        <v>0</v>
      </c>
      <c r="F2020" s="1">
        <v>0</v>
      </c>
      <c r="G2020" s="1" t="s">
        <v>877</v>
      </c>
      <c r="H2020" s="1" t="s">
        <v>16</v>
      </c>
      <c r="I2020">
        <v>74.732455000000002</v>
      </c>
      <c r="J2020">
        <v>70</v>
      </c>
    </row>
    <row r="2021" spans="1:10" x14ac:dyDescent="0.25">
      <c r="A2021" s="1">
        <v>1224</v>
      </c>
      <c r="B2021" s="1">
        <v>466.70333799999997</v>
      </c>
      <c r="C2021" s="1">
        <v>0</v>
      </c>
      <c r="D2021" s="1">
        <v>466.70333799999997</v>
      </c>
      <c r="E2021" s="1">
        <v>0</v>
      </c>
      <c r="F2021" s="1">
        <v>0</v>
      </c>
      <c r="G2021" s="1" t="s">
        <v>7871</v>
      </c>
      <c r="H2021" s="1" t="s">
        <v>16</v>
      </c>
      <c r="I2021">
        <v>74.836995999999999</v>
      </c>
      <c r="J2021">
        <v>70</v>
      </c>
    </row>
    <row r="2022" spans="1:10" x14ac:dyDescent="0.25">
      <c r="A2022" s="1">
        <v>1225</v>
      </c>
      <c r="B2022" s="1">
        <v>398.52534600000001</v>
      </c>
      <c r="C2022" s="1">
        <v>19.915813</v>
      </c>
      <c r="D2022" s="1">
        <v>47.135283999999999</v>
      </c>
      <c r="E2022" s="1">
        <v>4.8890630000000002</v>
      </c>
      <c r="F2022" s="1">
        <v>326.58518500000002</v>
      </c>
      <c r="G2022" s="1" t="s">
        <v>7872</v>
      </c>
      <c r="H2022" s="1" t="s">
        <v>7872</v>
      </c>
      <c r="I2022">
        <v>64.896929</v>
      </c>
      <c r="J2022">
        <v>64.896929</v>
      </c>
    </row>
    <row r="2023" spans="1:10" x14ac:dyDescent="0.25">
      <c r="A2023" s="1">
        <v>1225</v>
      </c>
      <c r="B2023" s="1">
        <v>396.89775400000002</v>
      </c>
      <c r="C2023" s="1">
        <v>19.915813</v>
      </c>
      <c r="D2023" s="1">
        <v>45.507693000000003</v>
      </c>
      <c r="E2023" s="1">
        <v>4.8890630000000002</v>
      </c>
      <c r="F2023" s="1">
        <v>326.58518500000002</v>
      </c>
      <c r="G2023" s="1" t="s">
        <v>878</v>
      </c>
      <c r="H2023" s="1" t="s">
        <v>878</v>
      </c>
      <c r="I2023">
        <v>64.897767999999999</v>
      </c>
      <c r="J2023">
        <v>64.897767999999999</v>
      </c>
    </row>
    <row r="2024" spans="1:10" x14ac:dyDescent="0.25">
      <c r="A2024" s="1">
        <v>1226</v>
      </c>
      <c r="B2024" s="1">
        <v>1884.7645849999999</v>
      </c>
      <c r="C2024" s="1">
        <v>208.34338</v>
      </c>
      <c r="D2024" s="1">
        <v>40.788189000000003</v>
      </c>
      <c r="E2024" s="1">
        <v>38.387196000000003</v>
      </c>
      <c r="F2024" s="1">
        <v>1597.245819</v>
      </c>
      <c r="G2024" s="1" t="s">
        <v>7873</v>
      </c>
      <c r="H2024" s="1" t="s">
        <v>7873</v>
      </c>
      <c r="I2024">
        <v>62.770190999999997</v>
      </c>
      <c r="J2024">
        <v>62.770190999999997</v>
      </c>
    </row>
    <row r="2025" spans="1:10" x14ac:dyDescent="0.25">
      <c r="A2025" s="1">
        <v>1226</v>
      </c>
      <c r="B2025" s="1">
        <v>1849.73567</v>
      </c>
      <c r="C2025" s="1">
        <v>118.531424</v>
      </c>
      <c r="D2025" s="1">
        <v>42.415781000000003</v>
      </c>
      <c r="E2025" s="1">
        <v>39.668298999999998</v>
      </c>
      <c r="F2025" s="1">
        <v>1649.1201659999999</v>
      </c>
      <c r="G2025" s="1" t="s">
        <v>7874</v>
      </c>
      <c r="H2025" s="1" t="s">
        <v>7874</v>
      </c>
      <c r="I2025">
        <v>62.849587999999997</v>
      </c>
      <c r="J2025">
        <v>62.849587999999997</v>
      </c>
    </row>
    <row r="2026" spans="1:10" x14ac:dyDescent="0.25">
      <c r="A2026" s="1">
        <v>1227</v>
      </c>
      <c r="B2026" s="1">
        <v>1255.52917</v>
      </c>
      <c r="C2026" s="1">
        <v>13.940035</v>
      </c>
      <c r="D2026" s="1">
        <v>0.232185</v>
      </c>
      <c r="E2026" s="1">
        <v>20.366475999999999</v>
      </c>
      <c r="F2026" s="1">
        <v>1220.9904730000001</v>
      </c>
      <c r="G2026" s="1" t="s">
        <v>879</v>
      </c>
      <c r="H2026" s="1" t="s">
        <v>16</v>
      </c>
      <c r="I2026">
        <v>73.836082000000005</v>
      </c>
      <c r="J2026">
        <v>70</v>
      </c>
    </row>
    <row r="2027" spans="1:10" x14ac:dyDescent="0.25">
      <c r="A2027" s="1">
        <v>1227</v>
      </c>
      <c r="B2027" s="1">
        <v>1349.758419</v>
      </c>
      <c r="C2027" s="1">
        <v>113.879678</v>
      </c>
      <c r="D2027" s="1">
        <v>0.232185</v>
      </c>
      <c r="E2027" s="1">
        <v>20.145468000000001</v>
      </c>
      <c r="F2027" s="1">
        <v>1215.501088</v>
      </c>
      <c r="G2027" s="1" t="s">
        <v>7875</v>
      </c>
      <c r="H2027" s="1" t="s">
        <v>16</v>
      </c>
      <c r="I2027">
        <v>73.658062000000001</v>
      </c>
      <c r="J2027">
        <v>70</v>
      </c>
    </row>
    <row r="2028" spans="1:10" x14ac:dyDescent="0.25">
      <c r="A2028" s="1">
        <v>1228</v>
      </c>
      <c r="B2028" s="1">
        <v>883.16513099999997</v>
      </c>
      <c r="C2028" s="1">
        <v>221.72447</v>
      </c>
      <c r="D2028" s="1">
        <v>211.872804</v>
      </c>
      <c r="E2028" s="1">
        <v>1.6024849999999999</v>
      </c>
      <c r="F2028" s="1">
        <v>447.965372</v>
      </c>
      <c r="G2028" s="1" t="s">
        <v>880</v>
      </c>
      <c r="H2028" s="1" t="s">
        <v>16</v>
      </c>
      <c r="I2028">
        <v>84.342147999999995</v>
      </c>
      <c r="J2028">
        <v>70</v>
      </c>
    </row>
    <row r="2029" spans="1:10" x14ac:dyDescent="0.25">
      <c r="A2029" s="1">
        <v>1228</v>
      </c>
      <c r="B2029" s="1">
        <v>883.16513099999997</v>
      </c>
      <c r="C2029" s="1">
        <v>221.72447</v>
      </c>
      <c r="D2029" s="1">
        <v>211.872804</v>
      </c>
      <c r="E2029" s="1">
        <v>1.6024849999999999</v>
      </c>
      <c r="F2029" s="1">
        <v>447.965372</v>
      </c>
      <c r="G2029" s="1" t="s">
        <v>880</v>
      </c>
      <c r="H2029" s="1" t="s">
        <v>16</v>
      </c>
      <c r="I2029">
        <v>84.342147999999995</v>
      </c>
      <c r="J2029">
        <v>70</v>
      </c>
    </row>
    <row r="2030" spans="1:10" x14ac:dyDescent="0.25">
      <c r="A2030" s="1">
        <v>1229</v>
      </c>
      <c r="B2030" s="1">
        <v>1109.0247420000001</v>
      </c>
      <c r="C2030" s="1">
        <v>257.360792</v>
      </c>
      <c r="D2030" s="1">
        <v>318.66129000000001</v>
      </c>
      <c r="E2030" s="1">
        <v>8.1198189999999997</v>
      </c>
      <c r="F2030" s="1">
        <v>524.88283999999999</v>
      </c>
      <c r="G2030" s="1" t="s">
        <v>881</v>
      </c>
      <c r="H2030" s="1" t="s">
        <v>16</v>
      </c>
      <c r="I2030">
        <v>83.967257000000004</v>
      </c>
      <c r="J2030">
        <v>70</v>
      </c>
    </row>
    <row r="2031" spans="1:10" x14ac:dyDescent="0.25">
      <c r="A2031" s="1">
        <v>1229</v>
      </c>
      <c r="B2031" s="1">
        <v>1084.3801940000001</v>
      </c>
      <c r="C2031" s="1">
        <v>257.75479799999999</v>
      </c>
      <c r="D2031" s="1">
        <v>293.58238699999998</v>
      </c>
      <c r="E2031" s="1">
        <v>8.1241450000000004</v>
      </c>
      <c r="F2031" s="1">
        <v>524.91886399999999</v>
      </c>
      <c r="G2031" s="1" t="s">
        <v>882</v>
      </c>
      <c r="H2031" s="1" t="s">
        <v>16</v>
      </c>
      <c r="I2031">
        <v>84.012118000000001</v>
      </c>
      <c r="J2031">
        <v>70</v>
      </c>
    </row>
    <row r="2032" spans="1:10" x14ac:dyDescent="0.25">
      <c r="A2032" s="1">
        <v>1230</v>
      </c>
      <c r="B2032" s="1">
        <v>374.57807500000001</v>
      </c>
      <c r="C2032" s="1">
        <v>8.7475349999999992</v>
      </c>
      <c r="D2032" s="1">
        <v>30.930775000000001</v>
      </c>
      <c r="E2032" s="1">
        <v>0.12484000000000001</v>
      </c>
      <c r="F2032" s="1">
        <v>334.774925</v>
      </c>
      <c r="G2032" s="1" t="s">
        <v>7876</v>
      </c>
      <c r="H2032" s="1" t="s">
        <v>16</v>
      </c>
      <c r="I2032">
        <v>84.880904999999998</v>
      </c>
      <c r="J2032">
        <v>70</v>
      </c>
    </row>
    <row r="2033" spans="1:10" x14ac:dyDescent="0.25">
      <c r="A2033" s="1">
        <v>1230</v>
      </c>
      <c r="B2033" s="1">
        <v>368.57409699999999</v>
      </c>
      <c r="C2033" s="1">
        <v>8.4841750000000005</v>
      </c>
      <c r="D2033" s="1">
        <v>30.679563999999999</v>
      </c>
      <c r="E2033" s="1">
        <v>0.124831</v>
      </c>
      <c r="F2033" s="1">
        <v>329.285527</v>
      </c>
      <c r="G2033" s="1" t="s">
        <v>883</v>
      </c>
      <c r="H2033" s="1" t="s">
        <v>16</v>
      </c>
      <c r="I2033">
        <v>84.884687</v>
      </c>
      <c r="J2033">
        <v>70</v>
      </c>
    </row>
    <row r="2034" spans="1:10" x14ac:dyDescent="0.25">
      <c r="A2034" s="1">
        <v>1231</v>
      </c>
      <c r="B2034" s="1">
        <v>569.78915900000004</v>
      </c>
      <c r="C2034" s="1">
        <v>44.514502999999998</v>
      </c>
      <c r="D2034" s="1">
        <v>112.38914699999999</v>
      </c>
      <c r="E2034" s="1">
        <v>6.6464910000000001</v>
      </c>
      <c r="F2034" s="1">
        <v>406.23901899999998</v>
      </c>
      <c r="G2034" s="1" t="s">
        <v>884</v>
      </c>
      <c r="H2034" s="1" t="s">
        <v>16</v>
      </c>
      <c r="I2034">
        <v>84.724931999999995</v>
      </c>
      <c r="J2034">
        <v>70</v>
      </c>
    </row>
    <row r="2035" spans="1:10" x14ac:dyDescent="0.25">
      <c r="A2035" s="1">
        <v>1231</v>
      </c>
      <c r="B2035" s="1">
        <v>600.43768499999999</v>
      </c>
      <c r="C2035" s="1">
        <v>44.383856999999999</v>
      </c>
      <c r="D2035" s="1">
        <v>137.71926099999999</v>
      </c>
      <c r="E2035" s="1">
        <v>6.6421739999999998</v>
      </c>
      <c r="F2035" s="1">
        <v>411.69239299999998</v>
      </c>
      <c r="G2035" s="1" t="s">
        <v>885</v>
      </c>
      <c r="H2035" s="1" t="s">
        <v>16</v>
      </c>
      <c r="I2035">
        <v>84.694654</v>
      </c>
      <c r="J2035">
        <v>70</v>
      </c>
    </row>
    <row r="2036" spans="1:10" x14ac:dyDescent="0.25">
      <c r="A2036" s="1">
        <v>1232</v>
      </c>
      <c r="B2036" s="1">
        <v>600.43768499999999</v>
      </c>
      <c r="C2036" s="1">
        <v>44.383856999999999</v>
      </c>
      <c r="D2036" s="1">
        <v>137.71926099999999</v>
      </c>
      <c r="E2036" s="1">
        <v>6.6421739999999998</v>
      </c>
      <c r="F2036" s="1">
        <v>411.69239299999998</v>
      </c>
      <c r="G2036" s="1" t="s">
        <v>885</v>
      </c>
      <c r="H2036" s="1" t="s">
        <v>16</v>
      </c>
      <c r="I2036">
        <v>84.694654</v>
      </c>
      <c r="J2036">
        <v>70</v>
      </c>
    </row>
    <row r="2037" spans="1:10" x14ac:dyDescent="0.25">
      <c r="A2037" s="1">
        <v>1232</v>
      </c>
      <c r="B2037" s="1">
        <v>569.78915900000004</v>
      </c>
      <c r="C2037" s="1">
        <v>44.514502999999998</v>
      </c>
      <c r="D2037" s="1">
        <v>112.38914699999999</v>
      </c>
      <c r="E2037" s="1">
        <v>6.6464910000000001</v>
      </c>
      <c r="F2037" s="1">
        <v>406.23901899999998</v>
      </c>
      <c r="G2037" s="1" t="s">
        <v>884</v>
      </c>
      <c r="H2037" s="1" t="s">
        <v>16</v>
      </c>
      <c r="I2037">
        <v>84.724931999999995</v>
      </c>
      <c r="J2037">
        <v>70</v>
      </c>
    </row>
    <row r="2038" spans="1:10" x14ac:dyDescent="0.25">
      <c r="A2038" s="1">
        <v>1233</v>
      </c>
      <c r="B2038" s="1">
        <v>218.69630000000001</v>
      </c>
      <c r="C2038" s="1">
        <v>36.030327999999997</v>
      </c>
      <c r="D2038" s="1">
        <v>99.190820000000002</v>
      </c>
      <c r="E2038" s="1">
        <v>6.5216599999999998</v>
      </c>
      <c r="F2038" s="1">
        <v>76.953491999999997</v>
      </c>
      <c r="G2038" s="1" t="s">
        <v>886</v>
      </c>
      <c r="H2038" s="1" t="s">
        <v>16</v>
      </c>
      <c r="I2038">
        <v>84.959366000000003</v>
      </c>
      <c r="J2038">
        <v>70</v>
      </c>
    </row>
    <row r="2039" spans="1:10" x14ac:dyDescent="0.25">
      <c r="A2039" s="1">
        <v>1233</v>
      </c>
      <c r="B2039" s="1">
        <v>242.13795999999999</v>
      </c>
      <c r="C2039" s="1">
        <v>35.636322</v>
      </c>
      <c r="D2039" s="1">
        <v>123.066835</v>
      </c>
      <c r="E2039" s="1">
        <v>6.517334</v>
      </c>
      <c r="F2039" s="1">
        <v>76.917468999999997</v>
      </c>
      <c r="G2039" s="1" t="s">
        <v>887</v>
      </c>
      <c r="H2039" s="1" t="s">
        <v>16</v>
      </c>
      <c r="I2039">
        <v>84.950192999999999</v>
      </c>
      <c r="J2039">
        <v>70</v>
      </c>
    </row>
    <row r="2040" spans="1:10" x14ac:dyDescent="0.25">
      <c r="A2040" s="1">
        <v>1234</v>
      </c>
      <c r="B2040" s="1">
        <v>351.09285999999997</v>
      </c>
      <c r="C2040" s="1">
        <v>8.4841750000000005</v>
      </c>
      <c r="D2040" s="1">
        <v>13.198327000000001</v>
      </c>
      <c r="E2040" s="1">
        <v>0.124831</v>
      </c>
      <c r="F2040" s="1">
        <v>329.285527</v>
      </c>
      <c r="G2040" s="1" t="s">
        <v>888</v>
      </c>
      <c r="H2040" s="1" t="s">
        <v>16</v>
      </c>
      <c r="I2040">
        <v>84.895353</v>
      </c>
      <c r="J2040">
        <v>70</v>
      </c>
    </row>
    <row r="2041" spans="1:10" x14ac:dyDescent="0.25">
      <c r="A2041" s="1">
        <v>1234</v>
      </c>
      <c r="B2041" s="1">
        <v>358.29972600000002</v>
      </c>
      <c r="C2041" s="1">
        <v>8.7475349999999992</v>
      </c>
      <c r="D2041" s="1">
        <v>14.652426</v>
      </c>
      <c r="E2041" s="1">
        <v>0.12484000000000001</v>
      </c>
      <c r="F2041" s="1">
        <v>334.774925</v>
      </c>
      <c r="G2041" s="1" t="s">
        <v>889</v>
      </c>
      <c r="H2041" s="1" t="s">
        <v>16</v>
      </c>
      <c r="I2041">
        <v>84.891018000000003</v>
      </c>
      <c r="J2041">
        <v>70</v>
      </c>
    </row>
    <row r="2042" spans="1:10" x14ac:dyDescent="0.25">
      <c r="A2042" s="1">
        <v>1235</v>
      </c>
      <c r="B2042" s="1">
        <v>790.36345200000005</v>
      </c>
      <c r="C2042" s="1">
        <v>257.360792</v>
      </c>
      <c r="D2042" s="1">
        <v>0</v>
      </c>
      <c r="E2042" s="1">
        <v>8.1198189999999997</v>
      </c>
      <c r="F2042" s="1">
        <v>524.88283999999999</v>
      </c>
      <c r="G2042" s="1" t="s">
        <v>890</v>
      </c>
      <c r="H2042" s="1" t="s">
        <v>8</v>
      </c>
      <c r="I2042">
        <v>119.99997</v>
      </c>
      <c r="J2042">
        <v>90</v>
      </c>
    </row>
    <row r="2043" spans="1:10" x14ac:dyDescent="0.25">
      <c r="A2043" s="1">
        <v>1235</v>
      </c>
      <c r="B2043" s="1">
        <v>790.79780700000003</v>
      </c>
      <c r="C2043" s="1">
        <v>257.75479799999999</v>
      </c>
      <c r="D2043" s="1">
        <v>0</v>
      </c>
      <c r="E2043" s="1">
        <v>8.1241450000000004</v>
      </c>
      <c r="F2043" s="1">
        <v>524.91886399999999</v>
      </c>
      <c r="G2043" s="1" t="s">
        <v>890</v>
      </c>
      <c r="H2043" s="1" t="s">
        <v>8</v>
      </c>
      <c r="I2043">
        <v>119.99997</v>
      </c>
      <c r="J2043">
        <v>90</v>
      </c>
    </row>
    <row r="2044" spans="1:10" x14ac:dyDescent="0.25">
      <c r="A2044" s="1">
        <v>1236</v>
      </c>
      <c r="B2044" s="1">
        <v>5167.2030709999999</v>
      </c>
      <c r="C2044" s="1">
        <v>420.81676599999997</v>
      </c>
      <c r="D2044" s="1">
        <v>102.641295</v>
      </c>
      <c r="E2044" s="1">
        <v>0.51537699999999997</v>
      </c>
      <c r="F2044" s="1">
        <v>4643.2296340000003</v>
      </c>
      <c r="G2044" s="1" t="s">
        <v>891</v>
      </c>
      <c r="H2044" s="1" t="s">
        <v>8</v>
      </c>
      <c r="I2044">
        <v>119.945275</v>
      </c>
      <c r="J2044">
        <v>90</v>
      </c>
    </row>
    <row r="2045" spans="1:10" x14ac:dyDescent="0.25">
      <c r="A2045" s="1">
        <v>1236</v>
      </c>
      <c r="B2045" s="1">
        <v>7280.3997470000004</v>
      </c>
      <c r="C2045" s="1">
        <v>568.07303000000002</v>
      </c>
      <c r="D2045" s="1">
        <v>136.313084</v>
      </c>
      <c r="E2045" s="1">
        <v>0.54597600000000002</v>
      </c>
      <c r="F2045" s="1">
        <v>6575.4676559999998</v>
      </c>
      <c r="G2045" s="1" t="s">
        <v>892</v>
      </c>
      <c r="H2045" s="1" t="s">
        <v>8</v>
      </c>
      <c r="I2045">
        <v>119.784622</v>
      </c>
      <c r="J2045">
        <v>90</v>
      </c>
    </row>
    <row r="2046" spans="1:10" x14ac:dyDescent="0.25">
      <c r="A2046" s="1">
        <v>1237</v>
      </c>
      <c r="B2046" s="1">
        <v>7280.3997470000004</v>
      </c>
      <c r="C2046" s="1">
        <v>568.07303000000002</v>
      </c>
      <c r="D2046" s="1">
        <v>136.313084</v>
      </c>
      <c r="E2046" s="1">
        <v>0.54597600000000002</v>
      </c>
      <c r="F2046" s="1">
        <v>6575.4676559999998</v>
      </c>
      <c r="G2046" s="1" t="s">
        <v>892</v>
      </c>
      <c r="H2046" s="1" t="s">
        <v>8</v>
      </c>
      <c r="I2046">
        <v>119.784622</v>
      </c>
      <c r="J2046">
        <v>90</v>
      </c>
    </row>
    <row r="2047" spans="1:10" x14ac:dyDescent="0.25">
      <c r="A2047" s="1">
        <v>1237</v>
      </c>
      <c r="B2047" s="1">
        <v>5167.2030709999999</v>
      </c>
      <c r="C2047" s="1">
        <v>420.81676599999997</v>
      </c>
      <c r="D2047" s="1">
        <v>102.641295</v>
      </c>
      <c r="E2047" s="1">
        <v>0.51537699999999997</v>
      </c>
      <c r="F2047" s="1">
        <v>4643.2296340000003</v>
      </c>
      <c r="G2047" s="1" t="s">
        <v>891</v>
      </c>
      <c r="H2047" s="1" t="s">
        <v>8</v>
      </c>
      <c r="I2047">
        <v>119.945275</v>
      </c>
      <c r="J2047">
        <v>90</v>
      </c>
    </row>
    <row r="2048" spans="1:10" x14ac:dyDescent="0.25">
      <c r="A2048" s="1">
        <v>1238</v>
      </c>
      <c r="B2048" s="1">
        <v>6017.7119300000004</v>
      </c>
      <c r="C2048" s="1">
        <v>376.23356200000001</v>
      </c>
      <c r="D2048" s="1">
        <v>83.506675000000001</v>
      </c>
      <c r="E2048" s="1">
        <v>0.143037</v>
      </c>
      <c r="F2048" s="1">
        <v>5557.8286550000003</v>
      </c>
      <c r="G2048" s="1" t="s">
        <v>893</v>
      </c>
      <c r="H2048" s="1" t="s">
        <v>893</v>
      </c>
      <c r="I2048">
        <v>62.402332999999999</v>
      </c>
      <c r="J2048">
        <v>62.402332999999999</v>
      </c>
    </row>
    <row r="2049" spans="1:10" x14ac:dyDescent="0.25">
      <c r="A2049" s="1">
        <v>1238</v>
      </c>
      <c r="B2049" s="1">
        <v>7248.1280800000004</v>
      </c>
      <c r="C2049" s="1">
        <v>509.68580100000003</v>
      </c>
      <c r="D2049" s="1">
        <v>107.484371</v>
      </c>
      <c r="E2049" s="1">
        <v>0.143037</v>
      </c>
      <c r="F2049" s="1">
        <v>6630.8148700000002</v>
      </c>
      <c r="G2049" s="1" t="s">
        <v>7877</v>
      </c>
      <c r="H2049" s="1" t="s">
        <v>7877</v>
      </c>
      <c r="I2049">
        <v>55.724784</v>
      </c>
      <c r="J2049">
        <v>55.724784</v>
      </c>
    </row>
    <row r="2050" spans="1:10" x14ac:dyDescent="0.25">
      <c r="A2050" s="1">
        <v>1239</v>
      </c>
      <c r="B2050" s="1">
        <v>57.049188999999998</v>
      </c>
      <c r="C2050" s="1">
        <v>11.381955</v>
      </c>
      <c r="D2050" s="1">
        <v>23.270426</v>
      </c>
      <c r="E2050" s="1">
        <v>3.7408999999999998E-2</v>
      </c>
      <c r="F2050" s="1">
        <v>22.359400000000001</v>
      </c>
      <c r="G2050" s="1" t="s">
        <v>894</v>
      </c>
      <c r="H2050" s="1" t="s">
        <v>16</v>
      </c>
      <c r="I2050">
        <v>84.997234000000006</v>
      </c>
      <c r="J2050">
        <v>70</v>
      </c>
    </row>
    <row r="2051" spans="1:10" x14ac:dyDescent="0.25">
      <c r="A2051" s="1">
        <v>1239</v>
      </c>
      <c r="B2051" s="1">
        <v>58.243644000000003</v>
      </c>
      <c r="C2051" s="1">
        <v>11.381955</v>
      </c>
      <c r="D2051" s="1">
        <v>24.464880999999998</v>
      </c>
      <c r="E2051" s="1">
        <v>3.7408999999999998E-2</v>
      </c>
      <c r="F2051" s="1">
        <v>22.359400000000001</v>
      </c>
      <c r="G2051" s="1" t="s">
        <v>895</v>
      </c>
      <c r="H2051" s="1" t="s">
        <v>16</v>
      </c>
      <c r="I2051">
        <v>84.997117000000003</v>
      </c>
      <c r="J2051">
        <v>70</v>
      </c>
    </row>
    <row r="2052" spans="1:10" x14ac:dyDescent="0.25">
      <c r="A2052" s="1">
        <v>1240</v>
      </c>
      <c r="B2052" s="1">
        <v>4920.9438760000003</v>
      </c>
      <c r="C2052" s="1">
        <v>1221.707672</v>
      </c>
      <c r="D2052" s="1">
        <v>0</v>
      </c>
      <c r="E2052" s="1">
        <v>8.5955499999999994</v>
      </c>
      <c r="F2052" s="1">
        <v>3690.6406529999999</v>
      </c>
      <c r="G2052" s="1" t="s">
        <v>7878</v>
      </c>
      <c r="H2052" s="1" t="s">
        <v>8</v>
      </c>
      <c r="I2052">
        <v>119.954981</v>
      </c>
      <c r="J2052">
        <v>90</v>
      </c>
    </row>
    <row r="2053" spans="1:10" x14ac:dyDescent="0.25">
      <c r="A2053" s="1">
        <v>1240</v>
      </c>
      <c r="B2053" s="1">
        <v>3654.2855679999998</v>
      </c>
      <c r="C2053" s="1">
        <v>1160.286576</v>
      </c>
      <c r="D2053" s="1">
        <v>0</v>
      </c>
      <c r="E2053" s="1">
        <v>8.5958959999999998</v>
      </c>
      <c r="F2053" s="1">
        <v>2485.4030969999999</v>
      </c>
      <c r="G2053" s="1" t="s">
        <v>896</v>
      </c>
      <c r="H2053" s="1" t="s">
        <v>8</v>
      </c>
      <c r="I2053">
        <v>119.986306</v>
      </c>
      <c r="J2053">
        <v>90</v>
      </c>
    </row>
    <row r="2054" spans="1:10" x14ac:dyDescent="0.25">
      <c r="A2054" s="1">
        <v>1241</v>
      </c>
      <c r="B2054" s="1">
        <v>7651.1084069999997</v>
      </c>
      <c r="C2054" s="1">
        <v>805.69229299999995</v>
      </c>
      <c r="D2054" s="1">
        <v>0</v>
      </c>
      <c r="E2054" s="1">
        <v>9.9052570000000006</v>
      </c>
      <c r="F2054" s="1">
        <v>6835.5108570000002</v>
      </c>
      <c r="G2054" s="1" t="s">
        <v>1401</v>
      </c>
      <c r="H2054" s="1" t="s">
        <v>8</v>
      </c>
      <c r="I2054">
        <v>119.737392</v>
      </c>
      <c r="J2054">
        <v>90</v>
      </c>
    </row>
    <row r="2055" spans="1:10" x14ac:dyDescent="0.25">
      <c r="A2055" s="1">
        <v>1241</v>
      </c>
      <c r="B2055" s="1">
        <v>7731.5108639999999</v>
      </c>
      <c r="C2055" s="1">
        <v>733.36815899999999</v>
      </c>
      <c r="D2055" s="1">
        <v>0</v>
      </c>
      <c r="E2055" s="1">
        <v>9.9049119999999995</v>
      </c>
      <c r="F2055" s="1">
        <v>6988.2377930000002</v>
      </c>
      <c r="G2055" s="1" t="s">
        <v>7879</v>
      </c>
      <c r="H2055" s="1" t="s">
        <v>8</v>
      </c>
      <c r="I2055">
        <v>119.726204</v>
      </c>
      <c r="J2055">
        <v>90</v>
      </c>
    </row>
    <row r="2056" spans="1:10" x14ac:dyDescent="0.25">
      <c r="A2056" s="1">
        <v>1242</v>
      </c>
      <c r="B2056" s="1">
        <v>2921.730622</v>
      </c>
      <c r="C2056" s="1">
        <v>9.9643329999999999</v>
      </c>
      <c r="D2056" s="1">
        <v>84.213944999999995</v>
      </c>
      <c r="E2056" s="1">
        <v>1.41499</v>
      </c>
      <c r="F2056" s="1">
        <v>2826.1373530000001</v>
      </c>
      <c r="G2056" s="1" t="s">
        <v>897</v>
      </c>
      <c r="H2056" s="1" t="s">
        <v>16</v>
      </c>
      <c r="I2056">
        <v>78.314661000000001</v>
      </c>
      <c r="J2056">
        <v>70</v>
      </c>
    </row>
    <row r="2057" spans="1:10" x14ac:dyDescent="0.25">
      <c r="A2057" s="1">
        <v>1242</v>
      </c>
      <c r="B2057" s="1">
        <v>2876.3758670000002</v>
      </c>
      <c r="C2057" s="1">
        <v>10.257324000000001</v>
      </c>
      <c r="D2057" s="1">
        <v>59.041794000000003</v>
      </c>
      <c r="E2057" s="1">
        <v>1.41499</v>
      </c>
      <c r="F2057" s="1">
        <v>2805.6617580000002</v>
      </c>
      <c r="G2057" s="1" t="s">
        <v>898</v>
      </c>
      <c r="H2057" s="1" t="s">
        <v>16</v>
      </c>
      <c r="I2057">
        <v>78.504869999999997</v>
      </c>
      <c r="J2057">
        <v>70</v>
      </c>
    </row>
    <row r="2058" spans="1:10" x14ac:dyDescent="0.25">
      <c r="A2058" s="1">
        <v>1243</v>
      </c>
      <c r="B2058" s="1">
        <v>3495.5068959999999</v>
      </c>
      <c r="C2058" s="1">
        <v>25.221534999999999</v>
      </c>
      <c r="D2058" s="1">
        <v>31.41797</v>
      </c>
      <c r="E2058" s="1">
        <v>3.4795159999999998</v>
      </c>
      <c r="F2058" s="1">
        <v>3435.3878749999999</v>
      </c>
      <c r="G2058" s="1" t="s">
        <v>7880</v>
      </c>
      <c r="H2058" s="1" t="s">
        <v>16</v>
      </c>
      <c r="I2058">
        <v>75.745040000000003</v>
      </c>
      <c r="J2058">
        <v>70</v>
      </c>
    </row>
    <row r="2059" spans="1:10" x14ac:dyDescent="0.25">
      <c r="A2059" s="1">
        <v>1243</v>
      </c>
      <c r="B2059" s="1">
        <v>3641.2686859999999</v>
      </c>
      <c r="C2059" s="1">
        <v>29.764928000000001</v>
      </c>
      <c r="D2059" s="1">
        <v>32.897295999999997</v>
      </c>
      <c r="E2059" s="1">
        <v>3.479616</v>
      </c>
      <c r="F2059" s="1">
        <v>3575.1268449999998</v>
      </c>
      <c r="G2059" s="1" t="s">
        <v>899</v>
      </c>
      <c r="H2059" s="1" t="s">
        <v>16</v>
      </c>
      <c r="I2059">
        <v>75.049330999999995</v>
      </c>
      <c r="J2059">
        <v>70</v>
      </c>
    </row>
    <row r="2060" spans="1:10" x14ac:dyDescent="0.25">
      <c r="A2060" s="1">
        <v>1244</v>
      </c>
      <c r="B2060" s="1">
        <v>318.66129000000001</v>
      </c>
      <c r="C2060" s="1">
        <v>0</v>
      </c>
      <c r="D2060" s="1">
        <v>318.66129000000001</v>
      </c>
      <c r="E2060" s="1">
        <v>0</v>
      </c>
      <c r="F2060" s="1">
        <v>0</v>
      </c>
      <c r="G2060" s="1" t="s">
        <v>900</v>
      </c>
      <c r="H2060" s="1" t="s">
        <v>16</v>
      </c>
      <c r="I2060">
        <v>84.913774000000004</v>
      </c>
      <c r="J2060">
        <v>70</v>
      </c>
    </row>
    <row r="2061" spans="1:10" x14ac:dyDescent="0.25">
      <c r="A2061" s="1">
        <v>1244</v>
      </c>
      <c r="B2061" s="1">
        <v>293.58238699999998</v>
      </c>
      <c r="C2061" s="1">
        <v>0</v>
      </c>
      <c r="D2061" s="1">
        <v>293.58238699999998</v>
      </c>
      <c r="E2061" s="1">
        <v>0</v>
      </c>
      <c r="F2061" s="1">
        <v>0</v>
      </c>
      <c r="G2061" s="1" t="s">
        <v>901</v>
      </c>
      <c r="H2061" s="1" t="s">
        <v>16</v>
      </c>
      <c r="I2061">
        <v>84.926800999999998</v>
      </c>
      <c r="J2061">
        <v>70</v>
      </c>
    </row>
    <row r="2062" spans="1:10" x14ac:dyDescent="0.25">
      <c r="A2062" s="1">
        <v>1245</v>
      </c>
      <c r="B2062" s="1">
        <v>3329.3712930000002</v>
      </c>
      <c r="C2062" s="1">
        <v>2723.7867529999999</v>
      </c>
      <c r="D2062" s="1">
        <v>0</v>
      </c>
      <c r="E2062" s="1">
        <v>83.772784000000001</v>
      </c>
      <c r="F2062" s="1">
        <v>521.81175499999995</v>
      </c>
      <c r="G2062" s="1" t="s">
        <v>7881</v>
      </c>
      <c r="H2062" s="1" t="s">
        <v>8</v>
      </c>
      <c r="I2062">
        <v>119.99056400000001</v>
      </c>
      <c r="J2062">
        <v>90</v>
      </c>
    </row>
    <row r="2063" spans="1:10" x14ac:dyDescent="0.25">
      <c r="A2063" s="1">
        <v>1245</v>
      </c>
      <c r="B2063" s="1">
        <v>3426.4594860000002</v>
      </c>
      <c r="C2063" s="1">
        <v>2814.0954390000002</v>
      </c>
      <c r="D2063" s="1">
        <v>0</v>
      </c>
      <c r="E2063" s="1">
        <v>83.862178</v>
      </c>
      <c r="F2063" s="1">
        <v>528.50186900000006</v>
      </c>
      <c r="G2063" s="1" t="s">
        <v>902</v>
      </c>
      <c r="H2063" s="1" t="s">
        <v>8</v>
      </c>
      <c r="I2063">
        <v>119.98941499999999</v>
      </c>
      <c r="J2063">
        <v>90</v>
      </c>
    </row>
    <row r="2064" spans="1:10" x14ac:dyDescent="0.25">
      <c r="A2064" s="1">
        <v>1246</v>
      </c>
      <c r="B2064" s="1">
        <v>5911.9338390000003</v>
      </c>
      <c r="C2064" s="1">
        <v>4132.3766420000002</v>
      </c>
      <c r="D2064" s="1">
        <v>467.477149</v>
      </c>
      <c r="E2064" s="1">
        <v>95.955112</v>
      </c>
      <c r="F2064" s="1">
        <v>1216.1249359999999</v>
      </c>
      <c r="G2064" s="1" t="s">
        <v>903</v>
      </c>
      <c r="H2064" s="1" t="s">
        <v>8</v>
      </c>
      <c r="I2064">
        <v>119.906257</v>
      </c>
      <c r="J2064">
        <v>90</v>
      </c>
    </row>
    <row r="2065" spans="1:10" x14ac:dyDescent="0.25">
      <c r="A2065" s="1">
        <v>1246</v>
      </c>
      <c r="B2065" s="1">
        <v>5785.1511259999997</v>
      </c>
      <c r="C2065" s="1">
        <v>4041.8714030000001</v>
      </c>
      <c r="D2065" s="1">
        <v>465.21330499999999</v>
      </c>
      <c r="E2065" s="1">
        <v>95.865700000000004</v>
      </c>
      <c r="F2065" s="1">
        <v>1182.2007180000001</v>
      </c>
      <c r="G2065" s="1" t="s">
        <v>7882</v>
      </c>
      <c r="H2065" s="1" t="s">
        <v>8</v>
      </c>
      <c r="I2065">
        <v>119.91403800000001</v>
      </c>
      <c r="J2065">
        <v>90</v>
      </c>
    </row>
    <row r="2066" spans="1:10" x14ac:dyDescent="0.25">
      <c r="A2066" s="1">
        <v>1247</v>
      </c>
      <c r="B2066" s="1">
        <v>2799.2088370000001</v>
      </c>
      <c r="C2066" s="1">
        <v>1328.087896</v>
      </c>
      <c r="D2066" s="1">
        <v>1212.437713</v>
      </c>
      <c r="E2066" s="1">
        <v>7.9046089999999998</v>
      </c>
      <c r="F2066" s="1">
        <v>250.77861999999999</v>
      </c>
      <c r="G2066" s="1" t="s">
        <v>7883</v>
      </c>
      <c r="H2066" s="1" t="s">
        <v>16</v>
      </c>
      <c r="I2066">
        <v>78.823712999999998</v>
      </c>
      <c r="J2066">
        <v>70</v>
      </c>
    </row>
    <row r="2067" spans="1:10" x14ac:dyDescent="0.25">
      <c r="A2067" s="1">
        <v>1247</v>
      </c>
      <c r="B2067" s="1">
        <v>2902.0732779999998</v>
      </c>
      <c r="C2067" s="1">
        <v>1328.284449</v>
      </c>
      <c r="D2067" s="1">
        <v>1287.871478</v>
      </c>
      <c r="E2067" s="1">
        <v>7.9046269999999996</v>
      </c>
      <c r="F2067" s="1">
        <v>278.01272399999999</v>
      </c>
      <c r="G2067" s="1" t="s">
        <v>904</v>
      </c>
      <c r="H2067" s="1" t="s">
        <v>16</v>
      </c>
      <c r="I2067">
        <v>78.397351999999998</v>
      </c>
      <c r="J2067">
        <v>70</v>
      </c>
    </row>
    <row r="2068" spans="1:10" x14ac:dyDescent="0.25">
      <c r="A2068" s="1">
        <v>1248</v>
      </c>
      <c r="B2068" s="1">
        <v>1264.856792</v>
      </c>
      <c r="C2068" s="1">
        <v>10.003246000000001</v>
      </c>
      <c r="D2068" s="1">
        <v>834.802954</v>
      </c>
      <c r="E2068" s="1">
        <v>4.6746819999999998</v>
      </c>
      <c r="F2068" s="1">
        <v>415.37590999999998</v>
      </c>
      <c r="G2068" s="1" t="s">
        <v>905</v>
      </c>
      <c r="H2068" s="1" t="s">
        <v>16</v>
      </c>
      <c r="I2068">
        <v>83.661529999999999</v>
      </c>
      <c r="J2068">
        <v>70</v>
      </c>
    </row>
    <row r="2069" spans="1:10" x14ac:dyDescent="0.25">
      <c r="A2069" s="1">
        <v>1248</v>
      </c>
      <c r="B2069" s="1">
        <v>1338.026713</v>
      </c>
      <c r="C2069" s="1">
        <v>10.003246000000001</v>
      </c>
      <c r="D2069" s="1">
        <v>907.97287500000004</v>
      </c>
      <c r="E2069" s="1">
        <v>4.6746819999999998</v>
      </c>
      <c r="F2069" s="1">
        <v>415.37590999999998</v>
      </c>
      <c r="G2069" s="1" t="s">
        <v>906</v>
      </c>
      <c r="H2069" s="1" t="s">
        <v>16</v>
      </c>
      <c r="I2069">
        <v>83.504997000000003</v>
      </c>
      <c r="J2069">
        <v>70</v>
      </c>
    </row>
    <row r="2070" spans="1:10" x14ac:dyDescent="0.25">
      <c r="A2070" s="1">
        <v>1249</v>
      </c>
      <c r="B2070" s="1">
        <v>1338.026713</v>
      </c>
      <c r="C2070" s="1">
        <v>10.003246000000001</v>
      </c>
      <c r="D2070" s="1">
        <v>907.97287500000004</v>
      </c>
      <c r="E2070" s="1">
        <v>4.6746819999999998</v>
      </c>
      <c r="F2070" s="1">
        <v>415.37590999999998</v>
      </c>
      <c r="G2070" s="1" t="s">
        <v>906</v>
      </c>
      <c r="H2070" s="1" t="s">
        <v>16</v>
      </c>
      <c r="I2070">
        <v>83.504997000000003</v>
      </c>
      <c r="J2070">
        <v>70</v>
      </c>
    </row>
    <row r="2071" spans="1:10" x14ac:dyDescent="0.25">
      <c r="A2071" s="1">
        <v>1249</v>
      </c>
      <c r="B2071" s="1">
        <v>1264.856792</v>
      </c>
      <c r="C2071" s="1">
        <v>10.003246000000001</v>
      </c>
      <c r="D2071" s="1">
        <v>834.802954</v>
      </c>
      <c r="E2071" s="1">
        <v>4.6746819999999998</v>
      </c>
      <c r="F2071" s="1">
        <v>415.37590999999998</v>
      </c>
      <c r="G2071" s="1" t="s">
        <v>905</v>
      </c>
      <c r="H2071" s="1" t="s">
        <v>16</v>
      </c>
      <c r="I2071">
        <v>83.661529999999999</v>
      </c>
      <c r="J2071">
        <v>70</v>
      </c>
    </row>
    <row r="2072" spans="1:10" x14ac:dyDescent="0.25">
      <c r="A2072" s="1">
        <v>1250</v>
      </c>
      <c r="B2072" s="1">
        <v>812.12579100000005</v>
      </c>
      <c r="C2072" s="1">
        <v>116.270456</v>
      </c>
      <c r="D2072" s="1">
        <v>1.7957479999999999</v>
      </c>
      <c r="E2072" s="1">
        <v>4.2157</v>
      </c>
      <c r="F2072" s="1">
        <v>689.843887</v>
      </c>
      <c r="G2072" s="1" t="s">
        <v>907</v>
      </c>
      <c r="H2072" s="1" t="s">
        <v>16</v>
      </c>
      <c r="I2072">
        <v>84.443056999999996</v>
      </c>
      <c r="J2072">
        <v>70</v>
      </c>
    </row>
    <row r="2073" spans="1:10" x14ac:dyDescent="0.25">
      <c r="A2073" s="1">
        <v>1250</v>
      </c>
      <c r="B2073" s="1">
        <v>812.12579100000005</v>
      </c>
      <c r="C2073" s="1">
        <v>116.270456</v>
      </c>
      <c r="D2073" s="1">
        <v>1.7957479999999999</v>
      </c>
      <c r="E2073" s="1">
        <v>4.2157</v>
      </c>
      <c r="F2073" s="1">
        <v>689.843887</v>
      </c>
      <c r="G2073" s="1" t="s">
        <v>907</v>
      </c>
      <c r="H2073" s="1" t="s">
        <v>16</v>
      </c>
      <c r="I2073">
        <v>84.443056999999996</v>
      </c>
      <c r="J2073">
        <v>70</v>
      </c>
    </row>
    <row r="2074" spans="1:10" x14ac:dyDescent="0.25">
      <c r="A2074" s="1">
        <v>1251</v>
      </c>
      <c r="B2074" s="1">
        <v>268.93642399999999</v>
      </c>
      <c r="C2074" s="1">
        <v>3.0833240000000002</v>
      </c>
      <c r="D2074" s="1">
        <v>2.775299</v>
      </c>
      <c r="E2074" s="1">
        <v>20.330327</v>
      </c>
      <c r="F2074" s="1">
        <v>242.74747400000001</v>
      </c>
      <c r="G2074" s="1" t="s">
        <v>908</v>
      </c>
      <c r="H2074" s="1" t="s">
        <v>16</v>
      </c>
      <c r="I2074">
        <v>84.938567000000006</v>
      </c>
      <c r="J2074">
        <v>70</v>
      </c>
    </row>
    <row r="2075" spans="1:10" x14ac:dyDescent="0.25">
      <c r="A2075" s="1">
        <v>1251</v>
      </c>
      <c r="B2075" s="1">
        <v>268.93642399999999</v>
      </c>
      <c r="C2075" s="1">
        <v>3.0833240000000002</v>
      </c>
      <c r="D2075" s="1">
        <v>2.775299</v>
      </c>
      <c r="E2075" s="1">
        <v>20.330327</v>
      </c>
      <c r="F2075" s="1">
        <v>242.74747400000001</v>
      </c>
      <c r="G2075" s="1" t="s">
        <v>908</v>
      </c>
      <c r="H2075" s="1" t="s">
        <v>16</v>
      </c>
      <c r="I2075">
        <v>84.938567000000006</v>
      </c>
      <c r="J2075">
        <v>70</v>
      </c>
    </row>
    <row r="2076" spans="1:10" x14ac:dyDescent="0.25">
      <c r="A2076" s="1">
        <v>1252</v>
      </c>
      <c r="B2076" s="1">
        <v>127.908812</v>
      </c>
      <c r="C2076" s="1">
        <v>28.891179999999999</v>
      </c>
      <c r="D2076" s="1">
        <v>65.157679000000002</v>
      </c>
      <c r="E2076" s="1">
        <v>33.859952999999997</v>
      </c>
      <c r="F2076" s="1">
        <v>0</v>
      </c>
      <c r="G2076" s="1" t="s">
        <v>909</v>
      </c>
      <c r="H2076" s="1" t="s">
        <v>16</v>
      </c>
      <c r="I2076">
        <v>84.986096000000003</v>
      </c>
      <c r="J2076">
        <v>70</v>
      </c>
    </row>
    <row r="2077" spans="1:10" x14ac:dyDescent="0.25">
      <c r="A2077" s="1">
        <v>1252</v>
      </c>
      <c r="B2077" s="1">
        <v>127.908812</v>
      </c>
      <c r="C2077" s="1">
        <v>28.891179999999999</v>
      </c>
      <c r="D2077" s="1">
        <v>65.157679000000002</v>
      </c>
      <c r="E2077" s="1">
        <v>33.859952999999997</v>
      </c>
      <c r="F2077" s="1">
        <v>0</v>
      </c>
      <c r="G2077" s="1" t="s">
        <v>909</v>
      </c>
      <c r="H2077" s="1" t="s">
        <v>16</v>
      </c>
      <c r="I2077">
        <v>84.986096000000003</v>
      </c>
      <c r="J2077">
        <v>70</v>
      </c>
    </row>
    <row r="2078" spans="1:10" x14ac:dyDescent="0.25">
      <c r="A2078" s="1">
        <v>1254</v>
      </c>
      <c r="B2078" s="1">
        <v>488.16999399999997</v>
      </c>
      <c r="C2078" s="1">
        <v>174.68565000000001</v>
      </c>
      <c r="D2078" s="1">
        <v>190.44943900000001</v>
      </c>
      <c r="E2078" s="1">
        <v>43.923484999999999</v>
      </c>
      <c r="F2078" s="1">
        <v>79.111418999999998</v>
      </c>
      <c r="G2078" s="1" t="s">
        <v>7884</v>
      </c>
      <c r="H2078" s="1" t="s">
        <v>8</v>
      </c>
      <c r="I2078">
        <v>119.99983899999999</v>
      </c>
      <c r="J2078">
        <v>90</v>
      </c>
    </row>
    <row r="2079" spans="1:10" x14ac:dyDescent="0.25">
      <c r="A2079" s="1">
        <v>1254</v>
      </c>
      <c r="B2079" s="1">
        <v>594.76836500000002</v>
      </c>
      <c r="C2079" s="1">
        <v>276.83385600000003</v>
      </c>
      <c r="D2079" s="1">
        <v>188.45006900000001</v>
      </c>
      <c r="E2079" s="1">
        <v>45.130575999999998</v>
      </c>
      <c r="F2079" s="1">
        <v>84.353864999999999</v>
      </c>
      <c r="G2079" s="1" t="s">
        <v>7885</v>
      </c>
      <c r="H2079" s="1" t="s">
        <v>8</v>
      </c>
      <c r="I2079">
        <v>119.99964199999999</v>
      </c>
      <c r="J2079">
        <v>90</v>
      </c>
    </row>
    <row r="2080" spans="1:10" x14ac:dyDescent="0.25">
      <c r="A2080" s="1">
        <v>1255</v>
      </c>
      <c r="B2080" s="1">
        <v>93.010732000000004</v>
      </c>
      <c r="C2080" s="1">
        <v>39.529480999999997</v>
      </c>
      <c r="D2080" s="1">
        <v>46.466706000000002</v>
      </c>
      <c r="E2080" s="1">
        <v>2.1221730000000001</v>
      </c>
      <c r="F2080" s="1">
        <v>4.8923719999999999</v>
      </c>
      <c r="G2080" s="1" t="s">
        <v>7886</v>
      </c>
      <c r="H2080" s="1" t="s">
        <v>7886</v>
      </c>
      <c r="I2080">
        <v>36.244284</v>
      </c>
      <c r="J2080">
        <v>36.244284</v>
      </c>
    </row>
    <row r="2081" spans="1:10" x14ac:dyDescent="0.25">
      <c r="A2081" s="1">
        <v>1255</v>
      </c>
      <c r="B2081" s="1">
        <v>82.068541999999994</v>
      </c>
      <c r="C2081" s="1">
        <v>24.743539999999999</v>
      </c>
      <c r="D2081" s="1">
        <v>49.805720000000001</v>
      </c>
      <c r="E2081" s="1">
        <v>1.9539409999999999</v>
      </c>
      <c r="F2081" s="1">
        <v>5.56534</v>
      </c>
      <c r="G2081" s="1" t="s">
        <v>7887</v>
      </c>
      <c r="H2081" s="1" t="s">
        <v>7887</v>
      </c>
      <c r="I2081">
        <v>59.995958999999999</v>
      </c>
      <c r="J2081">
        <v>59.995958999999999</v>
      </c>
    </row>
    <row r="2082" spans="1:10" x14ac:dyDescent="0.25">
      <c r="A2082" s="1">
        <v>1256</v>
      </c>
      <c r="B2082" s="1">
        <v>3855.8476820000001</v>
      </c>
      <c r="C2082" s="1">
        <v>0</v>
      </c>
      <c r="D2082" s="1">
        <v>3855.8476820000001</v>
      </c>
      <c r="E2082" s="1">
        <v>0</v>
      </c>
      <c r="F2082" s="1">
        <v>0</v>
      </c>
      <c r="G2082" s="1" t="s">
        <v>7888</v>
      </c>
      <c r="H2082" s="1" t="s">
        <v>17</v>
      </c>
      <c r="I2082">
        <v>29.625744999999998</v>
      </c>
      <c r="J2082">
        <v>0</v>
      </c>
    </row>
    <row r="2083" spans="1:10" x14ac:dyDescent="0.25">
      <c r="A2083" s="1">
        <v>1256</v>
      </c>
      <c r="B2083" s="1">
        <v>3732.6471240000001</v>
      </c>
      <c r="C2083" s="1">
        <v>0</v>
      </c>
      <c r="D2083" s="1">
        <v>3732.6471240000001</v>
      </c>
      <c r="E2083" s="1">
        <v>0</v>
      </c>
      <c r="F2083" s="1">
        <v>0</v>
      </c>
      <c r="G2083" s="1" t="s">
        <v>7889</v>
      </c>
      <c r="H2083" s="1" t="s">
        <v>17</v>
      </c>
      <c r="I2083">
        <v>65.918155999999996</v>
      </c>
      <c r="J2083">
        <v>0</v>
      </c>
    </row>
    <row r="2084" spans="1:10" x14ac:dyDescent="0.25">
      <c r="A2084" s="1">
        <v>1257</v>
      </c>
      <c r="B2084" s="1">
        <v>9126.876311</v>
      </c>
      <c r="C2084" s="1">
        <v>4340.1639599999999</v>
      </c>
      <c r="D2084" s="1">
        <v>3254.6208459999998</v>
      </c>
      <c r="E2084" s="1">
        <v>476.706907</v>
      </c>
      <c r="F2084" s="1">
        <v>1055.3845980000001</v>
      </c>
      <c r="G2084" s="1" t="s">
        <v>7890</v>
      </c>
      <c r="H2084" s="1" t="s">
        <v>7890</v>
      </c>
      <c r="I2084">
        <v>33.237079000000001</v>
      </c>
      <c r="J2084">
        <v>33.237079000000001</v>
      </c>
    </row>
    <row r="2085" spans="1:10" x14ac:dyDescent="0.25">
      <c r="A2085" s="1">
        <v>1257</v>
      </c>
      <c r="B2085" s="1">
        <v>9124.6838960000005</v>
      </c>
      <c r="C2085" s="1">
        <v>4483.9489910000002</v>
      </c>
      <c r="D2085" s="1">
        <v>3351.995977</v>
      </c>
      <c r="E2085" s="1">
        <v>444.43124999999998</v>
      </c>
      <c r="F2085" s="1">
        <v>844.30767900000001</v>
      </c>
      <c r="G2085" s="1" t="s">
        <v>7891</v>
      </c>
      <c r="H2085" s="1" t="s">
        <v>7891</v>
      </c>
      <c r="I2085">
        <v>26.295110000000001</v>
      </c>
      <c r="J2085">
        <v>26.295110000000001</v>
      </c>
    </row>
    <row r="2086" spans="1:10" x14ac:dyDescent="0.25">
      <c r="A2086" s="1">
        <v>1258</v>
      </c>
      <c r="B2086" s="1">
        <v>1622.1222459999999</v>
      </c>
      <c r="C2086" s="1">
        <v>298.00899299999998</v>
      </c>
      <c r="D2086" s="1">
        <v>652.37534000000005</v>
      </c>
      <c r="E2086" s="1">
        <v>51.846924999999999</v>
      </c>
      <c r="F2086" s="1">
        <v>619.89098799999999</v>
      </c>
      <c r="G2086" s="1" t="s">
        <v>910</v>
      </c>
      <c r="H2086" s="1" t="s">
        <v>910</v>
      </c>
      <c r="I2086">
        <v>63.333517000000001</v>
      </c>
      <c r="J2086">
        <v>63.333517000000001</v>
      </c>
    </row>
    <row r="2087" spans="1:10" x14ac:dyDescent="0.25">
      <c r="A2087" s="1">
        <v>1258</v>
      </c>
      <c r="B2087" s="1">
        <v>1571.103728</v>
      </c>
      <c r="C2087" s="1">
        <v>269.49433599999998</v>
      </c>
      <c r="D2087" s="1">
        <v>628.28338099999996</v>
      </c>
      <c r="E2087" s="1">
        <v>62.990603999999998</v>
      </c>
      <c r="F2087" s="1">
        <v>610.33540700000003</v>
      </c>
      <c r="G2087" s="1" t="s">
        <v>7892</v>
      </c>
      <c r="H2087" s="1" t="s">
        <v>7892</v>
      </c>
      <c r="I2087">
        <v>63.434210999999998</v>
      </c>
      <c r="J2087">
        <v>63.434210999999998</v>
      </c>
    </row>
    <row r="2088" spans="1:10" x14ac:dyDescent="0.25">
      <c r="A2088" s="1">
        <v>1259</v>
      </c>
      <c r="B2088" s="1">
        <v>510.16990900000002</v>
      </c>
      <c r="C2088" s="1">
        <v>196.95547400000001</v>
      </c>
      <c r="D2088" s="1">
        <v>178.468524</v>
      </c>
      <c r="E2088" s="1">
        <v>25.981864999999999</v>
      </c>
      <c r="F2088" s="1">
        <v>108.76404599999999</v>
      </c>
      <c r="G2088" s="1" t="s">
        <v>7893</v>
      </c>
      <c r="H2088" s="1" t="s">
        <v>7893</v>
      </c>
      <c r="I2088">
        <v>64.831261999999995</v>
      </c>
      <c r="J2088">
        <v>64.831261999999995</v>
      </c>
    </row>
    <row r="2089" spans="1:10" x14ac:dyDescent="0.25">
      <c r="A2089" s="1">
        <v>1259</v>
      </c>
      <c r="B2089" s="1">
        <v>533.15149099999996</v>
      </c>
      <c r="C2089" s="1">
        <v>196.95547400000001</v>
      </c>
      <c r="D2089" s="1">
        <v>190.46102400000001</v>
      </c>
      <c r="E2089" s="1">
        <v>25.981864999999999</v>
      </c>
      <c r="F2089" s="1">
        <v>119.753128</v>
      </c>
      <c r="G2089" s="1" t="s">
        <v>911</v>
      </c>
      <c r="H2089" s="1" t="s">
        <v>911</v>
      </c>
      <c r="I2089">
        <v>64.815760999999995</v>
      </c>
      <c r="J2089">
        <v>64.815760999999995</v>
      </c>
    </row>
    <row r="2090" spans="1:10" x14ac:dyDescent="0.25">
      <c r="A2090" s="1">
        <v>1260</v>
      </c>
      <c r="B2090" s="1">
        <v>978.86527799999999</v>
      </c>
      <c r="C2090" s="1">
        <v>47.795321999999999</v>
      </c>
      <c r="D2090" s="1">
        <v>400.00913700000001</v>
      </c>
      <c r="E2090" s="1">
        <v>35.054797999999998</v>
      </c>
      <c r="F2090" s="1">
        <v>496.00601999999998</v>
      </c>
      <c r="G2090" s="1" t="s">
        <v>7894</v>
      </c>
      <c r="H2090" s="1" t="s">
        <v>7894</v>
      </c>
      <c r="I2090">
        <v>64.383095999999995</v>
      </c>
      <c r="J2090">
        <v>64.383095999999995</v>
      </c>
    </row>
    <row r="2091" spans="1:10" x14ac:dyDescent="0.25">
      <c r="A2091" s="1">
        <v>1260</v>
      </c>
      <c r="B2091" s="1">
        <v>964.29218900000001</v>
      </c>
      <c r="C2091" s="1">
        <v>47.795321999999999</v>
      </c>
      <c r="D2091" s="1">
        <v>399.65716600000002</v>
      </c>
      <c r="E2091" s="1">
        <v>23.005849000000001</v>
      </c>
      <c r="F2091" s="1">
        <v>493.83385199999998</v>
      </c>
      <c r="G2091" s="1" t="s">
        <v>912</v>
      </c>
      <c r="H2091" s="1" t="s">
        <v>912</v>
      </c>
      <c r="I2091">
        <v>64.401160000000004</v>
      </c>
      <c r="J2091">
        <v>64.401160000000004</v>
      </c>
    </row>
    <row r="2092" spans="1:10" x14ac:dyDescent="0.25">
      <c r="A2092" s="1">
        <v>1262</v>
      </c>
      <c r="B2092" s="1">
        <v>843.157285</v>
      </c>
      <c r="C2092" s="1">
        <v>205.17378199999999</v>
      </c>
      <c r="D2092" s="1">
        <v>381.73748000000001</v>
      </c>
      <c r="E2092" s="1">
        <v>40.439580999999997</v>
      </c>
      <c r="F2092" s="1">
        <v>215.806442</v>
      </c>
      <c r="G2092" s="1" t="s">
        <v>913</v>
      </c>
      <c r="H2092" s="1" t="s">
        <v>913</v>
      </c>
      <c r="I2092">
        <v>54.618842000000001</v>
      </c>
      <c r="J2092">
        <v>54.618842000000001</v>
      </c>
    </row>
    <row r="2093" spans="1:10" x14ac:dyDescent="0.25">
      <c r="A2093" s="1">
        <v>1262</v>
      </c>
      <c r="B2093" s="1">
        <v>835.90335300000004</v>
      </c>
      <c r="C2093" s="1">
        <v>197.918072</v>
      </c>
      <c r="D2093" s="1">
        <v>381.73748000000001</v>
      </c>
      <c r="E2093" s="1">
        <v>40.439580999999997</v>
      </c>
      <c r="F2093" s="1">
        <v>215.80822000000001</v>
      </c>
      <c r="G2093" s="1" t="s">
        <v>914</v>
      </c>
      <c r="H2093" s="1" t="s">
        <v>914</v>
      </c>
      <c r="I2093">
        <v>54.623975000000002</v>
      </c>
      <c r="J2093">
        <v>54.623975000000002</v>
      </c>
    </row>
    <row r="2094" spans="1:10" x14ac:dyDescent="0.25">
      <c r="A2094" s="1">
        <v>1263</v>
      </c>
      <c r="B2094" s="1">
        <v>760.74698899999999</v>
      </c>
      <c r="C2094" s="1">
        <v>0</v>
      </c>
      <c r="D2094" s="1">
        <v>760.74698899999999</v>
      </c>
      <c r="E2094" s="1">
        <v>0</v>
      </c>
      <c r="F2094" s="1">
        <v>0</v>
      </c>
      <c r="G2094" s="1" t="s">
        <v>915</v>
      </c>
      <c r="H2094" s="1" t="s">
        <v>915</v>
      </c>
      <c r="I2094">
        <v>54.683526999999998</v>
      </c>
      <c r="J2094">
        <v>54.683526999999998</v>
      </c>
    </row>
    <row r="2095" spans="1:10" x14ac:dyDescent="0.25">
      <c r="A2095" s="1">
        <v>1263</v>
      </c>
      <c r="B2095" s="1">
        <v>760.74698899999999</v>
      </c>
      <c r="C2095" s="1">
        <v>0</v>
      </c>
      <c r="D2095" s="1">
        <v>760.74698899999999</v>
      </c>
      <c r="E2095" s="1">
        <v>0</v>
      </c>
      <c r="F2095" s="1">
        <v>0</v>
      </c>
      <c r="G2095" s="1" t="s">
        <v>915</v>
      </c>
      <c r="H2095" s="1" t="s">
        <v>915</v>
      </c>
      <c r="I2095">
        <v>54.683526999999998</v>
      </c>
      <c r="J2095">
        <v>54.683526999999998</v>
      </c>
    </row>
    <row r="2096" spans="1:10" x14ac:dyDescent="0.25">
      <c r="A2096" s="1">
        <v>1264</v>
      </c>
      <c r="B2096" s="1">
        <v>1147.3097499999999</v>
      </c>
      <c r="C2096" s="1">
        <v>0</v>
      </c>
      <c r="D2096" s="1">
        <v>1147.3097499999999</v>
      </c>
      <c r="E2096" s="1">
        <v>0</v>
      </c>
      <c r="F2096" s="1">
        <v>0</v>
      </c>
      <c r="G2096" s="1" t="s">
        <v>916</v>
      </c>
      <c r="H2096" s="1" t="s">
        <v>916</v>
      </c>
      <c r="I2096">
        <v>54.285429999999998</v>
      </c>
      <c r="J2096">
        <v>54.285429999999998</v>
      </c>
    </row>
    <row r="2097" spans="1:10" x14ac:dyDescent="0.25">
      <c r="A2097" s="1">
        <v>1264</v>
      </c>
      <c r="B2097" s="1">
        <v>1147.0098379999999</v>
      </c>
      <c r="C2097" s="1">
        <v>0</v>
      </c>
      <c r="D2097" s="1">
        <v>1147.0098379999999</v>
      </c>
      <c r="E2097" s="1">
        <v>0</v>
      </c>
      <c r="F2097" s="1">
        <v>0</v>
      </c>
      <c r="G2097" s="1" t="s">
        <v>917</v>
      </c>
      <c r="H2097" s="1" t="s">
        <v>917</v>
      </c>
      <c r="I2097">
        <v>54.285798999999997</v>
      </c>
      <c r="J2097">
        <v>54.285798999999997</v>
      </c>
    </row>
    <row r="2098" spans="1:10" x14ac:dyDescent="0.25">
      <c r="A2098" s="1">
        <v>1265</v>
      </c>
      <c r="B2098" s="1">
        <v>386.26284900000002</v>
      </c>
      <c r="C2098" s="1">
        <v>0</v>
      </c>
      <c r="D2098" s="1">
        <v>386.26284900000002</v>
      </c>
      <c r="E2098" s="1">
        <v>0</v>
      </c>
      <c r="F2098" s="1">
        <v>0</v>
      </c>
      <c r="G2098" s="1" t="s">
        <v>918</v>
      </c>
      <c r="H2098" s="1" t="s">
        <v>918</v>
      </c>
      <c r="I2098">
        <v>54.918062999999997</v>
      </c>
      <c r="J2098">
        <v>54.918062999999997</v>
      </c>
    </row>
    <row r="2099" spans="1:10" x14ac:dyDescent="0.25">
      <c r="A2099" s="1">
        <v>1265</v>
      </c>
      <c r="B2099" s="1">
        <v>386.56276100000002</v>
      </c>
      <c r="C2099" s="1">
        <v>0</v>
      </c>
      <c r="D2099" s="1">
        <v>386.56276100000002</v>
      </c>
      <c r="E2099" s="1">
        <v>0</v>
      </c>
      <c r="F2099" s="1">
        <v>0</v>
      </c>
      <c r="G2099" s="1" t="s">
        <v>919</v>
      </c>
      <c r="H2099" s="1" t="s">
        <v>919</v>
      </c>
      <c r="I2099">
        <v>54.917935999999997</v>
      </c>
      <c r="J2099">
        <v>54.917935999999997</v>
      </c>
    </row>
    <row r="2100" spans="1:10" x14ac:dyDescent="0.25">
      <c r="A2100" s="1">
        <v>1266</v>
      </c>
      <c r="B2100" s="1">
        <v>6942.841289</v>
      </c>
      <c r="C2100" s="1">
        <v>3991.9529130000001</v>
      </c>
      <c r="D2100" s="1">
        <v>1539.2002319999999</v>
      </c>
      <c r="E2100" s="1">
        <v>507.70105799999999</v>
      </c>
      <c r="F2100" s="1">
        <v>903.98708699999997</v>
      </c>
      <c r="G2100" s="1" t="s">
        <v>7895</v>
      </c>
      <c r="H2100" s="1" t="s">
        <v>7895</v>
      </c>
      <c r="I2100">
        <v>44.338099999999997</v>
      </c>
      <c r="J2100">
        <v>44.338099999999997</v>
      </c>
    </row>
    <row r="2101" spans="1:10" x14ac:dyDescent="0.25">
      <c r="A2101" s="1">
        <v>1266</v>
      </c>
      <c r="B2101" s="1">
        <v>7006.0522360000004</v>
      </c>
      <c r="C2101" s="1">
        <v>3989.8273589999999</v>
      </c>
      <c r="D2101" s="1">
        <v>1549.581064</v>
      </c>
      <c r="E2101" s="1">
        <v>523.55383800000004</v>
      </c>
      <c r="F2101" s="1">
        <v>943.08997399999998</v>
      </c>
      <c r="G2101" s="1" t="s">
        <v>7896</v>
      </c>
      <c r="H2101" s="1" t="s">
        <v>7896</v>
      </c>
      <c r="I2101">
        <v>44.094476999999998</v>
      </c>
      <c r="J2101">
        <v>44.094476999999998</v>
      </c>
    </row>
    <row r="2102" spans="1:10" x14ac:dyDescent="0.25">
      <c r="A2102" s="1">
        <v>1267</v>
      </c>
      <c r="B2102" s="1">
        <v>2938.8963450000001</v>
      </c>
      <c r="C2102" s="1">
        <v>151.304678</v>
      </c>
      <c r="D2102" s="1">
        <v>2174.3249700000001</v>
      </c>
      <c r="E2102" s="1">
        <v>158.247468</v>
      </c>
      <c r="F2102" s="1">
        <v>455.019229</v>
      </c>
      <c r="G2102" s="1" t="s">
        <v>7897</v>
      </c>
      <c r="H2102" s="1" t="s">
        <v>7897</v>
      </c>
      <c r="I2102">
        <v>59.832223999999997</v>
      </c>
      <c r="J2102">
        <v>59.832223999999997</v>
      </c>
    </row>
    <row r="2103" spans="1:10" x14ac:dyDescent="0.25">
      <c r="A2103" s="1">
        <v>1267</v>
      </c>
      <c r="B2103" s="1">
        <v>2984.2975839999999</v>
      </c>
      <c r="C2103" s="1">
        <v>151.304678</v>
      </c>
      <c r="D2103" s="1">
        <v>2230.214125</v>
      </c>
      <c r="E2103" s="1">
        <v>144.76751300000001</v>
      </c>
      <c r="F2103" s="1">
        <v>458.01126900000003</v>
      </c>
      <c r="G2103" s="1" t="s">
        <v>7898</v>
      </c>
      <c r="H2103" s="1" t="s">
        <v>7898</v>
      </c>
      <c r="I2103">
        <v>59.684480999999998</v>
      </c>
      <c r="J2103">
        <v>59.684480999999998</v>
      </c>
    </row>
    <row r="2104" spans="1:10" x14ac:dyDescent="0.25">
      <c r="A2104" s="1">
        <v>1268</v>
      </c>
      <c r="B2104" s="1">
        <v>1226.564815</v>
      </c>
      <c r="C2104" s="1">
        <v>115.723733</v>
      </c>
      <c r="D2104" s="1">
        <v>787.499056</v>
      </c>
      <c r="E2104" s="1">
        <v>39.447259000000003</v>
      </c>
      <c r="F2104" s="1">
        <v>283.894767</v>
      </c>
      <c r="G2104" s="1" t="s">
        <v>920</v>
      </c>
      <c r="H2104" s="1" t="s">
        <v>920</v>
      </c>
      <c r="I2104">
        <v>39.999102999999998</v>
      </c>
      <c r="J2104">
        <v>39.999102999999998</v>
      </c>
    </row>
    <row r="2105" spans="1:10" x14ac:dyDescent="0.25">
      <c r="A2105" s="1">
        <v>1268</v>
      </c>
      <c r="B2105" s="1">
        <v>1227.99173</v>
      </c>
      <c r="C2105" s="1">
        <v>136.50088299999999</v>
      </c>
      <c r="D2105" s="1">
        <v>784.38686199999995</v>
      </c>
      <c r="E2105" s="1">
        <v>39.447259000000003</v>
      </c>
      <c r="F2105" s="1">
        <v>267.65672599999999</v>
      </c>
      <c r="G2105" s="1" t="s">
        <v>921</v>
      </c>
      <c r="H2105" s="1" t="s">
        <v>921</v>
      </c>
      <c r="I2105">
        <v>39.999097999999996</v>
      </c>
      <c r="J2105">
        <v>39.999097999999996</v>
      </c>
    </row>
    <row r="2106" spans="1:10" x14ac:dyDescent="0.25">
      <c r="A2106" s="1">
        <v>1269</v>
      </c>
      <c r="B2106" s="1">
        <v>4853.1058560000001</v>
      </c>
      <c r="C2106" s="1">
        <v>0</v>
      </c>
      <c r="D2106" s="1">
        <v>4775.2832909999997</v>
      </c>
      <c r="E2106" s="1">
        <v>0</v>
      </c>
      <c r="F2106" s="1">
        <v>77.822564999999997</v>
      </c>
      <c r="G2106" s="1" t="s">
        <v>922</v>
      </c>
      <c r="H2106" s="1" t="s">
        <v>922</v>
      </c>
      <c r="I2106">
        <v>58.027087000000002</v>
      </c>
      <c r="J2106">
        <v>58.027087000000002</v>
      </c>
    </row>
    <row r="2107" spans="1:10" x14ac:dyDescent="0.25">
      <c r="A2107" s="1">
        <v>1269</v>
      </c>
      <c r="B2107" s="1">
        <v>4847.5043699999997</v>
      </c>
      <c r="C2107" s="1">
        <v>0</v>
      </c>
      <c r="D2107" s="1">
        <v>4772.4359299999996</v>
      </c>
      <c r="E2107" s="1">
        <v>0</v>
      </c>
      <c r="F2107" s="1">
        <v>75.068439999999995</v>
      </c>
      <c r="G2107" s="1" t="s">
        <v>7899</v>
      </c>
      <c r="H2107" s="1" t="s">
        <v>7899</v>
      </c>
      <c r="I2107">
        <v>58.041452</v>
      </c>
      <c r="J2107">
        <v>58.041452</v>
      </c>
    </row>
    <row r="2108" spans="1:10" x14ac:dyDescent="0.25">
      <c r="A2108" s="1">
        <v>1271</v>
      </c>
      <c r="B2108" s="1">
        <v>4847.5043699999997</v>
      </c>
      <c r="C2108" s="1">
        <v>0</v>
      </c>
      <c r="D2108" s="1">
        <v>4772.4359299999996</v>
      </c>
      <c r="E2108" s="1">
        <v>0</v>
      </c>
      <c r="F2108" s="1">
        <v>75.068439999999995</v>
      </c>
      <c r="G2108" s="1" t="s">
        <v>923</v>
      </c>
      <c r="H2108" s="1" t="s">
        <v>923</v>
      </c>
      <c r="I2108">
        <v>39.990982000000002</v>
      </c>
      <c r="J2108">
        <v>39.990982000000002</v>
      </c>
    </row>
    <row r="2109" spans="1:10" x14ac:dyDescent="0.25">
      <c r="A2109" s="1">
        <v>1271</v>
      </c>
      <c r="B2109" s="1">
        <v>4853.1058560000001</v>
      </c>
      <c r="C2109" s="1">
        <v>0</v>
      </c>
      <c r="D2109" s="1">
        <v>4775.2832909999997</v>
      </c>
      <c r="E2109" s="1">
        <v>0</v>
      </c>
      <c r="F2109" s="1">
        <v>77.822564999999997</v>
      </c>
      <c r="G2109" s="1" t="s">
        <v>924</v>
      </c>
      <c r="H2109" s="1" t="s">
        <v>924</v>
      </c>
      <c r="I2109">
        <v>39.990929999999999</v>
      </c>
      <c r="J2109">
        <v>39.990929999999999</v>
      </c>
    </row>
    <row r="2110" spans="1:10" x14ac:dyDescent="0.25">
      <c r="A2110" s="1">
        <v>1272</v>
      </c>
      <c r="B2110" s="1">
        <v>1255.1161770000001</v>
      </c>
      <c r="C2110" s="1">
        <v>629.144768</v>
      </c>
      <c r="D2110" s="1">
        <v>441.91110300000003</v>
      </c>
      <c r="E2110" s="1">
        <v>112.262621</v>
      </c>
      <c r="F2110" s="1">
        <v>71.797684000000004</v>
      </c>
      <c r="G2110" s="1" t="s">
        <v>925</v>
      </c>
      <c r="H2110" s="1" t="s">
        <v>925</v>
      </c>
      <c r="I2110">
        <v>49.999094999999997</v>
      </c>
      <c r="J2110">
        <v>49.999094999999997</v>
      </c>
    </row>
    <row r="2111" spans="1:10" x14ac:dyDescent="0.25">
      <c r="A2111" s="1">
        <v>1272</v>
      </c>
      <c r="B2111" s="1">
        <v>1259.465301</v>
      </c>
      <c r="C2111" s="1">
        <v>631.16921200000002</v>
      </c>
      <c r="D2111" s="1">
        <v>442.247141</v>
      </c>
      <c r="E2111" s="1">
        <v>112.006558</v>
      </c>
      <c r="F2111" s="1">
        <v>74.042389</v>
      </c>
      <c r="G2111" s="1" t="s">
        <v>926</v>
      </c>
      <c r="H2111" s="1" t="s">
        <v>926</v>
      </c>
      <c r="I2111">
        <v>49.999080999999997</v>
      </c>
      <c r="J2111">
        <v>49.999080999999997</v>
      </c>
    </row>
    <row r="2112" spans="1:10" x14ac:dyDescent="0.25">
      <c r="A2112" s="1">
        <v>1273</v>
      </c>
      <c r="B2112" s="1">
        <v>1259.465301</v>
      </c>
      <c r="C2112" s="1">
        <v>631.16921200000002</v>
      </c>
      <c r="D2112" s="1">
        <v>442.247141</v>
      </c>
      <c r="E2112" s="1">
        <v>112.006558</v>
      </c>
      <c r="F2112" s="1">
        <v>74.042389</v>
      </c>
      <c r="G2112" s="1" t="s">
        <v>926</v>
      </c>
      <c r="H2112" s="1" t="s">
        <v>926</v>
      </c>
      <c r="I2112">
        <v>49.999080999999997</v>
      </c>
      <c r="J2112">
        <v>49.999080999999997</v>
      </c>
    </row>
    <row r="2113" spans="1:10" x14ac:dyDescent="0.25">
      <c r="A2113" s="1">
        <v>1273</v>
      </c>
      <c r="B2113" s="1">
        <v>1255.1161770000001</v>
      </c>
      <c r="C2113" s="1">
        <v>629.144768</v>
      </c>
      <c r="D2113" s="1">
        <v>441.91110300000003</v>
      </c>
      <c r="E2113" s="1">
        <v>112.262621</v>
      </c>
      <c r="F2113" s="1">
        <v>71.797684000000004</v>
      </c>
      <c r="G2113" s="1" t="s">
        <v>925</v>
      </c>
      <c r="H2113" s="1" t="s">
        <v>925</v>
      </c>
      <c r="I2113">
        <v>49.999094999999997</v>
      </c>
      <c r="J2113">
        <v>49.999094999999997</v>
      </c>
    </row>
    <row r="2114" spans="1:10" x14ac:dyDescent="0.25">
      <c r="A2114" s="1">
        <v>1274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 t="s">
        <v>27</v>
      </c>
      <c r="H2114" s="1" t="s">
        <v>27</v>
      </c>
      <c r="I2114">
        <v>40</v>
      </c>
      <c r="J2114">
        <v>40</v>
      </c>
    </row>
    <row r="2115" spans="1:10" x14ac:dyDescent="0.25">
      <c r="A2115" s="1">
        <v>1274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 t="s">
        <v>27</v>
      </c>
      <c r="H2115" s="1" t="s">
        <v>27</v>
      </c>
      <c r="I2115">
        <v>40</v>
      </c>
      <c r="J2115">
        <v>40</v>
      </c>
    </row>
    <row r="2116" spans="1:10" x14ac:dyDescent="0.25">
      <c r="A2116" s="1">
        <v>1275</v>
      </c>
      <c r="B2116" s="1">
        <v>9155.5072849999997</v>
      </c>
      <c r="C2116" s="1">
        <v>6063.3989490000004</v>
      </c>
      <c r="D2116" s="1">
        <v>0</v>
      </c>
      <c r="E2116" s="1">
        <v>862.67144900000005</v>
      </c>
      <c r="F2116" s="1">
        <v>2229.436886</v>
      </c>
      <c r="G2116" s="1" t="s">
        <v>7900</v>
      </c>
      <c r="H2116" s="1" t="s">
        <v>8</v>
      </c>
      <c r="I2116">
        <v>119.720384</v>
      </c>
      <c r="J2116">
        <v>90</v>
      </c>
    </row>
    <row r="2117" spans="1:10" x14ac:dyDescent="0.25">
      <c r="A2117" s="1">
        <v>1275</v>
      </c>
      <c r="B2117" s="1">
        <v>8871.6935819999999</v>
      </c>
      <c r="C2117" s="1">
        <v>6023.0637619999998</v>
      </c>
      <c r="D2117" s="1">
        <v>0</v>
      </c>
      <c r="E2117" s="1">
        <v>858.78101700000002</v>
      </c>
      <c r="F2117" s="1">
        <v>1989.8488030000001</v>
      </c>
      <c r="G2117" s="1" t="s">
        <v>7901</v>
      </c>
      <c r="H2117" s="1" t="s">
        <v>8</v>
      </c>
      <c r="I2117">
        <v>119.756213</v>
      </c>
      <c r="J2117">
        <v>90</v>
      </c>
    </row>
    <row r="2118" spans="1:10" x14ac:dyDescent="0.25">
      <c r="A2118" s="1">
        <v>1278</v>
      </c>
      <c r="B2118" s="1">
        <v>1775.343378</v>
      </c>
      <c r="C2118" s="1">
        <v>0</v>
      </c>
      <c r="D2118" s="1">
        <v>1775.343378</v>
      </c>
      <c r="E2118" s="1">
        <v>0</v>
      </c>
      <c r="F2118" s="1">
        <v>0</v>
      </c>
      <c r="G2118" s="1" t="s">
        <v>1419</v>
      </c>
      <c r="H2118" s="1" t="s">
        <v>1419</v>
      </c>
      <c r="I2118">
        <v>53.319454</v>
      </c>
      <c r="J2118">
        <v>53.319454</v>
      </c>
    </row>
    <row r="2119" spans="1:10" x14ac:dyDescent="0.25">
      <c r="A2119" s="1">
        <v>1278</v>
      </c>
      <c r="B2119" s="1">
        <v>1787.678001</v>
      </c>
      <c r="C2119" s="1">
        <v>0</v>
      </c>
      <c r="D2119" s="1">
        <v>1787.678001</v>
      </c>
      <c r="E2119" s="1">
        <v>0</v>
      </c>
      <c r="F2119" s="1">
        <v>0</v>
      </c>
      <c r="G2119" s="1" t="s">
        <v>928</v>
      </c>
      <c r="H2119" s="1" t="s">
        <v>928</v>
      </c>
      <c r="I2119">
        <v>53.296747000000003</v>
      </c>
      <c r="J2119">
        <v>53.296747000000003</v>
      </c>
    </row>
    <row r="2120" spans="1:10" x14ac:dyDescent="0.25">
      <c r="A2120" s="1">
        <v>1279</v>
      </c>
      <c r="B2120" s="1">
        <v>1347.734786</v>
      </c>
      <c r="C2120" s="1">
        <v>1113.1074739999999</v>
      </c>
      <c r="D2120" s="1">
        <v>0</v>
      </c>
      <c r="E2120" s="1">
        <v>178.08605299999999</v>
      </c>
      <c r="F2120" s="1">
        <v>56.541260000000001</v>
      </c>
      <c r="G2120" s="1" t="s">
        <v>7902</v>
      </c>
      <c r="H2120" s="1" t="s">
        <v>7902</v>
      </c>
      <c r="I2120">
        <v>68.994927000000004</v>
      </c>
      <c r="J2120">
        <v>68.994927000000004</v>
      </c>
    </row>
    <row r="2121" spans="1:10" x14ac:dyDescent="0.25">
      <c r="A2121" s="1">
        <v>1279</v>
      </c>
      <c r="B2121" s="1">
        <v>1363.5586740000001</v>
      </c>
      <c r="C2121" s="1">
        <v>1121.792731</v>
      </c>
      <c r="D2121" s="1">
        <v>0</v>
      </c>
      <c r="E2121" s="1">
        <v>179.133363</v>
      </c>
      <c r="F2121" s="1">
        <v>62.632581000000002</v>
      </c>
      <c r="G2121" s="1" t="s">
        <v>929</v>
      </c>
      <c r="H2121" s="1" t="s">
        <v>929</v>
      </c>
      <c r="I2121">
        <v>68.972072999999995</v>
      </c>
      <c r="J2121">
        <v>68.972072999999995</v>
      </c>
    </row>
    <row r="2122" spans="1:10" x14ac:dyDescent="0.25">
      <c r="A2122" s="1">
        <v>1280</v>
      </c>
      <c r="B2122" s="1">
        <v>3123.078164</v>
      </c>
      <c r="C2122" s="1">
        <v>1113.1074739999999</v>
      </c>
      <c r="D2122" s="1">
        <v>1775.343378</v>
      </c>
      <c r="E2122" s="1">
        <v>178.08605299999999</v>
      </c>
      <c r="F2122" s="1">
        <v>56.541260000000001</v>
      </c>
      <c r="G2122" s="1" t="s">
        <v>7903</v>
      </c>
      <c r="H2122" s="1" t="s">
        <v>7903</v>
      </c>
      <c r="I2122">
        <v>50.507792000000002</v>
      </c>
      <c r="J2122">
        <v>50.507792000000002</v>
      </c>
    </row>
    <row r="2123" spans="1:10" x14ac:dyDescent="0.25">
      <c r="A2123" s="1">
        <v>1280</v>
      </c>
      <c r="B2123" s="1">
        <v>3151.236676</v>
      </c>
      <c r="C2123" s="1">
        <v>1121.792731</v>
      </c>
      <c r="D2123" s="1">
        <v>1787.678001</v>
      </c>
      <c r="E2123" s="1">
        <v>179.133363</v>
      </c>
      <c r="F2123" s="1">
        <v>62.632581000000002</v>
      </c>
      <c r="G2123" s="1" t="s">
        <v>930</v>
      </c>
      <c r="H2123" s="1" t="s">
        <v>930</v>
      </c>
      <c r="I2123">
        <v>50.435144999999999</v>
      </c>
      <c r="J2123">
        <v>50.435144999999999</v>
      </c>
    </row>
    <row r="2124" spans="1:10" x14ac:dyDescent="0.25">
      <c r="A2124" s="1">
        <v>1281</v>
      </c>
      <c r="B2124" s="1">
        <v>1286.227815</v>
      </c>
      <c r="C2124" s="1">
        <v>0</v>
      </c>
      <c r="D2124" s="1">
        <v>1286.227815</v>
      </c>
      <c r="E2124" s="1">
        <v>0</v>
      </c>
      <c r="F2124" s="1">
        <v>0</v>
      </c>
      <c r="G2124" s="1" t="s">
        <v>931</v>
      </c>
      <c r="H2124" s="1" t="s">
        <v>931</v>
      </c>
      <c r="I2124">
        <v>54.104897999999999</v>
      </c>
      <c r="J2124">
        <v>54.104897999999999</v>
      </c>
    </row>
    <row r="2125" spans="1:10" x14ac:dyDescent="0.25">
      <c r="A2125" s="1">
        <v>1281</v>
      </c>
      <c r="B2125" s="1">
        <v>1275.7256970000001</v>
      </c>
      <c r="C2125" s="1">
        <v>0</v>
      </c>
      <c r="D2125" s="1">
        <v>1275.7256970000001</v>
      </c>
      <c r="E2125" s="1">
        <v>0</v>
      </c>
      <c r="F2125" s="1">
        <v>0</v>
      </c>
      <c r="G2125" s="1" t="s">
        <v>1422</v>
      </c>
      <c r="H2125" s="1" t="s">
        <v>1422</v>
      </c>
      <c r="I2125">
        <v>54.119222999999998</v>
      </c>
      <c r="J2125">
        <v>54.119222999999998</v>
      </c>
    </row>
    <row r="2126" spans="1:10" x14ac:dyDescent="0.25">
      <c r="A2126" s="1">
        <v>1282</v>
      </c>
      <c r="B2126" s="1">
        <v>1865.008861</v>
      </c>
      <c r="C2126" s="1">
        <v>1121.792731</v>
      </c>
      <c r="D2126" s="1">
        <v>501.45018599999997</v>
      </c>
      <c r="E2126" s="1">
        <v>179.133363</v>
      </c>
      <c r="F2126" s="1">
        <v>62.632581000000002</v>
      </c>
      <c r="G2126" s="1" t="s">
        <v>933</v>
      </c>
      <c r="H2126" s="1" t="s">
        <v>933</v>
      </c>
      <c r="I2126">
        <v>63.127544999999998</v>
      </c>
      <c r="J2126">
        <v>63.127544999999998</v>
      </c>
    </row>
    <row r="2127" spans="1:10" x14ac:dyDescent="0.25">
      <c r="A2127" s="1">
        <v>1282</v>
      </c>
      <c r="B2127" s="1">
        <v>1847.3524669999999</v>
      </c>
      <c r="C2127" s="1">
        <v>1113.1074739999999</v>
      </c>
      <c r="D2127" s="1">
        <v>499.61768000000001</v>
      </c>
      <c r="E2127" s="1">
        <v>178.08605299999999</v>
      </c>
      <c r="F2127" s="1">
        <v>56.541260000000001</v>
      </c>
      <c r="G2127" s="1" t="s">
        <v>7904</v>
      </c>
      <c r="H2127" s="1" t="s">
        <v>7904</v>
      </c>
      <c r="I2127">
        <v>63.160524000000002</v>
      </c>
      <c r="J2127">
        <v>63.160524000000002</v>
      </c>
    </row>
    <row r="2128" spans="1:10" x14ac:dyDescent="0.25">
      <c r="A2128" s="1">
        <v>1283</v>
      </c>
      <c r="B2128" s="1">
        <v>9490.3873829999993</v>
      </c>
      <c r="C2128" s="1">
        <v>6992.9924600000004</v>
      </c>
      <c r="D2128" s="1">
        <v>0</v>
      </c>
      <c r="E2128" s="1">
        <v>1054.0611200000001</v>
      </c>
      <c r="F2128" s="1">
        <v>1443.3338020000001</v>
      </c>
      <c r="G2128" s="1" t="s">
        <v>7905</v>
      </c>
      <c r="H2128" s="1" t="s">
        <v>8</v>
      </c>
      <c r="I2128">
        <v>119.658682</v>
      </c>
      <c r="J2128">
        <v>90</v>
      </c>
    </row>
    <row r="2129" spans="1:10" x14ac:dyDescent="0.25">
      <c r="A2129" s="1">
        <v>1283</v>
      </c>
      <c r="B2129" s="1">
        <v>10084.477847</v>
      </c>
      <c r="C2129" s="1">
        <v>7035.6241030000001</v>
      </c>
      <c r="D2129" s="1">
        <v>0</v>
      </c>
      <c r="E2129" s="1">
        <v>1472.104261</v>
      </c>
      <c r="F2129" s="1">
        <v>1576.7494819999999</v>
      </c>
      <c r="G2129" s="1" t="s">
        <v>7906</v>
      </c>
      <c r="H2129" s="1" t="s">
        <v>8</v>
      </c>
      <c r="I2129">
        <v>119.550585</v>
      </c>
      <c r="J2129">
        <v>90</v>
      </c>
    </row>
    <row r="2130" spans="1:10" x14ac:dyDescent="0.25">
      <c r="A2130" s="1">
        <v>1285</v>
      </c>
      <c r="B2130" s="1">
        <v>5194.8467220000002</v>
      </c>
      <c r="C2130" s="1">
        <v>4001.8509250000002</v>
      </c>
      <c r="D2130" s="1">
        <v>0</v>
      </c>
      <c r="E2130" s="1">
        <v>921.930025</v>
      </c>
      <c r="F2130" s="1">
        <v>271.06577299999998</v>
      </c>
      <c r="G2130" s="1" t="s">
        <v>7907</v>
      </c>
      <c r="H2130" s="1" t="s">
        <v>8</v>
      </c>
      <c r="I2130">
        <v>119.973698</v>
      </c>
      <c r="J2130">
        <v>90</v>
      </c>
    </row>
    <row r="2131" spans="1:10" x14ac:dyDescent="0.25">
      <c r="A2131" s="1">
        <v>1285</v>
      </c>
      <c r="B2131" s="1">
        <v>5260.6823450000002</v>
      </c>
      <c r="C2131" s="1">
        <v>4032.4532829999998</v>
      </c>
      <c r="D2131" s="1">
        <v>0</v>
      </c>
      <c r="E2131" s="1">
        <v>922.94615099999999</v>
      </c>
      <c r="F2131" s="1">
        <v>305.28291100000001</v>
      </c>
      <c r="G2131" s="1" t="s">
        <v>7908</v>
      </c>
      <c r="H2131" s="1" t="s">
        <v>8</v>
      </c>
      <c r="I2131">
        <v>119.97219200000001</v>
      </c>
      <c r="J2131">
        <v>90</v>
      </c>
    </row>
    <row r="2132" spans="1:10" x14ac:dyDescent="0.25">
      <c r="A2132" s="1">
        <v>1286</v>
      </c>
      <c r="B2132" s="1">
        <v>1421.8973169999999</v>
      </c>
      <c r="C2132" s="1">
        <v>0</v>
      </c>
      <c r="D2132" s="1">
        <v>1191.300528</v>
      </c>
      <c r="E2132" s="1">
        <v>0</v>
      </c>
      <c r="F2132" s="1">
        <v>230.596789</v>
      </c>
      <c r="G2132" s="1" t="s">
        <v>934</v>
      </c>
      <c r="H2132" s="1" t="s">
        <v>934</v>
      </c>
      <c r="I2132">
        <v>63.711877999999999</v>
      </c>
      <c r="J2132">
        <v>63.711877999999999</v>
      </c>
    </row>
    <row r="2133" spans="1:10" x14ac:dyDescent="0.25">
      <c r="A2133" s="1">
        <v>1286</v>
      </c>
      <c r="B2133" s="1">
        <v>1417.8001079999999</v>
      </c>
      <c r="C2133" s="1">
        <v>0</v>
      </c>
      <c r="D2133" s="1">
        <v>1187.203319</v>
      </c>
      <c r="E2133" s="1">
        <v>0</v>
      </c>
      <c r="F2133" s="1">
        <v>230.596789</v>
      </c>
      <c r="G2133" s="1" t="s">
        <v>1424</v>
      </c>
      <c r="H2133" s="1" t="s">
        <v>1424</v>
      </c>
      <c r="I2133">
        <v>63.719144999999997</v>
      </c>
      <c r="J2133">
        <v>63.719144999999997</v>
      </c>
    </row>
    <row r="2134" spans="1:10" x14ac:dyDescent="0.25">
      <c r="A2134" s="1">
        <v>1287</v>
      </c>
      <c r="B2134" s="1">
        <v>8110.5588969999999</v>
      </c>
      <c r="C2134" s="1">
        <v>6287.8291989999998</v>
      </c>
      <c r="D2134" s="1">
        <v>0</v>
      </c>
      <c r="E2134" s="1">
        <v>1353.539227</v>
      </c>
      <c r="F2134" s="1">
        <v>469.190471</v>
      </c>
      <c r="G2134" s="1" t="s">
        <v>7909</v>
      </c>
      <c r="H2134" s="1" t="s">
        <v>7909</v>
      </c>
      <c r="I2134">
        <v>84.821723000000006</v>
      </c>
      <c r="J2134">
        <v>84.821723000000006</v>
      </c>
    </row>
    <row r="2135" spans="1:10" x14ac:dyDescent="0.25">
      <c r="A2135" s="1">
        <v>1287</v>
      </c>
      <c r="B2135" s="1">
        <v>8126.0907349999998</v>
      </c>
      <c r="C2135" s="1">
        <v>6302.0862859999997</v>
      </c>
      <c r="D2135" s="1">
        <v>0</v>
      </c>
      <c r="E2135" s="1">
        <v>1354.2606929999999</v>
      </c>
      <c r="F2135" s="1">
        <v>469.74375500000002</v>
      </c>
      <c r="G2135" s="1" t="s">
        <v>7910</v>
      </c>
      <c r="H2135" s="1" t="s">
        <v>7910</v>
      </c>
      <c r="I2135">
        <v>84.787766000000005</v>
      </c>
      <c r="J2135">
        <v>84.787766000000005</v>
      </c>
    </row>
    <row r="2136" spans="1:10" x14ac:dyDescent="0.25">
      <c r="A2136" s="1">
        <v>1288</v>
      </c>
      <c r="B2136" s="1">
        <v>1187.203319</v>
      </c>
      <c r="C2136" s="1">
        <v>0</v>
      </c>
      <c r="D2136" s="1">
        <v>1187.203319</v>
      </c>
      <c r="E2136" s="1">
        <v>0</v>
      </c>
      <c r="F2136" s="1">
        <v>0</v>
      </c>
      <c r="G2136" s="1" t="s">
        <v>1425</v>
      </c>
      <c r="H2136" s="1" t="s">
        <v>1425</v>
      </c>
      <c r="I2136">
        <v>64.096590000000006</v>
      </c>
      <c r="J2136">
        <v>64.096590000000006</v>
      </c>
    </row>
    <row r="2137" spans="1:10" x14ac:dyDescent="0.25">
      <c r="A2137" s="1">
        <v>1288</v>
      </c>
      <c r="B2137" s="1">
        <v>1191.300528</v>
      </c>
      <c r="C2137" s="1">
        <v>0</v>
      </c>
      <c r="D2137" s="1">
        <v>1191.300528</v>
      </c>
      <c r="E2137" s="1">
        <v>0</v>
      </c>
      <c r="F2137" s="1">
        <v>0</v>
      </c>
      <c r="G2137" s="1" t="s">
        <v>937</v>
      </c>
      <c r="H2137" s="1" t="s">
        <v>937</v>
      </c>
      <c r="I2137">
        <v>64.090430999999995</v>
      </c>
      <c r="J2137">
        <v>64.090430999999995</v>
      </c>
    </row>
    <row r="2138" spans="1:10" x14ac:dyDescent="0.25">
      <c r="A2138" s="1">
        <v>1289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 t="s">
        <v>17</v>
      </c>
      <c r="H2138" s="1" t="s">
        <v>17</v>
      </c>
      <c r="I2138">
        <v>0</v>
      </c>
      <c r="J2138">
        <v>0</v>
      </c>
    </row>
    <row r="2139" spans="1:10" x14ac:dyDescent="0.25">
      <c r="A2139" s="1">
        <v>1289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 t="s">
        <v>17</v>
      </c>
      <c r="H2139" s="1" t="s">
        <v>17</v>
      </c>
      <c r="I2139">
        <v>0</v>
      </c>
      <c r="J2139">
        <v>0</v>
      </c>
    </row>
    <row r="2140" spans="1:10" x14ac:dyDescent="0.25">
      <c r="A2140" s="1">
        <v>1290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 t="s">
        <v>17</v>
      </c>
      <c r="H2140" s="1" t="s">
        <v>17</v>
      </c>
      <c r="I2140">
        <v>0</v>
      </c>
      <c r="J2140">
        <v>0</v>
      </c>
    </row>
    <row r="2141" spans="1:10" x14ac:dyDescent="0.25">
      <c r="A2141" s="1">
        <v>1290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 t="s">
        <v>17</v>
      </c>
      <c r="H2141" s="1" t="s">
        <v>17</v>
      </c>
      <c r="I2141">
        <v>0</v>
      </c>
      <c r="J2141">
        <v>0</v>
      </c>
    </row>
    <row r="2142" spans="1:10" x14ac:dyDescent="0.25">
      <c r="A2142" s="1">
        <v>1291</v>
      </c>
      <c r="B2142" s="1">
        <v>992.31136300000003</v>
      </c>
      <c r="C2142" s="1">
        <v>100.341201</v>
      </c>
      <c r="D2142" s="1">
        <v>851.53481799999997</v>
      </c>
      <c r="E2142" s="1">
        <v>12.148039000000001</v>
      </c>
      <c r="F2142" s="1">
        <v>28.287305</v>
      </c>
      <c r="G2142" s="1" t="s">
        <v>938</v>
      </c>
      <c r="H2142" s="1" t="s">
        <v>938</v>
      </c>
      <c r="I2142">
        <v>39.999687000000002</v>
      </c>
      <c r="J2142">
        <v>39.999687000000002</v>
      </c>
    </row>
    <row r="2143" spans="1:10" x14ac:dyDescent="0.25">
      <c r="A2143" s="1">
        <v>1291</v>
      </c>
      <c r="B2143" s="1">
        <v>989.59560799999997</v>
      </c>
      <c r="C2143" s="1">
        <v>101.67427600000001</v>
      </c>
      <c r="D2143" s="1">
        <v>847.10666800000001</v>
      </c>
      <c r="E2143" s="1">
        <v>12.148039000000001</v>
      </c>
      <c r="F2143" s="1">
        <v>28.666625</v>
      </c>
      <c r="G2143" s="1" t="s">
        <v>939</v>
      </c>
      <c r="H2143" s="1" t="s">
        <v>939</v>
      </c>
      <c r="I2143">
        <v>39.999692000000003</v>
      </c>
      <c r="J2143">
        <v>39.999692000000003</v>
      </c>
    </row>
    <row r="2144" spans="1:10" x14ac:dyDescent="0.25">
      <c r="A2144" s="1">
        <v>1293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 t="s">
        <v>17</v>
      </c>
      <c r="H2144" s="1" t="s">
        <v>17</v>
      </c>
      <c r="I2144">
        <v>0</v>
      </c>
      <c r="J2144">
        <v>0</v>
      </c>
    </row>
    <row r="2145" spans="1:10" x14ac:dyDescent="0.25">
      <c r="A2145" s="1">
        <v>1293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 t="s">
        <v>17</v>
      </c>
      <c r="H2145" s="1" t="s">
        <v>17</v>
      </c>
      <c r="I2145">
        <v>0</v>
      </c>
      <c r="J2145">
        <v>0</v>
      </c>
    </row>
    <row r="2146" spans="1:10" x14ac:dyDescent="0.25">
      <c r="A2146" s="1">
        <v>1294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 t="s">
        <v>17</v>
      </c>
      <c r="H2146" s="1" t="s">
        <v>17</v>
      </c>
      <c r="I2146">
        <v>0</v>
      </c>
      <c r="J2146">
        <v>0</v>
      </c>
    </row>
    <row r="2147" spans="1:10" x14ac:dyDescent="0.25">
      <c r="A2147" s="1">
        <v>1294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 t="s">
        <v>17</v>
      </c>
      <c r="H2147" s="1" t="s">
        <v>17</v>
      </c>
      <c r="I2147">
        <v>0</v>
      </c>
      <c r="J2147">
        <v>0</v>
      </c>
    </row>
    <row r="2148" spans="1:10" x14ac:dyDescent="0.25">
      <c r="A2148" s="1">
        <v>1295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 t="s">
        <v>17</v>
      </c>
      <c r="H2148" s="1" t="s">
        <v>17</v>
      </c>
      <c r="I2148">
        <v>0</v>
      </c>
      <c r="J2148">
        <v>0</v>
      </c>
    </row>
    <row r="2149" spans="1:10" x14ac:dyDescent="0.25">
      <c r="A2149" s="1">
        <v>1295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 t="s">
        <v>17</v>
      </c>
      <c r="H2149" s="1" t="s">
        <v>17</v>
      </c>
      <c r="I2149">
        <v>0</v>
      </c>
      <c r="J2149">
        <v>0</v>
      </c>
    </row>
    <row r="2150" spans="1:10" x14ac:dyDescent="0.25">
      <c r="A2150" s="1">
        <v>1296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 t="s">
        <v>17</v>
      </c>
      <c r="H2150" s="1" t="s">
        <v>17</v>
      </c>
      <c r="I2150">
        <v>0</v>
      </c>
      <c r="J2150">
        <v>0</v>
      </c>
    </row>
    <row r="2151" spans="1:10" x14ac:dyDescent="0.25">
      <c r="A2151" s="1">
        <v>1296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 t="s">
        <v>17</v>
      </c>
      <c r="H2151" s="1" t="s">
        <v>17</v>
      </c>
      <c r="I2151">
        <v>0</v>
      </c>
      <c r="J2151">
        <v>0</v>
      </c>
    </row>
    <row r="2152" spans="1:10" x14ac:dyDescent="0.25">
      <c r="A2152" s="1">
        <v>1297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 t="s">
        <v>17</v>
      </c>
      <c r="H2152" s="1" t="s">
        <v>17</v>
      </c>
      <c r="I2152">
        <v>0</v>
      </c>
      <c r="J2152">
        <v>0</v>
      </c>
    </row>
    <row r="2153" spans="1:10" x14ac:dyDescent="0.25">
      <c r="A2153" s="1">
        <v>1297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 t="s">
        <v>17</v>
      </c>
      <c r="H2153" s="1" t="s">
        <v>17</v>
      </c>
      <c r="I2153">
        <v>0</v>
      </c>
      <c r="J2153">
        <v>0</v>
      </c>
    </row>
    <row r="2154" spans="1:10" x14ac:dyDescent="0.25">
      <c r="A2154" s="1">
        <v>1298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 t="s">
        <v>17</v>
      </c>
      <c r="H2154" s="1" t="s">
        <v>17</v>
      </c>
      <c r="I2154">
        <v>0</v>
      </c>
      <c r="J2154">
        <v>0</v>
      </c>
    </row>
    <row r="2155" spans="1:10" x14ac:dyDescent="0.25">
      <c r="A2155" s="1">
        <v>1298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 t="s">
        <v>17</v>
      </c>
      <c r="H2155" s="1" t="s">
        <v>17</v>
      </c>
      <c r="I2155">
        <v>0</v>
      </c>
      <c r="J2155">
        <v>0</v>
      </c>
    </row>
    <row r="2156" spans="1:10" x14ac:dyDescent="0.25">
      <c r="A2156" s="1">
        <v>1299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 t="s">
        <v>17</v>
      </c>
      <c r="H2156" s="1" t="s">
        <v>17</v>
      </c>
      <c r="I2156">
        <v>0</v>
      </c>
      <c r="J2156">
        <v>0</v>
      </c>
    </row>
    <row r="2157" spans="1:10" x14ac:dyDescent="0.25">
      <c r="A2157" s="1">
        <v>1299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 t="s">
        <v>17</v>
      </c>
      <c r="H2157" s="1" t="s">
        <v>17</v>
      </c>
      <c r="I2157">
        <v>0</v>
      </c>
      <c r="J2157">
        <v>0</v>
      </c>
    </row>
    <row r="2158" spans="1:10" x14ac:dyDescent="0.25">
      <c r="A2158" s="1">
        <v>1300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 t="s">
        <v>17</v>
      </c>
      <c r="H2158" s="1" t="s">
        <v>17</v>
      </c>
      <c r="I2158">
        <v>0</v>
      </c>
      <c r="J2158">
        <v>0</v>
      </c>
    </row>
    <row r="2159" spans="1:10" x14ac:dyDescent="0.25">
      <c r="A2159" s="1">
        <v>1300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 t="s">
        <v>17</v>
      </c>
      <c r="H2159" s="1" t="s">
        <v>17</v>
      </c>
      <c r="I2159">
        <v>0</v>
      </c>
      <c r="J2159">
        <v>0</v>
      </c>
    </row>
    <row r="2160" spans="1:10" x14ac:dyDescent="0.25">
      <c r="A2160" s="1">
        <v>1301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 t="s">
        <v>17</v>
      </c>
      <c r="H2160" s="1" t="s">
        <v>17</v>
      </c>
      <c r="I2160">
        <v>0</v>
      </c>
      <c r="J2160">
        <v>0</v>
      </c>
    </row>
    <row r="2161" spans="1:10" x14ac:dyDescent="0.25">
      <c r="A2161" s="1">
        <v>1301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 t="s">
        <v>17</v>
      </c>
      <c r="H2161" s="1" t="s">
        <v>17</v>
      </c>
      <c r="I2161">
        <v>0</v>
      </c>
      <c r="J2161">
        <v>0</v>
      </c>
    </row>
    <row r="2162" spans="1:10" x14ac:dyDescent="0.25">
      <c r="A2162" s="1">
        <v>1302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 t="s">
        <v>17</v>
      </c>
      <c r="H2162" s="1" t="s">
        <v>17</v>
      </c>
      <c r="I2162">
        <v>0</v>
      </c>
      <c r="J2162">
        <v>0</v>
      </c>
    </row>
    <row r="2163" spans="1:10" x14ac:dyDescent="0.25">
      <c r="A2163" s="1">
        <v>1302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 t="s">
        <v>17</v>
      </c>
      <c r="H2163" s="1" t="s">
        <v>17</v>
      </c>
      <c r="I2163">
        <v>0</v>
      </c>
      <c r="J2163">
        <v>0</v>
      </c>
    </row>
    <row r="2164" spans="1:10" x14ac:dyDescent="0.25">
      <c r="A2164" s="1">
        <v>1303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 t="s">
        <v>17</v>
      </c>
      <c r="H2164" s="1" t="s">
        <v>17</v>
      </c>
      <c r="I2164">
        <v>0</v>
      </c>
      <c r="J2164">
        <v>0</v>
      </c>
    </row>
    <row r="2165" spans="1:10" x14ac:dyDescent="0.25">
      <c r="A2165" s="1">
        <v>1303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 t="s">
        <v>17</v>
      </c>
      <c r="H2165" s="1" t="s">
        <v>17</v>
      </c>
      <c r="I2165">
        <v>0</v>
      </c>
      <c r="J2165">
        <v>0</v>
      </c>
    </row>
    <row r="2166" spans="1:10" x14ac:dyDescent="0.25">
      <c r="A2166" s="1">
        <v>1304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 t="s">
        <v>17</v>
      </c>
      <c r="H2166" s="1" t="s">
        <v>17</v>
      </c>
      <c r="I2166">
        <v>0</v>
      </c>
      <c r="J2166">
        <v>0</v>
      </c>
    </row>
    <row r="2167" spans="1:10" x14ac:dyDescent="0.25">
      <c r="A2167" s="1">
        <v>1304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 t="s">
        <v>17</v>
      </c>
      <c r="H2167" s="1" t="s">
        <v>17</v>
      </c>
      <c r="I2167">
        <v>0</v>
      </c>
      <c r="J2167">
        <v>0</v>
      </c>
    </row>
    <row r="2168" spans="1:10" x14ac:dyDescent="0.25">
      <c r="A2168" s="1">
        <v>1305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 t="s">
        <v>17</v>
      </c>
      <c r="H2168" s="1" t="s">
        <v>17</v>
      </c>
      <c r="I2168">
        <v>0</v>
      </c>
      <c r="J2168">
        <v>0</v>
      </c>
    </row>
    <row r="2169" spans="1:10" x14ac:dyDescent="0.25">
      <c r="A2169" s="1">
        <v>1305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 t="s">
        <v>17</v>
      </c>
      <c r="H2169" s="1" t="s">
        <v>17</v>
      </c>
      <c r="I2169">
        <v>0</v>
      </c>
      <c r="J2169">
        <v>0</v>
      </c>
    </row>
    <row r="2170" spans="1:10" x14ac:dyDescent="0.25">
      <c r="A2170" s="1">
        <v>1306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 t="s">
        <v>17</v>
      </c>
      <c r="H2170" s="1" t="s">
        <v>17</v>
      </c>
      <c r="I2170">
        <v>0</v>
      </c>
      <c r="J2170">
        <v>0</v>
      </c>
    </row>
    <row r="2171" spans="1:10" x14ac:dyDescent="0.25">
      <c r="A2171" s="1">
        <v>1306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 t="s">
        <v>17</v>
      </c>
      <c r="H2171" s="1" t="s">
        <v>17</v>
      </c>
      <c r="I2171">
        <v>0</v>
      </c>
      <c r="J2171">
        <v>0</v>
      </c>
    </row>
    <row r="2172" spans="1:10" x14ac:dyDescent="0.25">
      <c r="A2172" s="1">
        <v>1307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 t="s">
        <v>17</v>
      </c>
      <c r="H2172" s="1" t="s">
        <v>17</v>
      </c>
      <c r="I2172">
        <v>0</v>
      </c>
      <c r="J2172">
        <v>0</v>
      </c>
    </row>
    <row r="2173" spans="1:10" x14ac:dyDescent="0.25">
      <c r="A2173" s="1">
        <v>1307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 t="s">
        <v>17</v>
      </c>
      <c r="H2173" s="1" t="s">
        <v>17</v>
      </c>
      <c r="I2173">
        <v>0</v>
      </c>
      <c r="J2173">
        <v>0</v>
      </c>
    </row>
    <row r="2174" spans="1:10" x14ac:dyDescent="0.25">
      <c r="A2174" s="1">
        <v>1308</v>
      </c>
      <c r="B2174" s="1">
        <v>4110.7536049999999</v>
      </c>
      <c r="C2174" s="1">
        <v>2360.0102790000001</v>
      </c>
      <c r="D2174" s="1">
        <v>1236.5279889999999</v>
      </c>
      <c r="E2174" s="1">
        <v>192.63395800000001</v>
      </c>
      <c r="F2174" s="1">
        <v>321.58137900000003</v>
      </c>
      <c r="G2174" s="1" t="s">
        <v>7911</v>
      </c>
      <c r="H2174" s="1" t="s">
        <v>7911</v>
      </c>
      <c r="I2174">
        <v>52.638468000000003</v>
      </c>
      <c r="J2174">
        <v>52.638468000000003</v>
      </c>
    </row>
    <row r="2175" spans="1:10" x14ac:dyDescent="0.25">
      <c r="A2175" s="1">
        <v>1308</v>
      </c>
      <c r="B2175" s="1">
        <v>4106.3790490000001</v>
      </c>
      <c r="C2175" s="1">
        <v>2363.1671670000001</v>
      </c>
      <c r="D2175" s="1">
        <v>1228.8686299999999</v>
      </c>
      <c r="E2175" s="1">
        <v>192.76187300000001</v>
      </c>
      <c r="F2175" s="1">
        <v>321.58137900000003</v>
      </c>
      <c r="G2175" s="1" t="s">
        <v>7912</v>
      </c>
      <c r="H2175" s="1" t="s">
        <v>7912</v>
      </c>
      <c r="I2175">
        <v>52.64161</v>
      </c>
      <c r="J2175">
        <v>52.64161</v>
      </c>
    </row>
    <row r="2176" spans="1:10" x14ac:dyDescent="0.25">
      <c r="A2176" s="1">
        <v>1311</v>
      </c>
      <c r="B2176" s="1">
        <v>6962.7304750000003</v>
      </c>
      <c r="C2176" s="1">
        <v>2870.2364379999999</v>
      </c>
      <c r="D2176" s="1">
        <v>2816.5899380000001</v>
      </c>
      <c r="E2176" s="1">
        <v>521.24033099999997</v>
      </c>
      <c r="F2176" s="1">
        <v>754.663768</v>
      </c>
      <c r="G2176" s="1" t="s">
        <v>940</v>
      </c>
      <c r="H2176" s="1" t="s">
        <v>940</v>
      </c>
      <c r="I2176">
        <v>69.202555000000004</v>
      </c>
      <c r="J2176">
        <v>69.202555000000004</v>
      </c>
    </row>
    <row r="2177" spans="1:10" x14ac:dyDescent="0.25">
      <c r="A2177" s="1">
        <v>1311</v>
      </c>
      <c r="B2177" s="1">
        <v>6908.6330269999999</v>
      </c>
      <c r="C2177" s="1">
        <v>2839.245731</v>
      </c>
      <c r="D2177" s="1">
        <v>2805.6982589999998</v>
      </c>
      <c r="E2177" s="1">
        <v>520.33887200000004</v>
      </c>
      <c r="F2177" s="1">
        <v>743.35016499999995</v>
      </c>
      <c r="G2177" s="1" t="s">
        <v>7913</v>
      </c>
      <c r="H2177" s="1" t="s">
        <v>7913</v>
      </c>
      <c r="I2177">
        <v>69.391088999999994</v>
      </c>
      <c r="J2177">
        <v>69.391088999999994</v>
      </c>
    </row>
    <row r="2178" spans="1:10" x14ac:dyDescent="0.25">
      <c r="A2178" s="1">
        <v>1312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 t="s">
        <v>17</v>
      </c>
      <c r="H2178" s="1" t="s">
        <v>17</v>
      </c>
      <c r="I2178">
        <v>0</v>
      </c>
      <c r="J2178">
        <v>0</v>
      </c>
    </row>
    <row r="2179" spans="1:10" x14ac:dyDescent="0.25">
      <c r="A2179" s="1">
        <v>1312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 t="s">
        <v>17</v>
      </c>
      <c r="H2179" s="1" t="s">
        <v>17</v>
      </c>
      <c r="I2179">
        <v>0</v>
      </c>
      <c r="J2179">
        <v>0</v>
      </c>
    </row>
    <row r="2180" spans="1:10" x14ac:dyDescent="0.25">
      <c r="A2180" s="1">
        <v>1314</v>
      </c>
      <c r="B2180" s="1">
        <v>6908.6330269999999</v>
      </c>
      <c r="C2180" s="1">
        <v>2839.245731</v>
      </c>
      <c r="D2180" s="1">
        <v>2805.6982589999998</v>
      </c>
      <c r="E2180" s="1">
        <v>520.33887200000004</v>
      </c>
      <c r="F2180" s="1">
        <v>743.35016499999995</v>
      </c>
      <c r="G2180" s="1" t="s">
        <v>7913</v>
      </c>
      <c r="H2180" s="1" t="s">
        <v>7913</v>
      </c>
      <c r="I2180">
        <v>69.391088999999994</v>
      </c>
      <c r="J2180">
        <v>69.391088999999994</v>
      </c>
    </row>
    <row r="2181" spans="1:10" x14ac:dyDescent="0.25">
      <c r="A2181" s="1">
        <v>1314</v>
      </c>
      <c r="B2181" s="1">
        <v>6962.7304750000003</v>
      </c>
      <c r="C2181" s="1">
        <v>2870.2364379999999</v>
      </c>
      <c r="D2181" s="1">
        <v>2816.5899380000001</v>
      </c>
      <c r="E2181" s="1">
        <v>521.24033099999997</v>
      </c>
      <c r="F2181" s="1">
        <v>754.663768</v>
      </c>
      <c r="G2181" s="1" t="s">
        <v>940</v>
      </c>
      <c r="H2181" s="1" t="s">
        <v>940</v>
      </c>
      <c r="I2181">
        <v>69.202555000000004</v>
      </c>
      <c r="J2181">
        <v>69.202555000000004</v>
      </c>
    </row>
    <row r="2182" spans="1:10" x14ac:dyDescent="0.25">
      <c r="A2182" s="1">
        <v>1318</v>
      </c>
      <c r="B2182" s="1">
        <v>5762.9980219999998</v>
      </c>
      <c r="C2182" s="1">
        <v>2743.1444510000001</v>
      </c>
      <c r="D2182" s="1">
        <v>1451.0071989999999</v>
      </c>
      <c r="E2182" s="1">
        <v>388.773279</v>
      </c>
      <c r="F2182" s="1">
        <v>1180.0730940000001</v>
      </c>
      <c r="G2182" s="1" t="s">
        <v>7914</v>
      </c>
      <c r="H2182" s="1" t="s">
        <v>7914</v>
      </c>
      <c r="I2182">
        <v>67.006242</v>
      </c>
      <c r="J2182">
        <v>67.006242</v>
      </c>
    </row>
    <row r="2183" spans="1:10" x14ac:dyDescent="0.25">
      <c r="A2183" s="1">
        <v>1318</v>
      </c>
      <c r="B2183" s="1">
        <v>6187.9515410000004</v>
      </c>
      <c r="C2183" s="1">
        <v>2903.4495729999999</v>
      </c>
      <c r="D2183" s="1">
        <v>1508.8417710000001</v>
      </c>
      <c r="E2183" s="1">
        <v>415.817519</v>
      </c>
      <c r="F2183" s="1">
        <v>1359.8426770000001</v>
      </c>
      <c r="G2183" s="1" t="s">
        <v>7915</v>
      </c>
      <c r="H2183" s="1" t="s">
        <v>7915</v>
      </c>
      <c r="I2183">
        <v>64.843844000000004</v>
      </c>
      <c r="J2183">
        <v>64.843844000000004</v>
      </c>
    </row>
    <row r="2184" spans="1:10" x14ac:dyDescent="0.25">
      <c r="A2184" s="1">
        <v>1319</v>
      </c>
      <c r="B2184" s="1">
        <v>6187.9515410000004</v>
      </c>
      <c r="C2184" s="1">
        <v>2903.4495729999999</v>
      </c>
      <c r="D2184" s="1">
        <v>1508.8417710000001</v>
      </c>
      <c r="E2184" s="1">
        <v>415.817519</v>
      </c>
      <c r="F2184" s="1">
        <v>1359.8426770000001</v>
      </c>
      <c r="G2184" s="1" t="s">
        <v>7915</v>
      </c>
      <c r="H2184" s="1" t="s">
        <v>7915</v>
      </c>
      <c r="I2184">
        <v>64.843844000000004</v>
      </c>
      <c r="J2184">
        <v>64.843844000000004</v>
      </c>
    </row>
    <row r="2185" spans="1:10" x14ac:dyDescent="0.25">
      <c r="A2185" s="1">
        <v>1319</v>
      </c>
      <c r="B2185" s="1">
        <v>5762.9980219999998</v>
      </c>
      <c r="C2185" s="1">
        <v>2743.1444510000001</v>
      </c>
      <c r="D2185" s="1">
        <v>1451.0071989999999</v>
      </c>
      <c r="E2185" s="1">
        <v>388.773279</v>
      </c>
      <c r="F2185" s="1">
        <v>1180.0730940000001</v>
      </c>
      <c r="G2185" s="1" t="s">
        <v>7914</v>
      </c>
      <c r="H2185" s="1" t="s">
        <v>7914</v>
      </c>
      <c r="I2185">
        <v>67.006242</v>
      </c>
      <c r="J2185">
        <v>67.006242</v>
      </c>
    </row>
    <row r="2186" spans="1:10" x14ac:dyDescent="0.25">
      <c r="A2186" s="1">
        <v>1322</v>
      </c>
      <c r="B2186" s="1">
        <v>3763.0516360000001</v>
      </c>
      <c r="C2186" s="1">
        <v>1785.9061160000001</v>
      </c>
      <c r="D2186" s="1">
        <v>648.10885499999995</v>
      </c>
      <c r="E2186" s="1">
        <v>296.17665099999999</v>
      </c>
      <c r="F2186" s="1">
        <v>1032.8600140000001</v>
      </c>
      <c r="G2186" s="1" t="s">
        <v>7833</v>
      </c>
      <c r="H2186" s="1" t="s">
        <v>7833</v>
      </c>
      <c r="I2186">
        <v>54.348495999999997</v>
      </c>
      <c r="J2186">
        <v>54.348495999999997</v>
      </c>
    </row>
    <row r="2187" spans="1:10" x14ac:dyDescent="0.25">
      <c r="A2187" s="1">
        <v>1322</v>
      </c>
      <c r="B2187" s="1">
        <v>3475.9049829999999</v>
      </c>
      <c r="C2187" s="1">
        <v>1683.415127</v>
      </c>
      <c r="D2187" s="1">
        <v>613.65362100000004</v>
      </c>
      <c r="E2187" s="1">
        <v>283.83160900000001</v>
      </c>
      <c r="F2187" s="1">
        <v>895.00462600000003</v>
      </c>
      <c r="G2187" s="1" t="s">
        <v>7834</v>
      </c>
      <c r="H2187" s="1" t="s">
        <v>25</v>
      </c>
      <c r="I2187">
        <v>55.175483</v>
      </c>
      <c r="J2187">
        <v>55</v>
      </c>
    </row>
    <row r="2188" spans="1:10" x14ac:dyDescent="0.25">
      <c r="A2188" s="1">
        <v>1323</v>
      </c>
      <c r="B2188" s="1">
        <v>1705.765864</v>
      </c>
      <c r="C2188" s="1">
        <v>526.92962899999998</v>
      </c>
      <c r="D2188" s="1">
        <v>0</v>
      </c>
      <c r="E2188" s="1">
        <v>283.83160900000001</v>
      </c>
      <c r="F2188" s="1">
        <v>895.00462600000003</v>
      </c>
      <c r="G2188" s="1" t="s">
        <v>7916</v>
      </c>
      <c r="H2188" s="1" t="s">
        <v>7916</v>
      </c>
      <c r="I2188">
        <v>89.987251999999998</v>
      </c>
      <c r="J2188">
        <v>89.987251999999998</v>
      </c>
    </row>
    <row r="2189" spans="1:10" x14ac:dyDescent="0.25">
      <c r="A2189" s="1">
        <v>1323</v>
      </c>
      <c r="B2189" s="1">
        <v>1922.558802</v>
      </c>
      <c r="C2189" s="1">
        <v>593.52213700000004</v>
      </c>
      <c r="D2189" s="1">
        <v>0</v>
      </c>
      <c r="E2189" s="1">
        <v>296.17665099999999</v>
      </c>
      <c r="F2189" s="1">
        <v>1032.8600140000001</v>
      </c>
      <c r="G2189" s="1" t="s">
        <v>7917</v>
      </c>
      <c r="H2189" s="1" t="s">
        <v>7917</v>
      </c>
      <c r="I2189">
        <v>89.976864000000006</v>
      </c>
      <c r="J2189">
        <v>89.976864000000006</v>
      </c>
    </row>
    <row r="2190" spans="1:10" x14ac:dyDescent="0.25">
      <c r="A2190" s="1">
        <v>1326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 t="s">
        <v>17</v>
      </c>
      <c r="H2190" s="1" t="s">
        <v>17</v>
      </c>
      <c r="I2190">
        <v>0</v>
      </c>
      <c r="J2190">
        <v>0</v>
      </c>
    </row>
    <row r="2191" spans="1:10" x14ac:dyDescent="0.25">
      <c r="A2191" s="1">
        <v>1326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 t="s">
        <v>17</v>
      </c>
      <c r="H2191" s="1" t="s">
        <v>17</v>
      </c>
      <c r="I2191">
        <v>0</v>
      </c>
      <c r="J2191">
        <v>0</v>
      </c>
    </row>
    <row r="2192" spans="1:10" x14ac:dyDescent="0.25">
      <c r="A2192" s="1">
        <v>1328</v>
      </c>
      <c r="B2192" s="1">
        <v>4613.6053270000002</v>
      </c>
      <c r="C2192" s="1">
        <v>2742.1277690000002</v>
      </c>
      <c r="D2192" s="1">
        <v>0</v>
      </c>
      <c r="E2192" s="1">
        <v>675.55876699999999</v>
      </c>
      <c r="F2192" s="1">
        <v>1195.9187910000001</v>
      </c>
      <c r="G2192" s="1" t="s">
        <v>7918</v>
      </c>
      <c r="H2192" s="1" t="s">
        <v>8</v>
      </c>
      <c r="I2192">
        <v>119.97915399999999</v>
      </c>
      <c r="J2192">
        <v>90</v>
      </c>
    </row>
    <row r="2193" spans="1:10" x14ac:dyDescent="0.25">
      <c r="A2193" s="1">
        <v>1328</v>
      </c>
      <c r="B2193" s="1">
        <v>4528.6905690000003</v>
      </c>
      <c r="C2193" s="1">
        <v>2695.778769</v>
      </c>
      <c r="D2193" s="1">
        <v>0</v>
      </c>
      <c r="E2193" s="1">
        <v>673.78688199999999</v>
      </c>
      <c r="F2193" s="1">
        <v>1159.124918</v>
      </c>
      <c r="G2193" s="1" t="s">
        <v>7919</v>
      </c>
      <c r="H2193" s="1" t="s">
        <v>8</v>
      </c>
      <c r="I2193">
        <v>119.980645</v>
      </c>
      <c r="J2193">
        <v>90</v>
      </c>
    </row>
    <row r="2194" spans="1:10" x14ac:dyDescent="0.25">
      <c r="A2194" s="1">
        <v>1329</v>
      </c>
      <c r="B2194" s="1">
        <v>5963.3227989999996</v>
      </c>
      <c r="C2194" s="1">
        <v>2675.5546340000001</v>
      </c>
      <c r="D2194" s="1">
        <v>1347.6810989999999</v>
      </c>
      <c r="E2194" s="1">
        <v>669.13186299999995</v>
      </c>
      <c r="F2194" s="1">
        <v>1270.955203</v>
      </c>
      <c r="G2194" s="1" t="s">
        <v>7920</v>
      </c>
      <c r="H2194" s="1" t="s">
        <v>7920</v>
      </c>
      <c r="I2194">
        <v>65.448306000000002</v>
      </c>
      <c r="J2194">
        <v>65.448306000000002</v>
      </c>
    </row>
    <row r="2195" spans="1:10" x14ac:dyDescent="0.25">
      <c r="A2195" s="1">
        <v>1329</v>
      </c>
      <c r="B2195" s="1">
        <v>5881.5225129999999</v>
      </c>
      <c r="C2195" s="1">
        <v>2631.5185780000002</v>
      </c>
      <c r="D2195" s="1">
        <v>1343.9593669999999</v>
      </c>
      <c r="E2195" s="1">
        <v>667.51798299999996</v>
      </c>
      <c r="F2195" s="1">
        <v>1238.5265850000001</v>
      </c>
      <c r="G2195" s="1" t="s">
        <v>7921</v>
      </c>
      <c r="H2195" s="1" t="s">
        <v>7921</v>
      </c>
      <c r="I2195">
        <v>65.846102000000002</v>
      </c>
      <c r="J2195">
        <v>65.846102000000002</v>
      </c>
    </row>
    <row r="2196" spans="1:10" x14ac:dyDescent="0.25">
      <c r="A2196" s="1">
        <v>1330</v>
      </c>
      <c r="B2196" s="1">
        <v>5881.5225129999999</v>
      </c>
      <c r="C2196" s="1">
        <v>2631.5185780000002</v>
      </c>
      <c r="D2196" s="1">
        <v>1343.9593669999999</v>
      </c>
      <c r="E2196" s="1">
        <v>667.51798299999996</v>
      </c>
      <c r="F2196" s="1">
        <v>1238.5265850000001</v>
      </c>
      <c r="G2196" s="1" t="s">
        <v>7921</v>
      </c>
      <c r="H2196" s="1" t="s">
        <v>7921</v>
      </c>
      <c r="I2196">
        <v>65.846102000000002</v>
      </c>
      <c r="J2196">
        <v>65.846102000000002</v>
      </c>
    </row>
    <row r="2197" spans="1:10" x14ac:dyDescent="0.25">
      <c r="A2197" s="1">
        <v>1330</v>
      </c>
      <c r="B2197" s="1">
        <v>5963.3227989999996</v>
      </c>
      <c r="C2197" s="1">
        <v>2675.5546340000001</v>
      </c>
      <c r="D2197" s="1">
        <v>1347.6810989999999</v>
      </c>
      <c r="E2197" s="1">
        <v>669.13186299999995</v>
      </c>
      <c r="F2197" s="1">
        <v>1270.955203</v>
      </c>
      <c r="G2197" s="1" t="s">
        <v>7920</v>
      </c>
      <c r="H2197" s="1" t="s">
        <v>7920</v>
      </c>
      <c r="I2197">
        <v>65.448306000000002</v>
      </c>
      <c r="J2197">
        <v>65.448306000000002</v>
      </c>
    </row>
    <row r="2198" spans="1:10" x14ac:dyDescent="0.25">
      <c r="A2198" s="1">
        <v>1331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 t="s">
        <v>17</v>
      </c>
      <c r="H2198" s="1" t="s">
        <v>17</v>
      </c>
      <c r="I2198">
        <v>0</v>
      </c>
      <c r="J2198">
        <v>0</v>
      </c>
    </row>
    <row r="2199" spans="1:10" x14ac:dyDescent="0.25">
      <c r="A2199" s="1">
        <v>1331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 t="s">
        <v>17</v>
      </c>
      <c r="H2199" s="1" t="s">
        <v>17</v>
      </c>
      <c r="I2199">
        <v>0</v>
      </c>
      <c r="J2199">
        <v>0</v>
      </c>
    </row>
    <row r="2200" spans="1:10" x14ac:dyDescent="0.25">
      <c r="A2200" s="1">
        <v>1332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 t="s">
        <v>17</v>
      </c>
      <c r="H2200" s="1" t="s">
        <v>17</v>
      </c>
      <c r="I2200">
        <v>0</v>
      </c>
      <c r="J2200">
        <v>0</v>
      </c>
    </row>
    <row r="2201" spans="1:10" x14ac:dyDescent="0.25">
      <c r="A2201" s="1">
        <v>1332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 t="s">
        <v>17</v>
      </c>
      <c r="H2201" s="1" t="s">
        <v>17</v>
      </c>
      <c r="I2201">
        <v>0</v>
      </c>
      <c r="J2201">
        <v>0</v>
      </c>
    </row>
    <row r="2202" spans="1:10" x14ac:dyDescent="0.25">
      <c r="A2202" s="1">
        <v>1333</v>
      </c>
      <c r="B2202" s="1">
        <v>768.70361200000002</v>
      </c>
      <c r="C2202" s="1">
        <v>420.82432299999999</v>
      </c>
      <c r="D2202" s="1">
        <v>153.30347</v>
      </c>
      <c r="E2202" s="1">
        <v>144.851688</v>
      </c>
      <c r="F2202" s="1">
        <v>49.724131</v>
      </c>
      <c r="G2202" s="1" t="s">
        <v>941</v>
      </c>
      <c r="H2202" s="1" t="s">
        <v>941</v>
      </c>
      <c r="I2202">
        <v>64.720333999999994</v>
      </c>
      <c r="J2202">
        <v>64.720333999999994</v>
      </c>
    </row>
    <row r="2203" spans="1:10" x14ac:dyDescent="0.25">
      <c r="A2203" s="1">
        <v>1333</v>
      </c>
      <c r="B2203" s="1">
        <v>751.91844400000002</v>
      </c>
      <c r="C2203" s="1">
        <v>407.40869600000002</v>
      </c>
      <c r="D2203" s="1">
        <v>152.49768299999999</v>
      </c>
      <c r="E2203" s="1">
        <v>144.45215999999999</v>
      </c>
      <c r="F2203" s="1">
        <v>47.559905000000001</v>
      </c>
      <c r="G2203" s="1" t="s">
        <v>7922</v>
      </c>
      <c r="H2203" s="1" t="s">
        <v>7922</v>
      </c>
      <c r="I2203">
        <v>64.730198000000001</v>
      </c>
      <c r="J2203">
        <v>64.730198000000001</v>
      </c>
    </row>
    <row r="2204" spans="1:10" x14ac:dyDescent="0.25">
      <c r="A2204" s="1">
        <v>1335</v>
      </c>
      <c r="B2204" s="1">
        <v>751.91844400000002</v>
      </c>
      <c r="C2204" s="1">
        <v>407.40869600000002</v>
      </c>
      <c r="D2204" s="1">
        <v>152.49768299999999</v>
      </c>
      <c r="E2204" s="1">
        <v>144.45215999999999</v>
      </c>
      <c r="F2204" s="1">
        <v>47.559905000000001</v>
      </c>
      <c r="G2204" s="1" t="s">
        <v>7922</v>
      </c>
      <c r="H2204" s="1" t="s">
        <v>7922</v>
      </c>
      <c r="I2204">
        <v>64.730198000000001</v>
      </c>
      <c r="J2204">
        <v>64.730198000000001</v>
      </c>
    </row>
    <row r="2205" spans="1:10" x14ac:dyDescent="0.25">
      <c r="A2205" s="1">
        <v>1335</v>
      </c>
      <c r="B2205" s="1">
        <v>768.70361200000002</v>
      </c>
      <c r="C2205" s="1">
        <v>420.82432299999999</v>
      </c>
      <c r="D2205" s="1">
        <v>153.30347</v>
      </c>
      <c r="E2205" s="1">
        <v>144.851688</v>
      </c>
      <c r="F2205" s="1">
        <v>49.724131</v>
      </c>
      <c r="G2205" s="1" t="s">
        <v>941</v>
      </c>
      <c r="H2205" s="1" t="s">
        <v>941</v>
      </c>
      <c r="I2205">
        <v>64.720333999999994</v>
      </c>
      <c r="J2205">
        <v>64.720333999999994</v>
      </c>
    </row>
    <row r="2206" spans="1:10" x14ac:dyDescent="0.25">
      <c r="A2206" s="1">
        <v>1337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 t="s">
        <v>17</v>
      </c>
      <c r="H2206" s="1" t="s">
        <v>17</v>
      </c>
      <c r="I2206">
        <v>0</v>
      </c>
      <c r="J2206">
        <v>0</v>
      </c>
    </row>
    <row r="2207" spans="1:10" x14ac:dyDescent="0.25">
      <c r="A2207" s="1">
        <v>1337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 t="s">
        <v>17</v>
      </c>
      <c r="H2207" s="1" t="s">
        <v>17</v>
      </c>
      <c r="I2207">
        <v>0</v>
      </c>
      <c r="J2207">
        <v>0</v>
      </c>
    </row>
    <row r="2208" spans="1:10" x14ac:dyDescent="0.25">
      <c r="A2208" s="1">
        <v>1338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 t="s">
        <v>17</v>
      </c>
      <c r="H2208" s="1" t="s">
        <v>17</v>
      </c>
      <c r="I2208">
        <v>0</v>
      </c>
      <c r="J2208">
        <v>0</v>
      </c>
    </row>
    <row r="2209" spans="1:10" x14ac:dyDescent="0.25">
      <c r="A2209" s="1">
        <v>1338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 t="s">
        <v>17</v>
      </c>
      <c r="H2209" s="1" t="s">
        <v>17</v>
      </c>
      <c r="I2209">
        <v>0</v>
      </c>
      <c r="J2209">
        <v>0</v>
      </c>
    </row>
    <row r="2210" spans="1:10" x14ac:dyDescent="0.25">
      <c r="A2210" s="1">
        <v>1339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 t="s">
        <v>17</v>
      </c>
      <c r="H2210" s="1" t="s">
        <v>17</v>
      </c>
      <c r="I2210">
        <v>0</v>
      </c>
      <c r="J2210">
        <v>0</v>
      </c>
    </row>
    <row r="2211" spans="1:10" x14ac:dyDescent="0.25">
      <c r="A2211" s="1">
        <v>1339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 t="s">
        <v>17</v>
      </c>
      <c r="H2211" s="1" t="s">
        <v>17</v>
      </c>
      <c r="I2211">
        <v>0</v>
      </c>
      <c r="J2211">
        <v>0</v>
      </c>
    </row>
    <row r="2212" spans="1:10" x14ac:dyDescent="0.25">
      <c r="A2212" s="1">
        <v>1340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 t="s">
        <v>17</v>
      </c>
      <c r="H2212" s="1" t="s">
        <v>17</v>
      </c>
      <c r="I2212">
        <v>0</v>
      </c>
      <c r="J2212">
        <v>0</v>
      </c>
    </row>
    <row r="2213" spans="1:10" x14ac:dyDescent="0.25">
      <c r="A2213" s="1">
        <v>1340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 t="s">
        <v>17</v>
      </c>
      <c r="H2213" s="1" t="s">
        <v>17</v>
      </c>
      <c r="I2213">
        <v>0</v>
      </c>
      <c r="J2213">
        <v>0</v>
      </c>
    </row>
    <row r="2214" spans="1:10" x14ac:dyDescent="0.25">
      <c r="A2214" s="1">
        <v>1341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 t="s">
        <v>17</v>
      </c>
      <c r="H2214" s="1" t="s">
        <v>17</v>
      </c>
      <c r="I2214">
        <v>0</v>
      </c>
      <c r="J2214">
        <v>0</v>
      </c>
    </row>
    <row r="2215" spans="1:10" x14ac:dyDescent="0.25">
      <c r="A2215" s="1">
        <v>1341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 t="s">
        <v>17</v>
      </c>
      <c r="H2215" s="1" t="s">
        <v>17</v>
      </c>
      <c r="I2215">
        <v>0</v>
      </c>
      <c r="J2215">
        <v>0</v>
      </c>
    </row>
    <row r="2216" spans="1:10" x14ac:dyDescent="0.25">
      <c r="A2216" s="1">
        <v>1343</v>
      </c>
      <c r="B2216" s="1">
        <v>2375.7319600000001</v>
      </c>
      <c r="C2216" s="1">
        <v>670.07116099999996</v>
      </c>
      <c r="D2216" s="1">
        <v>1013.849196</v>
      </c>
      <c r="E2216" s="1">
        <v>238.39030399999999</v>
      </c>
      <c r="F2216" s="1">
        <v>453.42129899999998</v>
      </c>
      <c r="G2216" s="1" t="s">
        <v>942</v>
      </c>
      <c r="H2216" s="1" t="s">
        <v>942</v>
      </c>
      <c r="I2216">
        <v>61.573442999999997</v>
      </c>
      <c r="J2216">
        <v>61.573442999999997</v>
      </c>
    </row>
    <row r="2217" spans="1:10" x14ac:dyDescent="0.25">
      <c r="A2217" s="1">
        <v>1343</v>
      </c>
      <c r="B2217" s="1">
        <v>2380.115331</v>
      </c>
      <c r="C2217" s="1">
        <v>668.92121199999997</v>
      </c>
      <c r="D2217" s="1">
        <v>1014.8218450000001</v>
      </c>
      <c r="E2217" s="1">
        <v>238.39030399999999</v>
      </c>
      <c r="F2217" s="1">
        <v>457.98197099999999</v>
      </c>
      <c r="G2217" s="1" t="s">
        <v>943</v>
      </c>
      <c r="H2217" s="1" t="s">
        <v>943</v>
      </c>
      <c r="I2217">
        <v>61.561371999999999</v>
      </c>
      <c r="J2217">
        <v>61.561371999999999</v>
      </c>
    </row>
    <row r="2218" spans="1:10" x14ac:dyDescent="0.25">
      <c r="A2218" s="1">
        <v>1344</v>
      </c>
      <c r="B2218" s="1">
        <v>2380.115331</v>
      </c>
      <c r="C2218" s="1">
        <v>668.92121199999997</v>
      </c>
      <c r="D2218" s="1">
        <v>1014.8218450000001</v>
      </c>
      <c r="E2218" s="1">
        <v>238.39030399999999</v>
      </c>
      <c r="F2218" s="1">
        <v>457.98197099999999</v>
      </c>
      <c r="G2218" s="1" t="s">
        <v>943</v>
      </c>
      <c r="H2218" s="1" t="s">
        <v>943</v>
      </c>
      <c r="I2218">
        <v>61.561371999999999</v>
      </c>
      <c r="J2218">
        <v>61.561371999999999</v>
      </c>
    </row>
    <row r="2219" spans="1:10" x14ac:dyDescent="0.25">
      <c r="A2219" s="1">
        <v>1344</v>
      </c>
      <c r="B2219" s="1">
        <v>2375.7319600000001</v>
      </c>
      <c r="C2219" s="1">
        <v>670.07116099999996</v>
      </c>
      <c r="D2219" s="1">
        <v>1013.849196</v>
      </c>
      <c r="E2219" s="1">
        <v>238.39030399999999</v>
      </c>
      <c r="F2219" s="1">
        <v>453.42129899999998</v>
      </c>
      <c r="G2219" s="1" t="s">
        <v>942</v>
      </c>
      <c r="H2219" s="1" t="s">
        <v>942</v>
      </c>
      <c r="I2219">
        <v>61.573442999999997</v>
      </c>
      <c r="J2219">
        <v>61.573442999999997</v>
      </c>
    </row>
    <row r="2220" spans="1:10" x14ac:dyDescent="0.25">
      <c r="A2220" s="1">
        <v>1345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 t="s">
        <v>17</v>
      </c>
      <c r="H2220" s="1" t="s">
        <v>17</v>
      </c>
      <c r="I2220">
        <v>0</v>
      </c>
      <c r="J2220">
        <v>0</v>
      </c>
    </row>
    <row r="2221" spans="1:10" x14ac:dyDescent="0.25">
      <c r="A2221" s="1">
        <v>1345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 t="s">
        <v>17</v>
      </c>
      <c r="H2221" s="1" t="s">
        <v>17</v>
      </c>
      <c r="I2221">
        <v>0</v>
      </c>
      <c r="J2221">
        <v>0</v>
      </c>
    </row>
    <row r="2222" spans="1:10" x14ac:dyDescent="0.25">
      <c r="A2222" s="1">
        <v>1346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 t="s">
        <v>17</v>
      </c>
      <c r="H2222" s="1" t="s">
        <v>17</v>
      </c>
      <c r="I2222">
        <v>0</v>
      </c>
      <c r="J2222">
        <v>0</v>
      </c>
    </row>
    <row r="2223" spans="1:10" x14ac:dyDescent="0.25">
      <c r="A2223" s="1">
        <v>1346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 t="s">
        <v>17</v>
      </c>
      <c r="H2223" s="1" t="s">
        <v>17</v>
      </c>
      <c r="I2223">
        <v>0</v>
      </c>
      <c r="J2223">
        <v>0</v>
      </c>
    </row>
    <row r="2224" spans="1:10" x14ac:dyDescent="0.25">
      <c r="A2224" s="1">
        <v>1347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 t="s">
        <v>17</v>
      </c>
      <c r="H2224" s="1" t="s">
        <v>17</v>
      </c>
      <c r="I2224">
        <v>0</v>
      </c>
      <c r="J2224">
        <v>0</v>
      </c>
    </row>
    <row r="2225" spans="1:10" x14ac:dyDescent="0.25">
      <c r="A2225" s="1">
        <v>1347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 t="s">
        <v>17</v>
      </c>
      <c r="H2225" s="1" t="s">
        <v>17</v>
      </c>
      <c r="I2225">
        <v>0</v>
      </c>
      <c r="J2225">
        <v>0</v>
      </c>
    </row>
    <row r="2226" spans="1:10" x14ac:dyDescent="0.25">
      <c r="A2226" s="1">
        <v>1348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 t="s">
        <v>17</v>
      </c>
      <c r="H2226" s="1" t="s">
        <v>17</v>
      </c>
      <c r="I2226">
        <v>0</v>
      </c>
      <c r="J2226">
        <v>0</v>
      </c>
    </row>
    <row r="2227" spans="1:10" x14ac:dyDescent="0.25">
      <c r="A2227" s="1">
        <v>1348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 t="s">
        <v>17</v>
      </c>
      <c r="H2227" s="1" t="s">
        <v>17</v>
      </c>
      <c r="I2227">
        <v>0</v>
      </c>
      <c r="J2227">
        <v>0</v>
      </c>
    </row>
    <row r="2228" spans="1:10" x14ac:dyDescent="0.25">
      <c r="A2228" s="1">
        <v>1349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 t="s">
        <v>17</v>
      </c>
      <c r="H2228" s="1" t="s">
        <v>17</v>
      </c>
      <c r="I2228">
        <v>0</v>
      </c>
      <c r="J2228">
        <v>0</v>
      </c>
    </row>
    <row r="2229" spans="1:10" x14ac:dyDescent="0.25">
      <c r="A2229" s="1">
        <v>1349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 t="s">
        <v>17</v>
      </c>
      <c r="H2229" s="1" t="s">
        <v>17</v>
      </c>
      <c r="I2229">
        <v>0</v>
      </c>
      <c r="J2229">
        <v>0</v>
      </c>
    </row>
    <row r="2230" spans="1:10" x14ac:dyDescent="0.25">
      <c r="A2230" s="1">
        <v>1350</v>
      </c>
      <c r="B2230" s="1">
        <v>919.63601400000005</v>
      </c>
      <c r="C2230" s="1">
        <v>0</v>
      </c>
      <c r="D2230" s="1">
        <v>919.63601400000005</v>
      </c>
      <c r="E2230" s="1">
        <v>0</v>
      </c>
      <c r="F2230" s="1">
        <v>0</v>
      </c>
      <c r="G2230" s="1" t="s">
        <v>944</v>
      </c>
      <c r="H2230" s="1" t="s">
        <v>944</v>
      </c>
      <c r="I2230">
        <v>59.496817</v>
      </c>
      <c r="J2230">
        <v>59.496817</v>
      </c>
    </row>
    <row r="2231" spans="1:10" x14ac:dyDescent="0.25">
      <c r="A2231" s="1">
        <v>1350</v>
      </c>
      <c r="B2231" s="1">
        <v>882.66253700000004</v>
      </c>
      <c r="C2231" s="1">
        <v>0</v>
      </c>
      <c r="D2231" s="1">
        <v>882.66253700000004</v>
      </c>
      <c r="E2231" s="1">
        <v>0</v>
      </c>
      <c r="F2231" s="1">
        <v>0</v>
      </c>
      <c r="G2231" s="1" t="s">
        <v>7923</v>
      </c>
      <c r="H2231" s="1" t="s">
        <v>7923</v>
      </c>
      <c r="I2231">
        <v>59.536158</v>
      </c>
      <c r="J2231">
        <v>59.536158</v>
      </c>
    </row>
    <row r="2232" spans="1:10" x14ac:dyDescent="0.25">
      <c r="A2232" s="1">
        <v>1351</v>
      </c>
      <c r="B2232" s="1">
        <v>882.66253700000004</v>
      </c>
      <c r="C2232" s="1">
        <v>0</v>
      </c>
      <c r="D2232" s="1">
        <v>882.66253700000004</v>
      </c>
      <c r="E2232" s="1">
        <v>0</v>
      </c>
      <c r="F2232" s="1">
        <v>0</v>
      </c>
      <c r="G2232" s="1" t="s">
        <v>7923</v>
      </c>
      <c r="H2232" s="1" t="s">
        <v>7923</v>
      </c>
      <c r="I2232">
        <v>59.536158</v>
      </c>
      <c r="J2232">
        <v>59.536158</v>
      </c>
    </row>
    <row r="2233" spans="1:10" x14ac:dyDescent="0.25">
      <c r="A2233" s="1">
        <v>1351</v>
      </c>
      <c r="B2233" s="1">
        <v>919.63601400000005</v>
      </c>
      <c r="C2233" s="1">
        <v>0</v>
      </c>
      <c r="D2233" s="1">
        <v>919.63601400000005</v>
      </c>
      <c r="E2233" s="1">
        <v>0</v>
      </c>
      <c r="F2233" s="1">
        <v>0</v>
      </c>
      <c r="G2233" s="1" t="s">
        <v>944</v>
      </c>
      <c r="H2233" s="1" t="s">
        <v>944</v>
      </c>
      <c r="I2233">
        <v>59.496817</v>
      </c>
      <c r="J2233">
        <v>59.496817</v>
      </c>
    </row>
    <row r="2234" spans="1:10" x14ac:dyDescent="0.25">
      <c r="A2234" s="1">
        <v>1354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 t="s">
        <v>17</v>
      </c>
      <c r="H2234" s="1" t="s">
        <v>17</v>
      </c>
      <c r="I2234">
        <v>0</v>
      </c>
      <c r="J2234">
        <v>0</v>
      </c>
    </row>
    <row r="2235" spans="1:10" x14ac:dyDescent="0.25">
      <c r="A2235" s="1">
        <v>1354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 t="s">
        <v>17</v>
      </c>
      <c r="H2235" s="1" t="s">
        <v>17</v>
      </c>
      <c r="I2235">
        <v>0</v>
      </c>
      <c r="J2235">
        <v>0</v>
      </c>
    </row>
    <row r="2236" spans="1:10" x14ac:dyDescent="0.25">
      <c r="A2236" s="1">
        <v>1355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 t="s">
        <v>17</v>
      </c>
      <c r="H2236" s="1" t="s">
        <v>17</v>
      </c>
      <c r="I2236">
        <v>0</v>
      </c>
      <c r="J2236">
        <v>0</v>
      </c>
    </row>
    <row r="2237" spans="1:10" x14ac:dyDescent="0.25">
      <c r="A2237" s="1">
        <v>1355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 t="s">
        <v>17</v>
      </c>
      <c r="H2237" s="1" t="s">
        <v>17</v>
      </c>
      <c r="I2237">
        <v>0</v>
      </c>
      <c r="J2237">
        <v>0</v>
      </c>
    </row>
    <row r="2238" spans="1:10" x14ac:dyDescent="0.25">
      <c r="A2238" s="1">
        <v>1356</v>
      </c>
      <c r="B2238" s="1">
        <v>84.139042000000003</v>
      </c>
      <c r="C2238" s="1">
        <v>7.2344189999999999</v>
      </c>
      <c r="D2238" s="1">
        <v>27.731670999999999</v>
      </c>
      <c r="E2238" s="1">
        <v>15.804095</v>
      </c>
      <c r="F2238" s="1">
        <v>33.368856000000001</v>
      </c>
      <c r="G2238" s="1" t="s">
        <v>945</v>
      </c>
      <c r="H2238" s="1" t="s">
        <v>945</v>
      </c>
      <c r="I2238">
        <v>64.995399000000006</v>
      </c>
      <c r="J2238">
        <v>64.995399000000006</v>
      </c>
    </row>
    <row r="2239" spans="1:10" x14ac:dyDescent="0.25">
      <c r="A2239" s="1">
        <v>1356</v>
      </c>
      <c r="B2239" s="1">
        <v>74.104133000000004</v>
      </c>
      <c r="C2239" s="1">
        <v>7.2344189999999999</v>
      </c>
      <c r="D2239" s="1">
        <v>19.744298000000001</v>
      </c>
      <c r="E2239" s="1">
        <v>15.804095</v>
      </c>
      <c r="F2239" s="1">
        <v>31.32132</v>
      </c>
      <c r="G2239" s="1" t="s">
        <v>946</v>
      </c>
      <c r="H2239" s="1" t="s">
        <v>946</v>
      </c>
      <c r="I2239">
        <v>64.996431000000001</v>
      </c>
      <c r="J2239">
        <v>64.996431000000001</v>
      </c>
    </row>
    <row r="2240" spans="1:10" x14ac:dyDescent="0.25">
      <c r="A2240" s="1">
        <v>1357</v>
      </c>
      <c r="B2240" s="1">
        <v>74.104133000000004</v>
      </c>
      <c r="C2240" s="1">
        <v>7.2344189999999999</v>
      </c>
      <c r="D2240" s="1">
        <v>19.744298000000001</v>
      </c>
      <c r="E2240" s="1">
        <v>15.804095</v>
      </c>
      <c r="F2240" s="1">
        <v>31.32132</v>
      </c>
      <c r="G2240" s="1" t="s">
        <v>946</v>
      </c>
      <c r="H2240" s="1" t="s">
        <v>946</v>
      </c>
      <c r="I2240">
        <v>64.996431000000001</v>
      </c>
      <c r="J2240">
        <v>64.996431000000001</v>
      </c>
    </row>
    <row r="2241" spans="1:10" x14ac:dyDescent="0.25">
      <c r="A2241" s="1">
        <v>1357</v>
      </c>
      <c r="B2241" s="1">
        <v>84.139042000000003</v>
      </c>
      <c r="C2241" s="1">
        <v>7.2344189999999999</v>
      </c>
      <c r="D2241" s="1">
        <v>27.731670999999999</v>
      </c>
      <c r="E2241" s="1">
        <v>15.804095</v>
      </c>
      <c r="F2241" s="1">
        <v>33.368856000000001</v>
      </c>
      <c r="G2241" s="1" t="s">
        <v>945</v>
      </c>
      <c r="H2241" s="1" t="s">
        <v>945</v>
      </c>
      <c r="I2241">
        <v>64.995399000000006</v>
      </c>
      <c r="J2241">
        <v>64.995399000000006</v>
      </c>
    </row>
    <row r="2242" spans="1:10" x14ac:dyDescent="0.25">
      <c r="A2242" s="1">
        <v>1358</v>
      </c>
      <c r="B2242" s="1">
        <v>629.74947599999996</v>
      </c>
      <c r="C2242" s="1">
        <v>221.40452300000001</v>
      </c>
      <c r="D2242" s="1">
        <v>219.89950899999999</v>
      </c>
      <c r="E2242" s="1">
        <v>110.119226</v>
      </c>
      <c r="F2242" s="1">
        <v>78.326217999999997</v>
      </c>
      <c r="G2242" s="1" t="s">
        <v>1427</v>
      </c>
      <c r="H2242" s="1" t="s">
        <v>16</v>
      </c>
      <c r="I2242">
        <v>84.710963000000007</v>
      </c>
      <c r="J2242">
        <v>70</v>
      </c>
    </row>
    <row r="2243" spans="1:10" x14ac:dyDescent="0.25">
      <c r="A2243" s="1">
        <v>1358</v>
      </c>
      <c r="B2243" s="1">
        <v>628.81562099999996</v>
      </c>
      <c r="C2243" s="1">
        <v>221.40452300000001</v>
      </c>
      <c r="D2243" s="1">
        <v>218.965653</v>
      </c>
      <c r="E2243" s="1">
        <v>110.119226</v>
      </c>
      <c r="F2243" s="1">
        <v>78.326217999999997</v>
      </c>
      <c r="G2243" s="1" t="s">
        <v>948</v>
      </c>
      <c r="H2243" s="1" t="s">
        <v>16</v>
      </c>
      <c r="I2243">
        <v>84.711883</v>
      </c>
      <c r="J2243">
        <v>70</v>
      </c>
    </row>
    <row r="2244" spans="1:10" x14ac:dyDescent="0.25">
      <c r="A2244" s="1">
        <v>1359</v>
      </c>
      <c r="B2244" s="1">
        <v>628.81562099999996</v>
      </c>
      <c r="C2244" s="1">
        <v>221.40452300000001</v>
      </c>
      <c r="D2244" s="1">
        <v>218.965653</v>
      </c>
      <c r="E2244" s="1">
        <v>110.119226</v>
      </c>
      <c r="F2244" s="1">
        <v>78.326217999999997</v>
      </c>
      <c r="G2244" s="1" t="s">
        <v>948</v>
      </c>
      <c r="H2244" s="1" t="s">
        <v>16</v>
      </c>
      <c r="I2244">
        <v>84.711883</v>
      </c>
      <c r="J2244">
        <v>70</v>
      </c>
    </row>
    <row r="2245" spans="1:10" x14ac:dyDescent="0.25">
      <c r="A2245" s="1">
        <v>1359</v>
      </c>
      <c r="B2245" s="1">
        <v>629.74947599999996</v>
      </c>
      <c r="C2245" s="1">
        <v>221.40452300000001</v>
      </c>
      <c r="D2245" s="1">
        <v>219.89950899999999</v>
      </c>
      <c r="E2245" s="1">
        <v>110.119226</v>
      </c>
      <c r="F2245" s="1">
        <v>78.326217999999997</v>
      </c>
      <c r="G2245" s="1" t="s">
        <v>1427</v>
      </c>
      <c r="H2245" s="1" t="s">
        <v>16</v>
      </c>
      <c r="I2245">
        <v>84.710963000000007</v>
      </c>
      <c r="J2245">
        <v>70</v>
      </c>
    </row>
    <row r="2246" spans="1:10" x14ac:dyDescent="0.25">
      <c r="A2246" s="1">
        <v>1360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 t="s">
        <v>17</v>
      </c>
      <c r="H2246" s="1" t="s">
        <v>17</v>
      </c>
      <c r="I2246">
        <v>0</v>
      </c>
      <c r="J2246">
        <v>0</v>
      </c>
    </row>
    <row r="2247" spans="1:10" x14ac:dyDescent="0.25">
      <c r="A2247" s="1">
        <v>1360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 t="s">
        <v>17</v>
      </c>
      <c r="H2247" s="1" t="s">
        <v>17</v>
      </c>
      <c r="I2247">
        <v>0</v>
      </c>
      <c r="J2247">
        <v>0</v>
      </c>
    </row>
    <row r="2248" spans="1:10" x14ac:dyDescent="0.25">
      <c r="A2248" s="1">
        <v>1361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 t="s">
        <v>17</v>
      </c>
      <c r="H2248" s="1" t="s">
        <v>17</v>
      </c>
      <c r="I2248">
        <v>0</v>
      </c>
      <c r="J2248">
        <v>0</v>
      </c>
    </row>
    <row r="2249" spans="1:10" x14ac:dyDescent="0.25">
      <c r="A2249" s="1">
        <v>1361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 t="s">
        <v>17</v>
      </c>
      <c r="H2249" s="1" t="s">
        <v>17</v>
      </c>
      <c r="I2249">
        <v>0</v>
      </c>
      <c r="J2249">
        <v>0</v>
      </c>
    </row>
    <row r="2250" spans="1:10" x14ac:dyDescent="0.25">
      <c r="A2250" s="1">
        <v>1362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 t="s">
        <v>17</v>
      </c>
      <c r="H2250" s="1" t="s">
        <v>17</v>
      </c>
      <c r="I2250">
        <v>0</v>
      </c>
      <c r="J2250">
        <v>0</v>
      </c>
    </row>
    <row r="2251" spans="1:10" x14ac:dyDescent="0.25">
      <c r="A2251" s="1">
        <v>1362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 t="s">
        <v>17</v>
      </c>
      <c r="H2251" s="1" t="s">
        <v>17</v>
      </c>
      <c r="I2251">
        <v>0</v>
      </c>
      <c r="J2251">
        <v>0</v>
      </c>
    </row>
    <row r="2252" spans="1:10" x14ac:dyDescent="0.25">
      <c r="A2252" s="1">
        <v>1363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 t="s">
        <v>17</v>
      </c>
      <c r="H2252" s="1" t="s">
        <v>17</v>
      </c>
      <c r="I2252">
        <v>0</v>
      </c>
      <c r="J2252">
        <v>0</v>
      </c>
    </row>
    <row r="2253" spans="1:10" x14ac:dyDescent="0.25">
      <c r="A2253" s="1">
        <v>1363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 t="s">
        <v>17</v>
      </c>
      <c r="H2253" s="1" t="s">
        <v>17</v>
      </c>
      <c r="I2253">
        <v>0</v>
      </c>
      <c r="J2253">
        <v>0</v>
      </c>
    </row>
    <row r="2254" spans="1:10" x14ac:dyDescent="0.25">
      <c r="A2254" s="1">
        <v>1364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 t="s">
        <v>17</v>
      </c>
      <c r="H2254" s="1" t="s">
        <v>17</v>
      </c>
      <c r="I2254">
        <v>0</v>
      </c>
      <c r="J2254">
        <v>0</v>
      </c>
    </row>
    <row r="2255" spans="1:10" x14ac:dyDescent="0.25">
      <c r="A2255" s="1">
        <v>1364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 t="s">
        <v>17</v>
      </c>
      <c r="H2255" s="1" t="s">
        <v>17</v>
      </c>
      <c r="I2255">
        <v>0</v>
      </c>
      <c r="J2255">
        <v>0</v>
      </c>
    </row>
    <row r="2256" spans="1:10" x14ac:dyDescent="0.25">
      <c r="A2256" s="1">
        <v>1365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 t="s">
        <v>17</v>
      </c>
      <c r="H2256" s="1" t="s">
        <v>17</v>
      </c>
      <c r="I2256">
        <v>0</v>
      </c>
      <c r="J2256">
        <v>0</v>
      </c>
    </row>
    <row r="2257" spans="1:10" x14ac:dyDescent="0.25">
      <c r="A2257" s="1">
        <v>1365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 t="s">
        <v>17</v>
      </c>
      <c r="H2257" s="1" t="s">
        <v>17</v>
      </c>
      <c r="I2257">
        <v>0</v>
      </c>
      <c r="J2257">
        <v>0</v>
      </c>
    </row>
    <row r="2258" spans="1:10" x14ac:dyDescent="0.25">
      <c r="A2258" s="1">
        <v>1366</v>
      </c>
      <c r="B2258" s="1">
        <v>6046.4375829999999</v>
      </c>
      <c r="C2258" s="1">
        <v>2053.932401</v>
      </c>
      <c r="D2258" s="1">
        <v>0</v>
      </c>
      <c r="E2258" s="1">
        <v>403.51516299999997</v>
      </c>
      <c r="F2258" s="1">
        <v>3588.990018</v>
      </c>
      <c r="G2258" s="1" t="s">
        <v>7924</v>
      </c>
      <c r="H2258" s="1" t="s">
        <v>7924</v>
      </c>
      <c r="I2258">
        <v>58.179972999999997</v>
      </c>
      <c r="J2258">
        <v>58.179972999999997</v>
      </c>
    </row>
    <row r="2259" spans="1:10" x14ac:dyDescent="0.25">
      <c r="A2259" s="1">
        <v>1366</v>
      </c>
      <c r="B2259" s="1">
        <v>6114.9199699999999</v>
      </c>
      <c r="C2259" s="1">
        <v>2039.0887150000001</v>
      </c>
      <c r="D2259" s="1">
        <v>0</v>
      </c>
      <c r="E2259" s="1">
        <v>361.97842300000002</v>
      </c>
      <c r="F2259" s="1">
        <v>3713.852832</v>
      </c>
      <c r="G2259" s="1" t="s">
        <v>7925</v>
      </c>
      <c r="H2259" s="1" t="s">
        <v>8</v>
      </c>
      <c r="I2259">
        <v>119.993009</v>
      </c>
      <c r="J2259">
        <v>90</v>
      </c>
    </row>
    <row r="2260" spans="1:10" x14ac:dyDescent="0.25">
      <c r="A2260" s="1">
        <v>1367</v>
      </c>
      <c r="B2260" s="1">
        <v>9051.9916940000003</v>
      </c>
      <c r="C2260" s="1">
        <v>4883.999589</v>
      </c>
      <c r="D2260" s="1">
        <v>0</v>
      </c>
      <c r="E2260" s="1">
        <v>827.83034399999997</v>
      </c>
      <c r="F2260" s="1">
        <v>3340.1617609999998</v>
      </c>
      <c r="G2260" s="1" t="s">
        <v>7926</v>
      </c>
      <c r="H2260" s="1" t="s">
        <v>7926</v>
      </c>
      <c r="I2260">
        <v>52.410521000000003</v>
      </c>
      <c r="J2260">
        <v>52.410521000000003</v>
      </c>
    </row>
    <row r="2261" spans="1:10" x14ac:dyDescent="0.25">
      <c r="A2261" s="1">
        <v>1367</v>
      </c>
      <c r="B2261" s="1">
        <v>9532.2977680000004</v>
      </c>
      <c r="C2261" s="1">
        <v>5257.6501029999999</v>
      </c>
      <c r="D2261" s="1">
        <v>0</v>
      </c>
      <c r="E2261" s="1">
        <v>887.55734099999995</v>
      </c>
      <c r="F2261" s="1">
        <v>3387.0903239999998</v>
      </c>
      <c r="G2261" s="1" t="s">
        <v>7927</v>
      </c>
      <c r="H2261" s="1" t="s">
        <v>8</v>
      </c>
      <c r="I2261">
        <v>119.931849</v>
      </c>
      <c r="J2261">
        <v>90</v>
      </c>
    </row>
    <row r="2262" spans="1:10" x14ac:dyDescent="0.25">
      <c r="A2262" s="1">
        <v>1368</v>
      </c>
      <c r="B2262" s="1">
        <v>3298.0337220000001</v>
      </c>
      <c r="C2262" s="1">
        <v>1772.8807260000001</v>
      </c>
      <c r="D2262" s="1">
        <v>0</v>
      </c>
      <c r="E2262" s="1">
        <v>125.281103</v>
      </c>
      <c r="F2262" s="1">
        <v>1399.871893</v>
      </c>
      <c r="G2262" s="1" t="s">
        <v>7928</v>
      </c>
      <c r="H2262" s="1" t="s">
        <v>8</v>
      </c>
      <c r="I2262">
        <v>119.997635</v>
      </c>
      <c r="J2262">
        <v>90</v>
      </c>
    </row>
    <row r="2263" spans="1:10" x14ac:dyDescent="0.25">
      <c r="A2263" s="1">
        <v>1368</v>
      </c>
      <c r="B2263" s="1">
        <v>2673.8185199999998</v>
      </c>
      <c r="C2263" s="1">
        <v>1394.6089959999999</v>
      </c>
      <c r="D2263" s="1">
        <v>0</v>
      </c>
      <c r="E2263" s="1">
        <v>113.71636100000001</v>
      </c>
      <c r="F2263" s="1">
        <v>1165.4931630000001</v>
      </c>
      <c r="G2263" s="1" t="s">
        <v>7929</v>
      </c>
      <c r="H2263" s="1" t="s">
        <v>8</v>
      </c>
      <c r="I2263">
        <v>119.99897799999999</v>
      </c>
      <c r="J2263">
        <v>90</v>
      </c>
    </row>
    <row r="2264" spans="1:10" x14ac:dyDescent="0.25">
      <c r="A2264" s="1">
        <v>1369</v>
      </c>
      <c r="B2264" s="1">
        <v>5582.2798750000002</v>
      </c>
      <c r="C2264" s="1">
        <v>2354.9397909999998</v>
      </c>
      <c r="D2264" s="1">
        <v>325.56404700000002</v>
      </c>
      <c r="E2264" s="1">
        <v>333.09373799999997</v>
      </c>
      <c r="F2264" s="1">
        <v>2568.6822999999999</v>
      </c>
      <c r="G2264" s="1" t="s">
        <v>7930</v>
      </c>
      <c r="H2264" s="1" t="s">
        <v>7930</v>
      </c>
      <c r="I2264">
        <v>89.986456000000004</v>
      </c>
      <c r="J2264">
        <v>89.986456000000004</v>
      </c>
    </row>
    <row r="2265" spans="1:10" x14ac:dyDescent="0.25">
      <c r="A2265" s="1">
        <v>1369</v>
      </c>
      <c r="B2265" s="1">
        <v>6547.6762419999995</v>
      </c>
      <c r="C2265" s="1">
        <v>2892.22354</v>
      </c>
      <c r="D2265" s="1">
        <v>325.56404700000002</v>
      </c>
      <c r="E2265" s="1">
        <v>361.46723100000003</v>
      </c>
      <c r="F2265" s="1">
        <v>2968.421425</v>
      </c>
      <c r="G2265" s="1" t="s">
        <v>7931</v>
      </c>
      <c r="H2265" s="1" t="s">
        <v>7931</v>
      </c>
      <c r="I2265">
        <v>89.974431999999993</v>
      </c>
      <c r="J2265">
        <v>89.974431999999993</v>
      </c>
    </row>
    <row r="2266" spans="1:10" x14ac:dyDescent="0.25">
      <c r="A2266" s="1">
        <v>1370</v>
      </c>
      <c r="B2266" s="1">
        <v>3773.7722140000001</v>
      </c>
      <c r="C2266" s="1">
        <v>0</v>
      </c>
      <c r="D2266" s="1">
        <v>3773.7722140000001</v>
      </c>
      <c r="E2266" s="1">
        <v>0</v>
      </c>
      <c r="F2266" s="1">
        <v>0</v>
      </c>
      <c r="G2266" s="1" t="s">
        <v>1428</v>
      </c>
      <c r="H2266" s="1" t="s">
        <v>17</v>
      </c>
      <c r="I2266">
        <v>61.130735000000001</v>
      </c>
      <c r="J2266">
        <v>0</v>
      </c>
    </row>
    <row r="2267" spans="1:10" x14ac:dyDescent="0.25">
      <c r="A2267" s="1">
        <v>1370</v>
      </c>
      <c r="B2267" s="1">
        <v>2897.6125010000001</v>
      </c>
      <c r="C2267" s="1">
        <v>0</v>
      </c>
      <c r="D2267" s="1">
        <v>2897.6125010000001</v>
      </c>
      <c r="E2267" s="1">
        <v>0</v>
      </c>
      <c r="F2267" s="1">
        <v>0</v>
      </c>
      <c r="G2267" s="1" t="s">
        <v>7932</v>
      </c>
      <c r="H2267" s="1" t="s">
        <v>17</v>
      </c>
      <c r="I2267">
        <v>62.661700000000003</v>
      </c>
      <c r="J2267">
        <v>0</v>
      </c>
    </row>
    <row r="2268" spans="1:10" x14ac:dyDescent="0.25">
      <c r="A2268" s="1">
        <v>1371</v>
      </c>
      <c r="B2268" s="1">
        <v>2897.6125010000001</v>
      </c>
      <c r="C2268" s="1">
        <v>0</v>
      </c>
      <c r="D2268" s="1">
        <v>2897.6125010000001</v>
      </c>
      <c r="E2268" s="1">
        <v>0</v>
      </c>
      <c r="F2268" s="1">
        <v>0</v>
      </c>
      <c r="G2268" s="1" t="s">
        <v>7932</v>
      </c>
      <c r="H2268" s="1" t="s">
        <v>17</v>
      </c>
      <c r="I2268">
        <v>62.661700000000003</v>
      </c>
      <c r="J2268">
        <v>0</v>
      </c>
    </row>
    <row r="2269" spans="1:10" x14ac:dyDescent="0.25">
      <c r="A2269" s="1">
        <v>1371</v>
      </c>
      <c r="B2269" s="1">
        <v>3643.5344009999999</v>
      </c>
      <c r="C2269" s="1">
        <v>0</v>
      </c>
      <c r="D2269" s="1">
        <v>3643.5344009999999</v>
      </c>
      <c r="E2269" s="1">
        <v>0</v>
      </c>
      <c r="F2269" s="1">
        <v>0</v>
      </c>
      <c r="G2269" s="1" t="s">
        <v>7933</v>
      </c>
      <c r="H2269" s="1" t="s">
        <v>17</v>
      </c>
      <c r="I2269">
        <v>34.135452000000001</v>
      </c>
      <c r="J2269">
        <v>0</v>
      </c>
    </row>
    <row r="2270" spans="1:10" x14ac:dyDescent="0.25">
      <c r="A2270" s="1">
        <v>1372</v>
      </c>
      <c r="B2270" s="1">
        <v>9634.5295709999991</v>
      </c>
      <c r="C2270" s="1">
        <v>6004.5291909999996</v>
      </c>
      <c r="D2270" s="1">
        <v>0</v>
      </c>
      <c r="E2270" s="1">
        <v>661.57895499999995</v>
      </c>
      <c r="F2270" s="1">
        <v>2968.421425</v>
      </c>
      <c r="G2270" s="1" t="s">
        <v>7934</v>
      </c>
      <c r="H2270" s="1" t="s">
        <v>8</v>
      </c>
      <c r="I2270">
        <v>119.85569700000001</v>
      </c>
      <c r="J2270">
        <v>90</v>
      </c>
    </row>
    <row r="2271" spans="1:10" x14ac:dyDescent="0.25">
      <c r="A2271" s="1">
        <v>1372</v>
      </c>
      <c r="B2271" s="1">
        <v>7647.103212</v>
      </c>
      <c r="C2271" s="1">
        <v>4547.9259869999996</v>
      </c>
      <c r="D2271" s="1">
        <v>0</v>
      </c>
      <c r="E2271" s="1">
        <v>530.49492399999997</v>
      </c>
      <c r="F2271" s="1">
        <v>2568.6822999999999</v>
      </c>
      <c r="G2271" s="1" t="s">
        <v>7935</v>
      </c>
      <c r="H2271" s="1" t="s">
        <v>8</v>
      </c>
      <c r="I2271">
        <v>119.9425</v>
      </c>
      <c r="J2271">
        <v>90</v>
      </c>
    </row>
    <row r="2272" spans="1:10" x14ac:dyDescent="0.25">
      <c r="A2272" s="1">
        <v>1373</v>
      </c>
      <c r="B2272" s="1">
        <v>7647.103212</v>
      </c>
      <c r="C2272" s="1">
        <v>4547.9259869999996</v>
      </c>
      <c r="D2272" s="1">
        <v>0</v>
      </c>
      <c r="E2272" s="1">
        <v>530.49492399999997</v>
      </c>
      <c r="F2272" s="1">
        <v>2568.6822999999999</v>
      </c>
      <c r="G2272" s="1" t="s">
        <v>7935</v>
      </c>
      <c r="H2272" s="1" t="s">
        <v>8</v>
      </c>
      <c r="I2272">
        <v>119.9425</v>
      </c>
      <c r="J2272">
        <v>90</v>
      </c>
    </row>
    <row r="2273" spans="1:10" x14ac:dyDescent="0.25">
      <c r="A2273" s="1">
        <v>1373</v>
      </c>
      <c r="B2273" s="1">
        <v>9192.3417260000006</v>
      </c>
      <c r="C2273" s="1">
        <v>5730.4772190000003</v>
      </c>
      <c r="D2273" s="1">
        <v>0</v>
      </c>
      <c r="E2273" s="1">
        <v>632.17654100000004</v>
      </c>
      <c r="F2273" s="1">
        <v>2829.6879650000001</v>
      </c>
      <c r="G2273" s="1" t="s">
        <v>7936</v>
      </c>
      <c r="H2273" s="1" t="s">
        <v>7936</v>
      </c>
      <c r="I2273">
        <v>84.814001000000005</v>
      </c>
      <c r="J2273">
        <v>84.814001000000005</v>
      </c>
    </row>
    <row r="2274" spans="1:10" x14ac:dyDescent="0.25">
      <c r="A2274" s="1">
        <v>1374</v>
      </c>
      <c r="B2274" s="1">
        <v>9556.3635149999991</v>
      </c>
      <c r="C2274" s="1">
        <v>6064.5233989999997</v>
      </c>
      <c r="D2274" s="1">
        <v>191.99099000000001</v>
      </c>
      <c r="E2274" s="1">
        <v>730.31394799999998</v>
      </c>
      <c r="F2274" s="1">
        <v>2569.5351770000002</v>
      </c>
      <c r="G2274" s="1" t="s">
        <v>7937</v>
      </c>
      <c r="H2274" s="1" t="s">
        <v>7937</v>
      </c>
      <c r="I2274">
        <v>41.810580000000002</v>
      </c>
      <c r="J2274">
        <v>41.810580000000002</v>
      </c>
    </row>
    <row r="2275" spans="1:10" x14ac:dyDescent="0.25">
      <c r="A2275" s="1">
        <v>1374</v>
      </c>
      <c r="B2275" s="1">
        <v>9484.529783</v>
      </c>
      <c r="C2275" s="1">
        <v>5810.7591009999996</v>
      </c>
      <c r="D2275" s="1">
        <v>93.200879999999998</v>
      </c>
      <c r="E2275" s="1">
        <v>745.94378800000004</v>
      </c>
      <c r="F2275" s="1">
        <v>2834.6260139999999</v>
      </c>
      <c r="G2275" s="1" t="s">
        <v>7938</v>
      </c>
      <c r="H2275" s="1" t="s">
        <v>8</v>
      </c>
      <c r="I2275">
        <v>119.86302499999999</v>
      </c>
      <c r="J2275">
        <v>90</v>
      </c>
    </row>
    <row r="2276" spans="1:10" x14ac:dyDescent="0.25">
      <c r="A2276" s="1">
        <v>1376</v>
      </c>
      <c r="B2276" s="1">
        <v>7920.8125140000002</v>
      </c>
      <c r="C2276" s="1">
        <v>5245.7587780000003</v>
      </c>
      <c r="D2276" s="1">
        <v>0</v>
      </c>
      <c r="E2276" s="1">
        <v>1020.702622</v>
      </c>
      <c r="F2276" s="1">
        <v>1654.3511140000001</v>
      </c>
      <c r="G2276" s="1" t="s">
        <v>7939</v>
      </c>
      <c r="H2276" s="1" t="s">
        <v>8</v>
      </c>
      <c r="I2276">
        <v>119.83049800000001</v>
      </c>
      <c r="J2276">
        <v>90</v>
      </c>
    </row>
    <row r="2277" spans="1:10" x14ac:dyDescent="0.25">
      <c r="A2277" s="1">
        <v>1376</v>
      </c>
      <c r="B2277" s="1">
        <v>7373.293858</v>
      </c>
      <c r="C2277" s="1">
        <v>4698.0664100000004</v>
      </c>
      <c r="D2277" s="1">
        <v>0</v>
      </c>
      <c r="E2277" s="1">
        <v>637.93214499999999</v>
      </c>
      <c r="F2277" s="1">
        <v>2037.295304</v>
      </c>
      <c r="G2277" s="1" t="s">
        <v>7940</v>
      </c>
      <c r="H2277" s="1" t="s">
        <v>8</v>
      </c>
      <c r="I2277">
        <v>119.88490299999999</v>
      </c>
      <c r="J2277">
        <v>90</v>
      </c>
    </row>
    <row r="2278" spans="1:10" x14ac:dyDescent="0.25">
      <c r="A2278" s="1">
        <v>1378</v>
      </c>
      <c r="B2278" s="1">
        <v>7959.1504089999999</v>
      </c>
      <c r="C2278" s="1">
        <v>4664.883409</v>
      </c>
      <c r="D2278" s="1">
        <v>0</v>
      </c>
      <c r="E2278" s="1">
        <v>873.57417399999997</v>
      </c>
      <c r="F2278" s="1">
        <v>2420.692826</v>
      </c>
      <c r="G2278" s="1" t="s">
        <v>7941</v>
      </c>
      <c r="H2278" s="1" t="s">
        <v>8</v>
      </c>
      <c r="I2278">
        <v>104.857837</v>
      </c>
      <c r="J2278">
        <v>90</v>
      </c>
    </row>
    <row r="2279" spans="1:10" x14ac:dyDescent="0.25">
      <c r="A2279" s="1">
        <v>1378</v>
      </c>
      <c r="B2279" s="1">
        <v>6868.445361</v>
      </c>
      <c r="C2279" s="1">
        <v>4086.331068</v>
      </c>
      <c r="D2279" s="1">
        <v>0</v>
      </c>
      <c r="E2279" s="1">
        <v>794.24654999999996</v>
      </c>
      <c r="F2279" s="1">
        <v>1987.867743</v>
      </c>
      <c r="G2279" s="1" t="s">
        <v>7942</v>
      </c>
      <c r="H2279" s="1" t="s">
        <v>8</v>
      </c>
      <c r="I2279">
        <v>104.920884</v>
      </c>
      <c r="J2279">
        <v>90</v>
      </c>
    </row>
    <row r="2280" spans="1:10" x14ac:dyDescent="0.25">
      <c r="A2280" s="1">
        <v>1379</v>
      </c>
      <c r="B2280" s="1">
        <v>11485.685509999999</v>
      </c>
      <c r="C2280" s="1">
        <v>10273.358201999999</v>
      </c>
      <c r="D2280" s="1">
        <v>0</v>
      </c>
      <c r="E2280" s="1">
        <v>896.39262299999996</v>
      </c>
      <c r="F2280" s="1">
        <v>315.934685</v>
      </c>
      <c r="G2280" s="1" t="s">
        <v>7943</v>
      </c>
      <c r="H2280" s="1" t="s">
        <v>8</v>
      </c>
      <c r="I2280">
        <v>119.880202</v>
      </c>
      <c r="J2280">
        <v>90</v>
      </c>
    </row>
    <row r="2281" spans="1:10" x14ac:dyDescent="0.25">
      <c r="A2281" s="1">
        <v>1379</v>
      </c>
      <c r="B2281" s="1">
        <v>11607.122922</v>
      </c>
      <c r="C2281" s="1">
        <v>10382.730765</v>
      </c>
      <c r="D2281" s="1">
        <v>0</v>
      </c>
      <c r="E2281" s="1">
        <v>895.030573</v>
      </c>
      <c r="F2281" s="1">
        <v>329.36158399999999</v>
      </c>
      <c r="G2281" s="1" t="s">
        <v>7944</v>
      </c>
      <c r="H2281" s="1" t="s">
        <v>8</v>
      </c>
      <c r="I2281">
        <v>119.87585799999999</v>
      </c>
      <c r="J2281">
        <v>90</v>
      </c>
    </row>
    <row r="2282" spans="1:10" x14ac:dyDescent="0.25">
      <c r="A2282" s="1">
        <v>1380</v>
      </c>
      <c r="B2282" s="1">
        <v>21547.072007999999</v>
      </c>
      <c r="C2282" s="1">
        <v>18909.952671999999</v>
      </c>
      <c r="D2282" s="1">
        <v>0</v>
      </c>
      <c r="E2282" s="1">
        <v>2040.0380660000001</v>
      </c>
      <c r="F2282" s="1">
        <v>597.08127100000002</v>
      </c>
      <c r="G2282" s="1" t="s">
        <v>7945</v>
      </c>
      <c r="H2282" s="1" t="s">
        <v>8</v>
      </c>
      <c r="I2282">
        <v>106.496163</v>
      </c>
      <c r="J2282">
        <v>90</v>
      </c>
    </row>
    <row r="2283" spans="1:10" x14ac:dyDescent="0.25">
      <c r="A2283" s="1">
        <v>1380</v>
      </c>
      <c r="B2283" s="1">
        <v>21402.343356000001</v>
      </c>
      <c r="C2283" s="1">
        <v>18777.419646999999</v>
      </c>
      <c r="D2283" s="1">
        <v>0</v>
      </c>
      <c r="E2283" s="1">
        <v>2032.1592740000001</v>
      </c>
      <c r="F2283" s="1">
        <v>592.76443600000005</v>
      </c>
      <c r="G2283" s="1" t="s">
        <v>7946</v>
      </c>
      <c r="H2283" s="1" t="s">
        <v>8</v>
      </c>
      <c r="I2283">
        <v>106.851097</v>
      </c>
      <c r="J2283">
        <v>90</v>
      </c>
    </row>
    <row r="2284" spans="1:10" x14ac:dyDescent="0.25">
      <c r="A2284" s="1">
        <v>1381</v>
      </c>
      <c r="B2284" s="1">
        <v>21216.036841000001</v>
      </c>
      <c r="C2284" s="1">
        <v>18359.423862</v>
      </c>
      <c r="D2284" s="1">
        <v>0</v>
      </c>
      <c r="E2284" s="1">
        <v>2337.5586800000001</v>
      </c>
      <c r="F2284" s="1">
        <v>519.05429900000001</v>
      </c>
      <c r="G2284" s="1" t="s">
        <v>7947</v>
      </c>
      <c r="H2284" s="1" t="s">
        <v>8</v>
      </c>
      <c r="I2284">
        <v>107.461314</v>
      </c>
      <c r="J2284">
        <v>90</v>
      </c>
    </row>
    <row r="2285" spans="1:10" x14ac:dyDescent="0.25">
      <c r="A2285" s="1">
        <v>1381</v>
      </c>
      <c r="B2285" s="1">
        <v>21492.191928</v>
      </c>
      <c r="C2285" s="1">
        <v>18608.486142000002</v>
      </c>
      <c r="D2285" s="1">
        <v>0</v>
      </c>
      <c r="E2285" s="1">
        <v>2346.290039</v>
      </c>
      <c r="F2285" s="1">
        <v>537.41574800000001</v>
      </c>
      <c r="G2285" s="1" t="s">
        <v>7948</v>
      </c>
      <c r="H2285" s="1" t="s">
        <v>8</v>
      </c>
      <c r="I2285">
        <v>106.906674</v>
      </c>
      <c r="J2285">
        <v>90</v>
      </c>
    </row>
    <row r="2286" spans="1:10" x14ac:dyDescent="0.25">
      <c r="A2286" s="1">
        <v>1382</v>
      </c>
      <c r="B2286" s="1">
        <v>12728.079603</v>
      </c>
      <c r="C2286" s="1">
        <v>10894.894108</v>
      </c>
      <c r="D2286" s="1">
        <v>0</v>
      </c>
      <c r="E2286" s="1">
        <v>1249.7775879999999</v>
      </c>
      <c r="F2286" s="1">
        <v>583.40790700000002</v>
      </c>
      <c r="G2286" s="1" t="s">
        <v>7949</v>
      </c>
      <c r="H2286" s="1" t="s">
        <v>8</v>
      </c>
      <c r="I2286">
        <v>118.116607</v>
      </c>
      <c r="J2286">
        <v>90</v>
      </c>
    </row>
    <row r="2287" spans="1:10" x14ac:dyDescent="0.25">
      <c r="A2287" s="1">
        <v>1382</v>
      </c>
      <c r="B2287" s="1">
        <v>12859.506038</v>
      </c>
      <c r="C2287" s="1">
        <v>11011.423363</v>
      </c>
      <c r="D2287" s="1">
        <v>0</v>
      </c>
      <c r="E2287" s="1">
        <v>1250.6301550000001</v>
      </c>
      <c r="F2287" s="1">
        <v>597.45252000000005</v>
      </c>
      <c r="G2287" s="1" t="s">
        <v>7950</v>
      </c>
      <c r="H2287" s="1" t="s">
        <v>8</v>
      </c>
      <c r="I2287">
        <v>118.06028000000001</v>
      </c>
      <c r="J2287">
        <v>90</v>
      </c>
    </row>
    <row r="2288" spans="1:10" x14ac:dyDescent="0.25">
      <c r="A2288" s="1">
        <v>1383</v>
      </c>
      <c r="B2288" s="1">
        <v>10407.239806</v>
      </c>
      <c r="C2288" s="1">
        <v>9038.4173840000003</v>
      </c>
      <c r="D2288" s="1">
        <v>0</v>
      </c>
      <c r="E2288" s="1">
        <v>899.64769000000001</v>
      </c>
      <c r="F2288" s="1">
        <v>469.174733</v>
      </c>
      <c r="G2288" s="1" t="s">
        <v>7951</v>
      </c>
      <c r="H2288" s="1" t="s">
        <v>8</v>
      </c>
      <c r="I2288">
        <v>119.164841</v>
      </c>
      <c r="J2288">
        <v>90</v>
      </c>
    </row>
    <row r="2289" spans="1:10" x14ac:dyDescent="0.25">
      <c r="A2289" s="1">
        <v>1383</v>
      </c>
      <c r="B2289" s="1">
        <v>10281.664052</v>
      </c>
      <c r="C2289" s="1">
        <v>8931.2637489999997</v>
      </c>
      <c r="D2289" s="1">
        <v>0</v>
      </c>
      <c r="E2289" s="1">
        <v>891.86975099999995</v>
      </c>
      <c r="F2289" s="1">
        <v>458.530553</v>
      </c>
      <c r="G2289" s="1" t="s">
        <v>7952</v>
      </c>
      <c r="H2289" s="1" t="s">
        <v>8</v>
      </c>
      <c r="I2289">
        <v>119.189127</v>
      </c>
      <c r="J2289">
        <v>90</v>
      </c>
    </row>
    <row r="2290" spans="1:10" x14ac:dyDescent="0.25">
      <c r="A2290" s="1">
        <v>1384</v>
      </c>
      <c r="B2290" s="1">
        <v>6064.598594</v>
      </c>
      <c r="C2290" s="1">
        <v>4738.1207059999997</v>
      </c>
      <c r="D2290" s="1">
        <v>0</v>
      </c>
      <c r="E2290" s="1">
        <v>789.94188399999996</v>
      </c>
      <c r="F2290" s="1">
        <v>536.53600400000005</v>
      </c>
      <c r="G2290" s="1" t="s">
        <v>951</v>
      </c>
      <c r="H2290" s="1" t="s">
        <v>8</v>
      </c>
      <c r="I2290">
        <v>119.900819</v>
      </c>
      <c r="J2290">
        <v>90</v>
      </c>
    </row>
    <row r="2291" spans="1:10" x14ac:dyDescent="0.25">
      <c r="A2291" s="1">
        <v>1384</v>
      </c>
      <c r="B2291" s="1">
        <v>6135.0029850000001</v>
      </c>
      <c r="C2291" s="1">
        <v>4797.8808390000004</v>
      </c>
      <c r="D2291" s="1">
        <v>0</v>
      </c>
      <c r="E2291" s="1">
        <v>789.94196299999999</v>
      </c>
      <c r="F2291" s="1">
        <v>547.18018300000006</v>
      </c>
      <c r="G2291" s="1" t="s">
        <v>7953</v>
      </c>
      <c r="H2291" s="1" t="s">
        <v>8</v>
      </c>
      <c r="I2291">
        <v>119.898211</v>
      </c>
      <c r="J2291">
        <v>90</v>
      </c>
    </row>
    <row r="2292" spans="1:10" x14ac:dyDescent="0.25">
      <c r="A2292" s="1">
        <v>1385</v>
      </c>
      <c r="B2292" s="1">
        <v>1071.64815</v>
      </c>
      <c r="C2292" s="1">
        <v>319.41279200000002</v>
      </c>
      <c r="D2292" s="1">
        <v>616.27877000000001</v>
      </c>
      <c r="E2292" s="1">
        <v>44.569844000000003</v>
      </c>
      <c r="F2292" s="1">
        <v>91.386743999999993</v>
      </c>
      <c r="G2292" s="1" t="s">
        <v>7954</v>
      </c>
      <c r="H2292" s="1" t="s">
        <v>7954</v>
      </c>
      <c r="I2292">
        <v>59.999302</v>
      </c>
      <c r="J2292">
        <v>59.999302</v>
      </c>
    </row>
    <row r="2293" spans="1:10" x14ac:dyDescent="0.25">
      <c r="A2293" s="1">
        <v>1385</v>
      </c>
      <c r="B2293" s="1">
        <v>1086.2147869999999</v>
      </c>
      <c r="C2293" s="1">
        <v>322.88022799999999</v>
      </c>
      <c r="D2293" s="1">
        <v>616.65109900000004</v>
      </c>
      <c r="E2293" s="1">
        <v>44.717469000000001</v>
      </c>
      <c r="F2293" s="1">
        <v>101.96599000000001</v>
      </c>
      <c r="G2293" s="1" t="s">
        <v>685</v>
      </c>
      <c r="H2293" s="1" t="s">
        <v>685</v>
      </c>
      <c r="I2293">
        <v>49.999378</v>
      </c>
      <c r="J2293">
        <v>49.999378</v>
      </c>
    </row>
    <row r="2294" spans="1:10" x14ac:dyDescent="0.25">
      <c r="A2294" s="1">
        <v>1386</v>
      </c>
      <c r="B2294" s="1">
        <v>1086.2147869999999</v>
      </c>
      <c r="C2294" s="1">
        <v>322.88022799999999</v>
      </c>
      <c r="D2294" s="1">
        <v>616.65109900000004</v>
      </c>
      <c r="E2294" s="1">
        <v>44.717469000000001</v>
      </c>
      <c r="F2294" s="1">
        <v>101.96599000000001</v>
      </c>
      <c r="G2294" s="1" t="s">
        <v>953</v>
      </c>
      <c r="H2294" s="1" t="s">
        <v>953</v>
      </c>
      <c r="I2294">
        <v>69.183727000000005</v>
      </c>
      <c r="J2294">
        <v>69.183727000000005</v>
      </c>
    </row>
    <row r="2295" spans="1:10" x14ac:dyDescent="0.25">
      <c r="A2295" s="1">
        <v>1386</v>
      </c>
      <c r="B2295" s="1">
        <v>1071.64815</v>
      </c>
      <c r="C2295" s="1">
        <v>319.41279200000002</v>
      </c>
      <c r="D2295" s="1">
        <v>616.27877000000001</v>
      </c>
      <c r="E2295" s="1">
        <v>44.569844000000003</v>
      </c>
      <c r="F2295" s="1">
        <v>91.386743999999993</v>
      </c>
      <c r="G2295" s="1" t="s">
        <v>7955</v>
      </c>
      <c r="H2295" s="1" t="s">
        <v>7955</v>
      </c>
      <c r="I2295">
        <v>69.205226999999994</v>
      </c>
      <c r="J2295">
        <v>69.205226999999994</v>
      </c>
    </row>
    <row r="2296" spans="1:10" x14ac:dyDescent="0.25">
      <c r="A2296" s="1">
        <v>1388</v>
      </c>
      <c r="B2296" s="1">
        <v>7403.8028190000005</v>
      </c>
      <c r="C2296" s="1">
        <v>3326.6327249999999</v>
      </c>
      <c r="D2296" s="1">
        <v>2028.909756</v>
      </c>
      <c r="E2296" s="1">
        <v>520.55512199999998</v>
      </c>
      <c r="F2296" s="1">
        <v>1527.7052169999999</v>
      </c>
      <c r="G2296" s="1" t="s">
        <v>7956</v>
      </c>
      <c r="H2296" s="1" t="s">
        <v>7956</v>
      </c>
      <c r="I2296">
        <v>52.015295000000002</v>
      </c>
      <c r="J2296">
        <v>52.015295000000002</v>
      </c>
    </row>
    <row r="2297" spans="1:10" x14ac:dyDescent="0.25">
      <c r="A2297" s="1">
        <v>1388</v>
      </c>
      <c r="B2297" s="1">
        <v>6993.0546530000001</v>
      </c>
      <c r="C2297" s="1">
        <v>3161.4386039999999</v>
      </c>
      <c r="D2297" s="1">
        <v>1985.3613929999999</v>
      </c>
      <c r="E2297" s="1">
        <v>498.31902300000002</v>
      </c>
      <c r="F2297" s="1">
        <v>1347.9356330000001</v>
      </c>
      <c r="G2297" s="1" t="s">
        <v>7957</v>
      </c>
      <c r="H2297" s="1" t="s">
        <v>7957</v>
      </c>
      <c r="I2297">
        <v>53.837038</v>
      </c>
      <c r="J2297">
        <v>53.837038</v>
      </c>
    </row>
    <row r="2298" spans="1:10" x14ac:dyDescent="0.25">
      <c r="A2298" s="1">
        <v>1390</v>
      </c>
      <c r="B2298" s="1">
        <v>10219.428368000001</v>
      </c>
      <c r="C2298" s="1">
        <v>7136.1712349999998</v>
      </c>
      <c r="D2298" s="1">
        <v>0</v>
      </c>
      <c r="E2298" s="1">
        <v>1036.86707</v>
      </c>
      <c r="F2298" s="1">
        <v>2046.3900630000001</v>
      </c>
      <c r="G2298" s="1" t="s">
        <v>7958</v>
      </c>
      <c r="H2298" s="1" t="s">
        <v>8</v>
      </c>
      <c r="I2298">
        <v>119.55823100000001</v>
      </c>
      <c r="J2298">
        <v>90</v>
      </c>
    </row>
    <row r="2299" spans="1:10" x14ac:dyDescent="0.25">
      <c r="A2299" s="1">
        <v>1390</v>
      </c>
      <c r="B2299" s="1">
        <v>10519.065959</v>
      </c>
      <c r="C2299" s="1">
        <v>7185.1916799999999</v>
      </c>
      <c r="D2299" s="1">
        <v>0</v>
      </c>
      <c r="E2299" s="1">
        <v>1041.8048120000001</v>
      </c>
      <c r="F2299" s="1">
        <v>2292.0694669999998</v>
      </c>
      <c r="G2299" s="1" t="s">
        <v>7959</v>
      </c>
      <c r="H2299" s="1" t="s">
        <v>8</v>
      </c>
      <c r="I2299">
        <v>119.499737</v>
      </c>
      <c r="J2299">
        <v>90</v>
      </c>
    </row>
    <row r="2300" spans="1:10" x14ac:dyDescent="0.25">
      <c r="A2300" s="1">
        <v>1391</v>
      </c>
      <c r="B2300" s="1">
        <v>10519.065959</v>
      </c>
      <c r="C2300" s="1">
        <v>7185.1916799999999</v>
      </c>
      <c r="D2300" s="1">
        <v>0</v>
      </c>
      <c r="E2300" s="1">
        <v>1041.8048120000001</v>
      </c>
      <c r="F2300" s="1">
        <v>2292.0694669999998</v>
      </c>
      <c r="G2300" s="1" t="s">
        <v>7960</v>
      </c>
      <c r="H2300" s="1" t="s">
        <v>7960</v>
      </c>
      <c r="I2300">
        <v>89.624803</v>
      </c>
      <c r="J2300">
        <v>89.624803</v>
      </c>
    </row>
    <row r="2301" spans="1:10" x14ac:dyDescent="0.25">
      <c r="A2301" s="1">
        <v>1391</v>
      </c>
      <c r="B2301" s="1">
        <v>10219.428368000001</v>
      </c>
      <c r="C2301" s="1">
        <v>7136.1712349999998</v>
      </c>
      <c r="D2301" s="1">
        <v>0</v>
      </c>
      <c r="E2301" s="1">
        <v>1036.86707</v>
      </c>
      <c r="F2301" s="1">
        <v>2046.3900630000001</v>
      </c>
      <c r="G2301" s="1" t="s">
        <v>7961</v>
      </c>
      <c r="H2301" s="1" t="s">
        <v>7961</v>
      </c>
      <c r="I2301">
        <v>89.668672999999998</v>
      </c>
      <c r="J2301">
        <v>89.668672999999998</v>
      </c>
    </row>
    <row r="2302" spans="1:10" x14ac:dyDescent="0.25">
      <c r="A2302" s="1">
        <v>1392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 t="s">
        <v>17</v>
      </c>
      <c r="H2302" s="1" t="s">
        <v>17</v>
      </c>
      <c r="I2302">
        <v>0</v>
      </c>
      <c r="J2302">
        <v>0</v>
      </c>
    </row>
    <row r="2303" spans="1:10" x14ac:dyDescent="0.25">
      <c r="A2303" s="1">
        <v>1392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 t="s">
        <v>17</v>
      </c>
      <c r="H2303" s="1" t="s">
        <v>17</v>
      </c>
      <c r="I2303">
        <v>0</v>
      </c>
      <c r="J2303">
        <v>0</v>
      </c>
    </row>
    <row r="2304" spans="1:10" x14ac:dyDescent="0.25">
      <c r="A2304" s="1">
        <v>1393</v>
      </c>
      <c r="B2304" s="1">
        <v>846.66963199999998</v>
      </c>
      <c r="C2304" s="1">
        <v>51.280051</v>
      </c>
      <c r="D2304" s="1">
        <v>592.39777100000003</v>
      </c>
      <c r="E2304" s="1">
        <v>44.798681999999999</v>
      </c>
      <c r="F2304" s="1">
        <v>158.193128</v>
      </c>
      <c r="G2304" s="1" t="s">
        <v>7962</v>
      </c>
      <c r="H2304" s="1" t="s">
        <v>7962</v>
      </c>
      <c r="I2304">
        <v>89.998844000000005</v>
      </c>
      <c r="J2304">
        <v>89.998844000000005</v>
      </c>
    </row>
    <row r="2305" spans="1:10" x14ac:dyDescent="0.25">
      <c r="A2305" s="1">
        <v>1393</v>
      </c>
      <c r="B2305" s="1">
        <v>902.22016799999994</v>
      </c>
      <c r="C2305" s="1">
        <v>62.258280999999997</v>
      </c>
      <c r="D2305" s="1">
        <v>613.34065299999997</v>
      </c>
      <c r="E2305" s="1">
        <v>44.798681999999999</v>
      </c>
      <c r="F2305" s="1">
        <v>181.822552</v>
      </c>
      <c r="G2305" s="1" t="s">
        <v>7963</v>
      </c>
      <c r="H2305" s="1" t="s">
        <v>7963</v>
      </c>
      <c r="I2305">
        <v>89.998508999999999</v>
      </c>
      <c r="J2305">
        <v>89.998508999999999</v>
      </c>
    </row>
    <row r="2306" spans="1:10" x14ac:dyDescent="0.25">
      <c r="A2306" s="1">
        <v>1394</v>
      </c>
      <c r="B2306" s="1">
        <v>902.22016799999994</v>
      </c>
      <c r="C2306" s="1">
        <v>62.258280999999997</v>
      </c>
      <c r="D2306" s="1">
        <v>613.34065299999997</v>
      </c>
      <c r="E2306" s="1">
        <v>44.798681999999999</v>
      </c>
      <c r="F2306" s="1">
        <v>181.822552</v>
      </c>
      <c r="G2306" s="1" t="s">
        <v>7774</v>
      </c>
      <c r="H2306" s="1" t="s">
        <v>7774</v>
      </c>
      <c r="I2306">
        <v>64.475171000000003</v>
      </c>
      <c r="J2306">
        <v>64.475171000000003</v>
      </c>
    </row>
    <row r="2307" spans="1:10" x14ac:dyDescent="0.25">
      <c r="A2307" s="1">
        <v>1394</v>
      </c>
      <c r="B2307" s="1">
        <v>846.66963199999998</v>
      </c>
      <c r="C2307" s="1">
        <v>51.280051</v>
      </c>
      <c r="D2307" s="1">
        <v>592.39777100000003</v>
      </c>
      <c r="E2307" s="1">
        <v>44.798681999999999</v>
      </c>
      <c r="F2307" s="1">
        <v>158.193128</v>
      </c>
      <c r="G2307" s="1" t="s">
        <v>7773</v>
      </c>
      <c r="H2307" s="1" t="s">
        <v>7773</v>
      </c>
      <c r="I2307">
        <v>64.537363999999997</v>
      </c>
      <c r="J2307">
        <v>64.537363999999997</v>
      </c>
    </row>
    <row r="2308" spans="1:10" x14ac:dyDescent="0.25">
      <c r="A2308" s="1">
        <v>1395</v>
      </c>
      <c r="B2308" s="1">
        <v>3547.4611110000001</v>
      </c>
      <c r="C2308" s="1">
        <v>1306.6558560000001</v>
      </c>
      <c r="D2308" s="1">
        <v>1559.6530279999999</v>
      </c>
      <c r="E2308" s="1">
        <v>208.970325</v>
      </c>
      <c r="F2308" s="1">
        <v>472.18190299999998</v>
      </c>
      <c r="G2308" s="1" t="s">
        <v>7964</v>
      </c>
      <c r="H2308" s="1" t="s">
        <v>7964</v>
      </c>
      <c r="I2308">
        <v>49.410438999999997</v>
      </c>
      <c r="J2308">
        <v>49.410438999999997</v>
      </c>
    </row>
    <row r="2309" spans="1:10" x14ac:dyDescent="0.25">
      <c r="A2309" s="1">
        <v>1395</v>
      </c>
      <c r="B2309" s="1">
        <v>3677.5602199999998</v>
      </c>
      <c r="C2309" s="1">
        <v>1348.3991510000001</v>
      </c>
      <c r="D2309" s="1">
        <v>1598.4493789999999</v>
      </c>
      <c r="E2309" s="1">
        <v>213.87950900000001</v>
      </c>
      <c r="F2309" s="1">
        <v>516.83217999999999</v>
      </c>
      <c r="G2309" s="1" t="s">
        <v>7965</v>
      </c>
      <c r="H2309" s="1" t="s">
        <v>7965</v>
      </c>
      <c r="I2309">
        <v>49.047044999999997</v>
      </c>
      <c r="J2309">
        <v>49.047044999999997</v>
      </c>
    </row>
    <row r="2310" spans="1:10" x14ac:dyDescent="0.25">
      <c r="A2310" s="1">
        <v>1396</v>
      </c>
      <c r="B2310" s="1">
        <v>3516.792668</v>
      </c>
      <c r="C2310" s="1">
        <v>1596.0301469999999</v>
      </c>
      <c r="D2310" s="1">
        <v>1328.2532080000001</v>
      </c>
      <c r="E2310" s="1">
        <v>250.62725</v>
      </c>
      <c r="F2310" s="1">
        <v>341.88206400000001</v>
      </c>
      <c r="G2310" s="1" t="s">
        <v>954</v>
      </c>
      <c r="H2310" s="1" t="s">
        <v>954</v>
      </c>
      <c r="I2310">
        <v>49.543331999999999</v>
      </c>
      <c r="J2310">
        <v>49.543331999999999</v>
      </c>
    </row>
    <row r="2311" spans="1:10" x14ac:dyDescent="0.25">
      <c r="A2311" s="1">
        <v>1396</v>
      </c>
      <c r="B2311" s="1">
        <v>3442.5797090000001</v>
      </c>
      <c r="C2311" s="1">
        <v>1565.47828</v>
      </c>
      <c r="D2311" s="1">
        <v>1310.520379</v>
      </c>
      <c r="E2311" s="1">
        <v>245.71983900000001</v>
      </c>
      <c r="F2311" s="1">
        <v>320.86121100000003</v>
      </c>
      <c r="G2311" s="1" t="s">
        <v>7966</v>
      </c>
      <c r="H2311" s="1" t="s">
        <v>7966</v>
      </c>
      <c r="I2311">
        <v>49.733435999999998</v>
      </c>
      <c r="J2311">
        <v>49.733435999999998</v>
      </c>
    </row>
    <row r="2312" spans="1:10" x14ac:dyDescent="0.25">
      <c r="A2312" s="1">
        <v>1398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 t="s">
        <v>17</v>
      </c>
      <c r="H2312" s="1" t="s">
        <v>17</v>
      </c>
      <c r="I2312">
        <v>0</v>
      </c>
      <c r="J2312">
        <v>0</v>
      </c>
    </row>
    <row r="2313" spans="1:10" x14ac:dyDescent="0.25">
      <c r="A2313" s="1">
        <v>1398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 t="s">
        <v>17</v>
      </c>
      <c r="H2313" s="1" t="s">
        <v>17</v>
      </c>
      <c r="I2313">
        <v>0</v>
      </c>
      <c r="J2313">
        <v>0</v>
      </c>
    </row>
    <row r="2314" spans="1:10" x14ac:dyDescent="0.25">
      <c r="A2314" s="1">
        <v>1399</v>
      </c>
      <c r="B2314" s="1">
        <v>5741.5111429999997</v>
      </c>
      <c r="C2314" s="1">
        <v>4189.295701</v>
      </c>
      <c r="D2314" s="1">
        <v>0</v>
      </c>
      <c r="E2314" s="1">
        <v>583.518235</v>
      </c>
      <c r="F2314" s="1">
        <v>968.69720800000005</v>
      </c>
      <c r="G2314" s="1" t="s">
        <v>7967</v>
      </c>
      <c r="H2314" s="1" t="s">
        <v>8</v>
      </c>
      <c r="I2314">
        <v>119.957511</v>
      </c>
      <c r="J2314">
        <v>90</v>
      </c>
    </row>
    <row r="2315" spans="1:10" x14ac:dyDescent="0.25">
      <c r="A2315" s="1">
        <v>1399</v>
      </c>
      <c r="B2315" s="1">
        <v>5791.0118300000004</v>
      </c>
      <c r="C2315" s="1">
        <v>4168.3767129999997</v>
      </c>
      <c r="D2315" s="1">
        <v>0</v>
      </c>
      <c r="E2315" s="1">
        <v>584.26560500000005</v>
      </c>
      <c r="F2315" s="1">
        <v>1038.369512</v>
      </c>
      <c r="G2315" s="1" t="s">
        <v>7968</v>
      </c>
      <c r="H2315" s="1" t="s">
        <v>8</v>
      </c>
      <c r="I2315">
        <v>119.95597100000001</v>
      </c>
      <c r="J2315">
        <v>90</v>
      </c>
    </row>
    <row r="2316" spans="1:10" x14ac:dyDescent="0.25">
      <c r="A2316" s="1">
        <v>1403</v>
      </c>
      <c r="B2316" s="1">
        <v>4886.5971069999996</v>
      </c>
      <c r="C2316" s="1">
        <v>3479.5153730000002</v>
      </c>
      <c r="D2316" s="1">
        <v>0</v>
      </c>
      <c r="E2316" s="1">
        <v>475.05413600000003</v>
      </c>
      <c r="F2316" s="1">
        <v>932.02759800000001</v>
      </c>
      <c r="G2316" s="1" t="s">
        <v>7969</v>
      </c>
      <c r="H2316" s="1" t="s">
        <v>8</v>
      </c>
      <c r="I2316">
        <v>119.977862</v>
      </c>
      <c r="J2316">
        <v>90</v>
      </c>
    </row>
    <row r="2317" spans="1:10" x14ac:dyDescent="0.25">
      <c r="A2317" s="1">
        <v>1403</v>
      </c>
      <c r="B2317" s="1">
        <v>4934.1541090000001</v>
      </c>
      <c r="C2317" s="1">
        <v>3456.4452040000001</v>
      </c>
      <c r="D2317" s="1">
        <v>0</v>
      </c>
      <c r="E2317" s="1">
        <v>475.803763</v>
      </c>
      <c r="F2317" s="1">
        <v>1001.905142</v>
      </c>
      <c r="G2317" s="1" t="s">
        <v>7970</v>
      </c>
      <c r="H2317" s="1" t="s">
        <v>8</v>
      </c>
      <c r="I2317">
        <v>119.976946</v>
      </c>
      <c r="J2317">
        <v>90</v>
      </c>
    </row>
    <row r="2318" spans="1:10" x14ac:dyDescent="0.25">
      <c r="A2318" s="1">
        <v>1404</v>
      </c>
      <c r="B2318" s="1">
        <v>4934.1541090000001</v>
      </c>
      <c r="C2318" s="1">
        <v>3456.4452040000001</v>
      </c>
      <c r="D2318" s="1">
        <v>0</v>
      </c>
      <c r="E2318" s="1">
        <v>475.803763</v>
      </c>
      <c r="F2318" s="1">
        <v>1001.905142</v>
      </c>
      <c r="G2318" s="1" t="s">
        <v>7970</v>
      </c>
      <c r="H2318" s="1" t="s">
        <v>8</v>
      </c>
      <c r="I2318">
        <v>119.976946</v>
      </c>
      <c r="J2318">
        <v>90</v>
      </c>
    </row>
    <row r="2319" spans="1:10" x14ac:dyDescent="0.25">
      <c r="A2319" s="1">
        <v>1404</v>
      </c>
      <c r="B2319" s="1">
        <v>4886.5971069999996</v>
      </c>
      <c r="C2319" s="1">
        <v>3479.5153730000002</v>
      </c>
      <c r="D2319" s="1">
        <v>0</v>
      </c>
      <c r="E2319" s="1">
        <v>475.05413600000003</v>
      </c>
      <c r="F2319" s="1">
        <v>932.02759800000001</v>
      </c>
      <c r="G2319" s="1" t="s">
        <v>7969</v>
      </c>
      <c r="H2319" s="1" t="s">
        <v>8</v>
      </c>
      <c r="I2319">
        <v>119.977862</v>
      </c>
      <c r="J2319">
        <v>90</v>
      </c>
    </row>
    <row r="2320" spans="1:10" x14ac:dyDescent="0.25">
      <c r="A2320" s="1">
        <v>1407</v>
      </c>
      <c r="B2320" s="1">
        <v>7879.9621079999997</v>
      </c>
      <c r="C2320" s="1">
        <v>6287.8291989999998</v>
      </c>
      <c r="D2320" s="1">
        <v>0</v>
      </c>
      <c r="E2320" s="1">
        <v>1353.539227</v>
      </c>
      <c r="F2320" s="1">
        <v>238.593682</v>
      </c>
      <c r="G2320" s="1" t="s">
        <v>7971</v>
      </c>
      <c r="H2320" s="1" t="s">
        <v>8</v>
      </c>
      <c r="I2320">
        <v>119.836105</v>
      </c>
      <c r="J2320">
        <v>90</v>
      </c>
    </row>
    <row r="2321" spans="1:10" x14ac:dyDescent="0.25">
      <c r="A2321" s="1">
        <v>1407</v>
      </c>
      <c r="B2321" s="1">
        <v>7895.4939459999996</v>
      </c>
      <c r="C2321" s="1">
        <v>6302.0862859999997</v>
      </c>
      <c r="D2321" s="1">
        <v>0</v>
      </c>
      <c r="E2321" s="1">
        <v>1354.2606929999999</v>
      </c>
      <c r="F2321" s="1">
        <v>239.14696599999999</v>
      </c>
      <c r="G2321" s="1" t="s">
        <v>7972</v>
      </c>
      <c r="H2321" s="1" t="s">
        <v>8</v>
      </c>
      <c r="I2321">
        <v>119.83492699999999</v>
      </c>
      <c r="J2321">
        <v>90</v>
      </c>
    </row>
    <row r="2322" spans="1:10" x14ac:dyDescent="0.25">
      <c r="A2322" s="1">
        <v>1408</v>
      </c>
      <c r="B2322" s="1">
        <v>678.63558399999999</v>
      </c>
      <c r="C2322" s="1">
        <v>283.02914800000002</v>
      </c>
      <c r="D2322" s="1">
        <v>275.00914299999999</v>
      </c>
      <c r="E2322" s="1">
        <v>41.485874000000003</v>
      </c>
      <c r="F2322" s="1">
        <v>79.111418999999998</v>
      </c>
      <c r="G2322" s="1" t="s">
        <v>7973</v>
      </c>
      <c r="H2322" s="1" t="s">
        <v>8</v>
      </c>
      <c r="I2322">
        <v>119.999388</v>
      </c>
      <c r="J2322">
        <v>90</v>
      </c>
    </row>
    <row r="2323" spans="1:10" x14ac:dyDescent="0.25">
      <c r="A2323" s="1">
        <v>1408</v>
      </c>
      <c r="B2323" s="1">
        <v>785.08785899999998</v>
      </c>
      <c r="C2323" s="1">
        <v>385.07771600000001</v>
      </c>
      <c r="D2323" s="1">
        <v>272.963505</v>
      </c>
      <c r="E2323" s="1">
        <v>42.692771999999998</v>
      </c>
      <c r="F2323" s="1">
        <v>84.353864999999999</v>
      </c>
      <c r="G2323" s="1" t="s">
        <v>7031</v>
      </c>
      <c r="H2323" s="1" t="s">
        <v>8</v>
      </c>
      <c r="I2323">
        <v>119.998901</v>
      </c>
      <c r="J2323">
        <v>90</v>
      </c>
    </row>
    <row r="2324" spans="1:10" x14ac:dyDescent="0.25">
      <c r="A2324" s="1">
        <v>1409</v>
      </c>
      <c r="B2324" s="1">
        <v>785.08785899999998</v>
      </c>
      <c r="C2324" s="1">
        <v>385.07771600000001</v>
      </c>
      <c r="D2324" s="1">
        <v>272.963505</v>
      </c>
      <c r="E2324" s="1">
        <v>42.692771999999998</v>
      </c>
      <c r="F2324" s="1">
        <v>84.353864999999999</v>
      </c>
      <c r="G2324" s="1" t="s">
        <v>7032</v>
      </c>
      <c r="H2324" s="1" t="s">
        <v>16</v>
      </c>
      <c r="I2324">
        <v>74.548687999999999</v>
      </c>
      <c r="J2324">
        <v>70</v>
      </c>
    </row>
    <row r="2325" spans="1:10" x14ac:dyDescent="0.25">
      <c r="A2325" s="1">
        <v>1409</v>
      </c>
      <c r="B2325" s="1">
        <v>678.63558399999999</v>
      </c>
      <c r="C2325" s="1">
        <v>283.02914800000002</v>
      </c>
      <c r="D2325" s="1">
        <v>275.00914299999999</v>
      </c>
      <c r="E2325" s="1">
        <v>41.485874000000003</v>
      </c>
      <c r="F2325" s="1">
        <v>79.111418999999998</v>
      </c>
      <c r="G2325" s="1" t="s">
        <v>7974</v>
      </c>
      <c r="H2325" s="1" t="s">
        <v>16</v>
      </c>
      <c r="I2325">
        <v>74.662856000000005</v>
      </c>
      <c r="J2325">
        <v>70</v>
      </c>
    </row>
    <row r="2326" spans="1:10" x14ac:dyDescent="0.25">
      <c r="A2326" s="1">
        <v>1411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 t="s">
        <v>17</v>
      </c>
      <c r="H2326" s="1" t="s">
        <v>17</v>
      </c>
      <c r="I2326">
        <v>0</v>
      </c>
      <c r="J2326">
        <v>0</v>
      </c>
    </row>
    <row r="2327" spans="1:10" x14ac:dyDescent="0.25">
      <c r="A2327" s="1">
        <v>1411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 t="s">
        <v>17</v>
      </c>
      <c r="H2327" s="1" t="s">
        <v>17</v>
      </c>
      <c r="I2327">
        <v>0</v>
      </c>
      <c r="J2327">
        <v>0</v>
      </c>
    </row>
    <row r="2328" spans="1:10" x14ac:dyDescent="0.25">
      <c r="A2328" s="1">
        <v>1412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 t="s">
        <v>17</v>
      </c>
      <c r="H2328" s="1" t="s">
        <v>17</v>
      </c>
      <c r="I2328">
        <v>0</v>
      </c>
      <c r="J2328">
        <v>0</v>
      </c>
    </row>
    <row r="2329" spans="1:10" x14ac:dyDescent="0.25">
      <c r="A2329" s="1">
        <v>1412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 t="s">
        <v>17</v>
      </c>
      <c r="H2329" s="1" t="s">
        <v>17</v>
      </c>
      <c r="I2329">
        <v>0</v>
      </c>
      <c r="J2329">
        <v>0</v>
      </c>
    </row>
    <row r="2330" spans="1:10" x14ac:dyDescent="0.25">
      <c r="A2330" s="1">
        <v>1413</v>
      </c>
      <c r="B2330" s="1">
        <v>1820.1419559999999</v>
      </c>
      <c r="C2330" s="1">
        <v>1069.8263469999999</v>
      </c>
      <c r="D2330" s="1">
        <v>0</v>
      </c>
      <c r="E2330" s="1">
        <v>62.718933</v>
      </c>
      <c r="F2330" s="1">
        <v>687.596677</v>
      </c>
      <c r="G2330" s="1" t="s">
        <v>7975</v>
      </c>
      <c r="H2330" s="1" t="s">
        <v>8</v>
      </c>
      <c r="I2330">
        <v>119.999157</v>
      </c>
      <c r="J2330">
        <v>90</v>
      </c>
    </row>
    <row r="2331" spans="1:10" x14ac:dyDescent="0.25">
      <c r="A2331" s="1">
        <v>1413</v>
      </c>
      <c r="B2331" s="1">
        <v>2149.5742420000001</v>
      </c>
      <c r="C2331" s="1">
        <v>1253.2634049999999</v>
      </c>
      <c r="D2331" s="1">
        <v>0</v>
      </c>
      <c r="E2331" s="1">
        <v>69.373855000000006</v>
      </c>
      <c r="F2331" s="1">
        <v>826.93698099999995</v>
      </c>
      <c r="G2331" s="1" t="s">
        <v>7976</v>
      </c>
      <c r="H2331" s="1" t="s">
        <v>8</v>
      </c>
      <c r="I2331">
        <v>119.99836000000001</v>
      </c>
      <c r="J2331">
        <v>90</v>
      </c>
    </row>
    <row r="2332" spans="1:10" x14ac:dyDescent="0.25">
      <c r="A2332" s="1">
        <v>1414</v>
      </c>
      <c r="B2332" s="1">
        <v>2817.6198669999999</v>
      </c>
      <c r="C2332" s="1">
        <v>1430.3885090000001</v>
      </c>
      <c r="D2332" s="1">
        <v>574.19775300000003</v>
      </c>
      <c r="E2332" s="1">
        <v>212.34712099999999</v>
      </c>
      <c r="F2332" s="1">
        <v>600.68648499999995</v>
      </c>
      <c r="G2332" s="1" t="s">
        <v>7977</v>
      </c>
      <c r="H2332" s="1" t="s">
        <v>8</v>
      </c>
      <c r="I2332">
        <v>119.988184</v>
      </c>
      <c r="J2332">
        <v>90</v>
      </c>
    </row>
    <row r="2333" spans="1:10" x14ac:dyDescent="0.25">
      <c r="A2333" s="1">
        <v>1414</v>
      </c>
      <c r="B2333" s="1">
        <v>2453.4149849999999</v>
      </c>
      <c r="C2333" s="1">
        <v>1266.9708680000001</v>
      </c>
      <c r="D2333" s="1">
        <v>467.57341600000001</v>
      </c>
      <c r="E2333" s="1">
        <v>206.10048900000001</v>
      </c>
      <c r="F2333" s="1">
        <v>512.77021100000002</v>
      </c>
      <c r="G2333" s="1" t="s">
        <v>7978</v>
      </c>
      <c r="H2333" s="1" t="s">
        <v>8</v>
      </c>
      <c r="I2333">
        <v>119.993207</v>
      </c>
      <c r="J2333">
        <v>90</v>
      </c>
    </row>
    <row r="2334" spans="1:10" x14ac:dyDescent="0.25">
      <c r="A2334" s="1">
        <v>1415</v>
      </c>
      <c r="B2334" s="1">
        <v>1410.746513</v>
      </c>
      <c r="C2334" s="1">
        <v>307.33489800000001</v>
      </c>
      <c r="D2334" s="1">
        <v>467.57341600000001</v>
      </c>
      <c r="E2334" s="1">
        <v>147.91972699999999</v>
      </c>
      <c r="F2334" s="1">
        <v>487.91847200000001</v>
      </c>
      <c r="G2334" s="1" t="s">
        <v>7979</v>
      </c>
      <c r="H2334" s="1" t="s">
        <v>16</v>
      </c>
      <c r="I2334">
        <v>89.554421000000005</v>
      </c>
      <c r="J2334">
        <v>70</v>
      </c>
    </row>
    <row r="2335" spans="1:10" x14ac:dyDescent="0.25">
      <c r="A2335" s="1">
        <v>1415</v>
      </c>
      <c r="B2335" s="1">
        <v>1445.51911</v>
      </c>
      <c r="C2335" s="1">
        <v>287.31547999999998</v>
      </c>
      <c r="D2335" s="1">
        <v>574.19775300000003</v>
      </c>
      <c r="E2335" s="1">
        <v>147.51143500000001</v>
      </c>
      <c r="F2335" s="1">
        <v>436.49444099999999</v>
      </c>
      <c r="G2335" s="1" t="s">
        <v>7980</v>
      </c>
      <c r="H2335" s="1" t="s">
        <v>16</v>
      </c>
      <c r="I2335">
        <v>89.532300000000006</v>
      </c>
      <c r="J2335">
        <v>70</v>
      </c>
    </row>
    <row r="2336" spans="1:10" x14ac:dyDescent="0.25">
      <c r="A2336" s="1">
        <v>1417</v>
      </c>
      <c r="B2336" s="1">
        <v>2998.2758389999999</v>
      </c>
      <c r="C2336" s="1">
        <v>1047.333171</v>
      </c>
      <c r="D2336" s="1">
        <v>1000.644548</v>
      </c>
      <c r="E2336" s="1">
        <v>382.642425</v>
      </c>
      <c r="F2336" s="1">
        <v>567.65569500000004</v>
      </c>
      <c r="G2336" s="1" t="s">
        <v>955</v>
      </c>
      <c r="H2336" s="1" t="s">
        <v>8</v>
      </c>
      <c r="I2336">
        <v>119.758047</v>
      </c>
      <c r="J2336">
        <v>90</v>
      </c>
    </row>
    <row r="2337" spans="1:10" x14ac:dyDescent="0.25">
      <c r="A2337" s="1">
        <v>1417</v>
      </c>
      <c r="B2337" s="1">
        <v>2745.868469</v>
      </c>
      <c r="C2337" s="1">
        <v>861.61585700000001</v>
      </c>
      <c r="D2337" s="1">
        <v>953.899361</v>
      </c>
      <c r="E2337" s="1">
        <v>382.62934200000001</v>
      </c>
      <c r="F2337" s="1">
        <v>547.72390800000005</v>
      </c>
      <c r="G2337" s="1" t="s">
        <v>7981</v>
      </c>
      <c r="H2337" s="1" t="s">
        <v>8</v>
      </c>
      <c r="I2337">
        <v>119.829697</v>
      </c>
      <c r="J2337">
        <v>90</v>
      </c>
    </row>
    <row r="2338" spans="1:10" x14ac:dyDescent="0.25">
      <c r="A2338" s="1">
        <v>1419</v>
      </c>
      <c r="B2338" s="1">
        <v>2745.868469</v>
      </c>
      <c r="C2338" s="1">
        <v>861.61585700000001</v>
      </c>
      <c r="D2338" s="1">
        <v>953.899361</v>
      </c>
      <c r="E2338" s="1">
        <v>382.62934200000001</v>
      </c>
      <c r="F2338" s="1">
        <v>547.72390800000005</v>
      </c>
      <c r="G2338" s="1" t="s">
        <v>7981</v>
      </c>
      <c r="H2338" s="1" t="s">
        <v>8</v>
      </c>
      <c r="I2338">
        <v>119.829697</v>
      </c>
      <c r="J2338">
        <v>90</v>
      </c>
    </row>
    <row r="2339" spans="1:10" x14ac:dyDescent="0.25">
      <c r="A2339" s="1">
        <v>1419</v>
      </c>
      <c r="B2339" s="1">
        <v>2998.2758389999999</v>
      </c>
      <c r="C2339" s="1">
        <v>1047.333171</v>
      </c>
      <c r="D2339" s="1">
        <v>1000.644548</v>
      </c>
      <c r="E2339" s="1">
        <v>382.642425</v>
      </c>
      <c r="F2339" s="1">
        <v>567.65569500000004</v>
      </c>
      <c r="G2339" s="1" t="s">
        <v>955</v>
      </c>
      <c r="H2339" s="1" t="s">
        <v>8</v>
      </c>
      <c r="I2339">
        <v>119.758047</v>
      </c>
      <c r="J2339">
        <v>90</v>
      </c>
    </row>
    <row r="2340" spans="1:10" x14ac:dyDescent="0.25">
      <c r="A2340" s="1">
        <v>1420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 t="s">
        <v>17</v>
      </c>
      <c r="H2340" s="1" t="s">
        <v>17</v>
      </c>
      <c r="I2340">
        <v>0</v>
      </c>
      <c r="J2340">
        <v>0</v>
      </c>
    </row>
    <row r="2341" spans="1:10" x14ac:dyDescent="0.25">
      <c r="A2341" s="1">
        <v>1420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 t="s">
        <v>17</v>
      </c>
      <c r="H2341" s="1" t="s">
        <v>17</v>
      </c>
      <c r="I2341">
        <v>0</v>
      </c>
      <c r="J2341">
        <v>0</v>
      </c>
    </row>
    <row r="2342" spans="1:10" x14ac:dyDescent="0.25">
      <c r="A2342" s="1">
        <v>1421</v>
      </c>
      <c r="B2342" s="1">
        <v>1147.957995</v>
      </c>
      <c r="C2342" s="1">
        <v>303.94529699999998</v>
      </c>
      <c r="D2342" s="1">
        <v>331.76483899999999</v>
      </c>
      <c r="E2342" s="1">
        <v>138.791144</v>
      </c>
      <c r="F2342" s="1">
        <v>373.45671499999997</v>
      </c>
      <c r="G2342" s="1" t="s">
        <v>957</v>
      </c>
      <c r="H2342" s="1" t="s">
        <v>957</v>
      </c>
      <c r="I2342">
        <v>64.160895999999994</v>
      </c>
      <c r="J2342">
        <v>64.160895999999994</v>
      </c>
    </row>
    <row r="2343" spans="1:10" x14ac:dyDescent="0.25">
      <c r="A2343" s="1">
        <v>1421</v>
      </c>
      <c r="B2343" s="1">
        <v>1151.735981</v>
      </c>
      <c r="C2343" s="1">
        <v>309.222127</v>
      </c>
      <c r="D2343" s="1">
        <v>331.76483899999999</v>
      </c>
      <c r="E2343" s="1">
        <v>140.989938</v>
      </c>
      <c r="F2343" s="1">
        <v>369.75907699999999</v>
      </c>
      <c r="G2343" s="1" t="s">
        <v>958</v>
      </c>
      <c r="H2343" s="1" t="s">
        <v>958</v>
      </c>
      <c r="I2343">
        <v>64.155415000000005</v>
      </c>
      <c r="J2343">
        <v>64.155415000000005</v>
      </c>
    </row>
    <row r="2344" spans="1:10" x14ac:dyDescent="0.25">
      <c r="A2344" s="1">
        <v>1422</v>
      </c>
      <c r="B2344" s="1">
        <v>1151.735981</v>
      </c>
      <c r="C2344" s="1">
        <v>309.222127</v>
      </c>
      <c r="D2344" s="1">
        <v>331.76483899999999</v>
      </c>
      <c r="E2344" s="1">
        <v>140.989938</v>
      </c>
      <c r="F2344" s="1">
        <v>369.75907699999999</v>
      </c>
      <c r="G2344" s="1" t="s">
        <v>958</v>
      </c>
      <c r="H2344" s="1" t="s">
        <v>958</v>
      </c>
      <c r="I2344">
        <v>64.155415000000005</v>
      </c>
      <c r="J2344">
        <v>64.155415000000005</v>
      </c>
    </row>
    <row r="2345" spans="1:10" x14ac:dyDescent="0.25">
      <c r="A2345" s="1">
        <v>1422</v>
      </c>
      <c r="B2345" s="1">
        <v>1147.957995</v>
      </c>
      <c r="C2345" s="1">
        <v>303.94529699999998</v>
      </c>
      <c r="D2345" s="1">
        <v>331.76483899999999</v>
      </c>
      <c r="E2345" s="1">
        <v>138.791144</v>
      </c>
      <c r="F2345" s="1">
        <v>373.45671499999997</v>
      </c>
      <c r="G2345" s="1" t="s">
        <v>957</v>
      </c>
      <c r="H2345" s="1" t="s">
        <v>957</v>
      </c>
      <c r="I2345">
        <v>64.160895999999994</v>
      </c>
      <c r="J2345">
        <v>64.160895999999994</v>
      </c>
    </row>
    <row r="2346" spans="1:10" x14ac:dyDescent="0.25">
      <c r="A2346" s="1">
        <v>1423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 t="s">
        <v>17</v>
      </c>
      <c r="H2346" s="1" t="s">
        <v>17</v>
      </c>
      <c r="I2346">
        <v>0</v>
      </c>
      <c r="J2346">
        <v>0</v>
      </c>
    </row>
    <row r="2347" spans="1:10" x14ac:dyDescent="0.25">
      <c r="A2347" s="1">
        <v>1423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 t="s">
        <v>17</v>
      </c>
      <c r="H2347" s="1" t="s">
        <v>17</v>
      </c>
      <c r="I2347">
        <v>0</v>
      </c>
      <c r="J2347">
        <v>0</v>
      </c>
    </row>
    <row r="2348" spans="1:10" x14ac:dyDescent="0.25">
      <c r="A2348" s="1">
        <v>1424</v>
      </c>
      <c r="B2348" s="1">
        <v>5743.9846809999999</v>
      </c>
      <c r="C2348" s="1">
        <v>4187.9729029999999</v>
      </c>
      <c r="D2348" s="1">
        <v>651.49442899999997</v>
      </c>
      <c r="E2348" s="1">
        <v>536.81706399999996</v>
      </c>
      <c r="F2348" s="1">
        <v>367.70028600000001</v>
      </c>
      <c r="G2348" s="1" t="s">
        <v>7982</v>
      </c>
      <c r="H2348" s="1" t="s">
        <v>7982</v>
      </c>
      <c r="I2348">
        <v>54.315818999999998</v>
      </c>
      <c r="J2348">
        <v>54.315818999999998</v>
      </c>
    </row>
    <row r="2349" spans="1:10" x14ac:dyDescent="0.25">
      <c r="A2349" s="1">
        <v>1424</v>
      </c>
      <c r="B2349" s="1">
        <v>5708.5207630000004</v>
      </c>
      <c r="C2349" s="1">
        <v>4160.6977180000004</v>
      </c>
      <c r="D2349" s="1">
        <v>653.01906499999996</v>
      </c>
      <c r="E2349" s="1">
        <v>536.38237500000002</v>
      </c>
      <c r="F2349" s="1">
        <v>358.421606</v>
      </c>
      <c r="G2349" s="1" t="s">
        <v>7983</v>
      </c>
      <c r="H2349" s="1" t="s">
        <v>7983</v>
      </c>
      <c r="I2349">
        <v>54.464157</v>
      </c>
      <c r="J2349">
        <v>54.464157</v>
      </c>
    </row>
    <row r="2350" spans="1:10" x14ac:dyDescent="0.25">
      <c r="A2350" s="1">
        <v>1426</v>
      </c>
      <c r="B2350" s="1">
        <v>653.01906499999996</v>
      </c>
      <c r="C2350" s="1">
        <v>0</v>
      </c>
      <c r="D2350" s="1">
        <v>653.01906499999996</v>
      </c>
      <c r="E2350" s="1">
        <v>0</v>
      </c>
      <c r="F2350" s="1">
        <v>0</v>
      </c>
      <c r="G2350" s="1" t="s">
        <v>959</v>
      </c>
      <c r="H2350" s="1" t="s">
        <v>959</v>
      </c>
      <c r="I2350">
        <v>69.702764000000002</v>
      </c>
      <c r="J2350">
        <v>69.702764000000002</v>
      </c>
    </row>
    <row r="2351" spans="1:10" x14ac:dyDescent="0.25">
      <c r="A2351" s="1">
        <v>1426</v>
      </c>
      <c r="B2351" s="1">
        <v>651.49442899999997</v>
      </c>
      <c r="C2351" s="1">
        <v>0</v>
      </c>
      <c r="D2351" s="1">
        <v>651.49442899999997</v>
      </c>
      <c r="E2351" s="1">
        <v>0</v>
      </c>
      <c r="F2351" s="1">
        <v>0</v>
      </c>
      <c r="G2351" s="1" t="s">
        <v>1435</v>
      </c>
      <c r="H2351" s="1" t="s">
        <v>1435</v>
      </c>
      <c r="I2351">
        <v>69.704143999999999</v>
      </c>
      <c r="J2351">
        <v>69.704143999999999</v>
      </c>
    </row>
    <row r="2352" spans="1:10" x14ac:dyDescent="0.25">
      <c r="A2352" s="1">
        <v>1427</v>
      </c>
      <c r="B2352" s="1">
        <v>626.68029999999999</v>
      </c>
      <c r="C2352" s="1">
        <v>71.064531000000002</v>
      </c>
      <c r="D2352" s="1">
        <v>368.05747500000001</v>
      </c>
      <c r="E2352" s="1">
        <v>49.584896000000001</v>
      </c>
      <c r="F2352" s="1">
        <v>137.973398</v>
      </c>
      <c r="G2352" s="1" t="s">
        <v>961</v>
      </c>
      <c r="H2352" s="1" t="s">
        <v>961</v>
      </c>
      <c r="I2352">
        <v>59.999954000000002</v>
      </c>
      <c r="J2352">
        <v>59.999954000000002</v>
      </c>
    </row>
    <row r="2353" spans="1:10" x14ac:dyDescent="0.25">
      <c r="A2353" s="1">
        <v>1427</v>
      </c>
      <c r="B2353" s="1">
        <v>624.67333699999995</v>
      </c>
      <c r="C2353" s="1">
        <v>80.136566999999999</v>
      </c>
      <c r="D2353" s="1">
        <v>368.94847199999998</v>
      </c>
      <c r="E2353" s="1">
        <v>49.584896000000001</v>
      </c>
      <c r="F2353" s="1">
        <v>126.00340199999999</v>
      </c>
      <c r="G2353" s="1" t="s">
        <v>962</v>
      </c>
      <c r="H2353" s="1" t="s">
        <v>962</v>
      </c>
      <c r="I2353">
        <v>59.999955</v>
      </c>
      <c r="J2353">
        <v>59.999955</v>
      </c>
    </row>
    <row r="2354" spans="1:10" x14ac:dyDescent="0.25">
      <c r="A2354" s="1">
        <v>1428</v>
      </c>
      <c r="B2354" s="1">
        <v>368.94847199999998</v>
      </c>
      <c r="C2354" s="1">
        <v>0</v>
      </c>
      <c r="D2354" s="1">
        <v>368.94847199999998</v>
      </c>
      <c r="E2354" s="1">
        <v>0</v>
      </c>
      <c r="F2354" s="1">
        <v>0</v>
      </c>
      <c r="G2354" s="1" t="s">
        <v>963</v>
      </c>
      <c r="H2354" s="1" t="s">
        <v>963</v>
      </c>
      <c r="I2354">
        <v>59.999997</v>
      </c>
      <c r="J2354">
        <v>59.999997</v>
      </c>
    </row>
    <row r="2355" spans="1:10" x14ac:dyDescent="0.25">
      <c r="A2355" s="1">
        <v>1428</v>
      </c>
      <c r="B2355" s="1">
        <v>368.05747500000001</v>
      </c>
      <c r="C2355" s="1">
        <v>0</v>
      </c>
      <c r="D2355" s="1">
        <v>368.05747500000001</v>
      </c>
      <c r="E2355" s="1">
        <v>0</v>
      </c>
      <c r="F2355" s="1">
        <v>0</v>
      </c>
      <c r="G2355" s="1" t="s">
        <v>963</v>
      </c>
      <c r="H2355" s="1" t="s">
        <v>963</v>
      </c>
      <c r="I2355">
        <v>59.999997</v>
      </c>
      <c r="J2355">
        <v>59.999997</v>
      </c>
    </row>
    <row r="2356" spans="1:10" x14ac:dyDescent="0.25">
      <c r="A2356" s="1">
        <v>1429</v>
      </c>
      <c r="B2356" s="1">
        <v>1172.705248</v>
      </c>
      <c r="C2356" s="1">
        <v>494.03996899999999</v>
      </c>
      <c r="D2356" s="1">
        <v>130.922505</v>
      </c>
      <c r="E2356" s="1">
        <v>143.44243800000001</v>
      </c>
      <c r="F2356" s="1">
        <v>404.30033500000002</v>
      </c>
      <c r="G2356" s="1" t="s">
        <v>964</v>
      </c>
      <c r="H2356" s="1" t="s">
        <v>964</v>
      </c>
      <c r="I2356">
        <v>89.995744999999999</v>
      </c>
      <c r="J2356">
        <v>89.995744999999999</v>
      </c>
    </row>
    <row r="2357" spans="1:10" x14ac:dyDescent="0.25">
      <c r="A2357" s="1">
        <v>1429</v>
      </c>
      <c r="B2357" s="1">
        <v>1140.7167360000001</v>
      </c>
      <c r="C2357" s="1">
        <v>437.39542399999999</v>
      </c>
      <c r="D2357" s="1">
        <v>130.922505</v>
      </c>
      <c r="E2357" s="1">
        <v>143.442791</v>
      </c>
      <c r="F2357" s="1">
        <v>428.95601599999998</v>
      </c>
      <c r="G2357" s="1" t="s">
        <v>965</v>
      </c>
      <c r="H2357" s="1" t="s">
        <v>965</v>
      </c>
      <c r="I2357">
        <v>89.996189999999999</v>
      </c>
      <c r="J2357">
        <v>89.996189999999999</v>
      </c>
    </row>
    <row r="2358" spans="1:10" x14ac:dyDescent="0.25">
      <c r="A2358" s="1">
        <v>1431</v>
      </c>
      <c r="B2358" s="1">
        <v>6651.2741889999998</v>
      </c>
      <c r="C2358" s="1">
        <v>5037.5277530000003</v>
      </c>
      <c r="D2358" s="1">
        <v>0</v>
      </c>
      <c r="E2358" s="1">
        <v>633.13887099999999</v>
      </c>
      <c r="F2358" s="1">
        <v>980.60756500000002</v>
      </c>
      <c r="G2358" s="1" t="s">
        <v>7984</v>
      </c>
      <c r="H2358" s="1" t="s">
        <v>8</v>
      </c>
      <c r="I2358">
        <v>119.896483</v>
      </c>
      <c r="J2358">
        <v>90</v>
      </c>
    </row>
    <row r="2359" spans="1:10" x14ac:dyDescent="0.25">
      <c r="A2359" s="1">
        <v>1431</v>
      </c>
      <c r="B2359" s="1">
        <v>6672.2919039999997</v>
      </c>
      <c r="C2359" s="1">
        <v>5006.3115250000001</v>
      </c>
      <c r="D2359" s="1">
        <v>0</v>
      </c>
      <c r="E2359" s="1">
        <v>633.67322899999999</v>
      </c>
      <c r="F2359" s="1">
        <v>1032.3071500000001</v>
      </c>
      <c r="G2359" s="1" t="s">
        <v>7985</v>
      </c>
      <c r="H2359" s="1" t="s">
        <v>8</v>
      </c>
      <c r="I2359">
        <v>119.895314</v>
      </c>
      <c r="J2359">
        <v>90</v>
      </c>
    </row>
    <row r="2360" spans="1:10" x14ac:dyDescent="0.25">
      <c r="A2360" s="1">
        <v>1432</v>
      </c>
      <c r="B2360" s="1">
        <v>2547.6079869999999</v>
      </c>
      <c r="C2360" s="1">
        <v>1574.785521</v>
      </c>
      <c r="D2360" s="1">
        <v>0</v>
      </c>
      <c r="E2360" s="1">
        <v>229.90398200000001</v>
      </c>
      <c r="F2360" s="1">
        <v>742.91848500000003</v>
      </c>
      <c r="G2360" s="1" t="s">
        <v>966</v>
      </c>
      <c r="H2360" s="1" t="s">
        <v>8</v>
      </c>
      <c r="I2360">
        <v>119.997902</v>
      </c>
      <c r="J2360">
        <v>90</v>
      </c>
    </row>
    <row r="2361" spans="1:10" x14ac:dyDescent="0.25">
      <c r="A2361" s="1">
        <v>1432</v>
      </c>
      <c r="B2361" s="1">
        <v>2563.5788259999999</v>
      </c>
      <c r="C2361" s="1">
        <v>1633.2769330000001</v>
      </c>
      <c r="D2361" s="1">
        <v>0</v>
      </c>
      <c r="E2361" s="1">
        <v>229.80431300000001</v>
      </c>
      <c r="F2361" s="1">
        <v>700.49757999999997</v>
      </c>
      <c r="G2361" s="1" t="s">
        <v>7986</v>
      </c>
      <c r="H2361" s="1" t="s">
        <v>8</v>
      </c>
      <c r="I2361">
        <v>119.997838</v>
      </c>
      <c r="J2361">
        <v>90</v>
      </c>
    </row>
    <row r="2362" spans="1:10" x14ac:dyDescent="0.25">
      <c r="A2362" s="1">
        <v>1433</v>
      </c>
      <c r="B2362" s="1">
        <v>2539.3560520000001</v>
      </c>
      <c r="C2362" s="1">
        <v>1654.922088</v>
      </c>
      <c r="D2362" s="1">
        <v>0</v>
      </c>
      <c r="E2362" s="1">
        <v>279.488878</v>
      </c>
      <c r="F2362" s="1">
        <v>604.94508699999994</v>
      </c>
      <c r="G2362" s="1" t="s">
        <v>178</v>
      </c>
      <c r="H2362" s="1" t="s">
        <v>8</v>
      </c>
      <c r="I2362">
        <v>119.997951</v>
      </c>
      <c r="J2362">
        <v>90</v>
      </c>
    </row>
    <row r="2363" spans="1:10" x14ac:dyDescent="0.25">
      <c r="A2363" s="1">
        <v>1433</v>
      </c>
      <c r="B2363" s="1">
        <v>2558.2248519999998</v>
      </c>
      <c r="C2363" s="1">
        <v>1704.3414640000001</v>
      </c>
      <c r="D2363" s="1">
        <v>0</v>
      </c>
      <c r="E2363" s="1">
        <v>279.38920899999999</v>
      </c>
      <c r="F2363" s="1">
        <v>574.49417800000003</v>
      </c>
      <c r="G2363" s="1" t="s">
        <v>967</v>
      </c>
      <c r="H2363" s="1" t="s">
        <v>8</v>
      </c>
      <c r="I2363">
        <v>119.997878</v>
      </c>
      <c r="J2363">
        <v>90</v>
      </c>
    </row>
    <row r="2364" spans="1:10" x14ac:dyDescent="0.25">
      <c r="A2364" s="1">
        <v>1434</v>
      </c>
      <c r="B2364" s="1">
        <v>130.922505</v>
      </c>
      <c r="C2364" s="1">
        <v>0</v>
      </c>
      <c r="D2364" s="1">
        <v>130.922505</v>
      </c>
      <c r="E2364" s="1">
        <v>0</v>
      </c>
      <c r="F2364" s="1">
        <v>0</v>
      </c>
      <c r="G2364" s="1" t="s">
        <v>968</v>
      </c>
      <c r="H2364" s="1" t="s">
        <v>16</v>
      </c>
      <c r="I2364">
        <v>74.987146999999993</v>
      </c>
      <c r="J2364">
        <v>70</v>
      </c>
    </row>
    <row r="2365" spans="1:10" x14ac:dyDescent="0.25">
      <c r="A2365" s="1">
        <v>1434</v>
      </c>
      <c r="B2365" s="1">
        <v>130.922505</v>
      </c>
      <c r="C2365" s="1">
        <v>0</v>
      </c>
      <c r="D2365" s="1">
        <v>130.922505</v>
      </c>
      <c r="E2365" s="1">
        <v>0</v>
      </c>
      <c r="F2365" s="1">
        <v>0</v>
      </c>
      <c r="G2365" s="1" t="s">
        <v>968</v>
      </c>
      <c r="H2365" s="1" t="s">
        <v>16</v>
      </c>
      <c r="I2365">
        <v>74.987146999999993</v>
      </c>
      <c r="J2365">
        <v>70</v>
      </c>
    </row>
    <row r="2366" spans="1:10" x14ac:dyDescent="0.25">
      <c r="A2366" s="1">
        <v>1435</v>
      </c>
      <c r="B2366" s="1">
        <v>130.922505</v>
      </c>
      <c r="C2366" s="1">
        <v>0</v>
      </c>
      <c r="D2366" s="1">
        <v>130.922505</v>
      </c>
      <c r="E2366" s="1">
        <v>0</v>
      </c>
      <c r="F2366" s="1">
        <v>0</v>
      </c>
      <c r="G2366" s="1" t="s">
        <v>968</v>
      </c>
      <c r="H2366" s="1" t="s">
        <v>16</v>
      </c>
      <c r="I2366">
        <v>74.987146999999993</v>
      </c>
      <c r="J2366">
        <v>70</v>
      </c>
    </row>
    <row r="2367" spans="1:10" x14ac:dyDescent="0.25">
      <c r="A2367" s="1">
        <v>1435</v>
      </c>
      <c r="B2367" s="1">
        <v>130.922505</v>
      </c>
      <c r="C2367" s="1">
        <v>0</v>
      </c>
      <c r="D2367" s="1">
        <v>130.922505</v>
      </c>
      <c r="E2367" s="1">
        <v>0</v>
      </c>
      <c r="F2367" s="1">
        <v>0</v>
      </c>
      <c r="G2367" s="1" t="s">
        <v>968</v>
      </c>
      <c r="H2367" s="1" t="s">
        <v>16</v>
      </c>
      <c r="I2367">
        <v>74.987146999999993</v>
      </c>
      <c r="J2367">
        <v>70</v>
      </c>
    </row>
    <row r="2368" spans="1:10" x14ac:dyDescent="0.25">
      <c r="A2368" s="1">
        <v>1436</v>
      </c>
      <c r="B2368" s="1">
        <v>1009.794231</v>
      </c>
      <c r="C2368" s="1">
        <v>437.39542399999999</v>
      </c>
      <c r="D2368" s="1">
        <v>0</v>
      </c>
      <c r="E2368" s="1">
        <v>143.442791</v>
      </c>
      <c r="F2368" s="1">
        <v>428.95601599999998</v>
      </c>
      <c r="G2368" s="1" t="s">
        <v>969</v>
      </c>
      <c r="H2368" s="1" t="s">
        <v>8</v>
      </c>
      <c r="I2368">
        <v>119.99992</v>
      </c>
      <c r="J2368">
        <v>90</v>
      </c>
    </row>
    <row r="2369" spans="1:10" x14ac:dyDescent="0.25">
      <c r="A2369" s="1">
        <v>1436</v>
      </c>
      <c r="B2369" s="1">
        <v>1041.7827420000001</v>
      </c>
      <c r="C2369" s="1">
        <v>494.03996899999999</v>
      </c>
      <c r="D2369" s="1">
        <v>0</v>
      </c>
      <c r="E2369" s="1">
        <v>143.44243800000001</v>
      </c>
      <c r="F2369" s="1">
        <v>404.30033500000002</v>
      </c>
      <c r="G2369" s="1" t="s">
        <v>970</v>
      </c>
      <c r="H2369" s="1" t="s">
        <v>8</v>
      </c>
      <c r="I2369">
        <v>119.99991</v>
      </c>
      <c r="J2369">
        <v>90</v>
      </c>
    </row>
    <row r="2370" spans="1:10" x14ac:dyDescent="0.25">
      <c r="A2370" s="1">
        <v>1437</v>
      </c>
      <c r="B2370" s="1">
        <v>1041.7827420000001</v>
      </c>
      <c r="C2370" s="1">
        <v>494.03996899999999</v>
      </c>
      <c r="D2370" s="1">
        <v>0</v>
      </c>
      <c r="E2370" s="1">
        <v>143.44243800000001</v>
      </c>
      <c r="F2370" s="1">
        <v>404.30033500000002</v>
      </c>
      <c r="G2370" s="1" t="s">
        <v>971</v>
      </c>
      <c r="H2370" s="1" t="s">
        <v>971</v>
      </c>
      <c r="I2370">
        <v>89.997349999999997</v>
      </c>
      <c r="J2370">
        <v>89.997349999999997</v>
      </c>
    </row>
    <row r="2371" spans="1:10" x14ac:dyDescent="0.25">
      <c r="A2371" s="1">
        <v>1437</v>
      </c>
      <c r="B2371" s="1">
        <v>1009.794231</v>
      </c>
      <c r="C2371" s="1">
        <v>437.39542399999999</v>
      </c>
      <c r="D2371" s="1">
        <v>0</v>
      </c>
      <c r="E2371" s="1">
        <v>143.442791</v>
      </c>
      <c r="F2371" s="1">
        <v>428.95601599999998</v>
      </c>
      <c r="G2371" s="1" t="s">
        <v>972</v>
      </c>
      <c r="H2371" s="1" t="s">
        <v>972</v>
      </c>
      <c r="I2371">
        <v>89.997660999999994</v>
      </c>
      <c r="J2371">
        <v>89.997660999999994</v>
      </c>
    </row>
    <row r="2372" spans="1:10" x14ac:dyDescent="0.25">
      <c r="A2372" s="1">
        <v>1438</v>
      </c>
      <c r="B2372" s="1">
        <v>5534.9225100000003</v>
      </c>
      <c r="C2372" s="1">
        <v>3940.7443330000001</v>
      </c>
      <c r="D2372" s="1">
        <v>0</v>
      </c>
      <c r="E2372" s="1">
        <v>853.36864800000001</v>
      </c>
      <c r="F2372" s="1">
        <v>740.809528</v>
      </c>
      <c r="G2372" s="1" t="s">
        <v>7987</v>
      </c>
      <c r="H2372" s="1" t="s">
        <v>8</v>
      </c>
      <c r="I2372">
        <v>119.958344</v>
      </c>
      <c r="J2372">
        <v>90</v>
      </c>
    </row>
    <row r="2373" spans="1:10" x14ac:dyDescent="0.25">
      <c r="A2373" s="1">
        <v>1438</v>
      </c>
      <c r="B2373" s="1">
        <v>5585.2262950000004</v>
      </c>
      <c r="C2373" s="1">
        <v>3957.0896050000001</v>
      </c>
      <c r="D2373" s="1">
        <v>0</v>
      </c>
      <c r="E2373" s="1">
        <v>853.66330900000003</v>
      </c>
      <c r="F2373" s="1">
        <v>774.47338200000002</v>
      </c>
      <c r="G2373" s="1" t="s">
        <v>7988</v>
      </c>
      <c r="H2373" s="1" t="s">
        <v>8</v>
      </c>
      <c r="I2373">
        <v>119.956659</v>
      </c>
      <c r="J2373">
        <v>90</v>
      </c>
    </row>
    <row r="2374" spans="1:10" x14ac:dyDescent="0.25">
      <c r="A2374" s="1">
        <v>1439</v>
      </c>
      <c r="B2374" s="1">
        <v>4713.2445260000004</v>
      </c>
      <c r="C2374" s="1">
        <v>2322.5009399999999</v>
      </c>
      <c r="D2374" s="1">
        <v>1067.960523</v>
      </c>
      <c r="E2374" s="1">
        <v>653.10989700000005</v>
      </c>
      <c r="F2374" s="1">
        <v>669.67316700000003</v>
      </c>
      <c r="G2374" s="1" t="s">
        <v>7989</v>
      </c>
      <c r="H2374" s="1" t="s">
        <v>7989</v>
      </c>
      <c r="I2374">
        <v>63.853855000000003</v>
      </c>
      <c r="J2374">
        <v>63.853855000000003</v>
      </c>
    </row>
    <row r="2375" spans="1:10" x14ac:dyDescent="0.25">
      <c r="A2375" s="1">
        <v>1439</v>
      </c>
      <c r="B2375" s="1">
        <v>4754.3472590000001</v>
      </c>
      <c r="C2375" s="1">
        <v>2338.3205400000002</v>
      </c>
      <c r="D2375" s="1">
        <v>1071.476723</v>
      </c>
      <c r="E2375" s="1">
        <v>653.25591699999995</v>
      </c>
      <c r="F2375" s="1">
        <v>691.29407900000001</v>
      </c>
      <c r="G2375" s="1" t="s">
        <v>7990</v>
      </c>
      <c r="H2375" s="1" t="s">
        <v>7990</v>
      </c>
      <c r="I2375">
        <v>63.672593999999997</v>
      </c>
      <c r="J2375">
        <v>63.672593999999997</v>
      </c>
    </row>
    <row r="2376" spans="1:10" x14ac:dyDescent="0.25">
      <c r="A2376" s="1">
        <v>1440</v>
      </c>
      <c r="B2376" s="1">
        <v>4754.3472590000001</v>
      </c>
      <c r="C2376" s="1">
        <v>2338.3205400000002</v>
      </c>
      <c r="D2376" s="1">
        <v>1071.476723</v>
      </c>
      <c r="E2376" s="1">
        <v>653.25591699999995</v>
      </c>
      <c r="F2376" s="1">
        <v>691.29407900000001</v>
      </c>
      <c r="G2376" s="1" t="s">
        <v>7990</v>
      </c>
      <c r="H2376" s="1" t="s">
        <v>7990</v>
      </c>
      <c r="I2376">
        <v>63.672593999999997</v>
      </c>
      <c r="J2376">
        <v>63.672593999999997</v>
      </c>
    </row>
    <row r="2377" spans="1:10" x14ac:dyDescent="0.25">
      <c r="A2377" s="1">
        <v>1440</v>
      </c>
      <c r="B2377" s="1">
        <v>4713.2445260000004</v>
      </c>
      <c r="C2377" s="1">
        <v>2322.5009399999999</v>
      </c>
      <c r="D2377" s="1">
        <v>1067.960523</v>
      </c>
      <c r="E2377" s="1">
        <v>653.10989700000005</v>
      </c>
      <c r="F2377" s="1">
        <v>669.67316700000003</v>
      </c>
      <c r="G2377" s="1" t="s">
        <v>7989</v>
      </c>
      <c r="H2377" s="1" t="s">
        <v>7989</v>
      </c>
      <c r="I2377">
        <v>63.853855000000003</v>
      </c>
      <c r="J2377">
        <v>63.853855000000003</v>
      </c>
    </row>
    <row r="2378" spans="1:10" x14ac:dyDescent="0.25">
      <c r="A2378" s="1">
        <v>1441</v>
      </c>
      <c r="B2378" s="1">
        <v>4077.9282600000001</v>
      </c>
      <c r="C2378" s="1">
        <v>1818.6989579999999</v>
      </c>
      <c r="D2378" s="1">
        <v>1071.476723</v>
      </c>
      <c r="E2378" s="1">
        <v>558.49949700000002</v>
      </c>
      <c r="F2378" s="1">
        <v>629.25308199999995</v>
      </c>
      <c r="G2378" s="1" t="s">
        <v>7991</v>
      </c>
      <c r="H2378" s="1" t="s">
        <v>7991</v>
      </c>
      <c r="I2378">
        <v>66.093866000000006</v>
      </c>
      <c r="J2378">
        <v>66.093866000000006</v>
      </c>
    </row>
    <row r="2379" spans="1:10" x14ac:dyDescent="0.25">
      <c r="A2379" s="1">
        <v>1441</v>
      </c>
      <c r="B2379" s="1">
        <v>4043.4470000000001</v>
      </c>
      <c r="C2379" s="1">
        <v>1803.5975209999999</v>
      </c>
      <c r="D2379" s="1">
        <v>1067.960523</v>
      </c>
      <c r="E2379" s="1">
        <v>558.38905</v>
      </c>
      <c r="F2379" s="1">
        <v>613.49990600000001</v>
      </c>
      <c r="G2379" s="1" t="s">
        <v>7992</v>
      </c>
      <c r="H2379" s="1" t="s">
        <v>7992</v>
      </c>
      <c r="I2379">
        <v>66.236541000000003</v>
      </c>
      <c r="J2379">
        <v>66.236541000000003</v>
      </c>
    </row>
    <row r="2380" spans="1:10" x14ac:dyDescent="0.25">
      <c r="A2380" s="1">
        <v>1442</v>
      </c>
      <c r="B2380" s="1">
        <v>4043.4470000000001</v>
      </c>
      <c r="C2380" s="1">
        <v>1803.5975209999999</v>
      </c>
      <c r="D2380" s="1">
        <v>1067.960523</v>
      </c>
      <c r="E2380" s="1">
        <v>558.38905</v>
      </c>
      <c r="F2380" s="1">
        <v>613.49990600000001</v>
      </c>
      <c r="G2380" s="1" t="s">
        <v>7992</v>
      </c>
      <c r="H2380" s="1" t="s">
        <v>7992</v>
      </c>
      <c r="I2380">
        <v>66.236541000000003</v>
      </c>
      <c r="J2380">
        <v>66.236541000000003</v>
      </c>
    </row>
    <row r="2381" spans="1:10" x14ac:dyDescent="0.25">
      <c r="A2381" s="1">
        <v>1442</v>
      </c>
      <c r="B2381" s="1">
        <v>4077.9282600000001</v>
      </c>
      <c r="C2381" s="1">
        <v>1818.6989579999999</v>
      </c>
      <c r="D2381" s="1">
        <v>1071.476723</v>
      </c>
      <c r="E2381" s="1">
        <v>558.49949700000002</v>
      </c>
      <c r="F2381" s="1">
        <v>629.25308199999995</v>
      </c>
      <c r="G2381" s="1" t="s">
        <v>7991</v>
      </c>
      <c r="H2381" s="1" t="s">
        <v>7991</v>
      </c>
      <c r="I2381">
        <v>66.093866000000006</v>
      </c>
      <c r="J2381">
        <v>66.093866000000006</v>
      </c>
    </row>
    <row r="2382" spans="1:10" x14ac:dyDescent="0.25">
      <c r="A2382" s="1">
        <v>1443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 t="s">
        <v>17</v>
      </c>
      <c r="H2382" s="1" t="s">
        <v>17</v>
      </c>
      <c r="I2382">
        <v>0</v>
      </c>
      <c r="J2382">
        <v>0</v>
      </c>
    </row>
    <row r="2383" spans="1:10" x14ac:dyDescent="0.25">
      <c r="A2383" s="1">
        <v>1443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 t="s">
        <v>17</v>
      </c>
      <c r="H2383" s="1" t="s">
        <v>17</v>
      </c>
      <c r="I2383">
        <v>0</v>
      </c>
      <c r="J2383">
        <v>0</v>
      </c>
    </row>
    <row r="2384" spans="1:10" x14ac:dyDescent="0.25">
      <c r="A2384" s="1">
        <v>1445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 t="s">
        <v>17</v>
      </c>
      <c r="H2384" s="1" t="s">
        <v>17</v>
      </c>
      <c r="I2384">
        <v>0</v>
      </c>
      <c r="J2384">
        <v>0</v>
      </c>
    </row>
    <row r="2385" spans="1:10" x14ac:dyDescent="0.25">
      <c r="A2385" s="1">
        <v>1445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 t="s">
        <v>17</v>
      </c>
      <c r="H2385" s="1" t="s">
        <v>17</v>
      </c>
      <c r="I2385">
        <v>0</v>
      </c>
      <c r="J2385">
        <v>0</v>
      </c>
    </row>
    <row r="2386" spans="1:10" x14ac:dyDescent="0.25">
      <c r="A2386" s="1">
        <v>1446</v>
      </c>
      <c r="B2386" s="1">
        <v>676.41899899999999</v>
      </c>
      <c r="C2386" s="1">
        <v>519.62158199999999</v>
      </c>
      <c r="D2386" s="1">
        <v>0</v>
      </c>
      <c r="E2386" s="1">
        <v>94.756421000000003</v>
      </c>
      <c r="F2386" s="1">
        <v>62.040996999999997</v>
      </c>
      <c r="G2386" s="1" t="s">
        <v>973</v>
      </c>
      <c r="H2386" s="1" t="s">
        <v>973</v>
      </c>
      <c r="I2386">
        <v>64.806094000000002</v>
      </c>
      <c r="J2386">
        <v>64.806094000000002</v>
      </c>
    </row>
    <row r="2387" spans="1:10" x14ac:dyDescent="0.25">
      <c r="A2387" s="1">
        <v>1446</v>
      </c>
      <c r="B2387" s="1">
        <v>669.79752599999995</v>
      </c>
      <c r="C2387" s="1">
        <v>518.90341899999999</v>
      </c>
      <c r="D2387" s="1">
        <v>0</v>
      </c>
      <c r="E2387" s="1">
        <v>94.720847000000006</v>
      </c>
      <c r="F2387" s="1">
        <v>56.173260999999997</v>
      </c>
      <c r="G2387" s="1" t="s">
        <v>7993</v>
      </c>
      <c r="H2387" s="1" t="s">
        <v>7993</v>
      </c>
      <c r="I2387">
        <v>64.810576999999995</v>
      </c>
      <c r="J2387">
        <v>64.810576999999995</v>
      </c>
    </row>
    <row r="2388" spans="1:10" x14ac:dyDescent="0.25">
      <c r="A2388" s="1">
        <v>1447</v>
      </c>
      <c r="B2388" s="1">
        <v>669.79752599999995</v>
      </c>
      <c r="C2388" s="1">
        <v>518.90341899999999</v>
      </c>
      <c r="D2388" s="1">
        <v>0</v>
      </c>
      <c r="E2388" s="1">
        <v>94.720847000000006</v>
      </c>
      <c r="F2388" s="1">
        <v>56.173260999999997</v>
      </c>
      <c r="G2388" s="1" t="s">
        <v>7993</v>
      </c>
      <c r="H2388" s="1" t="s">
        <v>7993</v>
      </c>
      <c r="I2388">
        <v>64.810576999999995</v>
      </c>
      <c r="J2388">
        <v>64.810576999999995</v>
      </c>
    </row>
    <row r="2389" spans="1:10" x14ac:dyDescent="0.25">
      <c r="A2389" s="1">
        <v>1447</v>
      </c>
      <c r="B2389" s="1">
        <v>676.41899899999999</v>
      </c>
      <c r="C2389" s="1">
        <v>519.62158199999999</v>
      </c>
      <c r="D2389" s="1">
        <v>0</v>
      </c>
      <c r="E2389" s="1">
        <v>94.756421000000003</v>
      </c>
      <c r="F2389" s="1">
        <v>62.040996999999997</v>
      </c>
      <c r="G2389" s="1" t="s">
        <v>973</v>
      </c>
      <c r="H2389" s="1" t="s">
        <v>973</v>
      </c>
      <c r="I2389">
        <v>64.806094000000002</v>
      </c>
      <c r="J2389">
        <v>64.806094000000002</v>
      </c>
    </row>
    <row r="2390" spans="1:10" x14ac:dyDescent="0.25">
      <c r="A2390" s="1">
        <v>1448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 t="s">
        <v>17</v>
      </c>
      <c r="H2390" s="1" t="s">
        <v>17</v>
      </c>
      <c r="I2390">
        <v>0</v>
      </c>
      <c r="J2390">
        <v>0</v>
      </c>
    </row>
    <row r="2391" spans="1:10" x14ac:dyDescent="0.25">
      <c r="A2391" s="1">
        <v>1448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 t="s">
        <v>17</v>
      </c>
      <c r="H2391" s="1" t="s">
        <v>17</v>
      </c>
      <c r="I2391">
        <v>0</v>
      </c>
      <c r="J2391">
        <v>0</v>
      </c>
    </row>
    <row r="2392" spans="1:10" x14ac:dyDescent="0.25">
      <c r="A2392" s="1">
        <v>1449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 t="s">
        <v>17</v>
      </c>
      <c r="H2392" s="1" t="s">
        <v>17</v>
      </c>
      <c r="I2392">
        <v>0</v>
      </c>
      <c r="J2392">
        <v>0</v>
      </c>
    </row>
    <row r="2393" spans="1:10" x14ac:dyDescent="0.25">
      <c r="A2393" s="1">
        <v>1449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 t="s">
        <v>17</v>
      </c>
      <c r="H2393" s="1" t="s">
        <v>17</v>
      </c>
      <c r="I2393">
        <v>0</v>
      </c>
      <c r="J2393">
        <v>0</v>
      </c>
    </row>
    <row r="2394" spans="1:10" x14ac:dyDescent="0.25">
      <c r="A2394" s="1">
        <v>1450</v>
      </c>
      <c r="B2394" s="1">
        <v>1013.661321</v>
      </c>
      <c r="C2394" s="1">
        <v>403.97474499999998</v>
      </c>
      <c r="D2394" s="1">
        <v>376.57840399999998</v>
      </c>
      <c r="E2394" s="1">
        <v>230.91378499999999</v>
      </c>
      <c r="F2394" s="1">
        <v>2.1943860000000002</v>
      </c>
      <c r="G2394" s="1" t="s">
        <v>7994</v>
      </c>
      <c r="H2394" s="1" t="s">
        <v>16</v>
      </c>
      <c r="I2394">
        <v>84.135499999999993</v>
      </c>
      <c r="J2394">
        <v>70</v>
      </c>
    </row>
    <row r="2395" spans="1:10" x14ac:dyDescent="0.25">
      <c r="A2395" s="1">
        <v>1450</v>
      </c>
      <c r="B2395" s="1">
        <v>1026.334402</v>
      </c>
      <c r="C2395" s="1">
        <v>415.14213000000001</v>
      </c>
      <c r="D2395" s="1">
        <v>378.64368000000002</v>
      </c>
      <c r="E2395" s="1">
        <v>230.922403</v>
      </c>
      <c r="F2395" s="1">
        <v>1.626188</v>
      </c>
      <c r="G2395" s="1" t="s">
        <v>974</v>
      </c>
      <c r="H2395" s="1" t="s">
        <v>16</v>
      </c>
      <c r="I2395">
        <v>84.113974999999996</v>
      </c>
      <c r="J2395">
        <v>70</v>
      </c>
    </row>
    <row r="2396" spans="1:10" x14ac:dyDescent="0.25">
      <c r="A2396" s="1">
        <v>1451</v>
      </c>
      <c r="B2396" s="1">
        <v>1026.334402</v>
      </c>
      <c r="C2396" s="1">
        <v>415.14213000000001</v>
      </c>
      <c r="D2396" s="1">
        <v>378.64368000000002</v>
      </c>
      <c r="E2396" s="1">
        <v>230.922403</v>
      </c>
      <c r="F2396" s="1">
        <v>1.626188</v>
      </c>
      <c r="G2396" s="1" t="s">
        <v>974</v>
      </c>
      <c r="H2396" s="1" t="s">
        <v>16</v>
      </c>
      <c r="I2396">
        <v>84.113974999999996</v>
      </c>
      <c r="J2396">
        <v>70</v>
      </c>
    </row>
    <row r="2397" spans="1:10" x14ac:dyDescent="0.25">
      <c r="A2397" s="1">
        <v>1451</v>
      </c>
      <c r="B2397" s="1">
        <v>1013.661321</v>
      </c>
      <c r="C2397" s="1">
        <v>403.97474499999998</v>
      </c>
      <c r="D2397" s="1">
        <v>376.57840399999998</v>
      </c>
      <c r="E2397" s="1">
        <v>230.91378499999999</v>
      </c>
      <c r="F2397" s="1">
        <v>2.1943860000000002</v>
      </c>
      <c r="G2397" s="1" t="s">
        <v>7994</v>
      </c>
      <c r="H2397" s="1" t="s">
        <v>16</v>
      </c>
      <c r="I2397">
        <v>84.135499999999993</v>
      </c>
      <c r="J2397">
        <v>70</v>
      </c>
    </row>
    <row r="2398" spans="1:10" x14ac:dyDescent="0.25">
      <c r="A2398" s="1">
        <v>1452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 t="s">
        <v>17</v>
      </c>
      <c r="H2398" s="1" t="s">
        <v>17</v>
      </c>
      <c r="I2398">
        <v>0</v>
      </c>
      <c r="J2398">
        <v>0</v>
      </c>
    </row>
    <row r="2399" spans="1:10" x14ac:dyDescent="0.25">
      <c r="A2399" s="1">
        <v>1452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 t="s">
        <v>17</v>
      </c>
      <c r="H2399" s="1" t="s">
        <v>17</v>
      </c>
      <c r="I2399">
        <v>0</v>
      </c>
      <c r="J2399">
        <v>0</v>
      </c>
    </row>
    <row r="2400" spans="1:10" x14ac:dyDescent="0.25">
      <c r="A2400" s="1">
        <v>1453</v>
      </c>
      <c r="B2400" s="1">
        <v>6240.7948420000002</v>
      </c>
      <c r="C2400" s="1">
        <v>3905.8375190000002</v>
      </c>
      <c r="D2400" s="1">
        <v>0</v>
      </c>
      <c r="E2400" s="1">
        <v>858.89600600000006</v>
      </c>
      <c r="F2400" s="1">
        <v>1476.0613169999999</v>
      </c>
      <c r="G2400" s="1" t="s">
        <v>7221</v>
      </c>
      <c r="H2400" s="1" t="s">
        <v>8</v>
      </c>
      <c r="I2400">
        <v>119.926221</v>
      </c>
      <c r="J2400">
        <v>90</v>
      </c>
    </row>
    <row r="2401" spans="1:10" x14ac:dyDescent="0.25">
      <c r="A2401" s="1">
        <v>1453</v>
      </c>
      <c r="B2401" s="1">
        <v>6181.1585869999999</v>
      </c>
      <c r="C2401" s="1">
        <v>3893.26035</v>
      </c>
      <c r="D2401" s="1">
        <v>0</v>
      </c>
      <c r="E2401" s="1">
        <v>856.31120299999998</v>
      </c>
      <c r="F2401" s="1">
        <v>1431.5870339999999</v>
      </c>
      <c r="G2401" s="1" t="s">
        <v>7222</v>
      </c>
      <c r="H2401" s="1" t="s">
        <v>8</v>
      </c>
      <c r="I2401">
        <v>119.92905399999999</v>
      </c>
      <c r="J2401">
        <v>90</v>
      </c>
    </row>
    <row r="2402" spans="1:10" x14ac:dyDescent="0.25">
      <c r="A2402" s="1">
        <v>1454</v>
      </c>
      <c r="B2402" s="1">
        <v>3932.1682420000002</v>
      </c>
      <c r="C2402" s="1">
        <v>3232.460556</v>
      </c>
      <c r="D2402" s="1">
        <v>0</v>
      </c>
      <c r="E2402" s="1">
        <v>699.70768599999997</v>
      </c>
      <c r="F2402" s="1">
        <v>0</v>
      </c>
      <c r="G2402" s="1" t="s">
        <v>7995</v>
      </c>
      <c r="H2402" s="1" t="s">
        <v>8</v>
      </c>
      <c r="I2402">
        <v>119.98961</v>
      </c>
      <c r="J2402">
        <v>90</v>
      </c>
    </row>
    <row r="2403" spans="1:10" x14ac:dyDescent="0.25">
      <c r="A2403" s="1">
        <v>1454</v>
      </c>
      <c r="B2403" s="1">
        <v>3970.0767900000001</v>
      </c>
      <c r="C2403" s="1">
        <v>3267.7816010000001</v>
      </c>
      <c r="D2403" s="1">
        <v>0</v>
      </c>
      <c r="E2403" s="1">
        <v>702.29518900000005</v>
      </c>
      <c r="F2403" s="1">
        <v>0</v>
      </c>
      <c r="G2403" s="1" t="s">
        <v>7996</v>
      </c>
      <c r="H2403" s="1" t="s">
        <v>8</v>
      </c>
      <c r="I2403">
        <v>119.989237</v>
      </c>
      <c r="J2403">
        <v>90</v>
      </c>
    </row>
    <row r="2404" spans="1:10" x14ac:dyDescent="0.25">
      <c r="A2404" s="1">
        <v>1456</v>
      </c>
      <c r="B2404" s="1">
        <v>6067.4189029999998</v>
      </c>
      <c r="C2404" s="1">
        <v>4661.9211919999998</v>
      </c>
      <c r="D2404" s="1">
        <v>0</v>
      </c>
      <c r="E2404" s="1">
        <v>416.46254099999999</v>
      </c>
      <c r="F2404" s="1">
        <v>989.03516999999999</v>
      </c>
      <c r="G2404" s="1" t="s">
        <v>7997</v>
      </c>
      <c r="H2404" s="1" t="s">
        <v>8</v>
      </c>
      <c r="I2404">
        <v>119.902919</v>
      </c>
      <c r="J2404">
        <v>90</v>
      </c>
    </row>
    <row r="2405" spans="1:10" x14ac:dyDescent="0.25">
      <c r="A2405" s="1">
        <v>1456</v>
      </c>
      <c r="B2405" s="1">
        <v>6125.7057480000003</v>
      </c>
      <c r="C2405" s="1">
        <v>4677.8605369999996</v>
      </c>
      <c r="D2405" s="1">
        <v>0</v>
      </c>
      <c r="E2405" s="1">
        <v>416.69422600000001</v>
      </c>
      <c r="F2405" s="1">
        <v>1031.150985</v>
      </c>
      <c r="G2405" s="1" t="s">
        <v>7998</v>
      </c>
      <c r="H2405" s="1" t="s">
        <v>8</v>
      </c>
      <c r="I2405">
        <v>119.89927</v>
      </c>
      <c r="J2405">
        <v>90</v>
      </c>
    </row>
    <row r="2406" spans="1:10" x14ac:dyDescent="0.25">
      <c r="A2406" s="1">
        <v>1457</v>
      </c>
      <c r="B2406" s="1">
        <v>13552.325006999999</v>
      </c>
      <c r="C2406" s="1">
        <v>7961.5841710000004</v>
      </c>
      <c r="D2406" s="1">
        <v>1677.669666</v>
      </c>
      <c r="E2406" s="1">
        <v>1769.9601950000001</v>
      </c>
      <c r="F2406" s="1">
        <v>2143.1109750000001</v>
      </c>
      <c r="G2406" s="1" t="s">
        <v>7999</v>
      </c>
      <c r="H2406" s="1" t="s">
        <v>8</v>
      </c>
      <c r="I2406">
        <v>118.34707899999999</v>
      </c>
      <c r="J2406">
        <v>90</v>
      </c>
    </row>
    <row r="2407" spans="1:10" x14ac:dyDescent="0.25">
      <c r="A2407" s="1">
        <v>1457</v>
      </c>
      <c r="B2407" s="1">
        <v>13703.883062000001</v>
      </c>
      <c r="C2407" s="1">
        <v>8050.2268729999996</v>
      </c>
      <c r="D2407" s="1">
        <v>1642.940912</v>
      </c>
      <c r="E2407" s="1">
        <v>1777.262264</v>
      </c>
      <c r="F2407" s="1">
        <v>2233.4530119999999</v>
      </c>
      <c r="G2407" s="1" t="s">
        <v>8000</v>
      </c>
      <c r="H2407" s="1" t="s">
        <v>8</v>
      </c>
      <c r="I2407">
        <v>118.278352</v>
      </c>
      <c r="J2407">
        <v>90</v>
      </c>
    </row>
    <row r="2408" spans="1:10" x14ac:dyDescent="0.25">
      <c r="A2408" s="1">
        <v>1458</v>
      </c>
      <c r="B2408" s="1">
        <v>13703.883062000001</v>
      </c>
      <c r="C2408" s="1">
        <v>8050.2268729999996</v>
      </c>
      <c r="D2408" s="1">
        <v>1642.940912</v>
      </c>
      <c r="E2408" s="1">
        <v>1777.262264</v>
      </c>
      <c r="F2408" s="1">
        <v>2233.4530119999999</v>
      </c>
      <c r="G2408" s="1" t="s">
        <v>8000</v>
      </c>
      <c r="H2408" s="1" t="s">
        <v>8</v>
      </c>
      <c r="I2408">
        <v>118.278352</v>
      </c>
      <c r="J2408">
        <v>90</v>
      </c>
    </row>
    <row r="2409" spans="1:10" x14ac:dyDescent="0.25">
      <c r="A2409" s="1">
        <v>1458</v>
      </c>
      <c r="B2409" s="1">
        <v>13552.325006999999</v>
      </c>
      <c r="C2409" s="1">
        <v>7961.5841710000004</v>
      </c>
      <c r="D2409" s="1">
        <v>1677.669666</v>
      </c>
      <c r="E2409" s="1">
        <v>1769.9601950000001</v>
      </c>
      <c r="F2409" s="1">
        <v>2143.1109750000001</v>
      </c>
      <c r="G2409" s="1" t="s">
        <v>7999</v>
      </c>
      <c r="H2409" s="1" t="s">
        <v>8</v>
      </c>
      <c r="I2409">
        <v>118.34707899999999</v>
      </c>
      <c r="J2409">
        <v>90</v>
      </c>
    </row>
    <row r="2410" spans="1:10" x14ac:dyDescent="0.25">
      <c r="A2410" s="1">
        <v>1459</v>
      </c>
      <c r="B2410" s="1">
        <v>3039.979973</v>
      </c>
      <c r="C2410" s="1">
        <v>0</v>
      </c>
      <c r="D2410" s="1">
        <v>3039.979973</v>
      </c>
      <c r="E2410" s="1">
        <v>0</v>
      </c>
      <c r="F2410" s="1">
        <v>0</v>
      </c>
      <c r="G2410" s="1" t="s">
        <v>8001</v>
      </c>
      <c r="H2410" s="1" t="s">
        <v>8001</v>
      </c>
      <c r="I2410">
        <v>32.854889999999997</v>
      </c>
      <c r="J2410">
        <v>32.854889999999997</v>
      </c>
    </row>
    <row r="2411" spans="1:10" x14ac:dyDescent="0.25">
      <c r="A2411" s="1">
        <v>1459</v>
      </c>
      <c r="B2411" s="1">
        <v>2995.8102680000002</v>
      </c>
      <c r="C2411" s="1">
        <v>0</v>
      </c>
      <c r="D2411" s="1">
        <v>2995.8102680000002</v>
      </c>
      <c r="E2411" s="1">
        <v>0</v>
      </c>
      <c r="F2411" s="1">
        <v>0</v>
      </c>
      <c r="G2411" s="1" t="s">
        <v>8002</v>
      </c>
      <c r="H2411" s="1" t="s">
        <v>8002</v>
      </c>
      <c r="I2411">
        <v>33.112701000000001</v>
      </c>
      <c r="J2411">
        <v>33.112701000000001</v>
      </c>
    </row>
    <row r="2412" spans="1:10" x14ac:dyDescent="0.25">
      <c r="A2412" s="1">
        <v>1466</v>
      </c>
      <c r="B2412" s="1">
        <v>2270.7180530000001</v>
      </c>
      <c r="C2412" s="1">
        <v>638.05591900000002</v>
      </c>
      <c r="D2412" s="1">
        <v>0</v>
      </c>
      <c r="E2412" s="1">
        <v>156.60081700000001</v>
      </c>
      <c r="F2412" s="1">
        <v>1476.0613169999999</v>
      </c>
      <c r="G2412" s="1" t="s">
        <v>8003</v>
      </c>
      <c r="H2412" s="1" t="s">
        <v>8</v>
      </c>
      <c r="I2412">
        <v>119.99842700000001</v>
      </c>
      <c r="J2412">
        <v>90</v>
      </c>
    </row>
    <row r="2413" spans="1:10" x14ac:dyDescent="0.25">
      <c r="A2413" s="1">
        <v>1466</v>
      </c>
      <c r="B2413" s="1">
        <v>2248.9903439999998</v>
      </c>
      <c r="C2413" s="1">
        <v>660.79979400000002</v>
      </c>
      <c r="D2413" s="1">
        <v>0</v>
      </c>
      <c r="E2413" s="1">
        <v>156.60351700000001</v>
      </c>
      <c r="F2413" s="1">
        <v>1431.5870339999999</v>
      </c>
      <c r="G2413" s="1" t="s">
        <v>8004</v>
      </c>
      <c r="H2413" s="1" t="s">
        <v>8</v>
      </c>
      <c r="I2413">
        <v>119.998497</v>
      </c>
      <c r="J2413">
        <v>90</v>
      </c>
    </row>
    <row r="2414" spans="1:10" x14ac:dyDescent="0.25">
      <c r="A2414" s="1">
        <v>1469</v>
      </c>
      <c r="B2414" s="1">
        <v>2248.9903439999998</v>
      </c>
      <c r="C2414" s="1">
        <v>660.79979400000002</v>
      </c>
      <c r="D2414" s="1">
        <v>0</v>
      </c>
      <c r="E2414" s="1">
        <v>156.60351700000001</v>
      </c>
      <c r="F2414" s="1">
        <v>1431.5870339999999</v>
      </c>
      <c r="G2414" s="1" t="s">
        <v>8005</v>
      </c>
      <c r="H2414" s="1" t="s">
        <v>8005</v>
      </c>
      <c r="I2414">
        <v>89.998873000000003</v>
      </c>
      <c r="J2414">
        <v>89.998873000000003</v>
      </c>
    </row>
    <row r="2415" spans="1:10" x14ac:dyDescent="0.25">
      <c r="A2415" s="1">
        <v>1469</v>
      </c>
      <c r="B2415" s="1">
        <v>2270.7180530000001</v>
      </c>
      <c r="C2415" s="1">
        <v>638.05591900000002</v>
      </c>
      <c r="D2415" s="1">
        <v>0</v>
      </c>
      <c r="E2415" s="1">
        <v>156.60081700000001</v>
      </c>
      <c r="F2415" s="1">
        <v>1476.0613169999999</v>
      </c>
      <c r="G2415" s="1" t="s">
        <v>8006</v>
      </c>
      <c r="H2415" s="1" t="s">
        <v>8006</v>
      </c>
      <c r="I2415">
        <v>89.998819999999995</v>
      </c>
      <c r="J2415">
        <v>89.998819999999995</v>
      </c>
    </row>
    <row r="2416" spans="1:10" x14ac:dyDescent="0.25">
      <c r="A2416" s="1">
        <v>1470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 t="s">
        <v>17</v>
      </c>
      <c r="H2416" s="1" t="s">
        <v>17</v>
      </c>
      <c r="I2416">
        <v>0</v>
      </c>
      <c r="J2416">
        <v>0</v>
      </c>
    </row>
    <row r="2417" spans="1:10" x14ac:dyDescent="0.25">
      <c r="A2417" s="1">
        <v>1470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 t="s">
        <v>17</v>
      </c>
      <c r="H2417" s="1" t="s">
        <v>17</v>
      </c>
      <c r="I2417">
        <v>0</v>
      </c>
      <c r="J2417">
        <v>0</v>
      </c>
    </row>
    <row r="2418" spans="1:10" x14ac:dyDescent="0.25">
      <c r="A2418" s="1">
        <v>1471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 t="s">
        <v>17</v>
      </c>
      <c r="H2418" s="1" t="s">
        <v>17</v>
      </c>
      <c r="I2418">
        <v>0</v>
      </c>
      <c r="J2418">
        <v>0</v>
      </c>
    </row>
    <row r="2419" spans="1:10" x14ac:dyDescent="0.25">
      <c r="A2419" s="1">
        <v>1471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 t="s">
        <v>17</v>
      </c>
      <c r="H2419" s="1" t="s">
        <v>17</v>
      </c>
      <c r="I2419">
        <v>0</v>
      </c>
      <c r="J2419">
        <v>0</v>
      </c>
    </row>
    <row r="2420" spans="1:10" x14ac:dyDescent="0.25">
      <c r="A2420" s="1">
        <v>1472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 t="s">
        <v>17</v>
      </c>
      <c r="H2420" s="1" t="s">
        <v>17</v>
      </c>
      <c r="I2420">
        <v>0</v>
      </c>
      <c r="J2420">
        <v>0</v>
      </c>
    </row>
    <row r="2421" spans="1:10" x14ac:dyDescent="0.25">
      <c r="A2421" s="1">
        <v>1472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 t="s">
        <v>17</v>
      </c>
      <c r="H2421" s="1" t="s">
        <v>17</v>
      </c>
      <c r="I2421">
        <v>0</v>
      </c>
      <c r="J2421">
        <v>0</v>
      </c>
    </row>
    <row r="2422" spans="1:10" x14ac:dyDescent="0.25">
      <c r="A2422" s="1">
        <v>1473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 t="s">
        <v>17</v>
      </c>
      <c r="H2422" s="1" t="s">
        <v>17</v>
      </c>
      <c r="I2422">
        <v>0</v>
      </c>
      <c r="J2422">
        <v>0</v>
      </c>
    </row>
    <row r="2423" spans="1:10" x14ac:dyDescent="0.25">
      <c r="A2423" s="1">
        <v>1473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 t="s">
        <v>17</v>
      </c>
      <c r="H2423" s="1" t="s">
        <v>17</v>
      </c>
      <c r="I2423">
        <v>0</v>
      </c>
      <c r="J2423">
        <v>0</v>
      </c>
    </row>
    <row r="2424" spans="1:10" x14ac:dyDescent="0.25">
      <c r="A2424" s="1">
        <v>1474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 t="s">
        <v>17</v>
      </c>
      <c r="H2424" s="1" t="s">
        <v>17</v>
      </c>
      <c r="I2424">
        <v>0</v>
      </c>
      <c r="J2424">
        <v>0</v>
      </c>
    </row>
    <row r="2425" spans="1:10" x14ac:dyDescent="0.25">
      <c r="A2425" s="1">
        <v>1474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 t="s">
        <v>17</v>
      </c>
      <c r="H2425" s="1" t="s">
        <v>17</v>
      </c>
      <c r="I2425">
        <v>0</v>
      </c>
      <c r="J2425">
        <v>0</v>
      </c>
    </row>
    <row r="2426" spans="1:10" x14ac:dyDescent="0.25">
      <c r="A2426" s="1">
        <v>1475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 t="s">
        <v>17</v>
      </c>
      <c r="H2426" s="1" t="s">
        <v>17</v>
      </c>
      <c r="I2426">
        <v>0</v>
      </c>
      <c r="J2426">
        <v>0</v>
      </c>
    </row>
    <row r="2427" spans="1:10" x14ac:dyDescent="0.25">
      <c r="A2427" s="1">
        <v>1475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 t="s">
        <v>17</v>
      </c>
      <c r="H2427" s="1" t="s">
        <v>17</v>
      </c>
      <c r="I2427">
        <v>0</v>
      </c>
      <c r="J2427">
        <v>0</v>
      </c>
    </row>
    <row r="2428" spans="1:10" x14ac:dyDescent="0.25">
      <c r="A2428" s="1">
        <v>1476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 t="s">
        <v>17</v>
      </c>
      <c r="H2428" s="1" t="s">
        <v>17</v>
      </c>
      <c r="I2428">
        <v>0</v>
      </c>
      <c r="J2428">
        <v>0</v>
      </c>
    </row>
    <row r="2429" spans="1:10" x14ac:dyDescent="0.25">
      <c r="A2429" s="1">
        <v>1476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 t="s">
        <v>17</v>
      </c>
      <c r="H2429" s="1" t="s">
        <v>17</v>
      </c>
      <c r="I2429">
        <v>0</v>
      </c>
      <c r="J2429">
        <v>0</v>
      </c>
    </row>
    <row r="2430" spans="1:10" x14ac:dyDescent="0.25">
      <c r="A2430" s="1">
        <v>1478</v>
      </c>
      <c r="B2430" s="1">
        <v>6993.0546530000001</v>
      </c>
      <c r="C2430" s="1">
        <v>3161.4386039999999</v>
      </c>
      <c r="D2430" s="1">
        <v>1985.3613929999999</v>
      </c>
      <c r="E2430" s="1">
        <v>498.31902300000002</v>
      </c>
      <c r="F2430" s="1">
        <v>1347.9356330000001</v>
      </c>
      <c r="G2430" s="1" t="s">
        <v>7957</v>
      </c>
      <c r="H2430" s="1" t="s">
        <v>7957</v>
      </c>
      <c r="I2430">
        <v>53.837038</v>
      </c>
      <c r="J2430">
        <v>53.837038</v>
      </c>
    </row>
    <row r="2431" spans="1:10" x14ac:dyDescent="0.25">
      <c r="A2431" s="1">
        <v>1478</v>
      </c>
      <c r="B2431" s="1">
        <v>7403.8028190000005</v>
      </c>
      <c r="C2431" s="1">
        <v>3326.6327249999999</v>
      </c>
      <c r="D2431" s="1">
        <v>2028.909756</v>
      </c>
      <c r="E2431" s="1">
        <v>520.55512199999998</v>
      </c>
      <c r="F2431" s="1">
        <v>1527.7052169999999</v>
      </c>
      <c r="G2431" s="1" t="s">
        <v>7956</v>
      </c>
      <c r="H2431" s="1" t="s">
        <v>7956</v>
      </c>
      <c r="I2431">
        <v>52.015295000000002</v>
      </c>
      <c r="J2431">
        <v>52.015295000000002</v>
      </c>
    </row>
    <row r="2432" spans="1:10" x14ac:dyDescent="0.25">
      <c r="A2432" s="1">
        <v>1479</v>
      </c>
      <c r="B2432" s="1">
        <v>7403.8028190000005</v>
      </c>
      <c r="C2432" s="1">
        <v>3326.6327249999999</v>
      </c>
      <c r="D2432" s="1">
        <v>2028.909756</v>
      </c>
      <c r="E2432" s="1">
        <v>520.55512199999998</v>
      </c>
      <c r="F2432" s="1">
        <v>1527.7052169999999</v>
      </c>
      <c r="G2432" s="1" t="s">
        <v>7956</v>
      </c>
      <c r="H2432" s="1" t="s">
        <v>7956</v>
      </c>
      <c r="I2432">
        <v>52.015295000000002</v>
      </c>
      <c r="J2432">
        <v>52.015295000000002</v>
      </c>
    </row>
    <row r="2433" spans="1:10" x14ac:dyDescent="0.25">
      <c r="A2433" s="1">
        <v>1479</v>
      </c>
      <c r="B2433" s="1">
        <v>6993.0546530000001</v>
      </c>
      <c r="C2433" s="1">
        <v>3161.4386039999999</v>
      </c>
      <c r="D2433" s="1">
        <v>1985.3613929999999</v>
      </c>
      <c r="E2433" s="1">
        <v>498.31902300000002</v>
      </c>
      <c r="F2433" s="1">
        <v>1347.9356330000001</v>
      </c>
      <c r="G2433" s="1" t="s">
        <v>7957</v>
      </c>
      <c r="H2433" s="1" t="s">
        <v>7957</v>
      </c>
      <c r="I2433">
        <v>53.837038</v>
      </c>
      <c r="J2433">
        <v>53.837038</v>
      </c>
    </row>
    <row r="2434" spans="1:10" x14ac:dyDescent="0.25">
      <c r="A2434" s="1">
        <v>1486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 t="s">
        <v>17</v>
      </c>
      <c r="H2434" s="1" t="s">
        <v>17</v>
      </c>
      <c r="I2434">
        <v>0</v>
      </c>
      <c r="J2434">
        <v>0</v>
      </c>
    </row>
    <row r="2435" spans="1:10" x14ac:dyDescent="0.25">
      <c r="A2435" s="1">
        <v>1486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 t="s">
        <v>17</v>
      </c>
      <c r="H2435" s="1" t="s">
        <v>17</v>
      </c>
      <c r="I2435">
        <v>0</v>
      </c>
      <c r="J2435">
        <v>0</v>
      </c>
    </row>
    <row r="2436" spans="1:10" x14ac:dyDescent="0.25">
      <c r="A2436" s="1">
        <v>1487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 t="s">
        <v>17</v>
      </c>
      <c r="H2436" s="1" t="s">
        <v>17</v>
      </c>
      <c r="I2436">
        <v>0</v>
      </c>
      <c r="J2436">
        <v>0</v>
      </c>
    </row>
    <row r="2437" spans="1:10" x14ac:dyDescent="0.25">
      <c r="A2437" s="1">
        <v>1487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 t="s">
        <v>17</v>
      </c>
      <c r="H2437" s="1" t="s">
        <v>17</v>
      </c>
      <c r="I2437">
        <v>0</v>
      </c>
      <c r="J2437">
        <v>0</v>
      </c>
    </row>
    <row r="2438" spans="1:10" x14ac:dyDescent="0.25">
      <c r="A2438" s="1">
        <v>1488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 t="s">
        <v>17</v>
      </c>
      <c r="H2438" s="1" t="s">
        <v>17</v>
      </c>
      <c r="I2438">
        <v>0</v>
      </c>
      <c r="J2438">
        <v>0</v>
      </c>
    </row>
    <row r="2439" spans="1:10" x14ac:dyDescent="0.25">
      <c r="A2439" s="1">
        <v>1488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 t="s">
        <v>17</v>
      </c>
      <c r="H2439" s="1" t="s">
        <v>17</v>
      </c>
      <c r="I2439">
        <v>0</v>
      </c>
      <c r="J2439">
        <v>0</v>
      </c>
    </row>
    <row r="2440" spans="1:10" x14ac:dyDescent="0.25">
      <c r="A2440" s="1">
        <v>1489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 t="s">
        <v>17</v>
      </c>
      <c r="H2440" s="1" t="s">
        <v>17</v>
      </c>
      <c r="I2440">
        <v>0</v>
      </c>
      <c r="J2440">
        <v>0</v>
      </c>
    </row>
    <row r="2441" spans="1:10" x14ac:dyDescent="0.25">
      <c r="A2441" s="1">
        <v>1489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 t="s">
        <v>17</v>
      </c>
      <c r="H2441" s="1" t="s">
        <v>17</v>
      </c>
      <c r="I2441">
        <v>0</v>
      </c>
      <c r="J2441">
        <v>0</v>
      </c>
    </row>
    <row r="2442" spans="1:10" x14ac:dyDescent="0.25">
      <c r="A2442" s="1">
        <v>1494</v>
      </c>
      <c r="B2442" s="1">
        <v>4566.7709850000001</v>
      </c>
      <c r="C2442" s="1">
        <v>1805.190507</v>
      </c>
      <c r="D2442" s="1">
        <v>1512.186426</v>
      </c>
      <c r="E2442" s="1">
        <v>416.77139799999998</v>
      </c>
      <c r="F2442" s="1">
        <v>832.62265500000001</v>
      </c>
      <c r="G2442" s="1" t="s">
        <v>8007</v>
      </c>
      <c r="H2442" s="1" t="s">
        <v>8007</v>
      </c>
      <c r="I2442">
        <v>62.954089000000003</v>
      </c>
      <c r="J2442">
        <v>62.954089000000003</v>
      </c>
    </row>
    <row r="2443" spans="1:10" x14ac:dyDescent="0.25">
      <c r="A2443" s="1">
        <v>1494</v>
      </c>
      <c r="B2443" s="1">
        <v>4600.1285680000001</v>
      </c>
      <c r="C2443" s="1">
        <v>1819.702855</v>
      </c>
      <c r="D2443" s="1">
        <v>1516.085178</v>
      </c>
      <c r="E2443" s="1">
        <v>418.54928200000001</v>
      </c>
      <c r="F2443" s="1">
        <v>845.79125299999998</v>
      </c>
      <c r="G2443" s="1" t="s">
        <v>8008</v>
      </c>
      <c r="H2443" s="1" t="s">
        <v>8008</v>
      </c>
      <c r="I2443">
        <v>62.822702999999997</v>
      </c>
      <c r="J2443">
        <v>62.822702999999997</v>
      </c>
    </row>
    <row r="2444" spans="1:10" x14ac:dyDescent="0.25">
      <c r="A2444" s="1">
        <v>1495</v>
      </c>
      <c r="B2444" s="1">
        <v>4600.1285680000001</v>
      </c>
      <c r="C2444" s="1">
        <v>1819.702855</v>
      </c>
      <c r="D2444" s="1">
        <v>1516.085178</v>
      </c>
      <c r="E2444" s="1">
        <v>418.54928200000001</v>
      </c>
      <c r="F2444" s="1">
        <v>845.79125299999998</v>
      </c>
      <c r="G2444" s="1" t="s">
        <v>8008</v>
      </c>
      <c r="H2444" s="1" t="s">
        <v>8008</v>
      </c>
      <c r="I2444">
        <v>62.822702999999997</v>
      </c>
      <c r="J2444">
        <v>62.822702999999997</v>
      </c>
    </row>
    <row r="2445" spans="1:10" x14ac:dyDescent="0.25">
      <c r="A2445" s="1">
        <v>1495</v>
      </c>
      <c r="B2445" s="1">
        <v>4566.7709850000001</v>
      </c>
      <c r="C2445" s="1">
        <v>1805.190507</v>
      </c>
      <c r="D2445" s="1">
        <v>1512.186426</v>
      </c>
      <c r="E2445" s="1">
        <v>416.77139799999998</v>
      </c>
      <c r="F2445" s="1">
        <v>832.62265500000001</v>
      </c>
      <c r="G2445" s="1" t="s">
        <v>8007</v>
      </c>
      <c r="H2445" s="1" t="s">
        <v>8007</v>
      </c>
      <c r="I2445">
        <v>62.954089000000003</v>
      </c>
      <c r="J2445">
        <v>62.954089000000003</v>
      </c>
    </row>
    <row r="2446" spans="1:10" x14ac:dyDescent="0.25">
      <c r="A2446" s="1">
        <v>1496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 t="s">
        <v>17</v>
      </c>
      <c r="H2446" s="1" t="s">
        <v>17</v>
      </c>
      <c r="I2446">
        <v>0</v>
      </c>
      <c r="J2446">
        <v>0</v>
      </c>
    </row>
    <row r="2447" spans="1:10" x14ac:dyDescent="0.25">
      <c r="A2447" s="1">
        <v>1496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 t="s">
        <v>17</v>
      </c>
      <c r="H2447" s="1" t="s">
        <v>17</v>
      </c>
      <c r="I2447">
        <v>0</v>
      </c>
      <c r="J2447">
        <v>0</v>
      </c>
    </row>
    <row r="2448" spans="1:10" x14ac:dyDescent="0.25">
      <c r="A2448" s="1">
        <v>1497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 t="s">
        <v>17</v>
      </c>
      <c r="H2448" s="1" t="s">
        <v>17</v>
      </c>
      <c r="I2448">
        <v>0</v>
      </c>
      <c r="J2448">
        <v>0</v>
      </c>
    </row>
    <row r="2449" spans="1:10" x14ac:dyDescent="0.25">
      <c r="A2449" s="1">
        <v>1497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 t="s">
        <v>17</v>
      </c>
      <c r="H2449" s="1" t="s">
        <v>17</v>
      </c>
      <c r="I2449">
        <v>0</v>
      </c>
      <c r="J2449">
        <v>0</v>
      </c>
    </row>
    <row r="2450" spans="1:10" x14ac:dyDescent="0.25">
      <c r="A2450" s="1">
        <v>1498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 t="s">
        <v>17</v>
      </c>
      <c r="H2450" s="1" t="s">
        <v>17</v>
      </c>
      <c r="I2450">
        <v>0</v>
      </c>
      <c r="J2450">
        <v>0</v>
      </c>
    </row>
    <row r="2451" spans="1:10" x14ac:dyDescent="0.25">
      <c r="A2451" s="1">
        <v>1498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 t="s">
        <v>17</v>
      </c>
      <c r="H2451" s="1" t="s">
        <v>17</v>
      </c>
      <c r="I2451">
        <v>0</v>
      </c>
      <c r="J2451">
        <v>0</v>
      </c>
    </row>
    <row r="2452" spans="1:10" x14ac:dyDescent="0.25">
      <c r="A2452" s="1">
        <v>1499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 t="s">
        <v>17</v>
      </c>
      <c r="H2452" s="1" t="s">
        <v>17</v>
      </c>
      <c r="I2452">
        <v>0</v>
      </c>
      <c r="J2452">
        <v>0</v>
      </c>
    </row>
    <row r="2453" spans="1:10" x14ac:dyDescent="0.25">
      <c r="A2453" s="1">
        <v>1499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 t="s">
        <v>17</v>
      </c>
      <c r="H2453" s="1" t="s">
        <v>17</v>
      </c>
      <c r="I2453">
        <v>0</v>
      </c>
      <c r="J2453">
        <v>0</v>
      </c>
    </row>
    <row r="2454" spans="1:10" x14ac:dyDescent="0.25">
      <c r="A2454" s="1">
        <v>1500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 t="s">
        <v>17</v>
      </c>
      <c r="H2454" s="1" t="s">
        <v>17</v>
      </c>
      <c r="I2454">
        <v>0</v>
      </c>
      <c r="J2454">
        <v>0</v>
      </c>
    </row>
    <row r="2455" spans="1:10" x14ac:dyDescent="0.25">
      <c r="A2455" s="1">
        <v>1500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 t="s">
        <v>17</v>
      </c>
      <c r="H2455" s="1" t="s">
        <v>17</v>
      </c>
      <c r="I2455">
        <v>0</v>
      </c>
      <c r="J2455">
        <v>0</v>
      </c>
    </row>
    <row r="2456" spans="1:10" x14ac:dyDescent="0.25">
      <c r="A2456" s="1">
        <v>1501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 t="s">
        <v>17</v>
      </c>
      <c r="H2456" s="1" t="s">
        <v>17</v>
      </c>
      <c r="I2456">
        <v>0</v>
      </c>
      <c r="J2456">
        <v>0</v>
      </c>
    </row>
    <row r="2457" spans="1:10" x14ac:dyDescent="0.25">
      <c r="A2457" s="1">
        <v>1501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 t="s">
        <v>17</v>
      </c>
      <c r="H2457" s="1" t="s">
        <v>17</v>
      </c>
      <c r="I2457">
        <v>0</v>
      </c>
      <c r="J2457">
        <v>0</v>
      </c>
    </row>
    <row r="2458" spans="1:10" x14ac:dyDescent="0.25">
      <c r="A2458" s="1">
        <v>1502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 t="s">
        <v>17</v>
      </c>
      <c r="H2458" s="1" t="s">
        <v>17</v>
      </c>
      <c r="I2458">
        <v>0</v>
      </c>
      <c r="J2458">
        <v>0</v>
      </c>
    </row>
    <row r="2459" spans="1:10" x14ac:dyDescent="0.25">
      <c r="A2459" s="1">
        <v>1502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 t="s">
        <v>17</v>
      </c>
      <c r="H2459" s="1" t="s">
        <v>17</v>
      </c>
      <c r="I2459">
        <v>0</v>
      </c>
      <c r="J2459">
        <v>0</v>
      </c>
    </row>
    <row r="2460" spans="1:10" x14ac:dyDescent="0.25">
      <c r="A2460" s="1">
        <v>1503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 t="s">
        <v>17</v>
      </c>
      <c r="H2460" s="1" t="s">
        <v>17</v>
      </c>
      <c r="I2460">
        <v>0</v>
      </c>
      <c r="J2460">
        <v>0</v>
      </c>
    </row>
    <row r="2461" spans="1:10" x14ac:dyDescent="0.25">
      <c r="A2461" s="1">
        <v>1503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 t="s">
        <v>17</v>
      </c>
      <c r="H2461" s="1" t="s">
        <v>17</v>
      </c>
      <c r="I2461">
        <v>0</v>
      </c>
      <c r="J2461">
        <v>0</v>
      </c>
    </row>
    <row r="2462" spans="1:10" x14ac:dyDescent="0.25">
      <c r="A2462" s="1">
        <v>1504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 t="s">
        <v>17</v>
      </c>
      <c r="H2462" s="1" t="s">
        <v>17</v>
      </c>
      <c r="I2462">
        <v>0</v>
      </c>
      <c r="J2462">
        <v>0</v>
      </c>
    </row>
    <row r="2463" spans="1:10" x14ac:dyDescent="0.25">
      <c r="A2463" s="1">
        <v>1504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 t="s">
        <v>17</v>
      </c>
      <c r="H2463" s="1" t="s">
        <v>17</v>
      </c>
      <c r="I2463">
        <v>0</v>
      </c>
      <c r="J2463">
        <v>0</v>
      </c>
    </row>
    <row r="2464" spans="1:10" x14ac:dyDescent="0.25">
      <c r="A2464" s="1">
        <v>1507</v>
      </c>
      <c r="B2464" s="1">
        <v>8126.4088220000003</v>
      </c>
      <c r="C2464" s="1">
        <v>5422.4616379999998</v>
      </c>
      <c r="D2464" s="1">
        <v>0</v>
      </c>
      <c r="E2464" s="1">
        <v>941.62485800000002</v>
      </c>
      <c r="F2464" s="1">
        <v>1762.322326</v>
      </c>
      <c r="G2464" s="1" t="s">
        <v>8009</v>
      </c>
      <c r="H2464" s="1" t="s">
        <v>8</v>
      </c>
      <c r="I2464">
        <v>119.82273600000001</v>
      </c>
      <c r="J2464">
        <v>90</v>
      </c>
    </row>
    <row r="2465" spans="1:10" x14ac:dyDescent="0.25">
      <c r="A2465" s="1">
        <v>1507</v>
      </c>
      <c r="B2465" s="1">
        <v>8958.3557280000005</v>
      </c>
      <c r="C2465" s="1">
        <v>5509.8951269999998</v>
      </c>
      <c r="D2465" s="1">
        <v>0</v>
      </c>
      <c r="E2465" s="1">
        <v>987.32583999999997</v>
      </c>
      <c r="F2465" s="1">
        <v>2461.1347609999998</v>
      </c>
      <c r="G2465" s="1" t="s">
        <v>8010</v>
      </c>
      <c r="H2465" s="1" t="s">
        <v>8</v>
      </c>
      <c r="I2465">
        <v>119.73620200000001</v>
      </c>
      <c r="J2465">
        <v>90</v>
      </c>
    </row>
    <row r="2466" spans="1:10" x14ac:dyDescent="0.25">
      <c r="A2466" s="1">
        <v>1508</v>
      </c>
      <c r="B2466" s="1">
        <v>8958.3557280000005</v>
      </c>
      <c r="C2466" s="1">
        <v>5509.8951269999998</v>
      </c>
      <c r="D2466" s="1">
        <v>0</v>
      </c>
      <c r="E2466" s="1">
        <v>987.32583999999997</v>
      </c>
      <c r="F2466" s="1">
        <v>2461.1347609999998</v>
      </c>
      <c r="G2466" s="1" t="s">
        <v>8010</v>
      </c>
      <c r="H2466" s="1" t="s">
        <v>8</v>
      </c>
      <c r="I2466">
        <v>119.73620200000001</v>
      </c>
      <c r="J2466">
        <v>90</v>
      </c>
    </row>
    <row r="2467" spans="1:10" x14ac:dyDescent="0.25">
      <c r="A2467" s="1">
        <v>1508</v>
      </c>
      <c r="B2467" s="1">
        <v>8126.4088220000003</v>
      </c>
      <c r="C2467" s="1">
        <v>5422.4616379999998</v>
      </c>
      <c r="D2467" s="1">
        <v>0</v>
      </c>
      <c r="E2467" s="1">
        <v>941.62485800000002</v>
      </c>
      <c r="F2467" s="1">
        <v>1762.322326</v>
      </c>
      <c r="G2467" s="1" t="s">
        <v>8009</v>
      </c>
      <c r="H2467" s="1" t="s">
        <v>8</v>
      </c>
      <c r="I2467">
        <v>119.82273600000001</v>
      </c>
      <c r="J2467">
        <v>90</v>
      </c>
    </row>
    <row r="2468" spans="1:10" x14ac:dyDescent="0.25">
      <c r="A2468" s="1">
        <v>1512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 t="s">
        <v>17</v>
      </c>
      <c r="H2468" s="1" t="s">
        <v>17</v>
      </c>
      <c r="I2468">
        <v>0</v>
      </c>
      <c r="J2468">
        <v>0</v>
      </c>
    </row>
    <row r="2469" spans="1:10" x14ac:dyDescent="0.25">
      <c r="A2469" s="1">
        <v>1512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 t="s">
        <v>17</v>
      </c>
      <c r="H2469" s="1" t="s">
        <v>17</v>
      </c>
      <c r="I2469">
        <v>0</v>
      </c>
      <c r="J2469">
        <v>0</v>
      </c>
    </row>
    <row r="2470" spans="1:10" x14ac:dyDescent="0.25">
      <c r="A2470" s="1">
        <v>1513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 t="s">
        <v>17</v>
      </c>
      <c r="H2470" s="1" t="s">
        <v>17</v>
      </c>
      <c r="I2470">
        <v>0</v>
      </c>
      <c r="J2470">
        <v>0</v>
      </c>
    </row>
    <row r="2471" spans="1:10" x14ac:dyDescent="0.25">
      <c r="A2471" s="1">
        <v>1513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 t="s">
        <v>17</v>
      </c>
      <c r="H2471" s="1" t="s">
        <v>17</v>
      </c>
      <c r="I2471">
        <v>0</v>
      </c>
      <c r="J2471">
        <v>0</v>
      </c>
    </row>
    <row r="2472" spans="1:10" x14ac:dyDescent="0.25">
      <c r="A2472" s="1">
        <v>1516</v>
      </c>
      <c r="B2472" s="1">
        <v>6962.7304750000003</v>
      </c>
      <c r="C2472" s="1">
        <v>2870.2364379999999</v>
      </c>
      <c r="D2472" s="1">
        <v>2816.5899380000001</v>
      </c>
      <c r="E2472" s="1">
        <v>521.24033099999997</v>
      </c>
      <c r="F2472" s="1">
        <v>754.663768</v>
      </c>
      <c r="G2472" s="1" t="s">
        <v>940</v>
      </c>
      <c r="H2472" s="1" t="s">
        <v>940</v>
      </c>
      <c r="I2472">
        <v>69.202555000000004</v>
      </c>
      <c r="J2472">
        <v>69.202555000000004</v>
      </c>
    </row>
    <row r="2473" spans="1:10" x14ac:dyDescent="0.25">
      <c r="A2473" s="1">
        <v>1516</v>
      </c>
      <c r="B2473" s="1">
        <v>6908.6330269999999</v>
      </c>
      <c r="C2473" s="1">
        <v>2839.245731</v>
      </c>
      <c r="D2473" s="1">
        <v>2805.6982589999998</v>
      </c>
      <c r="E2473" s="1">
        <v>520.33887200000004</v>
      </c>
      <c r="F2473" s="1">
        <v>743.35016499999995</v>
      </c>
      <c r="G2473" s="1" t="s">
        <v>7913</v>
      </c>
      <c r="H2473" s="1" t="s">
        <v>7913</v>
      </c>
      <c r="I2473">
        <v>69.391088999999994</v>
      </c>
      <c r="J2473">
        <v>69.391088999999994</v>
      </c>
    </row>
    <row r="2474" spans="1:10" x14ac:dyDescent="0.25">
      <c r="A2474" s="1">
        <v>1517</v>
      </c>
      <c r="B2474" s="1">
        <v>6908.6330269999999</v>
      </c>
      <c r="C2474" s="1">
        <v>2839.245731</v>
      </c>
      <c r="D2474" s="1">
        <v>2805.6982589999998</v>
      </c>
      <c r="E2474" s="1">
        <v>520.33887200000004</v>
      </c>
      <c r="F2474" s="1">
        <v>743.35016499999995</v>
      </c>
      <c r="G2474" s="1" t="s">
        <v>7913</v>
      </c>
      <c r="H2474" s="1" t="s">
        <v>7913</v>
      </c>
      <c r="I2474">
        <v>69.391088999999994</v>
      </c>
      <c r="J2474">
        <v>69.391088999999994</v>
      </c>
    </row>
    <row r="2475" spans="1:10" x14ac:dyDescent="0.25">
      <c r="A2475" s="1">
        <v>1517</v>
      </c>
      <c r="B2475" s="1">
        <v>6962.7304750000003</v>
      </c>
      <c r="C2475" s="1">
        <v>2870.2364379999999</v>
      </c>
      <c r="D2475" s="1">
        <v>2816.5899380000001</v>
      </c>
      <c r="E2475" s="1">
        <v>521.24033099999997</v>
      </c>
      <c r="F2475" s="1">
        <v>754.663768</v>
      </c>
      <c r="G2475" s="1" t="s">
        <v>940</v>
      </c>
      <c r="H2475" s="1" t="s">
        <v>940</v>
      </c>
      <c r="I2475">
        <v>69.202555000000004</v>
      </c>
      <c r="J2475">
        <v>69.202555000000004</v>
      </c>
    </row>
    <row r="2476" spans="1:10" x14ac:dyDescent="0.25">
      <c r="A2476" s="1">
        <v>1518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 t="s">
        <v>17</v>
      </c>
      <c r="H2476" s="1" t="s">
        <v>17</v>
      </c>
      <c r="I2476">
        <v>0</v>
      </c>
      <c r="J2476">
        <v>0</v>
      </c>
    </row>
    <row r="2477" spans="1:10" x14ac:dyDescent="0.25">
      <c r="A2477" s="1">
        <v>1518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 t="s">
        <v>17</v>
      </c>
      <c r="H2477" s="1" t="s">
        <v>17</v>
      </c>
      <c r="I2477">
        <v>0</v>
      </c>
      <c r="J2477">
        <v>0</v>
      </c>
    </row>
    <row r="2478" spans="1:10" x14ac:dyDescent="0.25">
      <c r="A2478" s="1">
        <v>1519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 t="s">
        <v>17</v>
      </c>
      <c r="H2478" s="1" t="s">
        <v>17</v>
      </c>
      <c r="I2478">
        <v>0</v>
      </c>
      <c r="J2478">
        <v>0</v>
      </c>
    </row>
    <row r="2479" spans="1:10" x14ac:dyDescent="0.25">
      <c r="A2479" s="1">
        <v>1519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 t="s">
        <v>17</v>
      </c>
      <c r="H2479" s="1" t="s">
        <v>17</v>
      </c>
      <c r="I2479">
        <v>0</v>
      </c>
      <c r="J2479">
        <v>0</v>
      </c>
    </row>
    <row r="2480" spans="1:10" x14ac:dyDescent="0.25">
      <c r="A2480" s="1">
        <v>1522</v>
      </c>
      <c r="B2480" s="1">
        <v>799.788454</v>
      </c>
      <c r="C2480" s="1">
        <v>335.59794299999999</v>
      </c>
      <c r="D2480" s="1">
        <v>233.31612000000001</v>
      </c>
      <c r="E2480" s="1">
        <v>106.58748199999999</v>
      </c>
      <c r="F2480" s="1">
        <v>124.28691000000001</v>
      </c>
      <c r="G2480" s="1" t="s">
        <v>975</v>
      </c>
      <c r="H2480" s="1" t="s">
        <v>975</v>
      </c>
      <c r="I2480">
        <v>69.622016000000002</v>
      </c>
      <c r="J2480">
        <v>69.622016000000002</v>
      </c>
    </row>
    <row r="2481" spans="1:10" x14ac:dyDescent="0.25">
      <c r="A2481" s="1">
        <v>1522</v>
      </c>
      <c r="B2481" s="1">
        <v>796.05013199999996</v>
      </c>
      <c r="C2481" s="1">
        <v>334.86865299999999</v>
      </c>
      <c r="D2481" s="1">
        <v>233.06651400000001</v>
      </c>
      <c r="E2481" s="1">
        <v>106.579069</v>
      </c>
      <c r="F2481" s="1">
        <v>121.53589599999999</v>
      </c>
      <c r="G2481" s="1" t="s">
        <v>976</v>
      </c>
      <c r="H2481" s="1" t="s">
        <v>976</v>
      </c>
      <c r="I2481">
        <v>69.625800999999996</v>
      </c>
      <c r="J2481">
        <v>69.625800999999996</v>
      </c>
    </row>
    <row r="2482" spans="1:10" x14ac:dyDescent="0.25">
      <c r="A2482" s="1">
        <v>1523</v>
      </c>
      <c r="B2482" s="1">
        <v>796.05013199999996</v>
      </c>
      <c r="C2482" s="1">
        <v>334.86865299999999</v>
      </c>
      <c r="D2482" s="1">
        <v>233.06651400000001</v>
      </c>
      <c r="E2482" s="1">
        <v>106.579069</v>
      </c>
      <c r="F2482" s="1">
        <v>121.53589599999999</v>
      </c>
      <c r="G2482" s="1" t="s">
        <v>976</v>
      </c>
      <c r="H2482" s="1" t="s">
        <v>976</v>
      </c>
      <c r="I2482">
        <v>69.625800999999996</v>
      </c>
      <c r="J2482">
        <v>69.625800999999996</v>
      </c>
    </row>
    <row r="2483" spans="1:10" x14ac:dyDescent="0.25">
      <c r="A2483" s="1">
        <v>1523</v>
      </c>
      <c r="B2483" s="1">
        <v>799.788454</v>
      </c>
      <c r="C2483" s="1">
        <v>335.59794299999999</v>
      </c>
      <c r="D2483" s="1">
        <v>233.31612000000001</v>
      </c>
      <c r="E2483" s="1">
        <v>106.58748199999999</v>
      </c>
      <c r="F2483" s="1">
        <v>124.28691000000001</v>
      </c>
      <c r="G2483" s="1" t="s">
        <v>975</v>
      </c>
      <c r="H2483" s="1" t="s">
        <v>975</v>
      </c>
      <c r="I2483">
        <v>69.622016000000002</v>
      </c>
      <c r="J2483">
        <v>69.622016000000002</v>
      </c>
    </row>
    <row r="2484" spans="1:10" x14ac:dyDescent="0.25">
      <c r="A2484" s="1">
        <v>1524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 t="s">
        <v>17</v>
      </c>
      <c r="H2484" s="1" t="s">
        <v>17</v>
      </c>
      <c r="I2484">
        <v>0</v>
      </c>
      <c r="J2484">
        <v>0</v>
      </c>
    </row>
    <row r="2485" spans="1:10" x14ac:dyDescent="0.25">
      <c r="A2485" s="1">
        <v>1524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 t="s">
        <v>17</v>
      </c>
      <c r="H2485" s="1" t="s">
        <v>17</v>
      </c>
      <c r="I2485">
        <v>0</v>
      </c>
      <c r="J2485">
        <v>0</v>
      </c>
    </row>
    <row r="2486" spans="1:10" x14ac:dyDescent="0.25">
      <c r="A2486" s="1">
        <v>1525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 t="s">
        <v>17</v>
      </c>
      <c r="H2486" s="1" t="s">
        <v>17</v>
      </c>
      <c r="I2486">
        <v>0</v>
      </c>
      <c r="J2486">
        <v>0</v>
      </c>
    </row>
    <row r="2487" spans="1:10" x14ac:dyDescent="0.25">
      <c r="A2487" s="1">
        <v>1525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 t="s">
        <v>17</v>
      </c>
      <c r="H2487" s="1" t="s">
        <v>17</v>
      </c>
      <c r="I2487">
        <v>0</v>
      </c>
      <c r="J2487">
        <v>0</v>
      </c>
    </row>
    <row r="2488" spans="1:10" x14ac:dyDescent="0.25">
      <c r="A2488" s="1">
        <v>1526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 t="s">
        <v>17</v>
      </c>
      <c r="H2488" s="1" t="s">
        <v>17</v>
      </c>
      <c r="I2488">
        <v>0</v>
      </c>
      <c r="J2488">
        <v>0</v>
      </c>
    </row>
    <row r="2489" spans="1:10" x14ac:dyDescent="0.25">
      <c r="A2489" s="1">
        <v>1526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 t="s">
        <v>17</v>
      </c>
      <c r="H2489" s="1" t="s">
        <v>17</v>
      </c>
      <c r="I2489">
        <v>0</v>
      </c>
      <c r="J2489">
        <v>0</v>
      </c>
    </row>
    <row r="2490" spans="1:10" x14ac:dyDescent="0.25">
      <c r="A2490" s="1">
        <v>1533</v>
      </c>
      <c r="B2490" s="1">
        <v>4388.2984530000003</v>
      </c>
      <c r="C2490" s="1">
        <v>1391.331471</v>
      </c>
      <c r="D2490" s="1">
        <v>2520.2622470000001</v>
      </c>
      <c r="E2490" s="1">
        <v>100.05968799999999</v>
      </c>
      <c r="F2490" s="1">
        <v>376.64504699999998</v>
      </c>
      <c r="G2490" s="1" t="s">
        <v>8011</v>
      </c>
      <c r="H2490" s="1" t="s">
        <v>8011</v>
      </c>
      <c r="I2490">
        <v>64.198161999999996</v>
      </c>
      <c r="J2490">
        <v>64.198161999999996</v>
      </c>
    </row>
    <row r="2491" spans="1:10" x14ac:dyDescent="0.25">
      <c r="A2491" s="1">
        <v>1533</v>
      </c>
      <c r="B2491" s="1">
        <v>4159.5655029999998</v>
      </c>
      <c r="C2491" s="1">
        <v>1390.4600210000001</v>
      </c>
      <c r="D2491" s="1">
        <v>2608.2146280000002</v>
      </c>
      <c r="E2491" s="1">
        <v>100.114052</v>
      </c>
      <c r="F2491" s="1">
        <v>60.776800999999999</v>
      </c>
      <c r="G2491" s="1" t="s">
        <v>8012</v>
      </c>
      <c r="H2491" s="1" t="s">
        <v>8012</v>
      </c>
      <c r="I2491">
        <v>65.203255999999996</v>
      </c>
      <c r="J2491">
        <v>65.203255999999996</v>
      </c>
    </row>
    <row r="2492" spans="1:10" x14ac:dyDescent="0.25">
      <c r="A2492" s="1">
        <v>1534</v>
      </c>
      <c r="B2492" s="1">
        <v>4159.5655029999998</v>
      </c>
      <c r="C2492" s="1">
        <v>1390.4600210000001</v>
      </c>
      <c r="D2492" s="1">
        <v>2608.2146280000002</v>
      </c>
      <c r="E2492" s="1">
        <v>100.114052</v>
      </c>
      <c r="F2492" s="1">
        <v>60.776800999999999</v>
      </c>
      <c r="G2492" s="1" t="s">
        <v>8012</v>
      </c>
      <c r="H2492" s="1" t="s">
        <v>8012</v>
      </c>
      <c r="I2492">
        <v>65.203255999999996</v>
      </c>
      <c r="J2492">
        <v>65.203255999999996</v>
      </c>
    </row>
    <row r="2493" spans="1:10" x14ac:dyDescent="0.25">
      <c r="A2493" s="1">
        <v>1534</v>
      </c>
      <c r="B2493" s="1">
        <v>4388.2984530000003</v>
      </c>
      <c r="C2493" s="1">
        <v>1391.331471</v>
      </c>
      <c r="D2493" s="1">
        <v>2520.2622470000001</v>
      </c>
      <c r="E2493" s="1">
        <v>100.05968799999999</v>
      </c>
      <c r="F2493" s="1">
        <v>376.64504699999998</v>
      </c>
      <c r="G2493" s="1" t="s">
        <v>8011</v>
      </c>
      <c r="H2493" s="1" t="s">
        <v>8011</v>
      </c>
      <c r="I2493">
        <v>64.198161999999996</v>
      </c>
      <c r="J2493">
        <v>64.198161999999996</v>
      </c>
    </row>
    <row r="2494" spans="1:10" x14ac:dyDescent="0.25">
      <c r="A2494" s="1">
        <v>1536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 t="s">
        <v>17</v>
      </c>
      <c r="H2494" s="1" t="s">
        <v>17</v>
      </c>
      <c r="I2494">
        <v>0</v>
      </c>
      <c r="J2494">
        <v>0</v>
      </c>
    </row>
    <row r="2495" spans="1:10" x14ac:dyDescent="0.25">
      <c r="A2495" s="1">
        <v>1536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 t="s">
        <v>17</v>
      </c>
      <c r="H2495" s="1" t="s">
        <v>17</v>
      </c>
      <c r="I2495">
        <v>0</v>
      </c>
      <c r="J2495">
        <v>0</v>
      </c>
    </row>
    <row r="2496" spans="1:10" x14ac:dyDescent="0.25">
      <c r="A2496" s="1">
        <v>1537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 t="s">
        <v>17</v>
      </c>
      <c r="H2496" s="1" t="s">
        <v>17</v>
      </c>
      <c r="I2496">
        <v>0</v>
      </c>
      <c r="J2496">
        <v>0</v>
      </c>
    </row>
    <row r="2497" spans="1:10" x14ac:dyDescent="0.25">
      <c r="A2497" s="1">
        <v>1537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 t="s">
        <v>17</v>
      </c>
      <c r="H2497" s="1" t="s">
        <v>17</v>
      </c>
      <c r="I2497">
        <v>0</v>
      </c>
      <c r="J2497">
        <v>0</v>
      </c>
    </row>
    <row r="2498" spans="1:10" x14ac:dyDescent="0.25">
      <c r="A2498" s="1">
        <v>1539</v>
      </c>
      <c r="B2498" s="1">
        <v>4110.7536049999999</v>
      </c>
      <c r="C2498" s="1">
        <v>2360.0102790000001</v>
      </c>
      <c r="D2498" s="1">
        <v>1236.5279889999999</v>
      </c>
      <c r="E2498" s="1">
        <v>192.63395800000001</v>
      </c>
      <c r="F2498" s="1">
        <v>321.58137900000003</v>
      </c>
      <c r="G2498" s="1" t="s">
        <v>8013</v>
      </c>
      <c r="H2498" s="1" t="s">
        <v>18</v>
      </c>
      <c r="I2498">
        <v>64.611211999999995</v>
      </c>
      <c r="J2498">
        <v>60</v>
      </c>
    </row>
    <row r="2499" spans="1:10" x14ac:dyDescent="0.25">
      <c r="A2499" s="1">
        <v>1539</v>
      </c>
      <c r="B2499" s="1">
        <v>4106.3790490000001</v>
      </c>
      <c r="C2499" s="1">
        <v>2363.1671670000001</v>
      </c>
      <c r="D2499" s="1">
        <v>1228.8686299999999</v>
      </c>
      <c r="E2499" s="1">
        <v>192.76187300000001</v>
      </c>
      <c r="F2499" s="1">
        <v>321.58137900000003</v>
      </c>
      <c r="G2499" s="1" t="s">
        <v>8014</v>
      </c>
      <c r="H2499" s="1" t="s">
        <v>18</v>
      </c>
      <c r="I2499">
        <v>64.611682000000002</v>
      </c>
      <c r="J2499">
        <v>60</v>
      </c>
    </row>
    <row r="2500" spans="1:10" x14ac:dyDescent="0.25">
      <c r="A2500" s="1">
        <v>1540</v>
      </c>
      <c r="B2500" s="1">
        <v>4106.3790490000001</v>
      </c>
      <c r="C2500" s="1">
        <v>2363.1671670000001</v>
      </c>
      <c r="D2500" s="1">
        <v>1228.8686299999999</v>
      </c>
      <c r="E2500" s="1">
        <v>192.76187300000001</v>
      </c>
      <c r="F2500" s="1">
        <v>321.58137900000003</v>
      </c>
      <c r="G2500" s="1" t="s">
        <v>8015</v>
      </c>
      <c r="H2500" s="1" t="s">
        <v>8015</v>
      </c>
      <c r="I2500">
        <v>54.671422999999997</v>
      </c>
      <c r="J2500">
        <v>54.671422999999997</v>
      </c>
    </row>
    <row r="2501" spans="1:10" x14ac:dyDescent="0.25">
      <c r="A2501" s="1">
        <v>1540</v>
      </c>
      <c r="B2501" s="1">
        <v>4110.7536049999999</v>
      </c>
      <c r="C2501" s="1">
        <v>2360.0102790000001</v>
      </c>
      <c r="D2501" s="1">
        <v>1236.5279889999999</v>
      </c>
      <c r="E2501" s="1">
        <v>192.63395800000001</v>
      </c>
      <c r="F2501" s="1">
        <v>321.58137900000003</v>
      </c>
      <c r="G2501" s="1" t="s">
        <v>8016</v>
      </c>
      <c r="H2501" s="1" t="s">
        <v>8016</v>
      </c>
      <c r="I2501">
        <v>54.671025</v>
      </c>
      <c r="J2501">
        <v>54.671025</v>
      </c>
    </row>
    <row r="2502" spans="1:10" x14ac:dyDescent="0.25">
      <c r="A2502" s="1">
        <v>1541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 t="s">
        <v>17</v>
      </c>
      <c r="H2502" s="1" t="s">
        <v>17</v>
      </c>
      <c r="I2502">
        <v>0</v>
      </c>
      <c r="J2502">
        <v>0</v>
      </c>
    </row>
    <row r="2503" spans="1:10" x14ac:dyDescent="0.25">
      <c r="A2503" s="1">
        <v>1541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 t="s">
        <v>17</v>
      </c>
      <c r="H2503" s="1" t="s">
        <v>17</v>
      </c>
      <c r="I2503">
        <v>0</v>
      </c>
      <c r="J2503">
        <v>0</v>
      </c>
    </row>
    <row r="2504" spans="1:10" x14ac:dyDescent="0.25">
      <c r="A2504" s="1">
        <v>1542</v>
      </c>
      <c r="B2504" s="1">
        <v>1840.492835</v>
      </c>
      <c r="C2504" s="1">
        <v>1192.383979</v>
      </c>
      <c r="D2504" s="1">
        <v>648.10885499999995</v>
      </c>
      <c r="E2504" s="1">
        <v>0</v>
      </c>
      <c r="F2504" s="1">
        <v>0</v>
      </c>
      <c r="G2504" s="1" t="s">
        <v>8017</v>
      </c>
      <c r="H2504" s="1" t="s">
        <v>16</v>
      </c>
      <c r="I2504">
        <v>83.287661</v>
      </c>
      <c r="J2504">
        <v>70</v>
      </c>
    </row>
    <row r="2505" spans="1:10" x14ac:dyDescent="0.25">
      <c r="A2505" s="1">
        <v>1542</v>
      </c>
      <c r="B2505" s="1">
        <v>1770.13912</v>
      </c>
      <c r="C2505" s="1">
        <v>1156.4854989999999</v>
      </c>
      <c r="D2505" s="1">
        <v>613.65362100000004</v>
      </c>
      <c r="E2505" s="1">
        <v>0</v>
      </c>
      <c r="F2505" s="1">
        <v>0</v>
      </c>
      <c r="G2505" s="1" t="s">
        <v>8018</v>
      </c>
      <c r="H2505" s="1" t="s">
        <v>16</v>
      </c>
      <c r="I2505">
        <v>83.333509000000006</v>
      </c>
      <c r="J2505">
        <v>70</v>
      </c>
    </row>
    <row r="2506" spans="1:10" x14ac:dyDescent="0.25">
      <c r="A2506" s="1">
        <v>1543</v>
      </c>
      <c r="B2506" s="1">
        <v>1770.13912</v>
      </c>
      <c r="C2506" s="1">
        <v>1156.4854989999999</v>
      </c>
      <c r="D2506" s="1">
        <v>613.65362100000004</v>
      </c>
      <c r="E2506" s="1">
        <v>0</v>
      </c>
      <c r="F2506" s="1">
        <v>0</v>
      </c>
      <c r="G2506" s="1" t="s">
        <v>8018</v>
      </c>
      <c r="H2506" s="1" t="s">
        <v>16</v>
      </c>
      <c r="I2506">
        <v>83.333509000000006</v>
      </c>
      <c r="J2506">
        <v>70</v>
      </c>
    </row>
    <row r="2507" spans="1:10" x14ac:dyDescent="0.25">
      <c r="A2507" s="1">
        <v>1543</v>
      </c>
      <c r="B2507" s="1">
        <v>1840.492835</v>
      </c>
      <c r="C2507" s="1">
        <v>1192.383979</v>
      </c>
      <c r="D2507" s="1">
        <v>648.10885499999995</v>
      </c>
      <c r="E2507" s="1">
        <v>0</v>
      </c>
      <c r="F2507" s="1">
        <v>0</v>
      </c>
      <c r="G2507" s="1" t="s">
        <v>8017</v>
      </c>
      <c r="H2507" s="1" t="s">
        <v>16</v>
      </c>
      <c r="I2507">
        <v>83.287661</v>
      </c>
      <c r="J2507">
        <v>70</v>
      </c>
    </row>
    <row r="2508" spans="1:10" x14ac:dyDescent="0.25">
      <c r="A2508" s="1">
        <v>1544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 t="s">
        <v>17</v>
      </c>
      <c r="H2508" s="1" t="s">
        <v>17</v>
      </c>
      <c r="I2508">
        <v>0</v>
      </c>
      <c r="J2508">
        <v>0</v>
      </c>
    </row>
    <row r="2509" spans="1:10" x14ac:dyDescent="0.25">
      <c r="A2509" s="1">
        <v>1544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 t="s">
        <v>17</v>
      </c>
      <c r="H2509" s="1" t="s">
        <v>17</v>
      </c>
      <c r="I2509">
        <v>0</v>
      </c>
      <c r="J2509">
        <v>0</v>
      </c>
    </row>
    <row r="2510" spans="1:10" x14ac:dyDescent="0.25">
      <c r="A2510" s="1">
        <v>1545</v>
      </c>
      <c r="B2510" s="1">
        <v>3033.8824300000001</v>
      </c>
      <c r="C2510" s="1">
        <v>1285.8264939999999</v>
      </c>
      <c r="D2510" s="1">
        <v>998.35365999999999</v>
      </c>
      <c r="E2510" s="1">
        <v>289.93570299999999</v>
      </c>
      <c r="F2510" s="1">
        <v>459.76657399999999</v>
      </c>
      <c r="G2510" s="1" t="s">
        <v>8019</v>
      </c>
      <c r="H2510" s="1" t="s">
        <v>8019</v>
      </c>
      <c r="I2510">
        <v>49.97363</v>
      </c>
      <c r="J2510">
        <v>49.97363</v>
      </c>
    </row>
    <row r="2511" spans="1:10" x14ac:dyDescent="0.25">
      <c r="A2511" s="1">
        <v>1545</v>
      </c>
      <c r="B2511" s="1">
        <v>3038.19373</v>
      </c>
      <c r="C2511" s="1">
        <v>1283.140492</v>
      </c>
      <c r="D2511" s="1">
        <v>999.159447</v>
      </c>
      <c r="E2511" s="1">
        <v>290.54938399999998</v>
      </c>
      <c r="F2511" s="1">
        <v>465.34440599999999</v>
      </c>
      <c r="G2511" s="1" t="s">
        <v>8020</v>
      </c>
      <c r="H2511" s="1" t="s">
        <v>8020</v>
      </c>
      <c r="I2511">
        <v>49.981614</v>
      </c>
      <c r="J2511">
        <v>49.981614</v>
      </c>
    </row>
    <row r="2512" spans="1:10" x14ac:dyDescent="0.25">
      <c r="A2512" s="1">
        <v>1546</v>
      </c>
      <c r="B2512" s="1">
        <v>3038.19373</v>
      </c>
      <c r="C2512" s="1">
        <v>1283.140492</v>
      </c>
      <c r="D2512" s="1">
        <v>999.159447</v>
      </c>
      <c r="E2512" s="1">
        <v>290.54938399999998</v>
      </c>
      <c r="F2512" s="1">
        <v>465.34440599999999</v>
      </c>
      <c r="G2512" s="1" t="s">
        <v>8021</v>
      </c>
      <c r="H2512" s="1" t="s">
        <v>8021</v>
      </c>
      <c r="I2512">
        <v>69.418908000000002</v>
      </c>
      <c r="J2512">
        <v>69.418908000000002</v>
      </c>
    </row>
    <row r="2513" spans="1:10" x14ac:dyDescent="0.25">
      <c r="A2513" s="1">
        <v>1546</v>
      </c>
      <c r="B2513" s="1">
        <v>3033.8824300000001</v>
      </c>
      <c r="C2513" s="1">
        <v>1285.8264939999999</v>
      </c>
      <c r="D2513" s="1">
        <v>998.35365999999999</v>
      </c>
      <c r="E2513" s="1">
        <v>289.93570299999999</v>
      </c>
      <c r="F2513" s="1">
        <v>459.76657399999999</v>
      </c>
      <c r="G2513" s="1" t="s">
        <v>8022</v>
      </c>
      <c r="H2513" s="1" t="s">
        <v>8022</v>
      </c>
      <c r="I2513">
        <v>69.407820000000001</v>
      </c>
      <c r="J2513">
        <v>69.407820000000001</v>
      </c>
    </row>
    <row r="2514" spans="1:10" x14ac:dyDescent="0.25">
      <c r="A2514" s="1">
        <v>1547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 t="s">
        <v>17</v>
      </c>
      <c r="H2514" s="1" t="s">
        <v>17</v>
      </c>
      <c r="I2514">
        <v>0</v>
      </c>
      <c r="J2514">
        <v>0</v>
      </c>
    </row>
    <row r="2515" spans="1:10" x14ac:dyDescent="0.25">
      <c r="A2515" s="1">
        <v>1547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 t="s">
        <v>17</v>
      </c>
      <c r="H2515" s="1" t="s">
        <v>17</v>
      </c>
      <c r="I2515">
        <v>0</v>
      </c>
      <c r="J2515">
        <v>0</v>
      </c>
    </row>
    <row r="2516" spans="1:10" x14ac:dyDescent="0.25">
      <c r="A2516" s="1">
        <v>1548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 t="s">
        <v>17</v>
      </c>
      <c r="H2516" s="1" t="s">
        <v>17</v>
      </c>
      <c r="I2516">
        <v>0</v>
      </c>
      <c r="J2516">
        <v>0</v>
      </c>
    </row>
    <row r="2517" spans="1:10" x14ac:dyDescent="0.25">
      <c r="A2517" s="1">
        <v>1548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 t="s">
        <v>17</v>
      </c>
      <c r="H2517" s="1" t="s">
        <v>17</v>
      </c>
      <c r="I2517">
        <v>0</v>
      </c>
      <c r="J2517">
        <v>0</v>
      </c>
    </row>
    <row r="2518" spans="1:10" x14ac:dyDescent="0.25">
      <c r="A2518" s="1">
        <v>1550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 t="s">
        <v>17</v>
      </c>
      <c r="H2518" s="1" t="s">
        <v>17</v>
      </c>
      <c r="I2518">
        <v>0</v>
      </c>
      <c r="J2518">
        <v>0</v>
      </c>
    </row>
    <row r="2519" spans="1:10" x14ac:dyDescent="0.25">
      <c r="A2519" s="1">
        <v>1550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 t="s">
        <v>17</v>
      </c>
      <c r="H2519" s="1" t="s">
        <v>17</v>
      </c>
      <c r="I2519">
        <v>0</v>
      </c>
      <c r="J2519">
        <v>0</v>
      </c>
    </row>
    <row r="2520" spans="1:10" x14ac:dyDescent="0.25">
      <c r="A2520" s="1">
        <v>1551</v>
      </c>
      <c r="B2520" s="1">
        <v>4518.355877</v>
      </c>
      <c r="C2520" s="1">
        <v>1658.105135</v>
      </c>
      <c r="D2520" s="1">
        <v>2658.8506229999998</v>
      </c>
      <c r="E2520" s="1">
        <v>201.40011899999999</v>
      </c>
      <c r="F2520" s="1">
        <v>0</v>
      </c>
      <c r="G2520" s="1" t="s">
        <v>8023</v>
      </c>
      <c r="H2520" s="1" t="s">
        <v>8023</v>
      </c>
      <c r="I2520">
        <v>59.858409999999999</v>
      </c>
      <c r="J2520">
        <v>59.858409999999999</v>
      </c>
    </row>
    <row r="2521" spans="1:10" x14ac:dyDescent="0.25">
      <c r="A2521" s="1">
        <v>1551</v>
      </c>
      <c r="B2521" s="1">
        <v>3854.6395189999998</v>
      </c>
      <c r="C2521" s="1">
        <v>1485.145651</v>
      </c>
      <c r="D2521" s="1">
        <v>2225.0144500000001</v>
      </c>
      <c r="E2521" s="1">
        <v>144.47941700000001</v>
      </c>
      <c r="F2521" s="1">
        <v>0</v>
      </c>
      <c r="G2521" s="1" t="s">
        <v>8024</v>
      </c>
      <c r="H2521" s="1" t="s">
        <v>8024</v>
      </c>
      <c r="I2521">
        <v>61.166559999999997</v>
      </c>
      <c r="J2521">
        <v>61.166559999999997</v>
      </c>
    </row>
    <row r="2522" spans="1:10" x14ac:dyDescent="0.25">
      <c r="A2522" s="1">
        <v>1552</v>
      </c>
      <c r="B2522" s="1">
        <v>5475.7725200000004</v>
      </c>
      <c r="C2522" s="1">
        <v>2374.1533869999998</v>
      </c>
      <c r="D2522" s="1">
        <v>2889.7177620000002</v>
      </c>
      <c r="E2522" s="1">
        <v>211.90137100000001</v>
      </c>
      <c r="F2522" s="1">
        <v>0</v>
      </c>
      <c r="G2522" s="1" t="s">
        <v>8025</v>
      </c>
      <c r="H2522" s="1" t="s">
        <v>8025</v>
      </c>
      <c r="I2522">
        <v>54.961188999999997</v>
      </c>
      <c r="J2522">
        <v>54.961188999999997</v>
      </c>
    </row>
    <row r="2523" spans="1:10" x14ac:dyDescent="0.25">
      <c r="A2523" s="1">
        <v>1552</v>
      </c>
      <c r="B2523" s="1">
        <v>6519.0400799999998</v>
      </c>
      <c r="C2523" s="1">
        <v>2756.9162270000002</v>
      </c>
      <c r="D2523" s="1">
        <v>3477.2383220000002</v>
      </c>
      <c r="E2523" s="1">
        <v>284.88553100000001</v>
      </c>
      <c r="F2523" s="1">
        <v>0</v>
      </c>
      <c r="G2523" s="1" t="s">
        <v>8026</v>
      </c>
      <c r="H2523" s="1" t="s">
        <v>8026</v>
      </c>
      <c r="I2523">
        <v>51.652755999999997</v>
      </c>
      <c r="J2523">
        <v>51.652755999999997</v>
      </c>
    </row>
    <row r="2524" spans="1:10" x14ac:dyDescent="0.25">
      <c r="A2524" s="1">
        <v>1553</v>
      </c>
      <c r="B2524" s="1">
        <v>3963.0715930000001</v>
      </c>
      <c r="C2524" s="1">
        <v>2125.9652230000002</v>
      </c>
      <c r="D2524" s="1">
        <v>1721.9833960000001</v>
      </c>
      <c r="E2524" s="1">
        <v>115.122974</v>
      </c>
      <c r="F2524" s="1">
        <v>0</v>
      </c>
      <c r="G2524" s="1" t="s">
        <v>8027</v>
      </c>
      <c r="H2524" s="1" t="s">
        <v>8027</v>
      </c>
      <c r="I2524">
        <v>56.307696999999997</v>
      </c>
      <c r="J2524">
        <v>56.307696999999997</v>
      </c>
    </row>
    <row r="2525" spans="1:10" x14ac:dyDescent="0.25">
      <c r="A2525" s="1">
        <v>1553</v>
      </c>
      <c r="B2525" s="1">
        <v>4342.6227939999999</v>
      </c>
      <c r="C2525" s="1">
        <v>2335.768579</v>
      </c>
      <c r="D2525" s="1">
        <v>1875.6677830000001</v>
      </c>
      <c r="E2525" s="1">
        <v>131.186432</v>
      </c>
      <c r="F2525" s="1">
        <v>0</v>
      </c>
      <c r="G2525" s="1" t="s">
        <v>977</v>
      </c>
      <c r="H2525" s="1" t="s">
        <v>977</v>
      </c>
      <c r="I2525">
        <v>54.857300000000002</v>
      </c>
      <c r="J2525">
        <v>54.857300000000002</v>
      </c>
    </row>
    <row r="2526" spans="1:10" x14ac:dyDescent="0.25">
      <c r="A2526" s="1">
        <v>1554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 t="s">
        <v>17</v>
      </c>
      <c r="H2526" s="1" t="s">
        <v>17</v>
      </c>
      <c r="I2526">
        <v>0</v>
      </c>
      <c r="J2526">
        <v>0</v>
      </c>
    </row>
    <row r="2527" spans="1:10" x14ac:dyDescent="0.25">
      <c r="A2527" s="1">
        <v>1554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 t="s">
        <v>17</v>
      </c>
      <c r="H2527" s="1" t="s">
        <v>17</v>
      </c>
      <c r="I2527">
        <v>0</v>
      </c>
      <c r="J2527">
        <v>0</v>
      </c>
    </row>
    <row r="2528" spans="1:10" x14ac:dyDescent="0.25">
      <c r="A2528" s="1">
        <v>1555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 t="s">
        <v>17</v>
      </c>
      <c r="H2528" s="1" t="s">
        <v>17</v>
      </c>
      <c r="I2528">
        <v>0</v>
      </c>
      <c r="J2528">
        <v>0</v>
      </c>
    </row>
    <row r="2529" spans="1:10" x14ac:dyDescent="0.25">
      <c r="A2529" s="1">
        <v>1555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 t="s">
        <v>17</v>
      </c>
      <c r="H2529" s="1" t="s">
        <v>17</v>
      </c>
      <c r="I2529">
        <v>0</v>
      </c>
      <c r="J2529">
        <v>0</v>
      </c>
    </row>
    <row r="2530" spans="1:10" x14ac:dyDescent="0.25">
      <c r="A2530" s="1">
        <v>1556</v>
      </c>
      <c r="B2530" s="1">
        <v>8979.6850900000009</v>
      </c>
      <c r="C2530" s="1">
        <v>3466.8506040000002</v>
      </c>
      <c r="D2530" s="1">
        <v>3493.4306390000002</v>
      </c>
      <c r="E2530" s="1">
        <v>648.36192100000005</v>
      </c>
      <c r="F2530" s="1">
        <v>1371.041925</v>
      </c>
      <c r="G2530" s="1" t="s">
        <v>8028</v>
      </c>
      <c r="H2530" s="1" t="s">
        <v>8028</v>
      </c>
      <c r="I2530">
        <v>58.067210000000003</v>
      </c>
      <c r="J2530">
        <v>58.067210000000003</v>
      </c>
    </row>
    <row r="2531" spans="1:10" x14ac:dyDescent="0.25">
      <c r="A2531" s="1">
        <v>1556</v>
      </c>
      <c r="B2531" s="1">
        <v>10402.920606</v>
      </c>
      <c r="C2531" s="1">
        <v>4175.583592</v>
      </c>
      <c r="D2531" s="1">
        <v>3761.1666650000002</v>
      </c>
      <c r="E2531" s="1">
        <v>776.55115999999998</v>
      </c>
      <c r="F2531" s="1">
        <v>1689.619189</v>
      </c>
      <c r="G2531" s="1" t="s">
        <v>8029</v>
      </c>
      <c r="H2531" s="1" t="s">
        <v>8029</v>
      </c>
      <c r="I2531">
        <v>56.040909999999997</v>
      </c>
      <c r="J2531">
        <v>56.040909999999997</v>
      </c>
    </row>
    <row r="2532" spans="1:10" x14ac:dyDescent="0.25">
      <c r="A2532" s="1">
        <v>1557</v>
      </c>
      <c r="B2532" s="1">
        <v>9668.8880090000002</v>
      </c>
      <c r="C2532" s="1">
        <v>3668.9036930000002</v>
      </c>
      <c r="D2532" s="1">
        <v>3625.5984490000001</v>
      </c>
      <c r="E2532" s="1">
        <v>684.76667799999996</v>
      </c>
      <c r="F2532" s="1">
        <v>1689.619189</v>
      </c>
      <c r="G2532" s="1" t="s">
        <v>8030</v>
      </c>
      <c r="H2532" s="1" t="s">
        <v>8030</v>
      </c>
      <c r="I2532">
        <v>57.134656</v>
      </c>
      <c r="J2532">
        <v>57.134656</v>
      </c>
    </row>
    <row r="2533" spans="1:10" x14ac:dyDescent="0.25">
      <c r="A2533" s="1">
        <v>1557</v>
      </c>
      <c r="B2533" s="1">
        <v>8382.4988959999991</v>
      </c>
      <c r="C2533" s="1">
        <v>3070.6809429999998</v>
      </c>
      <c r="D2533" s="1">
        <v>3369.1569709999999</v>
      </c>
      <c r="E2533" s="1">
        <v>571.619057</v>
      </c>
      <c r="F2533" s="1">
        <v>1371.041925</v>
      </c>
      <c r="G2533" s="1" t="s">
        <v>8031</v>
      </c>
      <c r="H2533" s="1" t="s">
        <v>8031</v>
      </c>
      <c r="I2533">
        <v>58.889992999999997</v>
      </c>
      <c r="J2533">
        <v>58.889992999999997</v>
      </c>
    </row>
    <row r="2534" spans="1:10" x14ac:dyDescent="0.25">
      <c r="A2534" s="1">
        <v>1558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 t="s">
        <v>17</v>
      </c>
      <c r="H2534" s="1" t="s">
        <v>17</v>
      </c>
      <c r="I2534">
        <v>0</v>
      </c>
      <c r="J2534">
        <v>0</v>
      </c>
    </row>
    <row r="2535" spans="1:10" x14ac:dyDescent="0.25">
      <c r="A2535" s="1">
        <v>1558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 t="s">
        <v>17</v>
      </c>
      <c r="H2535" s="1" t="s">
        <v>17</v>
      </c>
      <c r="I2535">
        <v>0</v>
      </c>
      <c r="J2535">
        <v>0</v>
      </c>
    </row>
    <row r="2536" spans="1:10" x14ac:dyDescent="0.25">
      <c r="A2536" s="1">
        <v>1559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 t="s">
        <v>17</v>
      </c>
      <c r="H2536" s="1" t="s">
        <v>17</v>
      </c>
      <c r="I2536">
        <v>0</v>
      </c>
      <c r="J2536">
        <v>0</v>
      </c>
    </row>
    <row r="2537" spans="1:10" x14ac:dyDescent="0.25">
      <c r="A2537" s="1">
        <v>1559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 t="s">
        <v>17</v>
      </c>
      <c r="H2537" s="1" t="s">
        <v>17</v>
      </c>
      <c r="I2537">
        <v>0</v>
      </c>
      <c r="J2537">
        <v>0</v>
      </c>
    </row>
    <row r="2538" spans="1:10" x14ac:dyDescent="0.25">
      <c r="A2538" s="1">
        <v>1576</v>
      </c>
      <c r="B2538" s="1">
        <v>4002.3186909999999</v>
      </c>
      <c r="C2538" s="1">
        <v>130.77417500000001</v>
      </c>
      <c r="D2538" s="1">
        <v>323.09125399999999</v>
      </c>
      <c r="E2538" s="1">
        <v>3.0873409999999999</v>
      </c>
      <c r="F2538" s="1">
        <v>3545.3659210000001</v>
      </c>
      <c r="G2538" s="1" t="s">
        <v>8032</v>
      </c>
      <c r="H2538" s="1" t="s">
        <v>8</v>
      </c>
      <c r="I2538">
        <v>119.98029699999999</v>
      </c>
      <c r="J2538">
        <v>90</v>
      </c>
    </row>
    <row r="2539" spans="1:10" x14ac:dyDescent="0.25">
      <c r="A2539" s="1">
        <v>1576</v>
      </c>
      <c r="B2539" s="1">
        <v>4041.539006</v>
      </c>
      <c r="C2539" s="1">
        <v>120.507402</v>
      </c>
      <c r="D2539" s="1">
        <v>370.65332699999999</v>
      </c>
      <c r="E2539" s="1">
        <v>3.0873409999999999</v>
      </c>
      <c r="F2539" s="1">
        <v>3547.2909359999999</v>
      </c>
      <c r="G2539" s="1" t="s">
        <v>8033</v>
      </c>
      <c r="H2539" s="1" t="s">
        <v>8</v>
      </c>
      <c r="I2539">
        <v>119.979513</v>
      </c>
      <c r="J2539">
        <v>90</v>
      </c>
    </row>
    <row r="2540" spans="1:10" x14ac:dyDescent="0.25">
      <c r="A2540" s="1">
        <v>1577</v>
      </c>
      <c r="B2540" s="1">
        <v>8496.9245009999995</v>
      </c>
      <c r="C2540" s="1">
        <v>696.78211599999997</v>
      </c>
      <c r="D2540" s="1">
        <v>370.65332699999999</v>
      </c>
      <c r="E2540" s="1">
        <v>72.783467999999999</v>
      </c>
      <c r="F2540" s="1">
        <v>7356.7055899999996</v>
      </c>
      <c r="G2540" s="1" t="s">
        <v>978</v>
      </c>
      <c r="H2540" s="1" t="s">
        <v>8</v>
      </c>
      <c r="I2540">
        <v>119.60101</v>
      </c>
      <c r="J2540">
        <v>90</v>
      </c>
    </row>
    <row r="2541" spans="1:10" x14ac:dyDescent="0.25">
      <c r="A2541" s="1">
        <v>1577</v>
      </c>
      <c r="B2541" s="1">
        <v>8311.32503</v>
      </c>
      <c r="C2541" s="1">
        <v>603.07856700000002</v>
      </c>
      <c r="D2541" s="1">
        <v>323.09125399999999</v>
      </c>
      <c r="E2541" s="1">
        <v>72.653795000000002</v>
      </c>
      <c r="F2541" s="1">
        <v>7312.5014140000003</v>
      </c>
      <c r="G2541" s="1" t="s">
        <v>8034</v>
      </c>
      <c r="H2541" s="1" t="s">
        <v>8</v>
      </c>
      <c r="I2541">
        <v>119.634643</v>
      </c>
      <c r="J2541">
        <v>90</v>
      </c>
    </row>
    <row r="2542" spans="1:10" x14ac:dyDescent="0.25">
      <c r="A2542" s="1">
        <v>1578</v>
      </c>
      <c r="B2542" s="1">
        <v>4309.0063389999996</v>
      </c>
      <c r="C2542" s="1">
        <v>472.30439200000001</v>
      </c>
      <c r="D2542" s="1">
        <v>0</v>
      </c>
      <c r="E2542" s="1">
        <v>69.566453999999993</v>
      </c>
      <c r="F2542" s="1">
        <v>3767.1354930000002</v>
      </c>
      <c r="G2542" s="1" t="s">
        <v>8035</v>
      </c>
      <c r="H2542" s="1" t="s">
        <v>8</v>
      </c>
      <c r="I2542">
        <v>119.973529</v>
      </c>
      <c r="J2542">
        <v>90</v>
      </c>
    </row>
    <row r="2543" spans="1:10" x14ac:dyDescent="0.25">
      <c r="A2543" s="1">
        <v>1578</v>
      </c>
      <c r="B2543" s="1">
        <v>4455.3854950000004</v>
      </c>
      <c r="C2543" s="1">
        <v>576.27471400000002</v>
      </c>
      <c r="D2543" s="1">
        <v>0</v>
      </c>
      <c r="E2543" s="1">
        <v>69.696127000000004</v>
      </c>
      <c r="F2543" s="1">
        <v>3809.4146540000002</v>
      </c>
      <c r="G2543" s="1" t="s">
        <v>1458</v>
      </c>
      <c r="H2543" s="1" t="s">
        <v>8</v>
      </c>
      <c r="I2543">
        <v>119.969745</v>
      </c>
      <c r="J2543">
        <v>90</v>
      </c>
    </row>
    <row r="2544" spans="1:10" x14ac:dyDescent="0.25">
      <c r="A2544" s="1">
        <v>1579</v>
      </c>
      <c r="B2544" s="1">
        <v>11608.473469</v>
      </c>
      <c r="C2544" s="1">
        <v>361.03638799999999</v>
      </c>
      <c r="D2544" s="1">
        <v>0</v>
      </c>
      <c r="E2544" s="1">
        <v>190.00600700000001</v>
      </c>
      <c r="F2544" s="1">
        <v>11057.431074</v>
      </c>
      <c r="G2544" s="1" t="s">
        <v>8036</v>
      </c>
      <c r="H2544" s="1" t="s">
        <v>8</v>
      </c>
      <c r="I2544">
        <v>118.62138400000001</v>
      </c>
      <c r="J2544">
        <v>90</v>
      </c>
    </row>
    <row r="2545" spans="1:10" x14ac:dyDescent="0.25">
      <c r="A2545" s="1">
        <v>1579</v>
      </c>
      <c r="B2545" s="1">
        <v>11616.878852</v>
      </c>
      <c r="C2545" s="1">
        <v>364.16111799999999</v>
      </c>
      <c r="D2545" s="1">
        <v>0</v>
      </c>
      <c r="E2545" s="1">
        <v>189.98341400000001</v>
      </c>
      <c r="F2545" s="1">
        <v>11062.73432</v>
      </c>
      <c r="G2545" s="1" t="s">
        <v>8037</v>
      </c>
      <c r="H2545" s="1" t="s">
        <v>8</v>
      </c>
      <c r="I2545">
        <v>118.61743300000001</v>
      </c>
      <c r="J2545">
        <v>90</v>
      </c>
    </row>
    <row r="2546" spans="1:10" x14ac:dyDescent="0.25">
      <c r="A2546" s="1">
        <v>1582</v>
      </c>
      <c r="B2546" s="1">
        <v>3873.7751739999999</v>
      </c>
      <c r="C2546" s="1">
        <v>851.97580100000005</v>
      </c>
      <c r="D2546" s="1">
        <v>2990.9021379999999</v>
      </c>
      <c r="E2546" s="1">
        <v>30.897234999999998</v>
      </c>
      <c r="F2546" s="1">
        <v>0</v>
      </c>
      <c r="G2546" s="1" t="s">
        <v>8038</v>
      </c>
      <c r="H2546" s="1" t="s">
        <v>8038</v>
      </c>
      <c r="I2546">
        <v>65.255044999999996</v>
      </c>
      <c r="J2546">
        <v>65.255044999999996</v>
      </c>
    </row>
    <row r="2547" spans="1:10" x14ac:dyDescent="0.25">
      <c r="A2547" s="1">
        <v>1582</v>
      </c>
      <c r="B2547" s="1">
        <v>4353.1183920000003</v>
      </c>
      <c r="C2547" s="1">
        <v>1209.0119870000001</v>
      </c>
      <c r="D2547" s="1">
        <v>3113.2091690000002</v>
      </c>
      <c r="E2547" s="1">
        <v>30.897234999999998</v>
      </c>
      <c r="F2547" s="1">
        <v>0</v>
      </c>
      <c r="G2547" s="1" t="s">
        <v>8039</v>
      </c>
      <c r="H2547" s="1" t="s">
        <v>8039</v>
      </c>
      <c r="I2547">
        <v>63.124105</v>
      </c>
      <c r="J2547">
        <v>63.124105</v>
      </c>
    </row>
    <row r="2548" spans="1:10" x14ac:dyDescent="0.25">
      <c r="A2548" s="1">
        <v>1583</v>
      </c>
      <c r="B2548" s="1">
        <v>2878.9995650000001</v>
      </c>
      <c r="C2548" s="1">
        <v>640.76771099999996</v>
      </c>
      <c r="D2548" s="1">
        <v>2172.8540910000002</v>
      </c>
      <c r="E2548" s="1">
        <v>65.377763000000002</v>
      </c>
      <c r="F2548" s="1">
        <v>0</v>
      </c>
      <c r="G2548" s="1" t="s">
        <v>8040</v>
      </c>
      <c r="H2548" s="1" t="s">
        <v>8040</v>
      </c>
      <c r="I2548">
        <v>69.304822000000001</v>
      </c>
      <c r="J2548">
        <v>69.304822000000001</v>
      </c>
    </row>
    <row r="2549" spans="1:10" x14ac:dyDescent="0.25">
      <c r="A2549" s="1">
        <v>1583</v>
      </c>
      <c r="B2549" s="1">
        <v>2475.8878239999999</v>
      </c>
      <c r="C2549" s="1">
        <v>346.62372399999998</v>
      </c>
      <c r="D2549" s="1">
        <v>2056.7203730000001</v>
      </c>
      <c r="E2549" s="1">
        <v>72.543727000000004</v>
      </c>
      <c r="F2549" s="1">
        <v>0</v>
      </c>
      <c r="G2549" s="1" t="s">
        <v>8041</v>
      </c>
      <c r="H2549" s="1" t="s">
        <v>16</v>
      </c>
      <c r="I2549">
        <v>70.692905999999994</v>
      </c>
      <c r="J2549">
        <v>70</v>
      </c>
    </row>
  </sheetData>
  <autoFilter ref="A1:J2549" xr:uid="{9EDFFABC-F1F6-4193-8FC2-0630878261D4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2549"/>
  <sheetViews>
    <sheetView workbookViewId="0"/>
  </sheetViews>
  <sheetFormatPr defaultRowHeight="15" x14ac:dyDescent="0.25"/>
  <cols>
    <col min="1" max="1" width="9.5703125" bestFit="1" customWidth="1"/>
    <col min="2" max="4" width="10.5703125" bestFit="1" customWidth="1"/>
    <col min="5" max="5" width="9.5703125" bestFit="1" customWidth="1"/>
    <col min="6" max="6" width="10.5703125" bestFit="1" customWidth="1"/>
    <col min="7" max="7" width="15.42578125" bestFit="1" customWidth="1"/>
    <col min="8" max="8" width="14.42578125" bestFit="1" customWidth="1"/>
    <col min="22" max="22" width="10.42578125" bestFit="1" customWidth="1"/>
    <col min="23" max="23" width="9.425781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11386</v>
      </c>
      <c r="J1" s="2" t="s">
        <v>11387</v>
      </c>
      <c r="O1" s="2" t="s">
        <v>11384</v>
      </c>
      <c r="P1" s="2" t="s">
        <v>0</v>
      </c>
      <c r="Q1" s="2" t="s">
        <v>2</v>
      </c>
      <c r="R1" s="2" t="s">
        <v>3</v>
      </c>
      <c r="S1" s="2" t="s">
        <v>11385</v>
      </c>
      <c r="T1" s="2" t="s">
        <v>4</v>
      </c>
      <c r="U1" s="2" t="s">
        <v>5</v>
      </c>
      <c r="V1" s="2" t="s">
        <v>11386</v>
      </c>
      <c r="W1" s="2" t="s">
        <v>11387</v>
      </c>
    </row>
    <row r="2" spans="1:23" x14ac:dyDescent="0.25">
      <c r="A2" s="1">
        <v>1</v>
      </c>
      <c r="B2" s="1">
        <v>9761.6681169999993</v>
      </c>
      <c r="C2" s="1">
        <v>4670.3698770000001</v>
      </c>
      <c r="D2" s="1">
        <v>2729.2821819999999</v>
      </c>
      <c r="E2" s="1">
        <v>968.62195199999996</v>
      </c>
      <c r="F2" s="1">
        <v>1393.3941050000001</v>
      </c>
      <c r="G2" s="1" t="s">
        <v>8837</v>
      </c>
      <c r="H2" s="1" t="s">
        <v>8837</v>
      </c>
      <c r="I2">
        <f>_xlfn.NUMBERVALUE(LEFT(G2,LEN(G2)-4),",",".")</f>
        <v>42.067892000000001</v>
      </c>
      <c r="J2">
        <f>_xlfn.NUMBERVALUE(LEFT(H2,LEN(H2)-4),",",".")</f>
        <v>42.067892000000001</v>
      </c>
      <c r="O2" s="2">
        <v>18</v>
      </c>
      <c r="P2">
        <v>164</v>
      </c>
      <c r="Q2">
        <f>SUMIFS(C$2:C$2549,$A$2:$A$2549,$P2)</f>
        <v>1095.2377660000002</v>
      </c>
      <c r="R2">
        <f>SUMIFS(D$2:D$2549,$A$2:$A$2549,$P2)</f>
        <v>4587.0141610000001</v>
      </c>
      <c r="S2">
        <f>Q2+R2</f>
        <v>5682.2519270000003</v>
      </c>
      <c r="T2">
        <f>SUMIFS(E$2:E$2549,$A$2:$A$2549,$P2)</f>
        <v>96.214912999999996</v>
      </c>
      <c r="U2">
        <f>SUMIFS(F$2:F$2549,$A$2:$A$2549,$P2)</f>
        <v>1400.728147</v>
      </c>
      <c r="V2" s="3">
        <f>AVERAGEIFS(I$2:I$2549,$A$2:$A$2549,$P2)</f>
        <v>57.611489500000005</v>
      </c>
      <c r="W2" s="3">
        <f>AVERAGEIFS(J$2:J$2549,$A$2:$A$2549,$P2)</f>
        <v>57.611489500000005</v>
      </c>
    </row>
    <row r="3" spans="1:23" x14ac:dyDescent="0.25">
      <c r="A3" s="1">
        <v>1</v>
      </c>
      <c r="B3" s="1">
        <v>9758.3604919999998</v>
      </c>
      <c r="C3" s="1">
        <v>4648.6282739999997</v>
      </c>
      <c r="D3" s="1">
        <v>2728.9522489999999</v>
      </c>
      <c r="E3" s="1">
        <v>956.36955899999998</v>
      </c>
      <c r="F3" s="1">
        <v>1424.4104090000001</v>
      </c>
      <c r="G3" s="1" t="s">
        <v>8838</v>
      </c>
      <c r="H3" s="1" t="s">
        <v>8838</v>
      </c>
      <c r="I3">
        <v>42.059641999999997</v>
      </c>
      <c r="J3">
        <v>42.059641999999997</v>
      </c>
      <c r="O3" s="2">
        <v>18</v>
      </c>
      <c r="P3">
        <v>164</v>
      </c>
      <c r="Q3">
        <f t="shared" ref="Q3:Q6" si="0">SUMIFS(C$2:C$2549,$A$2:$A$2549,$P3)</f>
        <v>1095.2377660000002</v>
      </c>
      <c r="R3">
        <f t="shared" ref="R3:R6" si="1">SUMIFS(D$2:D$2549,$A$2:$A$2549,$P3)</f>
        <v>4587.0141610000001</v>
      </c>
      <c r="S3">
        <f t="shared" ref="S3:S6" si="2">Q3+R3</f>
        <v>5682.2519270000003</v>
      </c>
      <c r="T3">
        <f t="shared" ref="T3:T6" si="3">SUMIFS(E$2:E$2549,$A$2:$A$2549,$P3)</f>
        <v>96.214912999999996</v>
      </c>
      <c r="U3">
        <f t="shared" ref="U3:U6" si="4">SUMIFS(F$2:F$2549,$A$2:$A$2549,$P3)</f>
        <v>1400.728147</v>
      </c>
      <c r="V3" s="3">
        <f t="shared" ref="V3:V6" si="5">AVERAGEIFS(I$2:I$2549,$A$2:$A$2549,$P3)</f>
        <v>57.611489500000005</v>
      </c>
      <c r="W3" s="3">
        <f t="shared" ref="W3:W6" si="6">AVERAGEIFS(J$2:J$2549,$A$2:$A$2549,$P3)</f>
        <v>57.611489500000005</v>
      </c>
    </row>
    <row r="4" spans="1:23" x14ac:dyDescent="0.25">
      <c r="A4" s="1">
        <v>2</v>
      </c>
      <c r="B4" s="1">
        <v>5563.3819519999997</v>
      </c>
      <c r="C4" s="1">
        <v>2552.2147749999999</v>
      </c>
      <c r="D4" s="1">
        <v>1560.984234</v>
      </c>
      <c r="E4" s="1">
        <v>531.52187200000003</v>
      </c>
      <c r="F4" s="1">
        <v>918.66107099999999</v>
      </c>
      <c r="G4" s="1" t="s">
        <v>8839</v>
      </c>
      <c r="H4" s="1" t="s">
        <v>8839</v>
      </c>
      <c r="I4">
        <v>62.412765</v>
      </c>
      <c r="J4">
        <v>62.412765</v>
      </c>
      <c r="O4" s="2">
        <v>18</v>
      </c>
      <c r="P4">
        <v>163</v>
      </c>
      <c r="Q4">
        <f t="shared" si="0"/>
        <v>787.30715400000008</v>
      </c>
      <c r="R4">
        <f t="shared" si="1"/>
        <v>3188.0327130000001</v>
      </c>
      <c r="S4">
        <f t="shared" si="2"/>
        <v>3975.3398670000001</v>
      </c>
      <c r="T4">
        <f t="shared" si="3"/>
        <v>67.406390999999999</v>
      </c>
      <c r="U4">
        <f t="shared" si="4"/>
        <v>72.361329999999995</v>
      </c>
      <c r="V4" s="3">
        <f t="shared" si="5"/>
        <v>62.385949999999994</v>
      </c>
      <c r="W4" s="3">
        <f t="shared" si="6"/>
        <v>62.385949999999994</v>
      </c>
    </row>
    <row r="5" spans="1:23" x14ac:dyDescent="0.25">
      <c r="A5" s="1">
        <v>2</v>
      </c>
      <c r="B5" s="1">
        <v>5802.7167289999998</v>
      </c>
      <c r="C5" s="1">
        <v>2805.6019030000002</v>
      </c>
      <c r="D5" s="1">
        <v>1560.613286</v>
      </c>
      <c r="E5" s="1">
        <v>543.82778399999995</v>
      </c>
      <c r="F5" s="1">
        <v>892.67375600000003</v>
      </c>
      <c r="G5" s="1" t="s">
        <v>8840</v>
      </c>
      <c r="H5" s="1" t="s">
        <v>8840</v>
      </c>
      <c r="I5">
        <v>61.509641999999999</v>
      </c>
      <c r="J5">
        <v>61.509641999999999</v>
      </c>
      <c r="O5" s="2">
        <v>18</v>
      </c>
      <c r="P5">
        <v>163</v>
      </c>
      <c r="Q5">
        <f t="shared" si="0"/>
        <v>787.30715400000008</v>
      </c>
      <c r="R5">
        <f t="shared" si="1"/>
        <v>3188.0327130000001</v>
      </c>
      <c r="S5">
        <f t="shared" si="2"/>
        <v>3975.3398670000001</v>
      </c>
      <c r="T5">
        <f t="shared" si="3"/>
        <v>67.406390999999999</v>
      </c>
      <c r="U5">
        <f t="shared" si="4"/>
        <v>72.361329999999995</v>
      </c>
      <c r="V5" s="3">
        <f t="shared" si="5"/>
        <v>62.385949999999994</v>
      </c>
      <c r="W5" s="3">
        <f t="shared" si="6"/>
        <v>62.385949999999994</v>
      </c>
    </row>
    <row r="6" spans="1:23" x14ac:dyDescent="0.25">
      <c r="A6" s="1">
        <v>3</v>
      </c>
      <c r="B6" s="1">
        <v>5556.2310589999997</v>
      </c>
      <c r="C6" s="1">
        <v>3975.3161719999998</v>
      </c>
      <c r="D6" s="1">
        <v>0</v>
      </c>
      <c r="E6" s="1">
        <v>535.86065099999996</v>
      </c>
      <c r="F6" s="1">
        <v>1045.0542359999999</v>
      </c>
      <c r="G6" s="1" t="s">
        <v>1461</v>
      </c>
      <c r="H6" s="1" t="s">
        <v>1461</v>
      </c>
      <c r="I6">
        <v>46.462412999999998</v>
      </c>
      <c r="J6">
        <v>46.462412999999998</v>
      </c>
      <c r="O6" s="2" t="s">
        <v>11389</v>
      </c>
      <c r="P6">
        <v>1088</v>
      </c>
      <c r="Q6">
        <f t="shared" si="0"/>
        <v>1287.7230199999999</v>
      </c>
      <c r="R6">
        <f t="shared" si="1"/>
        <v>0</v>
      </c>
      <c r="S6">
        <f t="shared" si="2"/>
        <v>1287.7230199999999</v>
      </c>
      <c r="T6">
        <f t="shared" si="3"/>
        <v>191.37867199999999</v>
      </c>
      <c r="U6">
        <f t="shared" si="4"/>
        <v>1400.728147</v>
      </c>
      <c r="V6" s="3">
        <f t="shared" si="5"/>
        <v>119.99967799999999</v>
      </c>
      <c r="W6" s="3">
        <f t="shared" si="6"/>
        <v>90</v>
      </c>
    </row>
    <row r="7" spans="1:23" x14ac:dyDescent="0.25">
      <c r="A7" s="1">
        <v>3</v>
      </c>
      <c r="B7" s="1">
        <v>5371.0771619999996</v>
      </c>
      <c r="C7" s="1">
        <v>3879.747875</v>
      </c>
      <c r="D7" s="1">
        <v>0</v>
      </c>
      <c r="E7" s="1">
        <v>487.63495599999999</v>
      </c>
      <c r="F7" s="1">
        <v>1003.694331</v>
      </c>
      <c r="G7" s="1" t="s">
        <v>8841</v>
      </c>
      <c r="H7" s="1" t="s">
        <v>8841</v>
      </c>
      <c r="I7">
        <v>47.002228000000002</v>
      </c>
      <c r="J7">
        <v>47.002228000000002</v>
      </c>
      <c r="O7" s="2"/>
      <c r="V7" s="3"/>
      <c r="W7" s="3"/>
    </row>
    <row r="8" spans="1:23" x14ac:dyDescent="0.25">
      <c r="A8" s="1">
        <v>4</v>
      </c>
      <c r="B8" s="1">
        <v>5371.0771619999996</v>
      </c>
      <c r="C8" s="1">
        <v>3879.747875</v>
      </c>
      <c r="D8" s="1">
        <v>0</v>
      </c>
      <c r="E8" s="1">
        <v>487.63495599999999</v>
      </c>
      <c r="F8" s="1">
        <v>1003.694331</v>
      </c>
      <c r="G8" s="1" t="s">
        <v>8842</v>
      </c>
      <c r="H8" s="1" t="s">
        <v>8842</v>
      </c>
      <c r="I8">
        <v>47.398203000000002</v>
      </c>
      <c r="J8">
        <v>47.398203000000002</v>
      </c>
      <c r="O8" s="2"/>
      <c r="V8" s="3"/>
      <c r="W8" s="3"/>
    </row>
    <row r="9" spans="1:23" x14ac:dyDescent="0.25">
      <c r="A9" s="1">
        <v>4</v>
      </c>
      <c r="B9" s="1">
        <v>5556.2310589999997</v>
      </c>
      <c r="C9" s="1">
        <v>3975.3161719999998</v>
      </c>
      <c r="D9" s="1">
        <v>0</v>
      </c>
      <c r="E9" s="1">
        <v>535.86065099999996</v>
      </c>
      <c r="F9" s="1">
        <v>1045.0542359999999</v>
      </c>
      <c r="G9" s="1" t="s">
        <v>1462</v>
      </c>
      <c r="H9" s="1" t="s">
        <v>1462</v>
      </c>
      <c r="I9">
        <v>46.615940999999999</v>
      </c>
      <c r="J9">
        <v>46.615940999999999</v>
      </c>
      <c r="O9" s="2"/>
      <c r="V9" s="3"/>
      <c r="W9" s="3"/>
    </row>
    <row r="10" spans="1:23" x14ac:dyDescent="0.25">
      <c r="A10" s="1">
        <v>5</v>
      </c>
      <c r="B10" s="1">
        <v>5371.0771619999996</v>
      </c>
      <c r="C10" s="1">
        <v>3879.747875</v>
      </c>
      <c r="D10" s="1">
        <v>0</v>
      </c>
      <c r="E10" s="1">
        <v>487.63495599999999</v>
      </c>
      <c r="F10" s="1">
        <v>1003.694331</v>
      </c>
      <c r="G10" s="1" t="s">
        <v>8843</v>
      </c>
      <c r="H10" s="1" t="s">
        <v>8843</v>
      </c>
      <c r="I10">
        <v>59.247753000000003</v>
      </c>
      <c r="J10">
        <v>59.247753000000003</v>
      </c>
      <c r="O10" s="2" t="s">
        <v>11389</v>
      </c>
      <c r="P10">
        <v>1378</v>
      </c>
      <c r="Q10">
        <f t="shared" ref="Q10:Q11" si="7">SUMIFS(C$2:C$2549,$A$2:$A$2549,$P10)</f>
        <v>8403.0101739999991</v>
      </c>
      <c r="R10">
        <f>SUMIFS(D$2:D$2549,$A$2:$A$2549,$P10)</f>
        <v>0</v>
      </c>
      <c r="S10">
        <f t="shared" ref="S10:S11" si="8">Q10+R10</f>
        <v>8403.0101739999991</v>
      </c>
      <c r="T10">
        <f t="shared" ref="T10:T11" si="9">SUMIFS(E$2:E$2549,$A$2:$A$2549,$P10)</f>
        <v>1678.584341</v>
      </c>
      <c r="U10">
        <f t="shared" ref="U10:U11" si="10">SUMIFS(F$2:F$2549,$A$2:$A$2549,$P10)</f>
        <v>5082.0605169999999</v>
      </c>
      <c r="V10" s="3">
        <f t="shared" ref="V10:V11" si="11">AVERAGEIFS(I$2:I$2549,$A$2:$A$2549,$P10)</f>
        <v>104.8753085</v>
      </c>
      <c r="W10" s="3">
        <f t="shared" ref="W10:W11" si="12">AVERAGEIFS(J$2:J$2549,$A$2:$A$2549,$P10)</f>
        <v>90</v>
      </c>
    </row>
    <row r="11" spans="1:23" x14ac:dyDescent="0.25">
      <c r="A11" s="1">
        <v>5</v>
      </c>
      <c r="B11" s="1">
        <v>5556.2310589999997</v>
      </c>
      <c r="C11" s="1">
        <v>3975.3161719999998</v>
      </c>
      <c r="D11" s="1">
        <v>0</v>
      </c>
      <c r="E11" s="1">
        <v>535.86065099999996</v>
      </c>
      <c r="F11" s="1">
        <v>1045.0542359999999</v>
      </c>
      <c r="G11" s="1" t="s">
        <v>1463</v>
      </c>
      <c r="H11" s="1" t="s">
        <v>1463</v>
      </c>
      <c r="I11">
        <v>58.269925999999998</v>
      </c>
      <c r="J11">
        <v>58.269925999999998</v>
      </c>
      <c r="O11" s="2" t="s">
        <v>11389</v>
      </c>
      <c r="P11" s="4">
        <v>1378</v>
      </c>
      <c r="Q11">
        <f t="shared" si="7"/>
        <v>8403.0101739999991</v>
      </c>
      <c r="R11">
        <f t="shared" ref="R11" si="13">SUMIFS(D$2:D$2549,$A$2:$A$2549,$P11)</f>
        <v>0</v>
      </c>
      <c r="S11">
        <f t="shared" si="8"/>
        <v>8403.0101739999991</v>
      </c>
      <c r="T11">
        <f t="shared" si="9"/>
        <v>1678.584341</v>
      </c>
      <c r="U11">
        <f t="shared" si="10"/>
        <v>5082.0605169999999</v>
      </c>
      <c r="V11" s="3">
        <f t="shared" si="11"/>
        <v>104.8753085</v>
      </c>
      <c r="W11" s="3">
        <f t="shared" si="12"/>
        <v>90</v>
      </c>
    </row>
    <row r="12" spans="1:23" x14ac:dyDescent="0.25">
      <c r="A12" s="1">
        <v>6</v>
      </c>
      <c r="B12" s="1">
        <v>10076.941997</v>
      </c>
      <c r="C12" s="1">
        <v>6177.1694100000004</v>
      </c>
      <c r="D12" s="1">
        <v>984.20099700000003</v>
      </c>
      <c r="E12" s="1">
        <v>920.46976199999995</v>
      </c>
      <c r="F12" s="1">
        <v>1995.101827</v>
      </c>
      <c r="G12" s="1" t="s">
        <v>8844</v>
      </c>
      <c r="H12" s="1" t="s">
        <v>8844</v>
      </c>
      <c r="I12">
        <v>50.601737</v>
      </c>
      <c r="J12">
        <v>50.601737</v>
      </c>
    </row>
    <row r="13" spans="1:23" x14ac:dyDescent="0.25">
      <c r="A13" s="1">
        <v>6</v>
      </c>
      <c r="B13" s="1">
        <v>10684.400221</v>
      </c>
      <c r="C13" s="1">
        <v>6802.5324289999999</v>
      </c>
      <c r="D13" s="1">
        <v>826.83676300000002</v>
      </c>
      <c r="E13" s="1">
        <v>979.38356299999998</v>
      </c>
      <c r="F13" s="1">
        <v>2075.6474659999999</v>
      </c>
      <c r="G13" s="1" t="s">
        <v>8845</v>
      </c>
      <c r="H13" s="1" t="s">
        <v>8845</v>
      </c>
      <c r="I13">
        <v>48.901767999999997</v>
      </c>
      <c r="J13">
        <v>48.901767999999997</v>
      </c>
    </row>
    <row r="14" spans="1:23" x14ac:dyDescent="0.25">
      <c r="A14" s="1">
        <v>7</v>
      </c>
      <c r="B14" s="1">
        <v>5500.3382380000003</v>
      </c>
      <c r="C14" s="1">
        <v>732.76578800000004</v>
      </c>
      <c r="D14" s="1">
        <v>4318.2193310000002</v>
      </c>
      <c r="E14" s="1">
        <v>199.69862900000001</v>
      </c>
      <c r="F14" s="1">
        <v>249.65449100000001</v>
      </c>
      <c r="G14" s="1" t="s">
        <v>8846</v>
      </c>
      <c r="H14" s="1" t="s">
        <v>8846</v>
      </c>
      <c r="I14">
        <v>42.889322</v>
      </c>
      <c r="J14">
        <v>42.889322</v>
      </c>
    </row>
    <row r="15" spans="1:23" x14ac:dyDescent="0.25">
      <c r="A15" s="1">
        <v>7</v>
      </c>
      <c r="B15" s="1">
        <v>5097.1586600000001</v>
      </c>
      <c r="C15" s="1">
        <v>400.20047799999998</v>
      </c>
      <c r="D15" s="1">
        <v>4282.1350039999998</v>
      </c>
      <c r="E15" s="1">
        <v>180.706028</v>
      </c>
      <c r="F15" s="1">
        <v>234.11715000000001</v>
      </c>
      <c r="G15" s="1" t="s">
        <v>8847</v>
      </c>
      <c r="H15" s="1" t="s">
        <v>8847</v>
      </c>
      <c r="I15">
        <v>43.985940999999997</v>
      </c>
      <c r="J15">
        <v>43.985940999999997</v>
      </c>
    </row>
    <row r="16" spans="1:23" x14ac:dyDescent="0.25">
      <c r="A16" s="1">
        <v>8</v>
      </c>
      <c r="B16" s="1">
        <v>10202.516336000001</v>
      </c>
      <c r="C16" s="1">
        <v>3165.306697</v>
      </c>
      <c r="D16" s="1">
        <v>4246.1969150000004</v>
      </c>
      <c r="E16" s="1">
        <v>1006.125501</v>
      </c>
      <c r="F16" s="1">
        <v>1784.8872229999999</v>
      </c>
      <c r="G16" s="1" t="s">
        <v>1464</v>
      </c>
      <c r="H16" s="1" t="s">
        <v>1464</v>
      </c>
      <c r="I16">
        <v>84.988981999999993</v>
      </c>
      <c r="J16">
        <v>84.988981999999993</v>
      </c>
    </row>
    <row r="17" spans="1:10" x14ac:dyDescent="0.25">
      <c r="A17" s="1">
        <v>8</v>
      </c>
      <c r="B17" s="1">
        <v>10485.456539000001</v>
      </c>
      <c r="C17" s="1">
        <v>3429.705798</v>
      </c>
      <c r="D17" s="1">
        <v>4261.6781360000004</v>
      </c>
      <c r="E17" s="1">
        <v>1002.2817659999999</v>
      </c>
      <c r="F17" s="1">
        <v>1791.790839</v>
      </c>
      <c r="G17" s="1" t="s">
        <v>8848</v>
      </c>
      <c r="H17" s="1" t="s">
        <v>8848</v>
      </c>
      <c r="I17">
        <v>84.987955999999997</v>
      </c>
      <c r="J17">
        <v>84.987955999999997</v>
      </c>
    </row>
    <row r="18" spans="1:10" x14ac:dyDescent="0.25">
      <c r="A18" s="1">
        <v>9</v>
      </c>
      <c r="B18" s="1">
        <v>31943.234798000001</v>
      </c>
      <c r="C18" s="1">
        <v>12272.110441999999</v>
      </c>
      <c r="D18" s="1">
        <v>15692.265829</v>
      </c>
      <c r="E18" s="1">
        <v>2247.5105560000002</v>
      </c>
      <c r="F18" s="1">
        <v>1731.3479709999999</v>
      </c>
      <c r="G18" s="1" t="s">
        <v>1465</v>
      </c>
      <c r="H18" s="1" t="s">
        <v>1465</v>
      </c>
      <c r="I18">
        <v>74.068029999999993</v>
      </c>
      <c r="J18">
        <v>74.068029999999993</v>
      </c>
    </row>
    <row r="19" spans="1:10" x14ac:dyDescent="0.25">
      <c r="A19" s="1">
        <v>9</v>
      </c>
      <c r="B19" s="1">
        <v>32138.776419000002</v>
      </c>
      <c r="C19" s="1">
        <v>12533.032526999999</v>
      </c>
      <c r="D19" s="1">
        <v>15637.355173</v>
      </c>
      <c r="E19" s="1">
        <v>2235.9810160000002</v>
      </c>
      <c r="F19" s="1">
        <v>1732.407704</v>
      </c>
      <c r="G19" s="1" t="s">
        <v>8849</v>
      </c>
      <c r="H19" s="1" t="s">
        <v>8849</v>
      </c>
      <c r="I19">
        <v>74.050490999999994</v>
      </c>
      <c r="J19">
        <v>74.050490999999994</v>
      </c>
    </row>
    <row r="20" spans="1:10" x14ac:dyDescent="0.25">
      <c r="A20" s="1">
        <v>10</v>
      </c>
      <c r="B20" s="1">
        <v>36706.881425</v>
      </c>
      <c r="C20" s="1">
        <v>19146.391575000001</v>
      </c>
      <c r="D20" s="1">
        <v>12778.154553</v>
      </c>
      <c r="E20" s="1">
        <v>2881.4351040000001</v>
      </c>
      <c r="F20" s="1">
        <v>1900.9001920000001</v>
      </c>
      <c r="G20" s="1" t="s">
        <v>1466</v>
      </c>
      <c r="H20" s="1" t="s">
        <v>1466</v>
      </c>
      <c r="I20">
        <v>73.428888999999998</v>
      </c>
      <c r="J20">
        <v>73.428888999999998</v>
      </c>
    </row>
    <row r="21" spans="1:10" x14ac:dyDescent="0.25">
      <c r="A21" s="1">
        <v>10</v>
      </c>
      <c r="B21" s="1">
        <v>36713.587599999999</v>
      </c>
      <c r="C21" s="1">
        <v>19252.896146999999</v>
      </c>
      <c r="D21" s="1">
        <v>12718.114109</v>
      </c>
      <c r="E21" s="1">
        <v>2863.3654059999999</v>
      </c>
      <c r="F21" s="1">
        <v>1879.2119379999999</v>
      </c>
      <c r="G21" s="1" t="s">
        <v>8850</v>
      </c>
      <c r="H21" s="1" t="s">
        <v>8850</v>
      </c>
      <c r="I21">
        <v>73.434899000000001</v>
      </c>
      <c r="J21">
        <v>73.434899000000001</v>
      </c>
    </row>
    <row r="22" spans="1:10" x14ac:dyDescent="0.25">
      <c r="A22" s="1">
        <v>11</v>
      </c>
      <c r="B22" s="1">
        <v>45990.187284</v>
      </c>
      <c r="C22" s="1">
        <v>26284.728899999998</v>
      </c>
      <c r="D22" s="1">
        <v>12988.502656000001</v>
      </c>
      <c r="E22" s="1">
        <v>4324.5536959999999</v>
      </c>
      <c r="F22" s="1">
        <v>2392.402032</v>
      </c>
      <c r="G22" s="1" t="s">
        <v>1467</v>
      </c>
      <c r="H22" s="1" t="s">
        <v>8</v>
      </c>
      <c r="I22">
        <v>104.679801</v>
      </c>
      <c r="J22">
        <v>90</v>
      </c>
    </row>
    <row r="23" spans="1:10" x14ac:dyDescent="0.25">
      <c r="A23" s="1">
        <v>11</v>
      </c>
      <c r="B23" s="1">
        <v>45892.663272999998</v>
      </c>
      <c r="C23" s="1">
        <v>26342.971782000001</v>
      </c>
      <c r="D23" s="1">
        <v>12885.592732999999</v>
      </c>
      <c r="E23" s="1">
        <v>4297.7687569999998</v>
      </c>
      <c r="F23" s="1">
        <v>2366.3300009999998</v>
      </c>
      <c r="G23" s="1" t="s">
        <v>8851</v>
      </c>
      <c r="H23" s="1" t="s">
        <v>8</v>
      </c>
      <c r="I23">
        <v>104.738266</v>
      </c>
      <c r="J23">
        <v>90</v>
      </c>
    </row>
    <row r="24" spans="1:10" x14ac:dyDescent="0.25">
      <c r="A24" s="1">
        <v>12</v>
      </c>
      <c r="B24" s="1">
        <v>47775.039822999999</v>
      </c>
      <c r="C24" s="1">
        <v>29110.186524000001</v>
      </c>
      <c r="D24" s="1">
        <v>10238.987949</v>
      </c>
      <c r="E24" s="1">
        <v>5030.2190039999996</v>
      </c>
      <c r="F24" s="1">
        <v>3395.6463450000001</v>
      </c>
      <c r="G24" s="1" t="s">
        <v>1468</v>
      </c>
      <c r="H24" s="1" t="s">
        <v>8</v>
      </c>
      <c r="I24">
        <v>94.607455999999999</v>
      </c>
      <c r="J24">
        <v>90</v>
      </c>
    </row>
    <row r="25" spans="1:10" x14ac:dyDescent="0.25">
      <c r="A25" s="1">
        <v>12</v>
      </c>
      <c r="B25" s="1">
        <v>47704.772461</v>
      </c>
      <c r="C25" s="1">
        <v>29175.878311</v>
      </c>
      <c r="D25" s="1">
        <v>10171.773526000001</v>
      </c>
      <c r="E25" s="1">
        <v>5001.3272850000003</v>
      </c>
      <c r="F25" s="1">
        <v>3355.7933400000002</v>
      </c>
      <c r="G25" s="1" t="s">
        <v>8852</v>
      </c>
      <c r="H25" s="1" t="s">
        <v>8</v>
      </c>
      <c r="I25">
        <v>94.649072000000004</v>
      </c>
      <c r="J25">
        <v>90</v>
      </c>
    </row>
    <row r="26" spans="1:10" x14ac:dyDescent="0.25">
      <c r="A26" s="1">
        <v>13</v>
      </c>
      <c r="B26" s="1">
        <v>47704.772461</v>
      </c>
      <c r="C26" s="1">
        <v>29175.878311</v>
      </c>
      <c r="D26" s="1">
        <v>10171.773526000001</v>
      </c>
      <c r="E26" s="1">
        <v>5001.3272850000003</v>
      </c>
      <c r="F26" s="1">
        <v>3355.7933400000002</v>
      </c>
      <c r="G26" s="1" t="s">
        <v>8853</v>
      </c>
      <c r="H26" s="1" t="s">
        <v>8</v>
      </c>
      <c r="I26">
        <v>99.381524999999996</v>
      </c>
      <c r="J26">
        <v>90</v>
      </c>
    </row>
    <row r="27" spans="1:10" x14ac:dyDescent="0.25">
      <c r="A27" s="1">
        <v>13</v>
      </c>
      <c r="B27" s="1">
        <v>47775.039822999999</v>
      </c>
      <c r="C27" s="1">
        <v>29110.186524000001</v>
      </c>
      <c r="D27" s="1">
        <v>10238.987949</v>
      </c>
      <c r="E27" s="1">
        <v>5030.2190039999996</v>
      </c>
      <c r="F27" s="1">
        <v>3395.6463450000001</v>
      </c>
      <c r="G27" s="1" t="s">
        <v>1469</v>
      </c>
      <c r="H27" s="1" t="s">
        <v>8</v>
      </c>
      <c r="I27">
        <v>99.337828000000002</v>
      </c>
      <c r="J27">
        <v>90</v>
      </c>
    </row>
    <row r="28" spans="1:10" x14ac:dyDescent="0.25">
      <c r="A28" s="1">
        <v>14</v>
      </c>
      <c r="B28" s="1">
        <v>44384.057401999999</v>
      </c>
      <c r="C28" s="1">
        <v>25634.061708000001</v>
      </c>
      <c r="D28" s="1">
        <v>10368.006342999999</v>
      </c>
      <c r="E28" s="1">
        <v>4839.4789970000002</v>
      </c>
      <c r="F28" s="1">
        <v>3542.5103530000001</v>
      </c>
      <c r="G28" s="1" t="s">
        <v>1470</v>
      </c>
      <c r="H28" s="1" t="s">
        <v>8</v>
      </c>
      <c r="I28">
        <v>100.899153</v>
      </c>
      <c r="J28">
        <v>90</v>
      </c>
    </row>
    <row r="29" spans="1:10" x14ac:dyDescent="0.25">
      <c r="A29" s="1">
        <v>14</v>
      </c>
      <c r="B29" s="1">
        <v>44010.785219999998</v>
      </c>
      <c r="C29" s="1">
        <v>25345.529140999999</v>
      </c>
      <c r="D29" s="1">
        <v>10299.809098</v>
      </c>
      <c r="E29" s="1">
        <v>4808.5286310000001</v>
      </c>
      <c r="F29" s="1">
        <v>3556.9183499999999</v>
      </c>
      <c r="G29" s="1" t="s">
        <v>8854</v>
      </c>
      <c r="H29" s="1" t="s">
        <v>8</v>
      </c>
      <c r="I29">
        <v>101.018879</v>
      </c>
      <c r="J29">
        <v>90</v>
      </c>
    </row>
    <row r="30" spans="1:10" x14ac:dyDescent="0.25">
      <c r="A30" s="1">
        <v>15</v>
      </c>
      <c r="B30" s="1">
        <v>42764.302046999997</v>
      </c>
      <c r="C30" s="1">
        <v>24459.330948999999</v>
      </c>
      <c r="D30" s="1">
        <v>8914.3472139999994</v>
      </c>
      <c r="E30" s="1">
        <v>4802.1632250000002</v>
      </c>
      <c r="F30" s="1">
        <v>4588.4606599999997</v>
      </c>
      <c r="G30" s="1" t="s">
        <v>1471</v>
      </c>
      <c r="H30" s="1" t="s">
        <v>8</v>
      </c>
      <c r="I30">
        <v>101.520138</v>
      </c>
      <c r="J30">
        <v>90</v>
      </c>
    </row>
    <row r="31" spans="1:10" x14ac:dyDescent="0.25">
      <c r="A31" s="1">
        <v>15</v>
      </c>
      <c r="B31" s="1">
        <v>42340.627414000002</v>
      </c>
      <c r="C31" s="1">
        <v>24172.335213999999</v>
      </c>
      <c r="D31" s="1">
        <v>8834.8313330000001</v>
      </c>
      <c r="E31" s="1">
        <v>4769.1257809999997</v>
      </c>
      <c r="F31" s="1">
        <v>4564.3350870000004</v>
      </c>
      <c r="G31" s="1" t="s">
        <v>8855</v>
      </c>
      <c r="H31" s="1" t="s">
        <v>8</v>
      </c>
      <c r="I31">
        <v>101.64238400000001</v>
      </c>
      <c r="J31">
        <v>90</v>
      </c>
    </row>
    <row r="32" spans="1:10" x14ac:dyDescent="0.25">
      <c r="A32" s="1">
        <v>16</v>
      </c>
      <c r="B32" s="1">
        <v>6904.8228600000002</v>
      </c>
      <c r="C32" s="1">
        <v>4734.1576660000001</v>
      </c>
      <c r="D32" s="1">
        <v>0</v>
      </c>
      <c r="E32" s="1">
        <v>423.21737400000001</v>
      </c>
      <c r="F32" s="1">
        <v>1747.447821</v>
      </c>
      <c r="G32" s="1" t="s">
        <v>8856</v>
      </c>
      <c r="H32" s="1" t="s">
        <v>8</v>
      </c>
      <c r="I32">
        <v>119.852508</v>
      </c>
      <c r="J32">
        <v>90</v>
      </c>
    </row>
    <row r="33" spans="1:10" x14ac:dyDescent="0.25">
      <c r="A33" s="1">
        <v>16</v>
      </c>
      <c r="B33" s="1">
        <v>7244.3427659999998</v>
      </c>
      <c r="C33" s="1">
        <v>4891.130537</v>
      </c>
      <c r="D33" s="1">
        <v>0</v>
      </c>
      <c r="E33" s="1">
        <v>423.39207199999998</v>
      </c>
      <c r="F33" s="1">
        <v>1929.820158</v>
      </c>
      <c r="G33" s="1" t="s">
        <v>1472</v>
      </c>
      <c r="H33" s="1" t="s">
        <v>8</v>
      </c>
      <c r="I33">
        <v>119.819901</v>
      </c>
      <c r="J33">
        <v>90</v>
      </c>
    </row>
    <row r="34" spans="1:10" x14ac:dyDescent="0.25">
      <c r="A34" s="1">
        <v>17</v>
      </c>
      <c r="B34" s="1">
        <v>4262.4384410000002</v>
      </c>
      <c r="C34" s="1">
        <v>1904.202096</v>
      </c>
      <c r="D34" s="1">
        <v>0</v>
      </c>
      <c r="E34" s="1">
        <v>357.690673</v>
      </c>
      <c r="F34" s="1">
        <v>2000.545672</v>
      </c>
      <c r="G34" s="1" t="s">
        <v>1473</v>
      </c>
      <c r="H34" s="1" t="s">
        <v>1473</v>
      </c>
      <c r="I34">
        <v>84.996015</v>
      </c>
      <c r="J34">
        <v>84.996015</v>
      </c>
    </row>
    <row r="35" spans="1:10" x14ac:dyDescent="0.25">
      <c r="A35" s="1">
        <v>17</v>
      </c>
      <c r="B35" s="1">
        <v>4460.9512720000002</v>
      </c>
      <c r="C35" s="1">
        <v>1904.5970809999999</v>
      </c>
      <c r="D35" s="1">
        <v>0</v>
      </c>
      <c r="E35" s="1">
        <v>357.68323600000002</v>
      </c>
      <c r="F35" s="1">
        <v>2198.670955</v>
      </c>
      <c r="G35" s="1" t="s">
        <v>1474</v>
      </c>
      <c r="H35" s="1" t="s">
        <v>1474</v>
      </c>
      <c r="I35">
        <v>84.995183999999995</v>
      </c>
      <c r="J35">
        <v>84.995183999999995</v>
      </c>
    </row>
    <row r="36" spans="1:10" x14ac:dyDescent="0.25">
      <c r="A36" s="1">
        <v>18</v>
      </c>
      <c r="B36" s="1">
        <v>15681.129396</v>
      </c>
      <c r="C36" s="1">
        <v>8245.6962149999999</v>
      </c>
      <c r="D36" s="1">
        <v>2540.0846449999999</v>
      </c>
      <c r="E36" s="1">
        <v>1646.9121909999999</v>
      </c>
      <c r="F36" s="1">
        <v>3248.4363450000001</v>
      </c>
      <c r="G36" s="1" t="s">
        <v>8857</v>
      </c>
      <c r="H36" s="1" t="s">
        <v>8857</v>
      </c>
      <c r="I36">
        <v>79.939959000000002</v>
      </c>
      <c r="J36">
        <v>79.939959000000002</v>
      </c>
    </row>
    <row r="37" spans="1:10" x14ac:dyDescent="0.25">
      <c r="A37" s="1">
        <v>18</v>
      </c>
      <c r="B37" s="1">
        <v>15247.500244999999</v>
      </c>
      <c r="C37" s="1">
        <v>7959.4031340000001</v>
      </c>
      <c r="D37" s="1">
        <v>2545.7144800000001</v>
      </c>
      <c r="E37" s="1">
        <v>1650.755218</v>
      </c>
      <c r="F37" s="1">
        <v>3091.6274130000002</v>
      </c>
      <c r="G37" s="1" t="s">
        <v>1475</v>
      </c>
      <c r="H37" s="1" t="s">
        <v>1475</v>
      </c>
      <c r="I37">
        <v>79.945605</v>
      </c>
      <c r="J37">
        <v>79.945605</v>
      </c>
    </row>
    <row r="38" spans="1:10" x14ac:dyDescent="0.25">
      <c r="A38" s="1">
        <v>19</v>
      </c>
      <c r="B38" s="1">
        <v>24127.123409</v>
      </c>
      <c r="C38" s="1">
        <v>11166.499398</v>
      </c>
      <c r="D38" s="1">
        <v>7432.4856229999996</v>
      </c>
      <c r="E38" s="1">
        <v>1701.356477</v>
      </c>
      <c r="F38" s="1">
        <v>3826.7819119999999</v>
      </c>
      <c r="G38" s="1" t="s">
        <v>8858</v>
      </c>
      <c r="H38" s="1" t="s">
        <v>8</v>
      </c>
      <c r="I38">
        <v>104.541915</v>
      </c>
      <c r="J38">
        <v>90</v>
      </c>
    </row>
    <row r="39" spans="1:10" x14ac:dyDescent="0.25">
      <c r="A39" s="1">
        <v>19</v>
      </c>
      <c r="B39" s="1">
        <v>23665.337305000001</v>
      </c>
      <c r="C39" s="1">
        <v>10864.427421</v>
      </c>
      <c r="D39" s="1">
        <v>7439.0914300000004</v>
      </c>
      <c r="E39" s="1">
        <v>1703.2944829999999</v>
      </c>
      <c r="F39" s="1">
        <v>3658.5239710000001</v>
      </c>
      <c r="G39" s="1" t="s">
        <v>8859</v>
      </c>
      <c r="H39" s="1" t="s">
        <v>8</v>
      </c>
      <c r="I39">
        <v>104.571746</v>
      </c>
      <c r="J39">
        <v>90</v>
      </c>
    </row>
    <row r="40" spans="1:10" x14ac:dyDescent="0.25">
      <c r="A40" s="1">
        <v>20</v>
      </c>
      <c r="B40" s="1">
        <v>16828.194246999999</v>
      </c>
      <c r="C40" s="1">
        <v>8577.5373290000007</v>
      </c>
      <c r="D40" s="1">
        <v>3502.7092010000001</v>
      </c>
      <c r="E40" s="1">
        <v>1254.773985</v>
      </c>
      <c r="F40" s="1">
        <v>3493.1737330000001</v>
      </c>
      <c r="G40" s="1" t="s">
        <v>8860</v>
      </c>
      <c r="H40" s="1" t="s">
        <v>8</v>
      </c>
      <c r="I40">
        <v>124.87142900000001</v>
      </c>
      <c r="J40">
        <v>90</v>
      </c>
    </row>
    <row r="41" spans="1:10" x14ac:dyDescent="0.25">
      <c r="A41" s="1">
        <v>20</v>
      </c>
      <c r="B41" s="1">
        <v>17302.376351999999</v>
      </c>
      <c r="C41" s="1">
        <v>8885.8609350000006</v>
      </c>
      <c r="D41" s="1">
        <v>3499.907526</v>
      </c>
      <c r="E41" s="1">
        <v>1253.711249</v>
      </c>
      <c r="F41" s="1">
        <v>3662.8966420000002</v>
      </c>
      <c r="G41" s="1" t="s">
        <v>8861</v>
      </c>
      <c r="H41" s="1" t="s">
        <v>8</v>
      </c>
      <c r="I41">
        <v>124.85821900000001</v>
      </c>
      <c r="J41">
        <v>90</v>
      </c>
    </row>
    <row r="42" spans="1:10" x14ac:dyDescent="0.25">
      <c r="A42" s="1">
        <v>21</v>
      </c>
      <c r="B42" s="1">
        <v>14455.913934</v>
      </c>
      <c r="C42" s="1">
        <v>6521.8871980000004</v>
      </c>
      <c r="D42" s="1">
        <v>3833.4557340000001</v>
      </c>
      <c r="E42" s="1">
        <v>946.80368199999998</v>
      </c>
      <c r="F42" s="1">
        <v>3153.767319</v>
      </c>
      <c r="G42" s="1" t="s">
        <v>8862</v>
      </c>
      <c r="H42" s="1" t="s">
        <v>8</v>
      </c>
      <c r="I42">
        <v>124.93110799999999</v>
      </c>
      <c r="J42">
        <v>90</v>
      </c>
    </row>
    <row r="43" spans="1:10" x14ac:dyDescent="0.25">
      <c r="A43" s="1">
        <v>21</v>
      </c>
      <c r="B43" s="1">
        <v>13963.653634</v>
      </c>
      <c r="C43" s="1">
        <v>6203.3897450000004</v>
      </c>
      <c r="D43" s="1">
        <v>3836.2425469999998</v>
      </c>
      <c r="E43" s="1">
        <v>947.40511800000002</v>
      </c>
      <c r="F43" s="1">
        <v>2976.616223</v>
      </c>
      <c r="G43" s="1" t="s">
        <v>8863</v>
      </c>
      <c r="H43" s="1" t="s">
        <v>8</v>
      </c>
      <c r="I43">
        <v>124.939044</v>
      </c>
      <c r="J43">
        <v>90</v>
      </c>
    </row>
    <row r="44" spans="1:10" x14ac:dyDescent="0.25">
      <c r="A44" s="1">
        <v>22</v>
      </c>
      <c r="B44" s="1">
        <v>12165.183139000001</v>
      </c>
      <c r="C44" s="1">
        <v>6766.1011589999998</v>
      </c>
      <c r="D44" s="1">
        <v>1071.5536340000001</v>
      </c>
      <c r="E44" s="1">
        <v>966.42300699999998</v>
      </c>
      <c r="F44" s="1">
        <v>3361.1053390000002</v>
      </c>
      <c r="G44" s="1" t="s">
        <v>8864</v>
      </c>
      <c r="H44" s="1" t="s">
        <v>8</v>
      </c>
      <c r="I44">
        <v>124.96596599999999</v>
      </c>
      <c r="J44">
        <v>90</v>
      </c>
    </row>
    <row r="45" spans="1:10" x14ac:dyDescent="0.25">
      <c r="A45" s="1">
        <v>22</v>
      </c>
      <c r="B45" s="1">
        <v>11763.326434000001</v>
      </c>
      <c r="C45" s="1">
        <v>6633.5243870000004</v>
      </c>
      <c r="D45" s="1">
        <v>1071.9481040000001</v>
      </c>
      <c r="E45" s="1">
        <v>877.17950699999994</v>
      </c>
      <c r="F45" s="1">
        <v>3180.6744349999999</v>
      </c>
      <c r="G45" s="1" t="s">
        <v>1476</v>
      </c>
      <c r="H45" s="1" t="s">
        <v>8</v>
      </c>
      <c r="I45">
        <v>124.96993000000001</v>
      </c>
      <c r="J45">
        <v>90</v>
      </c>
    </row>
    <row r="46" spans="1:10" x14ac:dyDescent="0.25">
      <c r="A46" s="1">
        <v>23</v>
      </c>
      <c r="B46" s="1">
        <v>10039.908278000001</v>
      </c>
      <c r="C46" s="1">
        <v>4516.3089140000002</v>
      </c>
      <c r="D46" s="1">
        <v>1180.5177369999999</v>
      </c>
      <c r="E46" s="1">
        <v>504.722174</v>
      </c>
      <c r="F46" s="1">
        <v>3838.3594520000001</v>
      </c>
      <c r="G46" s="1" t="s">
        <v>1477</v>
      </c>
      <c r="H46" s="1" t="s">
        <v>8</v>
      </c>
      <c r="I46">
        <v>124.98410800000001</v>
      </c>
      <c r="J46">
        <v>90</v>
      </c>
    </row>
    <row r="47" spans="1:10" x14ac:dyDescent="0.25">
      <c r="A47" s="1">
        <v>23</v>
      </c>
      <c r="B47" s="1">
        <v>9875.8503880000007</v>
      </c>
      <c r="C47" s="1">
        <v>4700.8116419999997</v>
      </c>
      <c r="D47" s="1">
        <v>1180.647759</v>
      </c>
      <c r="E47" s="1">
        <v>414.86593800000003</v>
      </c>
      <c r="F47" s="1">
        <v>3579.5250500000002</v>
      </c>
      <c r="G47" s="1" t="s">
        <v>1478</v>
      </c>
      <c r="H47" s="1" t="s">
        <v>8</v>
      </c>
      <c r="I47">
        <v>124.985328</v>
      </c>
      <c r="J47">
        <v>90</v>
      </c>
    </row>
    <row r="48" spans="1:10" x14ac:dyDescent="0.25">
      <c r="A48" s="1">
        <v>24</v>
      </c>
      <c r="B48" s="1">
        <v>7202.6240429999998</v>
      </c>
      <c r="C48" s="1">
        <v>3307.6831649999999</v>
      </c>
      <c r="D48" s="1">
        <v>0</v>
      </c>
      <c r="E48" s="1">
        <v>205.091632</v>
      </c>
      <c r="F48" s="1">
        <v>3689.8492449999999</v>
      </c>
      <c r="G48" s="1" t="s">
        <v>1479</v>
      </c>
      <c r="H48" s="1" t="s">
        <v>8</v>
      </c>
      <c r="I48">
        <v>124.995289</v>
      </c>
      <c r="J48">
        <v>90</v>
      </c>
    </row>
    <row r="49" spans="1:10" x14ac:dyDescent="0.25">
      <c r="A49" s="1">
        <v>24</v>
      </c>
      <c r="B49" s="1">
        <v>6921.4870099999998</v>
      </c>
      <c r="C49" s="1">
        <v>3296.9535040000001</v>
      </c>
      <c r="D49" s="1">
        <v>0</v>
      </c>
      <c r="E49" s="1">
        <v>205.07716099999999</v>
      </c>
      <c r="F49" s="1">
        <v>3419.4563450000001</v>
      </c>
      <c r="G49" s="1" t="s">
        <v>1480</v>
      </c>
      <c r="H49" s="1" t="s">
        <v>8</v>
      </c>
      <c r="I49">
        <v>124.995982</v>
      </c>
      <c r="J49">
        <v>90</v>
      </c>
    </row>
    <row r="50" spans="1:10" x14ac:dyDescent="0.25">
      <c r="A50" s="1">
        <v>25</v>
      </c>
      <c r="B50" s="1">
        <v>24995.626013000001</v>
      </c>
      <c r="C50" s="1">
        <v>13505.379104</v>
      </c>
      <c r="D50" s="1">
        <v>5376.047826</v>
      </c>
      <c r="E50" s="1">
        <v>2508.369111</v>
      </c>
      <c r="F50" s="1">
        <v>3605.8299710000001</v>
      </c>
      <c r="G50" s="1" t="s">
        <v>8865</v>
      </c>
      <c r="H50" s="1" t="s">
        <v>8</v>
      </c>
      <c r="I50">
        <v>102.05259100000001</v>
      </c>
      <c r="J50">
        <v>90</v>
      </c>
    </row>
    <row r="51" spans="1:10" x14ac:dyDescent="0.25">
      <c r="A51" s="1">
        <v>25</v>
      </c>
      <c r="B51" s="1">
        <v>24327.666692999999</v>
      </c>
      <c r="C51" s="1">
        <v>13150.888096000001</v>
      </c>
      <c r="D51" s="1">
        <v>5283.5940410000003</v>
      </c>
      <c r="E51" s="1">
        <v>2439.030209</v>
      </c>
      <c r="F51" s="1">
        <v>3454.1543459999998</v>
      </c>
      <c r="G51" s="1" t="s">
        <v>8866</v>
      </c>
      <c r="H51" s="1" t="s">
        <v>8</v>
      </c>
      <c r="I51">
        <v>103.538605</v>
      </c>
      <c r="J51">
        <v>90</v>
      </c>
    </row>
    <row r="52" spans="1:10" x14ac:dyDescent="0.25">
      <c r="A52" s="1">
        <v>27</v>
      </c>
      <c r="B52" s="1">
        <v>19926.166827000001</v>
      </c>
      <c r="C52" s="1">
        <v>10467.476011000001</v>
      </c>
      <c r="D52" s="1">
        <v>3238.3309140000001</v>
      </c>
      <c r="E52" s="1">
        <v>2132.0740110000002</v>
      </c>
      <c r="F52" s="1">
        <v>4088.285891</v>
      </c>
      <c r="G52" s="1" t="s">
        <v>8867</v>
      </c>
      <c r="H52" s="1" t="s">
        <v>8</v>
      </c>
      <c r="I52">
        <v>112.315634</v>
      </c>
      <c r="J52">
        <v>90</v>
      </c>
    </row>
    <row r="53" spans="1:10" x14ac:dyDescent="0.25">
      <c r="A53" s="1">
        <v>27</v>
      </c>
      <c r="B53" s="1">
        <v>19000.732681000001</v>
      </c>
      <c r="C53" s="1">
        <v>9960.9023020000004</v>
      </c>
      <c r="D53" s="1">
        <v>3111.7067259999999</v>
      </c>
      <c r="E53" s="1">
        <v>2047.8682670000001</v>
      </c>
      <c r="F53" s="1">
        <v>3880.2553849999999</v>
      </c>
      <c r="G53" s="1" t="s">
        <v>8868</v>
      </c>
      <c r="H53" s="1" t="s">
        <v>8</v>
      </c>
      <c r="I53">
        <v>113.498971</v>
      </c>
      <c r="J53">
        <v>90</v>
      </c>
    </row>
    <row r="54" spans="1:10" x14ac:dyDescent="0.25">
      <c r="A54" s="1">
        <v>28</v>
      </c>
      <c r="B54" s="1">
        <v>19132.291563999999</v>
      </c>
      <c r="C54" s="1">
        <v>10467.476011000001</v>
      </c>
      <c r="D54" s="1">
        <v>2976.1905379999998</v>
      </c>
      <c r="E54" s="1">
        <v>2132.0740110000002</v>
      </c>
      <c r="F54" s="1">
        <v>3556.5510039999999</v>
      </c>
      <c r="G54" s="1" t="s">
        <v>8869</v>
      </c>
      <c r="H54" s="1" t="s">
        <v>8</v>
      </c>
      <c r="I54">
        <v>113.51052199999999</v>
      </c>
      <c r="J54">
        <v>90</v>
      </c>
    </row>
    <row r="55" spans="1:10" x14ac:dyDescent="0.25">
      <c r="A55" s="1">
        <v>28</v>
      </c>
      <c r="B55" s="1">
        <v>18144.693754</v>
      </c>
      <c r="C55" s="1">
        <v>9960.9023020000004</v>
      </c>
      <c r="D55" s="1">
        <v>2789.3620430000001</v>
      </c>
      <c r="E55" s="1">
        <v>2047.8682670000001</v>
      </c>
      <c r="F55" s="1">
        <v>3346.561142</v>
      </c>
      <c r="G55" s="1" t="s">
        <v>8870</v>
      </c>
      <c r="H55" s="1" t="s">
        <v>8</v>
      </c>
      <c r="I55">
        <v>114.64019500000001</v>
      </c>
      <c r="J55">
        <v>90</v>
      </c>
    </row>
    <row r="56" spans="1:10" x14ac:dyDescent="0.25">
      <c r="A56" s="1">
        <v>29</v>
      </c>
      <c r="B56" s="1">
        <v>21934.636600000002</v>
      </c>
      <c r="C56" s="1">
        <v>11653.090883000001</v>
      </c>
      <c r="D56" s="1">
        <v>3459.7240569999999</v>
      </c>
      <c r="E56" s="1">
        <v>2212.0373880000002</v>
      </c>
      <c r="F56" s="1">
        <v>4609.7842719999999</v>
      </c>
      <c r="G56" s="1" t="s">
        <v>8871</v>
      </c>
      <c r="H56" s="1" t="s">
        <v>8</v>
      </c>
      <c r="I56">
        <v>108.627959</v>
      </c>
      <c r="J56">
        <v>90</v>
      </c>
    </row>
    <row r="57" spans="1:10" x14ac:dyDescent="0.25">
      <c r="A57" s="1">
        <v>29</v>
      </c>
      <c r="B57" s="1">
        <v>20551.493072000001</v>
      </c>
      <c r="C57" s="1">
        <v>10903.489766000001</v>
      </c>
      <c r="D57" s="1">
        <v>3209.0997560000001</v>
      </c>
      <c r="E57" s="1">
        <v>2096.1055930000002</v>
      </c>
      <c r="F57" s="1">
        <v>4342.7979569999998</v>
      </c>
      <c r="G57" s="1" t="s">
        <v>8872</v>
      </c>
      <c r="H57" s="1" t="s">
        <v>8</v>
      </c>
      <c r="I57">
        <v>110.93273600000001</v>
      </c>
      <c r="J57">
        <v>90</v>
      </c>
    </row>
    <row r="58" spans="1:10" x14ac:dyDescent="0.25">
      <c r="A58" s="1">
        <v>30</v>
      </c>
      <c r="B58" s="1">
        <v>15656.155015</v>
      </c>
      <c r="C58" s="1">
        <v>7834.5749130000004</v>
      </c>
      <c r="D58" s="1">
        <v>2498.6865429999998</v>
      </c>
      <c r="E58" s="1">
        <v>1266.900365</v>
      </c>
      <c r="F58" s="1">
        <v>4055.9931929999998</v>
      </c>
      <c r="G58" s="1" t="s">
        <v>8873</v>
      </c>
      <c r="H58" s="1" t="s">
        <v>8</v>
      </c>
      <c r="I58">
        <v>116.816541</v>
      </c>
      <c r="J58">
        <v>90</v>
      </c>
    </row>
    <row r="59" spans="1:10" x14ac:dyDescent="0.25">
      <c r="A59" s="1">
        <v>30</v>
      </c>
      <c r="B59" s="1">
        <v>14076.316414000001</v>
      </c>
      <c r="C59" s="1">
        <v>7056.2793869999996</v>
      </c>
      <c r="D59" s="1">
        <v>2020.5243620000001</v>
      </c>
      <c r="E59" s="1">
        <v>1162.2363559999999</v>
      </c>
      <c r="F59" s="1">
        <v>3837.2763089999999</v>
      </c>
      <c r="G59" s="1" t="s">
        <v>8874</v>
      </c>
      <c r="H59" s="1" t="s">
        <v>8</v>
      </c>
      <c r="I59">
        <v>117.87451299999999</v>
      </c>
      <c r="J59">
        <v>90</v>
      </c>
    </row>
    <row r="60" spans="1:10" x14ac:dyDescent="0.25">
      <c r="A60" s="1">
        <v>31</v>
      </c>
      <c r="B60" s="1">
        <v>21212.386073999998</v>
      </c>
      <c r="C60" s="1">
        <v>11809.891084999999</v>
      </c>
      <c r="D60" s="1">
        <v>2498.6865429999998</v>
      </c>
      <c r="E60" s="1">
        <v>1802.761017</v>
      </c>
      <c r="F60" s="1">
        <v>5101.0474290000002</v>
      </c>
      <c r="G60" s="1" t="s">
        <v>8875</v>
      </c>
      <c r="H60" s="1" t="s">
        <v>8</v>
      </c>
      <c r="I60">
        <v>109.40436200000001</v>
      </c>
      <c r="J60">
        <v>90</v>
      </c>
    </row>
    <row r="61" spans="1:10" x14ac:dyDescent="0.25">
      <c r="A61" s="1">
        <v>31</v>
      </c>
      <c r="B61" s="1">
        <v>19447.393575999999</v>
      </c>
      <c r="C61" s="1">
        <v>10936.027262</v>
      </c>
      <c r="D61" s="1">
        <v>2020.5243620000001</v>
      </c>
      <c r="E61" s="1">
        <v>1649.871312</v>
      </c>
      <c r="F61" s="1">
        <v>4840.9706399999995</v>
      </c>
      <c r="G61" s="1" t="s">
        <v>8876</v>
      </c>
      <c r="H61" s="1" t="s">
        <v>8</v>
      </c>
      <c r="I61">
        <v>112.267712</v>
      </c>
      <c r="J61">
        <v>90</v>
      </c>
    </row>
    <row r="62" spans="1:10" x14ac:dyDescent="0.25">
      <c r="A62" s="1">
        <v>32</v>
      </c>
      <c r="B62" s="1">
        <v>19550.902646999999</v>
      </c>
      <c r="C62" s="1">
        <v>10256.476881000001</v>
      </c>
      <c r="D62" s="1">
        <v>2322.6777940000002</v>
      </c>
      <c r="E62" s="1">
        <v>1846.902018</v>
      </c>
      <c r="F62" s="1">
        <v>5124.8459540000003</v>
      </c>
      <c r="G62" s="1" t="s">
        <v>8877</v>
      </c>
      <c r="H62" s="1" t="s">
        <v>8</v>
      </c>
      <c r="I62">
        <v>112.446257</v>
      </c>
      <c r="J62">
        <v>90</v>
      </c>
    </row>
    <row r="63" spans="1:10" x14ac:dyDescent="0.25">
      <c r="A63" s="1">
        <v>32</v>
      </c>
      <c r="B63" s="1">
        <v>17263.665636000002</v>
      </c>
      <c r="C63" s="1">
        <v>8844.8398519999992</v>
      </c>
      <c r="D63" s="1">
        <v>2001.8798469999999</v>
      </c>
      <c r="E63" s="1">
        <v>1635.098236</v>
      </c>
      <c r="F63" s="1">
        <v>4781.8477009999997</v>
      </c>
      <c r="G63" s="1" t="s">
        <v>8878</v>
      </c>
      <c r="H63" s="1" t="s">
        <v>8</v>
      </c>
      <c r="I63">
        <v>115.207264</v>
      </c>
      <c r="J63">
        <v>90</v>
      </c>
    </row>
    <row r="64" spans="1:10" x14ac:dyDescent="0.25">
      <c r="A64" s="1">
        <v>33</v>
      </c>
      <c r="B64" s="1">
        <v>20455.174861</v>
      </c>
      <c r="C64" s="1">
        <v>10413.112395</v>
      </c>
      <c r="D64" s="1">
        <v>2984.7080799999999</v>
      </c>
      <c r="E64" s="1">
        <v>1895.632879</v>
      </c>
      <c r="F64" s="1">
        <v>5161.7215070000002</v>
      </c>
      <c r="G64" s="1" t="s">
        <v>8879</v>
      </c>
      <c r="H64" s="1" t="s">
        <v>8</v>
      </c>
      <c r="I64">
        <v>111.034595</v>
      </c>
      <c r="J64">
        <v>90</v>
      </c>
    </row>
    <row r="65" spans="1:10" x14ac:dyDescent="0.25">
      <c r="A65" s="1">
        <v>33</v>
      </c>
      <c r="B65" s="1">
        <v>18735.898168</v>
      </c>
      <c r="C65" s="1">
        <v>8956.527763</v>
      </c>
      <c r="D65" s="1">
        <v>3283.3937500000002</v>
      </c>
      <c r="E65" s="1">
        <v>1677.7600809999999</v>
      </c>
      <c r="F65" s="1">
        <v>4818.216574</v>
      </c>
      <c r="G65" s="1" t="s">
        <v>8880</v>
      </c>
      <c r="H65" s="1" t="s">
        <v>8</v>
      </c>
      <c r="I65">
        <v>113.355571</v>
      </c>
      <c r="J65">
        <v>90</v>
      </c>
    </row>
    <row r="66" spans="1:10" x14ac:dyDescent="0.25">
      <c r="A66" s="1">
        <v>35</v>
      </c>
      <c r="B66" s="1">
        <v>20106.283202999999</v>
      </c>
      <c r="C66" s="1">
        <v>9775.1846679999999</v>
      </c>
      <c r="D66" s="1">
        <v>4352.2865110000002</v>
      </c>
      <c r="E66" s="1">
        <v>1659.606164</v>
      </c>
      <c r="F66" s="1">
        <v>4319.20586</v>
      </c>
      <c r="G66" s="1" t="s">
        <v>8881</v>
      </c>
      <c r="H66" s="1" t="s">
        <v>8</v>
      </c>
      <c r="I66">
        <v>108.86483699999999</v>
      </c>
      <c r="J66">
        <v>90</v>
      </c>
    </row>
    <row r="67" spans="1:10" x14ac:dyDescent="0.25">
      <c r="A67" s="1">
        <v>35</v>
      </c>
      <c r="B67" s="1">
        <v>16056.549504000001</v>
      </c>
      <c r="C67" s="1">
        <v>7691.2343579999997</v>
      </c>
      <c r="D67" s="1">
        <v>3157.255823</v>
      </c>
      <c r="E67" s="1">
        <v>1323.343928</v>
      </c>
      <c r="F67" s="1">
        <v>3884.7153950000002</v>
      </c>
      <c r="G67" s="1" t="s">
        <v>8882</v>
      </c>
      <c r="H67" s="1" t="s">
        <v>8</v>
      </c>
      <c r="I67">
        <v>116.285388</v>
      </c>
      <c r="J67">
        <v>90</v>
      </c>
    </row>
    <row r="68" spans="1:10" x14ac:dyDescent="0.25">
      <c r="A68" s="1">
        <v>36</v>
      </c>
      <c r="B68" s="1">
        <v>20244.107507000001</v>
      </c>
      <c r="C68" s="1">
        <v>10169.132651</v>
      </c>
      <c r="D68" s="1">
        <v>3994.658324</v>
      </c>
      <c r="E68" s="1">
        <v>1541.9354269999999</v>
      </c>
      <c r="F68" s="1">
        <v>4538.3811040000001</v>
      </c>
      <c r="G68" s="1" t="s">
        <v>8883</v>
      </c>
      <c r="H68" s="1" t="s">
        <v>8883</v>
      </c>
      <c r="I68">
        <v>62.929122</v>
      </c>
      <c r="J68">
        <v>62.929122</v>
      </c>
    </row>
    <row r="69" spans="1:10" x14ac:dyDescent="0.25">
      <c r="A69" s="1">
        <v>36</v>
      </c>
      <c r="B69" s="1">
        <v>16773.226864</v>
      </c>
      <c r="C69" s="1">
        <v>8282.1901140000009</v>
      </c>
      <c r="D69" s="1">
        <v>3157.255823</v>
      </c>
      <c r="E69" s="1">
        <v>1253.649588</v>
      </c>
      <c r="F69" s="1">
        <v>4080.131339</v>
      </c>
      <c r="G69" s="1" t="s">
        <v>8884</v>
      </c>
      <c r="H69" s="1" t="s">
        <v>8</v>
      </c>
      <c r="I69">
        <v>119.859532</v>
      </c>
      <c r="J69">
        <v>90</v>
      </c>
    </row>
    <row r="70" spans="1:10" x14ac:dyDescent="0.25">
      <c r="A70" s="1">
        <v>37</v>
      </c>
      <c r="B70" s="1">
        <v>12929.599377</v>
      </c>
      <c r="C70" s="1">
        <v>6683.6268890000001</v>
      </c>
      <c r="D70" s="1">
        <v>3286.895516</v>
      </c>
      <c r="E70" s="1">
        <v>894.02051500000005</v>
      </c>
      <c r="F70" s="1">
        <v>2065.0564559999998</v>
      </c>
      <c r="G70" s="1" t="s">
        <v>8885</v>
      </c>
      <c r="H70" s="1" t="s">
        <v>8885</v>
      </c>
      <c r="I70">
        <v>50.077131999999999</v>
      </c>
      <c r="J70">
        <v>50.077131999999999</v>
      </c>
    </row>
    <row r="71" spans="1:10" x14ac:dyDescent="0.25">
      <c r="A71" s="1">
        <v>37</v>
      </c>
      <c r="B71" s="1">
        <v>12560.56803</v>
      </c>
      <c r="C71" s="1">
        <v>6413.7241679999997</v>
      </c>
      <c r="D71" s="1">
        <v>3157.255823</v>
      </c>
      <c r="E71" s="1">
        <v>918.71513300000004</v>
      </c>
      <c r="F71" s="1">
        <v>2070.8729060000001</v>
      </c>
      <c r="G71" s="1" t="s">
        <v>8886</v>
      </c>
      <c r="H71" s="1" t="s">
        <v>8</v>
      </c>
      <c r="I71">
        <v>119.590394</v>
      </c>
      <c r="J71">
        <v>90</v>
      </c>
    </row>
    <row r="72" spans="1:10" x14ac:dyDescent="0.25">
      <c r="A72" s="1">
        <v>38</v>
      </c>
      <c r="B72" s="1">
        <v>4389.2056439999997</v>
      </c>
      <c r="C72" s="1">
        <v>1480.34221</v>
      </c>
      <c r="D72" s="1">
        <v>617.07003399999996</v>
      </c>
      <c r="E72" s="1">
        <v>292.89167400000002</v>
      </c>
      <c r="F72" s="1">
        <v>1998.9017260000001</v>
      </c>
      <c r="G72" s="1" t="s">
        <v>1481</v>
      </c>
      <c r="H72" s="1" t="s">
        <v>1481</v>
      </c>
      <c r="I72">
        <v>86.995636000000005</v>
      </c>
      <c r="J72">
        <v>86.995636000000005</v>
      </c>
    </row>
    <row r="73" spans="1:10" x14ac:dyDescent="0.25">
      <c r="A73" s="1">
        <v>38</v>
      </c>
      <c r="B73" s="1">
        <v>4461.6843369999997</v>
      </c>
      <c r="C73" s="1">
        <v>1545.081038</v>
      </c>
      <c r="D73" s="1">
        <v>617.35555399999998</v>
      </c>
      <c r="E73" s="1">
        <v>292.612505</v>
      </c>
      <c r="F73" s="1">
        <v>2006.6352400000001</v>
      </c>
      <c r="G73" s="1" t="s">
        <v>8887</v>
      </c>
      <c r="H73" s="1" t="s">
        <v>8887</v>
      </c>
      <c r="I73">
        <v>86.995294000000001</v>
      </c>
      <c r="J73">
        <v>86.995294000000001</v>
      </c>
    </row>
    <row r="74" spans="1:10" x14ac:dyDescent="0.25">
      <c r="A74" s="1">
        <v>39</v>
      </c>
      <c r="B74" s="1">
        <v>5521.5366249999997</v>
      </c>
      <c r="C74" s="1">
        <v>2633.3001199999999</v>
      </c>
      <c r="D74" s="1">
        <v>0</v>
      </c>
      <c r="E74" s="1">
        <v>469.72063100000003</v>
      </c>
      <c r="F74" s="1">
        <v>2418.5158740000002</v>
      </c>
      <c r="G74" s="1" t="s">
        <v>8888</v>
      </c>
      <c r="H74" s="1" t="s">
        <v>8</v>
      </c>
      <c r="I74">
        <v>119.954218</v>
      </c>
      <c r="J74">
        <v>90</v>
      </c>
    </row>
    <row r="75" spans="1:10" x14ac:dyDescent="0.25">
      <c r="A75" s="1">
        <v>39</v>
      </c>
      <c r="B75" s="1">
        <v>6419.810434</v>
      </c>
      <c r="C75" s="1">
        <v>3013.5699319999999</v>
      </c>
      <c r="D75" s="1">
        <v>0</v>
      </c>
      <c r="E75" s="1">
        <v>545.95191999999997</v>
      </c>
      <c r="F75" s="1">
        <v>2860.2885820000001</v>
      </c>
      <c r="G75" s="1" t="s">
        <v>8889</v>
      </c>
      <c r="H75" s="1" t="s">
        <v>8</v>
      </c>
      <c r="I75">
        <v>119.915178</v>
      </c>
      <c r="J75">
        <v>90</v>
      </c>
    </row>
    <row r="76" spans="1:10" x14ac:dyDescent="0.25">
      <c r="A76" s="1">
        <v>41</v>
      </c>
      <c r="B76" s="1">
        <v>9924.8742440000005</v>
      </c>
      <c r="C76" s="1">
        <v>6365.7496849999998</v>
      </c>
      <c r="D76" s="1">
        <v>0</v>
      </c>
      <c r="E76" s="1">
        <v>1047.413329</v>
      </c>
      <c r="F76" s="1">
        <v>2511.711229</v>
      </c>
      <c r="G76" s="1" t="s">
        <v>8890</v>
      </c>
      <c r="H76" s="1" t="s">
        <v>8</v>
      </c>
      <c r="I76">
        <v>119.60118</v>
      </c>
      <c r="J76">
        <v>90</v>
      </c>
    </row>
    <row r="77" spans="1:10" x14ac:dyDescent="0.25">
      <c r="A77" s="1">
        <v>41</v>
      </c>
      <c r="B77" s="1">
        <v>10493.906392000001</v>
      </c>
      <c r="C77" s="1">
        <v>6565.1897529999997</v>
      </c>
      <c r="D77" s="1">
        <v>0</v>
      </c>
      <c r="E77" s="1">
        <v>1087.299616</v>
      </c>
      <c r="F77" s="1">
        <v>2841.417023</v>
      </c>
      <c r="G77" s="1" t="s">
        <v>8891</v>
      </c>
      <c r="H77" s="1" t="s">
        <v>8</v>
      </c>
      <c r="I77">
        <v>119.49932699999999</v>
      </c>
      <c r="J77">
        <v>90</v>
      </c>
    </row>
    <row r="78" spans="1:10" x14ac:dyDescent="0.25">
      <c r="A78" s="1">
        <v>42</v>
      </c>
      <c r="B78" s="1">
        <v>9600.979523</v>
      </c>
      <c r="C78" s="1">
        <v>4901.6755839999996</v>
      </c>
      <c r="D78" s="1">
        <v>1485.6302129999999</v>
      </c>
      <c r="E78" s="1">
        <v>1084.022219</v>
      </c>
      <c r="F78" s="1">
        <v>2129.651507</v>
      </c>
      <c r="G78" s="1" t="s">
        <v>8892</v>
      </c>
      <c r="H78" s="1" t="s">
        <v>8</v>
      </c>
      <c r="I78">
        <v>119.65469899999999</v>
      </c>
      <c r="J78">
        <v>90</v>
      </c>
    </row>
    <row r="79" spans="1:10" x14ac:dyDescent="0.25">
      <c r="A79" s="1">
        <v>42</v>
      </c>
      <c r="B79" s="1">
        <v>10142.564261</v>
      </c>
      <c r="C79" s="1">
        <v>5058.0195510000003</v>
      </c>
      <c r="D79" s="1">
        <v>1534.9692970000001</v>
      </c>
      <c r="E79" s="1">
        <v>1113.5926830000001</v>
      </c>
      <c r="F79" s="1">
        <v>2435.9827300000002</v>
      </c>
      <c r="G79" s="1" t="s">
        <v>8893</v>
      </c>
      <c r="H79" s="1" t="s">
        <v>8</v>
      </c>
      <c r="I79">
        <v>119.5658</v>
      </c>
      <c r="J79">
        <v>90</v>
      </c>
    </row>
    <row r="80" spans="1:10" x14ac:dyDescent="0.25">
      <c r="A80" s="1">
        <v>43</v>
      </c>
      <c r="B80" s="1">
        <v>9613.1601449999998</v>
      </c>
      <c r="C80" s="1">
        <v>4979.4633620000004</v>
      </c>
      <c r="D80" s="1">
        <v>1485.6302129999999</v>
      </c>
      <c r="E80" s="1">
        <v>1086.083316</v>
      </c>
      <c r="F80" s="1">
        <v>2061.9832540000002</v>
      </c>
      <c r="G80" s="1" t="s">
        <v>8894</v>
      </c>
      <c r="H80" s="1" t="s">
        <v>8</v>
      </c>
      <c r="I80">
        <v>119.65048400000001</v>
      </c>
      <c r="J80">
        <v>90</v>
      </c>
    </row>
    <row r="81" spans="1:10" x14ac:dyDescent="0.25">
      <c r="A81" s="1">
        <v>43</v>
      </c>
      <c r="B81" s="1">
        <v>10105.577310000001</v>
      </c>
      <c r="C81" s="1">
        <v>5113.8843159999997</v>
      </c>
      <c r="D81" s="1">
        <v>1534.9692970000001</v>
      </c>
      <c r="E81" s="1">
        <v>1108.926035</v>
      </c>
      <c r="F81" s="1">
        <v>2347.7976610000001</v>
      </c>
      <c r="G81" s="1" t="s">
        <v>8895</v>
      </c>
      <c r="H81" s="1" t="s">
        <v>8</v>
      </c>
      <c r="I81">
        <v>119.569693</v>
      </c>
      <c r="J81">
        <v>90</v>
      </c>
    </row>
    <row r="82" spans="1:10" x14ac:dyDescent="0.25">
      <c r="A82" s="1">
        <v>45</v>
      </c>
      <c r="B82" s="1">
        <v>8655.7304089999998</v>
      </c>
      <c r="C82" s="1">
        <v>4685.7766750000001</v>
      </c>
      <c r="D82" s="1">
        <v>670.207401</v>
      </c>
      <c r="E82" s="1">
        <v>1077.80124</v>
      </c>
      <c r="F82" s="1">
        <v>2221.9450940000002</v>
      </c>
      <c r="G82" s="1" t="s">
        <v>8896</v>
      </c>
      <c r="H82" s="1" t="s">
        <v>8</v>
      </c>
      <c r="I82">
        <v>119.788462</v>
      </c>
      <c r="J82">
        <v>90</v>
      </c>
    </row>
    <row r="83" spans="1:10" x14ac:dyDescent="0.25">
      <c r="A83" s="1">
        <v>45</v>
      </c>
      <c r="B83" s="1">
        <v>9099.7801760000002</v>
      </c>
      <c r="C83" s="1">
        <v>4812.1767570000002</v>
      </c>
      <c r="D83" s="1">
        <v>683.94901400000003</v>
      </c>
      <c r="E83" s="1">
        <v>1099.4537809999999</v>
      </c>
      <c r="F83" s="1">
        <v>2504.2006249999999</v>
      </c>
      <c r="G83" s="1" t="s">
        <v>8897</v>
      </c>
      <c r="H83" s="1" t="s">
        <v>8</v>
      </c>
      <c r="I83">
        <v>119.738686</v>
      </c>
      <c r="J83">
        <v>90</v>
      </c>
    </row>
    <row r="84" spans="1:10" x14ac:dyDescent="0.25">
      <c r="A84" s="1">
        <v>46</v>
      </c>
      <c r="B84" s="1">
        <v>8099.44344</v>
      </c>
      <c r="C84" s="1">
        <v>4289.7812620000004</v>
      </c>
      <c r="D84" s="1">
        <v>1176.6518120000001</v>
      </c>
      <c r="E84" s="1">
        <v>770.01133600000003</v>
      </c>
      <c r="F84" s="1">
        <v>1862.9990299999999</v>
      </c>
      <c r="G84" s="1" t="s">
        <v>8898</v>
      </c>
      <c r="H84" s="1" t="s">
        <v>8</v>
      </c>
      <c r="I84">
        <v>119.81977500000001</v>
      </c>
      <c r="J84">
        <v>90</v>
      </c>
    </row>
    <row r="85" spans="1:10" x14ac:dyDescent="0.25">
      <c r="A85" s="1">
        <v>46</v>
      </c>
      <c r="B85" s="1">
        <v>8462.7036950000002</v>
      </c>
      <c r="C85" s="1">
        <v>4374.776124</v>
      </c>
      <c r="D85" s="1">
        <v>1190.3934240000001</v>
      </c>
      <c r="E85" s="1">
        <v>784.62522100000001</v>
      </c>
      <c r="F85" s="1">
        <v>2112.9089260000001</v>
      </c>
      <c r="G85" s="1" t="s">
        <v>8899</v>
      </c>
      <c r="H85" s="1" t="s">
        <v>8</v>
      </c>
      <c r="I85">
        <v>119.783706</v>
      </c>
      <c r="J85">
        <v>90</v>
      </c>
    </row>
    <row r="86" spans="1:10" x14ac:dyDescent="0.25">
      <c r="A86" s="1">
        <v>47</v>
      </c>
      <c r="B86" s="1">
        <v>9511.6257249999999</v>
      </c>
      <c r="C86" s="1">
        <v>5852.4823159999996</v>
      </c>
      <c r="D86" s="1">
        <v>506.444411</v>
      </c>
      <c r="E86" s="1">
        <v>1088.466897</v>
      </c>
      <c r="F86" s="1">
        <v>2064.2321019999999</v>
      </c>
      <c r="G86" s="1" t="s">
        <v>8900</v>
      </c>
      <c r="H86" s="1" t="s">
        <v>8</v>
      </c>
      <c r="I86">
        <v>119.613651</v>
      </c>
      <c r="J86">
        <v>90</v>
      </c>
    </row>
    <row r="87" spans="1:10" x14ac:dyDescent="0.25">
      <c r="A87" s="1">
        <v>47</v>
      </c>
      <c r="B87" s="1">
        <v>9817.5041529999999</v>
      </c>
      <c r="C87" s="1">
        <v>5904.8576880000001</v>
      </c>
      <c r="D87" s="1">
        <v>506.444411</v>
      </c>
      <c r="E87" s="1">
        <v>1098.532884</v>
      </c>
      <c r="F87" s="1">
        <v>2307.6691700000001</v>
      </c>
      <c r="G87" s="1" t="s">
        <v>8901</v>
      </c>
      <c r="H87" s="1" t="s">
        <v>8</v>
      </c>
      <c r="I87">
        <v>119.560046</v>
      </c>
      <c r="J87">
        <v>90</v>
      </c>
    </row>
    <row r="88" spans="1:10" x14ac:dyDescent="0.25">
      <c r="A88" s="1">
        <v>48</v>
      </c>
      <c r="B88" s="1">
        <v>9210.6376120000004</v>
      </c>
      <c r="C88" s="1">
        <v>5941.017245</v>
      </c>
      <c r="D88" s="1">
        <v>0</v>
      </c>
      <c r="E88" s="1">
        <v>855.99936500000001</v>
      </c>
      <c r="F88" s="1">
        <v>2413.6210019999999</v>
      </c>
      <c r="G88" s="1" t="s">
        <v>8902</v>
      </c>
      <c r="H88" s="1" t="s">
        <v>8</v>
      </c>
      <c r="I88">
        <v>119.692592</v>
      </c>
      <c r="J88">
        <v>90</v>
      </c>
    </row>
    <row r="89" spans="1:10" x14ac:dyDescent="0.25">
      <c r="A89" s="1">
        <v>48</v>
      </c>
      <c r="B89" s="1">
        <v>9475.2686510000003</v>
      </c>
      <c r="C89" s="1">
        <v>5973.741172</v>
      </c>
      <c r="D89" s="1">
        <v>0</v>
      </c>
      <c r="E89" s="1">
        <v>862.11669900000004</v>
      </c>
      <c r="F89" s="1">
        <v>2639.4107800000002</v>
      </c>
      <c r="G89" s="1" t="s">
        <v>8903</v>
      </c>
      <c r="H89" s="1" t="s">
        <v>8</v>
      </c>
      <c r="I89">
        <v>119.653402</v>
      </c>
      <c r="J89">
        <v>90</v>
      </c>
    </row>
    <row r="90" spans="1:10" x14ac:dyDescent="0.25">
      <c r="A90" s="1">
        <v>50</v>
      </c>
      <c r="B90" s="1">
        <v>10650.339781000001</v>
      </c>
      <c r="C90" s="1">
        <v>6717.2797010000004</v>
      </c>
      <c r="D90" s="1">
        <v>0</v>
      </c>
      <c r="E90" s="1">
        <v>1473.750352</v>
      </c>
      <c r="F90" s="1">
        <v>2459.3097290000001</v>
      </c>
      <c r="G90" s="1" t="s">
        <v>8904</v>
      </c>
      <c r="H90" s="1" t="s">
        <v>8</v>
      </c>
      <c r="I90">
        <v>119.407162</v>
      </c>
      <c r="J90">
        <v>90</v>
      </c>
    </row>
    <row r="91" spans="1:10" x14ac:dyDescent="0.25">
      <c r="A91" s="1">
        <v>50</v>
      </c>
      <c r="B91" s="1">
        <v>10820.695057999999</v>
      </c>
      <c r="C91" s="1">
        <v>6753.5412189999997</v>
      </c>
      <c r="D91" s="1">
        <v>0</v>
      </c>
      <c r="E91" s="1">
        <v>1475.633368</v>
      </c>
      <c r="F91" s="1">
        <v>2591.5204709999998</v>
      </c>
      <c r="G91" s="1" t="s">
        <v>8905</v>
      </c>
      <c r="H91" s="1" t="s">
        <v>8</v>
      </c>
      <c r="I91">
        <v>119.365402</v>
      </c>
      <c r="J91">
        <v>90</v>
      </c>
    </row>
    <row r="92" spans="1:10" x14ac:dyDescent="0.25">
      <c r="A92" s="1">
        <v>53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 t="s">
        <v>12</v>
      </c>
      <c r="H92" s="1" t="s">
        <v>8</v>
      </c>
      <c r="I92">
        <v>120</v>
      </c>
      <c r="J92">
        <v>90</v>
      </c>
    </row>
    <row r="93" spans="1:10" x14ac:dyDescent="0.25">
      <c r="A93" s="1">
        <v>53</v>
      </c>
      <c r="B93" s="1">
        <v>1791.9320769999999</v>
      </c>
      <c r="C93" s="1">
        <v>923.32358499999998</v>
      </c>
      <c r="D93" s="1">
        <v>0</v>
      </c>
      <c r="E93" s="1">
        <v>158.35688200000001</v>
      </c>
      <c r="F93" s="1">
        <v>710.25161000000003</v>
      </c>
      <c r="G93" s="1" t="s">
        <v>1482</v>
      </c>
      <c r="H93" s="1" t="s">
        <v>8</v>
      </c>
      <c r="I93">
        <v>119.999239</v>
      </c>
      <c r="J93">
        <v>90</v>
      </c>
    </row>
    <row r="94" spans="1:10" x14ac:dyDescent="0.25">
      <c r="A94" s="1">
        <v>54</v>
      </c>
      <c r="B94" s="1">
        <v>9817.6955569999991</v>
      </c>
      <c r="C94" s="1">
        <v>3403.9895230000002</v>
      </c>
      <c r="D94" s="1">
        <v>3630.1894619999998</v>
      </c>
      <c r="E94" s="1">
        <v>508.16234200000002</v>
      </c>
      <c r="F94" s="1">
        <v>2275.3542299999999</v>
      </c>
      <c r="G94" s="1" t="s">
        <v>8906</v>
      </c>
      <c r="H94" s="1" t="s">
        <v>8906</v>
      </c>
      <c r="I94">
        <v>69.499053000000004</v>
      </c>
      <c r="J94">
        <v>69.499053000000004</v>
      </c>
    </row>
    <row r="95" spans="1:10" x14ac:dyDescent="0.25">
      <c r="A95" s="1">
        <v>54</v>
      </c>
      <c r="B95" s="1">
        <v>9916.0620099999996</v>
      </c>
      <c r="C95" s="1">
        <v>3410.6307230000002</v>
      </c>
      <c r="D95" s="1">
        <v>3629.9836620000001</v>
      </c>
      <c r="E95" s="1">
        <v>508.58925900000003</v>
      </c>
      <c r="F95" s="1">
        <v>2366.8583659999999</v>
      </c>
      <c r="G95" s="1" t="s">
        <v>8907</v>
      </c>
      <c r="H95" s="1" t="s">
        <v>8907</v>
      </c>
      <c r="I95">
        <v>69.242193999999998</v>
      </c>
      <c r="J95">
        <v>69.242193999999998</v>
      </c>
    </row>
    <row r="96" spans="1:10" x14ac:dyDescent="0.25">
      <c r="A96" s="1">
        <v>55</v>
      </c>
      <c r="B96" s="1">
        <v>14271.670969999999</v>
      </c>
      <c r="C96" s="1">
        <v>5223.8654049999996</v>
      </c>
      <c r="D96" s="1">
        <v>5995.8362129999996</v>
      </c>
      <c r="E96" s="1">
        <v>656.97961799999996</v>
      </c>
      <c r="F96" s="1">
        <v>2394.9897340000002</v>
      </c>
      <c r="G96" s="1" t="s">
        <v>8908</v>
      </c>
      <c r="H96" s="1" t="s">
        <v>8908</v>
      </c>
      <c r="I96">
        <v>87.902341000000007</v>
      </c>
      <c r="J96">
        <v>87.902341000000007</v>
      </c>
    </row>
    <row r="97" spans="1:10" x14ac:dyDescent="0.25">
      <c r="A97" s="1">
        <v>55</v>
      </c>
      <c r="B97" s="1">
        <v>14381.718519</v>
      </c>
      <c r="C97" s="1">
        <v>5230.7697189999999</v>
      </c>
      <c r="D97" s="1">
        <v>6004.9364020000003</v>
      </c>
      <c r="E97" s="1">
        <v>657.40137600000003</v>
      </c>
      <c r="F97" s="1">
        <v>2488.611022</v>
      </c>
      <c r="G97" s="1" t="s">
        <v>8909</v>
      </c>
      <c r="H97" s="1" t="s">
        <v>8909</v>
      </c>
      <c r="I97">
        <v>87.838463000000004</v>
      </c>
      <c r="J97">
        <v>87.838463000000004</v>
      </c>
    </row>
    <row r="98" spans="1:10" x14ac:dyDescent="0.25">
      <c r="A98" s="1">
        <v>56</v>
      </c>
      <c r="B98" s="1">
        <v>5157.7645359999997</v>
      </c>
      <c r="C98" s="1">
        <v>656.583798</v>
      </c>
      <c r="D98" s="1">
        <v>3087.230407</v>
      </c>
      <c r="E98" s="1">
        <v>88.594830000000002</v>
      </c>
      <c r="F98" s="1">
        <v>1325.3554999999999</v>
      </c>
      <c r="G98" s="1" t="s">
        <v>1483</v>
      </c>
      <c r="H98" s="1" t="s">
        <v>1483</v>
      </c>
      <c r="I98">
        <v>89.997459000000006</v>
      </c>
      <c r="J98">
        <v>89.997459000000006</v>
      </c>
    </row>
    <row r="99" spans="1:10" x14ac:dyDescent="0.25">
      <c r="A99" s="1">
        <v>56</v>
      </c>
      <c r="B99" s="1">
        <v>5238.7842929999997</v>
      </c>
      <c r="C99" s="1">
        <v>656.84691299999997</v>
      </c>
      <c r="D99" s="1">
        <v>3089.7351130000002</v>
      </c>
      <c r="E99" s="1">
        <v>88.589670999999996</v>
      </c>
      <c r="F99" s="1">
        <v>1403.6125959999999</v>
      </c>
      <c r="G99" s="1" t="s">
        <v>1484</v>
      </c>
      <c r="H99" s="1" t="s">
        <v>1484</v>
      </c>
      <c r="I99">
        <v>89.997296000000006</v>
      </c>
      <c r="J99">
        <v>89.997296000000006</v>
      </c>
    </row>
    <row r="100" spans="1:10" x14ac:dyDescent="0.25">
      <c r="A100" s="1">
        <v>57</v>
      </c>
      <c r="B100" s="1">
        <v>13137.273367</v>
      </c>
      <c r="C100" s="1">
        <v>6703.0186960000001</v>
      </c>
      <c r="D100" s="1">
        <v>3331.442012</v>
      </c>
      <c r="E100" s="1">
        <v>1495.2871680000001</v>
      </c>
      <c r="F100" s="1">
        <v>1607.5254910000001</v>
      </c>
      <c r="G100" s="1" t="s">
        <v>8910</v>
      </c>
      <c r="H100" s="1" t="s">
        <v>8910</v>
      </c>
      <c r="I100">
        <v>78.918571999999998</v>
      </c>
      <c r="J100">
        <v>78.918571999999998</v>
      </c>
    </row>
    <row r="101" spans="1:10" x14ac:dyDescent="0.25">
      <c r="A101" s="1">
        <v>57</v>
      </c>
      <c r="B101" s="1">
        <v>13237.85867</v>
      </c>
      <c r="C101" s="1">
        <v>6721.5021180000003</v>
      </c>
      <c r="D101" s="1">
        <v>3333.6778810000001</v>
      </c>
      <c r="E101" s="1">
        <v>1496.2727030000001</v>
      </c>
      <c r="F101" s="1">
        <v>1686.4059669999999</v>
      </c>
      <c r="G101" s="1" t="s">
        <v>8911</v>
      </c>
      <c r="H101" s="1" t="s">
        <v>8911</v>
      </c>
      <c r="I101">
        <v>78.884084999999999</v>
      </c>
      <c r="J101">
        <v>78.884084999999999</v>
      </c>
    </row>
    <row r="102" spans="1:10" x14ac:dyDescent="0.25">
      <c r="A102" s="1">
        <v>60</v>
      </c>
      <c r="B102" s="1">
        <v>7971.9155739999997</v>
      </c>
      <c r="C102" s="1">
        <v>3511.2430859999999</v>
      </c>
      <c r="D102" s="1">
        <v>2413.3875079999998</v>
      </c>
      <c r="E102" s="1">
        <v>773.16274099999998</v>
      </c>
      <c r="F102" s="1">
        <v>1274.122239</v>
      </c>
      <c r="G102" s="1" t="s">
        <v>8912</v>
      </c>
      <c r="H102" s="1" t="s">
        <v>8912</v>
      </c>
      <c r="I102">
        <v>59.677351000000002</v>
      </c>
      <c r="J102">
        <v>59.677351000000002</v>
      </c>
    </row>
    <row r="103" spans="1:10" x14ac:dyDescent="0.25">
      <c r="A103" s="1">
        <v>60</v>
      </c>
      <c r="B103" s="1">
        <v>7974.693201</v>
      </c>
      <c r="C103" s="1">
        <v>3500.4658829999998</v>
      </c>
      <c r="D103" s="1">
        <v>2411.7694219999998</v>
      </c>
      <c r="E103" s="1">
        <v>773.52429199999995</v>
      </c>
      <c r="F103" s="1">
        <v>1288.9336040000001</v>
      </c>
      <c r="G103" s="1" t="s">
        <v>8913</v>
      </c>
      <c r="H103" s="1" t="s">
        <v>8913</v>
      </c>
      <c r="I103">
        <v>59.668005999999998</v>
      </c>
      <c r="J103">
        <v>59.668005999999998</v>
      </c>
    </row>
    <row r="104" spans="1:10" x14ac:dyDescent="0.25">
      <c r="A104" s="1">
        <v>62</v>
      </c>
      <c r="B104" s="1">
        <v>3829.090001</v>
      </c>
      <c r="C104" s="1">
        <v>1668.8653099999999</v>
      </c>
      <c r="D104" s="1">
        <v>1067.7016430000001</v>
      </c>
      <c r="E104" s="1">
        <v>269.078194</v>
      </c>
      <c r="F104" s="1">
        <v>823.44485499999996</v>
      </c>
      <c r="G104" s="1" t="s">
        <v>8914</v>
      </c>
      <c r="H104" s="1" t="s">
        <v>8914</v>
      </c>
      <c r="I104">
        <v>67.230389000000002</v>
      </c>
      <c r="J104">
        <v>67.230389000000002</v>
      </c>
    </row>
    <row r="105" spans="1:10" x14ac:dyDescent="0.25">
      <c r="A105" s="1">
        <v>62</v>
      </c>
      <c r="B105" s="1">
        <v>3812.0237099999999</v>
      </c>
      <c r="C105" s="1">
        <v>1657.0287069999999</v>
      </c>
      <c r="D105" s="1">
        <v>1065.8040309999999</v>
      </c>
      <c r="E105" s="1">
        <v>269.34846299999998</v>
      </c>
      <c r="F105" s="1">
        <v>819.84250899999995</v>
      </c>
      <c r="G105" s="1" t="s">
        <v>8915</v>
      </c>
      <c r="H105" s="1" t="s">
        <v>8915</v>
      </c>
      <c r="I105">
        <v>67.280829999999995</v>
      </c>
      <c r="J105">
        <v>67.280829999999995</v>
      </c>
    </row>
    <row r="106" spans="1:10" x14ac:dyDescent="0.25">
      <c r="A106" s="1">
        <v>63</v>
      </c>
      <c r="B106" s="1">
        <v>2941.466962</v>
      </c>
      <c r="C106" s="1">
        <v>1169.7915310000001</v>
      </c>
      <c r="D106" s="1">
        <v>756.20357300000001</v>
      </c>
      <c r="E106" s="1">
        <v>232.78965400000001</v>
      </c>
      <c r="F106" s="1">
        <v>782.68220399999996</v>
      </c>
      <c r="G106" s="1" t="s">
        <v>8916</v>
      </c>
      <c r="H106" s="1" t="s">
        <v>16</v>
      </c>
      <c r="I106">
        <v>70.489463000000001</v>
      </c>
      <c r="J106">
        <v>70</v>
      </c>
    </row>
    <row r="107" spans="1:10" x14ac:dyDescent="0.25">
      <c r="A107" s="1">
        <v>63</v>
      </c>
      <c r="B107" s="1">
        <v>2922.116489</v>
      </c>
      <c r="C107" s="1">
        <v>1157.152867</v>
      </c>
      <c r="D107" s="1">
        <v>754.78902800000003</v>
      </c>
      <c r="E107" s="1">
        <v>233.52119999999999</v>
      </c>
      <c r="F107" s="1">
        <v>776.65339300000005</v>
      </c>
      <c r="G107" s="1" t="s">
        <v>8917</v>
      </c>
      <c r="H107" s="1" t="s">
        <v>16</v>
      </c>
      <c r="I107">
        <v>70.537315000000007</v>
      </c>
      <c r="J107">
        <v>70</v>
      </c>
    </row>
    <row r="108" spans="1:10" x14ac:dyDescent="0.25">
      <c r="A108" s="1">
        <v>65</v>
      </c>
      <c r="B108" s="1">
        <v>2941.466962</v>
      </c>
      <c r="C108" s="1">
        <v>1169.7915310000001</v>
      </c>
      <c r="D108" s="1">
        <v>756.20357300000001</v>
      </c>
      <c r="E108" s="1">
        <v>232.78965400000001</v>
      </c>
      <c r="F108" s="1">
        <v>782.68220399999996</v>
      </c>
      <c r="G108" s="1" t="s">
        <v>8918</v>
      </c>
      <c r="H108" s="1" t="s">
        <v>8918</v>
      </c>
      <c r="I108">
        <v>89.907966000000002</v>
      </c>
      <c r="J108">
        <v>89.907966000000002</v>
      </c>
    </row>
    <row r="109" spans="1:10" x14ac:dyDescent="0.25">
      <c r="A109" s="1">
        <v>65</v>
      </c>
      <c r="B109" s="1">
        <v>2922.116489</v>
      </c>
      <c r="C109" s="1">
        <v>1157.152867</v>
      </c>
      <c r="D109" s="1">
        <v>754.78902800000003</v>
      </c>
      <c r="E109" s="1">
        <v>233.52119999999999</v>
      </c>
      <c r="F109" s="1">
        <v>776.65339300000005</v>
      </c>
      <c r="G109" s="1" t="s">
        <v>8919</v>
      </c>
      <c r="H109" s="1" t="s">
        <v>8919</v>
      </c>
      <c r="I109">
        <v>89.910028999999994</v>
      </c>
      <c r="J109">
        <v>89.910028999999994</v>
      </c>
    </row>
    <row r="110" spans="1:10" x14ac:dyDescent="0.25">
      <c r="A110" s="1">
        <v>66</v>
      </c>
      <c r="B110" s="1">
        <v>3725.327503</v>
      </c>
      <c r="C110" s="1">
        <v>1353.2042220000001</v>
      </c>
      <c r="D110" s="1">
        <v>1038.972309</v>
      </c>
      <c r="E110" s="1">
        <v>321.09180300000003</v>
      </c>
      <c r="F110" s="1">
        <v>1012.05917</v>
      </c>
      <c r="G110" s="1" t="s">
        <v>8920</v>
      </c>
      <c r="H110" s="1" t="s">
        <v>16</v>
      </c>
      <c r="I110">
        <v>76.565033999999997</v>
      </c>
      <c r="J110">
        <v>70</v>
      </c>
    </row>
    <row r="111" spans="1:10" x14ac:dyDescent="0.25">
      <c r="A111" s="1">
        <v>66</v>
      </c>
      <c r="B111" s="1">
        <v>3695.480783</v>
      </c>
      <c r="C111" s="1">
        <v>1330.0787720000001</v>
      </c>
      <c r="D111" s="1">
        <v>1036.615391</v>
      </c>
      <c r="E111" s="1">
        <v>321.77344699999998</v>
      </c>
      <c r="F111" s="1">
        <v>1007.0131730000001</v>
      </c>
      <c r="G111" s="1" t="s">
        <v>8921</v>
      </c>
      <c r="H111" s="1" t="s">
        <v>16</v>
      </c>
      <c r="I111">
        <v>76.677261999999999</v>
      </c>
      <c r="J111">
        <v>70</v>
      </c>
    </row>
    <row r="112" spans="1:10" x14ac:dyDescent="0.25">
      <c r="A112" s="1">
        <v>67</v>
      </c>
      <c r="B112" s="1">
        <v>3725.327503</v>
      </c>
      <c r="C112" s="1">
        <v>1353.2042220000001</v>
      </c>
      <c r="D112" s="1">
        <v>1038.972309</v>
      </c>
      <c r="E112" s="1">
        <v>321.09180300000003</v>
      </c>
      <c r="F112" s="1">
        <v>1012.05917</v>
      </c>
      <c r="G112" s="1" t="s">
        <v>8922</v>
      </c>
      <c r="H112" s="1" t="s">
        <v>8922</v>
      </c>
      <c r="I112">
        <v>67.557383000000002</v>
      </c>
      <c r="J112">
        <v>67.557383000000002</v>
      </c>
    </row>
    <row r="113" spans="1:10" x14ac:dyDescent="0.25">
      <c r="A113" s="1">
        <v>67</v>
      </c>
      <c r="B113" s="1">
        <v>3695.480783</v>
      </c>
      <c r="C113" s="1">
        <v>1330.0787720000001</v>
      </c>
      <c r="D113" s="1">
        <v>1036.615391</v>
      </c>
      <c r="E113" s="1">
        <v>321.77344699999998</v>
      </c>
      <c r="F113" s="1">
        <v>1007.0131730000001</v>
      </c>
      <c r="G113" s="1" t="s">
        <v>8923</v>
      </c>
      <c r="H113" s="1" t="s">
        <v>8923</v>
      </c>
      <c r="I113">
        <v>67.656407999999999</v>
      </c>
      <c r="J113">
        <v>67.656407999999999</v>
      </c>
    </row>
    <row r="114" spans="1:10" x14ac:dyDescent="0.25">
      <c r="A114" s="1">
        <v>68</v>
      </c>
      <c r="B114" s="1">
        <v>5703.33763</v>
      </c>
      <c r="C114" s="1">
        <v>2136.9784960000002</v>
      </c>
      <c r="D114" s="1">
        <v>1627.7305940000001</v>
      </c>
      <c r="E114" s="1">
        <v>663.36077</v>
      </c>
      <c r="F114" s="1">
        <v>1275.2677699999999</v>
      </c>
      <c r="G114" s="1" t="s">
        <v>8924</v>
      </c>
      <c r="H114" s="1" t="s">
        <v>8924</v>
      </c>
      <c r="I114">
        <v>50.944575</v>
      </c>
      <c r="J114">
        <v>50.944575</v>
      </c>
    </row>
    <row r="115" spans="1:10" x14ac:dyDescent="0.25">
      <c r="A115" s="1">
        <v>68</v>
      </c>
      <c r="B115" s="1">
        <v>5659.3601369999997</v>
      </c>
      <c r="C115" s="1">
        <v>2108.5729609999999</v>
      </c>
      <c r="D115" s="1">
        <v>1623.9627760000001</v>
      </c>
      <c r="E115" s="1">
        <v>663.75566400000002</v>
      </c>
      <c r="F115" s="1">
        <v>1263.0687359999999</v>
      </c>
      <c r="G115" s="1" t="s">
        <v>8925</v>
      </c>
      <c r="H115" s="1" t="s">
        <v>8925</v>
      </c>
      <c r="I115">
        <v>51.101318999999997</v>
      </c>
      <c r="J115">
        <v>51.101318999999997</v>
      </c>
    </row>
    <row r="116" spans="1:10" x14ac:dyDescent="0.25">
      <c r="A116" s="1">
        <v>69</v>
      </c>
      <c r="B116" s="1">
        <v>5532.1509580000002</v>
      </c>
      <c r="C116" s="1">
        <v>1975.429173</v>
      </c>
      <c r="D116" s="1">
        <v>1783.1642059999999</v>
      </c>
      <c r="E116" s="1">
        <v>603.28922899999998</v>
      </c>
      <c r="F116" s="1">
        <v>1170.2683500000001</v>
      </c>
      <c r="G116" s="1" t="s">
        <v>8926</v>
      </c>
      <c r="H116" s="1" t="s">
        <v>8926</v>
      </c>
      <c r="I116">
        <v>51.599451000000002</v>
      </c>
      <c r="J116">
        <v>51.599451000000002</v>
      </c>
    </row>
    <row r="117" spans="1:10" x14ac:dyDescent="0.25">
      <c r="A117" s="1">
        <v>69</v>
      </c>
      <c r="B117" s="1">
        <v>5477.710626</v>
      </c>
      <c r="C117" s="1">
        <v>1939.7687969999999</v>
      </c>
      <c r="D117" s="1">
        <v>1779.3963879999999</v>
      </c>
      <c r="E117" s="1">
        <v>603.68183499999998</v>
      </c>
      <c r="F117" s="1">
        <v>1154.8636059999999</v>
      </c>
      <c r="G117" s="1" t="s">
        <v>8927</v>
      </c>
      <c r="H117" s="1" t="s">
        <v>8927</v>
      </c>
      <c r="I117">
        <v>51.786591000000001</v>
      </c>
      <c r="J117">
        <v>51.786591000000001</v>
      </c>
    </row>
    <row r="118" spans="1:10" x14ac:dyDescent="0.25">
      <c r="A118" s="1">
        <v>70</v>
      </c>
      <c r="B118" s="1">
        <v>4884.9106760000004</v>
      </c>
      <c r="C118" s="1">
        <v>1689.2131830000001</v>
      </c>
      <c r="D118" s="1">
        <v>1577.85492</v>
      </c>
      <c r="E118" s="1">
        <v>535.23771299999999</v>
      </c>
      <c r="F118" s="1">
        <v>1082.604859</v>
      </c>
      <c r="G118" s="1" t="s">
        <v>8928</v>
      </c>
      <c r="H118" s="1" t="s">
        <v>16</v>
      </c>
      <c r="I118">
        <v>70.761155000000002</v>
      </c>
      <c r="J118">
        <v>70</v>
      </c>
    </row>
    <row r="119" spans="1:10" x14ac:dyDescent="0.25">
      <c r="A119" s="1">
        <v>70</v>
      </c>
      <c r="B119" s="1">
        <v>4830.470343</v>
      </c>
      <c r="C119" s="1">
        <v>1653.5528079999999</v>
      </c>
      <c r="D119" s="1">
        <v>1574.087102</v>
      </c>
      <c r="E119" s="1">
        <v>535.63031899999999</v>
      </c>
      <c r="F119" s="1">
        <v>1067.2001150000001</v>
      </c>
      <c r="G119" s="1" t="s">
        <v>8929</v>
      </c>
      <c r="H119" s="1" t="s">
        <v>16</v>
      </c>
      <c r="I119">
        <v>70.997844999999998</v>
      </c>
      <c r="J119">
        <v>70</v>
      </c>
    </row>
    <row r="120" spans="1:10" x14ac:dyDescent="0.25">
      <c r="A120" s="1">
        <v>71</v>
      </c>
      <c r="B120" s="1">
        <v>4884.9106760000004</v>
      </c>
      <c r="C120" s="1">
        <v>1689.2131830000001</v>
      </c>
      <c r="D120" s="1">
        <v>1577.85492</v>
      </c>
      <c r="E120" s="1">
        <v>535.23771299999999</v>
      </c>
      <c r="F120" s="1">
        <v>1082.604859</v>
      </c>
      <c r="G120" s="1" t="s">
        <v>8930</v>
      </c>
      <c r="H120" s="1" t="s">
        <v>8930</v>
      </c>
      <c r="I120">
        <v>62.436312999999998</v>
      </c>
      <c r="J120">
        <v>62.436312999999998</v>
      </c>
    </row>
    <row r="121" spans="1:10" x14ac:dyDescent="0.25">
      <c r="A121" s="1">
        <v>71</v>
      </c>
      <c r="B121" s="1">
        <v>4830.470343</v>
      </c>
      <c r="C121" s="1">
        <v>1653.5528079999999</v>
      </c>
      <c r="D121" s="1">
        <v>1574.087102</v>
      </c>
      <c r="E121" s="1">
        <v>535.63031899999999</v>
      </c>
      <c r="F121" s="1">
        <v>1067.2001150000001</v>
      </c>
      <c r="G121" s="1" t="s">
        <v>8931</v>
      </c>
      <c r="H121" s="1" t="s">
        <v>8931</v>
      </c>
      <c r="I121">
        <v>62.645158000000002</v>
      </c>
      <c r="J121">
        <v>62.645158000000002</v>
      </c>
    </row>
    <row r="122" spans="1:10" x14ac:dyDescent="0.25">
      <c r="A122" s="1">
        <v>74</v>
      </c>
      <c r="B122" s="1">
        <v>4904.7218439999997</v>
      </c>
      <c r="C122" s="1">
        <v>2783.5161269999999</v>
      </c>
      <c r="D122" s="1">
        <v>0</v>
      </c>
      <c r="E122" s="1">
        <v>713.08906400000001</v>
      </c>
      <c r="F122" s="1">
        <v>1408.1166539999999</v>
      </c>
      <c r="G122" s="1" t="s">
        <v>8932</v>
      </c>
      <c r="H122" s="1" t="s">
        <v>8</v>
      </c>
      <c r="I122">
        <v>119.971887</v>
      </c>
      <c r="J122">
        <v>90</v>
      </c>
    </row>
    <row r="123" spans="1:10" x14ac:dyDescent="0.25">
      <c r="A123" s="1">
        <v>74</v>
      </c>
      <c r="B123" s="1">
        <v>4839.1750330000004</v>
      </c>
      <c r="C123" s="1">
        <v>2763.998893</v>
      </c>
      <c r="D123" s="1">
        <v>0</v>
      </c>
      <c r="E123" s="1">
        <v>712.31431699999996</v>
      </c>
      <c r="F123" s="1">
        <v>1362.861823</v>
      </c>
      <c r="G123" s="1" t="s">
        <v>8933</v>
      </c>
      <c r="H123" s="1" t="s">
        <v>8</v>
      </c>
      <c r="I123">
        <v>119.973389</v>
      </c>
      <c r="J123">
        <v>90</v>
      </c>
    </row>
    <row r="124" spans="1:10" x14ac:dyDescent="0.25">
      <c r="A124" s="1">
        <v>75</v>
      </c>
      <c r="B124" s="1">
        <v>6263.6812209999998</v>
      </c>
      <c r="C124" s="1">
        <v>3740.2405330000001</v>
      </c>
      <c r="D124" s="1">
        <v>0</v>
      </c>
      <c r="E124" s="1">
        <v>860.37369999999999</v>
      </c>
      <c r="F124" s="1">
        <v>1663.066988</v>
      </c>
      <c r="G124" s="1" t="s">
        <v>8934</v>
      </c>
      <c r="H124" s="1" t="s">
        <v>8</v>
      </c>
      <c r="I124">
        <v>119.9234</v>
      </c>
      <c r="J124">
        <v>90</v>
      </c>
    </row>
    <row r="125" spans="1:10" x14ac:dyDescent="0.25">
      <c r="A125" s="1">
        <v>75</v>
      </c>
      <c r="B125" s="1">
        <v>6184.7363930000001</v>
      </c>
      <c r="C125" s="1">
        <v>3713.6001209999999</v>
      </c>
      <c r="D125" s="1">
        <v>0</v>
      </c>
      <c r="E125" s="1">
        <v>858.88603799999999</v>
      </c>
      <c r="F125" s="1">
        <v>1612.2502340000001</v>
      </c>
      <c r="G125" s="1" t="s">
        <v>8935</v>
      </c>
      <c r="H125" s="1" t="s">
        <v>8</v>
      </c>
      <c r="I125">
        <v>119.927182</v>
      </c>
      <c r="J125">
        <v>90</v>
      </c>
    </row>
    <row r="126" spans="1:10" x14ac:dyDescent="0.25">
      <c r="A126" s="1">
        <v>77</v>
      </c>
      <c r="B126" s="1">
        <v>5466.016181</v>
      </c>
      <c r="C126" s="1">
        <v>3127.849459</v>
      </c>
      <c r="D126" s="1">
        <v>1634.1797690000001</v>
      </c>
      <c r="E126" s="1">
        <v>703.98695199999997</v>
      </c>
      <c r="F126" s="1">
        <v>0</v>
      </c>
      <c r="G126" s="1" t="s">
        <v>8936</v>
      </c>
      <c r="H126" s="1" t="s">
        <v>17</v>
      </c>
      <c r="I126">
        <v>68.215023000000002</v>
      </c>
      <c r="J126">
        <v>0</v>
      </c>
    </row>
    <row r="127" spans="1:10" x14ac:dyDescent="0.25">
      <c r="A127" s="1">
        <v>77</v>
      </c>
      <c r="B127" s="1">
        <v>5413.477989</v>
      </c>
      <c r="C127" s="1">
        <v>3079.1604339999999</v>
      </c>
      <c r="D127" s="1">
        <v>1632.663916</v>
      </c>
      <c r="E127" s="1">
        <v>701.65364</v>
      </c>
      <c r="F127" s="1">
        <v>0</v>
      </c>
      <c r="G127" s="1" t="s">
        <v>8937</v>
      </c>
      <c r="H127" s="1" t="s">
        <v>17</v>
      </c>
      <c r="I127">
        <v>68.443425000000005</v>
      </c>
      <c r="J127">
        <v>0</v>
      </c>
    </row>
    <row r="128" spans="1:10" x14ac:dyDescent="0.25">
      <c r="A128" s="1">
        <v>78</v>
      </c>
      <c r="B128" s="1">
        <v>5466.016181</v>
      </c>
      <c r="C128" s="1">
        <v>3127.849459</v>
      </c>
      <c r="D128" s="1">
        <v>1634.1797690000001</v>
      </c>
      <c r="E128" s="1">
        <v>703.98695199999997</v>
      </c>
      <c r="F128" s="1">
        <v>0</v>
      </c>
      <c r="G128" s="1" t="s">
        <v>8936</v>
      </c>
      <c r="H128" s="1" t="s">
        <v>17</v>
      </c>
      <c r="I128">
        <v>68.215023000000002</v>
      </c>
      <c r="J128">
        <v>0</v>
      </c>
    </row>
    <row r="129" spans="1:10" x14ac:dyDescent="0.25">
      <c r="A129" s="1">
        <v>78</v>
      </c>
      <c r="B129" s="1">
        <v>5413.477989</v>
      </c>
      <c r="C129" s="1">
        <v>3079.1604339999999</v>
      </c>
      <c r="D129" s="1">
        <v>1632.663916</v>
      </c>
      <c r="E129" s="1">
        <v>701.65364</v>
      </c>
      <c r="F129" s="1">
        <v>0</v>
      </c>
      <c r="G129" s="1" t="s">
        <v>8937</v>
      </c>
      <c r="H129" s="1" t="s">
        <v>17</v>
      </c>
      <c r="I129">
        <v>68.443425000000005</v>
      </c>
      <c r="J129">
        <v>0</v>
      </c>
    </row>
    <row r="130" spans="1:10" x14ac:dyDescent="0.25">
      <c r="A130" s="1">
        <v>79</v>
      </c>
      <c r="B130" s="1">
        <v>4772.1797399999996</v>
      </c>
      <c r="C130" s="1">
        <v>2346.7809569999999</v>
      </c>
      <c r="D130" s="1">
        <v>980.54416400000002</v>
      </c>
      <c r="E130" s="1">
        <v>920.04739600000005</v>
      </c>
      <c r="F130" s="1">
        <v>524.80722200000002</v>
      </c>
      <c r="G130" s="1" t="s">
        <v>8938</v>
      </c>
      <c r="H130" s="1" t="s">
        <v>8938</v>
      </c>
      <c r="I130">
        <v>64.056286999999998</v>
      </c>
      <c r="J130">
        <v>64.056286999999998</v>
      </c>
    </row>
    <row r="131" spans="1:10" x14ac:dyDescent="0.25">
      <c r="A131" s="1">
        <v>79</v>
      </c>
      <c r="B131" s="1">
        <v>4715.774797</v>
      </c>
      <c r="C131" s="1">
        <v>2302.0180399999999</v>
      </c>
      <c r="D131" s="1">
        <v>978.25368000000003</v>
      </c>
      <c r="E131" s="1">
        <v>917.16821500000003</v>
      </c>
      <c r="F131" s="1">
        <v>518.33486200000004</v>
      </c>
      <c r="G131" s="1" t="s">
        <v>8939</v>
      </c>
      <c r="H131" s="1" t="s">
        <v>8939</v>
      </c>
      <c r="I131">
        <v>64.232820000000004</v>
      </c>
      <c r="J131">
        <v>64.232820000000004</v>
      </c>
    </row>
    <row r="132" spans="1:10" x14ac:dyDescent="0.25">
      <c r="A132" s="1">
        <v>80</v>
      </c>
      <c r="B132" s="1">
        <v>8024.0043599999999</v>
      </c>
      <c r="C132" s="1">
        <v>3122.2300610000002</v>
      </c>
      <c r="D132" s="1">
        <v>4559.0028860000002</v>
      </c>
      <c r="E132" s="1">
        <v>342.77141399999999</v>
      </c>
      <c r="F132" s="1">
        <v>0</v>
      </c>
      <c r="G132" s="1" t="s">
        <v>8940</v>
      </c>
      <c r="H132" s="1" t="s">
        <v>17</v>
      </c>
      <c r="I132">
        <v>46.255811999999999</v>
      </c>
      <c r="J132">
        <v>0</v>
      </c>
    </row>
    <row r="133" spans="1:10" x14ac:dyDescent="0.25">
      <c r="A133" s="1">
        <v>80</v>
      </c>
      <c r="B133" s="1">
        <v>8031.2127570000002</v>
      </c>
      <c r="C133" s="1">
        <v>3135.0366669999999</v>
      </c>
      <c r="D133" s="1">
        <v>4553.2355340000004</v>
      </c>
      <c r="E133" s="1">
        <v>342.94055500000002</v>
      </c>
      <c r="F133" s="1">
        <v>0</v>
      </c>
      <c r="G133" s="1" t="s">
        <v>8941</v>
      </c>
      <c r="H133" s="1" t="s">
        <v>17</v>
      </c>
      <c r="I133">
        <v>46.213920999999999</v>
      </c>
      <c r="J133">
        <v>0</v>
      </c>
    </row>
    <row r="134" spans="1:10" x14ac:dyDescent="0.25">
      <c r="A134" s="1">
        <v>81</v>
      </c>
      <c r="B134" s="1">
        <v>7483.0250130000004</v>
      </c>
      <c r="C134" s="1">
        <v>4507.2580870000002</v>
      </c>
      <c r="D134" s="1">
        <v>0</v>
      </c>
      <c r="E134" s="1">
        <v>1074.910883</v>
      </c>
      <c r="F134" s="1">
        <v>1900.856043</v>
      </c>
      <c r="G134" s="1" t="s">
        <v>8942</v>
      </c>
      <c r="H134" s="1" t="s">
        <v>8</v>
      </c>
      <c r="I134">
        <v>119.85173899999999</v>
      </c>
      <c r="J134">
        <v>90</v>
      </c>
    </row>
    <row r="135" spans="1:10" x14ac:dyDescent="0.25">
      <c r="A135" s="1">
        <v>81</v>
      </c>
      <c r="B135" s="1">
        <v>7374.8969559999996</v>
      </c>
      <c r="C135" s="1">
        <v>4430.0456009999998</v>
      </c>
      <c r="D135" s="1">
        <v>0</v>
      </c>
      <c r="E135" s="1">
        <v>1068.8030630000001</v>
      </c>
      <c r="F135" s="1">
        <v>1876.0482919999999</v>
      </c>
      <c r="G135" s="1" t="s">
        <v>8943</v>
      </c>
      <c r="H135" s="1" t="s">
        <v>8</v>
      </c>
      <c r="I135">
        <v>119.85936100000001</v>
      </c>
      <c r="J135">
        <v>90</v>
      </c>
    </row>
    <row r="136" spans="1:10" x14ac:dyDescent="0.25">
      <c r="A136" s="1">
        <v>82</v>
      </c>
      <c r="B136" s="1">
        <v>11851.086495</v>
      </c>
      <c r="C136" s="1">
        <v>3676.5662320000001</v>
      </c>
      <c r="D136" s="1">
        <v>4725.6891349999996</v>
      </c>
      <c r="E136" s="1">
        <v>747.81301800000006</v>
      </c>
      <c r="F136" s="1">
        <v>2701.0181090000001</v>
      </c>
      <c r="G136" s="1" t="s">
        <v>8944</v>
      </c>
      <c r="H136" s="1" t="s">
        <v>8</v>
      </c>
      <c r="I136">
        <v>115.77767</v>
      </c>
      <c r="J136">
        <v>90</v>
      </c>
    </row>
    <row r="137" spans="1:10" x14ac:dyDescent="0.25">
      <c r="A137" s="1">
        <v>82</v>
      </c>
      <c r="B137" s="1">
        <v>11920.720264</v>
      </c>
      <c r="C137" s="1">
        <v>3681.623353</v>
      </c>
      <c r="D137" s="1">
        <v>4730.6169339999997</v>
      </c>
      <c r="E137" s="1">
        <v>747.92076899999995</v>
      </c>
      <c r="F137" s="1">
        <v>2760.5592080000001</v>
      </c>
      <c r="G137" s="1" t="s">
        <v>8945</v>
      </c>
      <c r="H137" s="1" t="s">
        <v>8</v>
      </c>
      <c r="I137">
        <v>115.748446</v>
      </c>
      <c r="J137">
        <v>90</v>
      </c>
    </row>
    <row r="138" spans="1:10" x14ac:dyDescent="0.25">
      <c r="A138" s="1">
        <v>83</v>
      </c>
      <c r="B138" s="1">
        <v>12428.747079999999</v>
      </c>
      <c r="C138" s="1">
        <v>7411.1873670000004</v>
      </c>
      <c r="D138" s="1">
        <v>2320.788896</v>
      </c>
      <c r="E138" s="1">
        <v>1246.9711789999999</v>
      </c>
      <c r="F138" s="1">
        <v>1449.7996370000001</v>
      </c>
      <c r="G138" s="1" t="s">
        <v>8946</v>
      </c>
      <c r="H138" s="1" t="s">
        <v>8</v>
      </c>
      <c r="I138">
        <v>118.610196</v>
      </c>
      <c r="J138">
        <v>90</v>
      </c>
    </row>
    <row r="139" spans="1:10" x14ac:dyDescent="0.25">
      <c r="A139" s="1">
        <v>83</v>
      </c>
      <c r="B139" s="1">
        <v>12570.728055</v>
      </c>
      <c r="C139" s="1">
        <v>7451.0997070000003</v>
      </c>
      <c r="D139" s="1">
        <v>2413.0106430000001</v>
      </c>
      <c r="E139" s="1">
        <v>1248.0937220000001</v>
      </c>
      <c r="F139" s="1">
        <v>1458.5239819999999</v>
      </c>
      <c r="G139" s="1" t="s">
        <v>8947</v>
      </c>
      <c r="H139" s="1" t="s">
        <v>8</v>
      </c>
      <c r="I139">
        <v>118.542866</v>
      </c>
      <c r="J139">
        <v>90</v>
      </c>
    </row>
    <row r="140" spans="1:10" x14ac:dyDescent="0.25">
      <c r="A140" s="1">
        <v>84</v>
      </c>
      <c r="B140" s="1">
        <v>12428.747079999999</v>
      </c>
      <c r="C140" s="1">
        <v>7411.1873670000004</v>
      </c>
      <c r="D140" s="1">
        <v>2320.788896</v>
      </c>
      <c r="E140" s="1">
        <v>1246.9711789999999</v>
      </c>
      <c r="F140" s="1">
        <v>1449.7996370000001</v>
      </c>
      <c r="G140" s="1" t="s">
        <v>8946</v>
      </c>
      <c r="H140" s="1" t="s">
        <v>8</v>
      </c>
      <c r="I140">
        <v>118.610196</v>
      </c>
      <c r="J140">
        <v>90</v>
      </c>
    </row>
    <row r="141" spans="1:10" x14ac:dyDescent="0.25">
      <c r="A141" s="1">
        <v>84</v>
      </c>
      <c r="B141" s="1">
        <v>12570.728055</v>
      </c>
      <c r="C141" s="1">
        <v>7451.0997070000003</v>
      </c>
      <c r="D141" s="1">
        <v>2413.0106430000001</v>
      </c>
      <c r="E141" s="1">
        <v>1248.0937220000001</v>
      </c>
      <c r="F141" s="1">
        <v>1458.5239819999999</v>
      </c>
      <c r="G141" s="1" t="s">
        <v>8947</v>
      </c>
      <c r="H141" s="1" t="s">
        <v>8</v>
      </c>
      <c r="I141">
        <v>118.542866</v>
      </c>
      <c r="J141">
        <v>90</v>
      </c>
    </row>
    <row r="142" spans="1:10" x14ac:dyDescent="0.25">
      <c r="A142" s="1">
        <v>85</v>
      </c>
      <c r="B142" s="1">
        <v>15763.1708</v>
      </c>
      <c r="C142" s="1">
        <v>7411.1873670000004</v>
      </c>
      <c r="D142" s="1">
        <v>5655.2126159999998</v>
      </c>
      <c r="E142" s="1">
        <v>1246.9711789999999</v>
      </c>
      <c r="F142" s="1">
        <v>1449.7996370000001</v>
      </c>
      <c r="G142" s="1" t="s">
        <v>8948</v>
      </c>
      <c r="H142" s="1" t="s">
        <v>8948</v>
      </c>
      <c r="I142">
        <v>87.199769000000003</v>
      </c>
      <c r="J142">
        <v>87.199769000000003</v>
      </c>
    </row>
    <row r="143" spans="1:10" x14ac:dyDescent="0.25">
      <c r="A143" s="1">
        <v>85</v>
      </c>
      <c r="B143" s="1">
        <v>15807.967035</v>
      </c>
      <c r="C143" s="1">
        <v>7451.0997070000003</v>
      </c>
      <c r="D143" s="1">
        <v>5650.2496229999997</v>
      </c>
      <c r="E143" s="1">
        <v>1248.0937220000001</v>
      </c>
      <c r="F143" s="1">
        <v>1458.5239819999999</v>
      </c>
      <c r="G143" s="1" t="s">
        <v>8949</v>
      </c>
      <c r="H143" s="1" t="s">
        <v>8949</v>
      </c>
      <c r="I143">
        <v>87.168554</v>
      </c>
      <c r="J143">
        <v>87.168554</v>
      </c>
    </row>
    <row r="144" spans="1:10" x14ac:dyDescent="0.25">
      <c r="A144" s="1">
        <v>86</v>
      </c>
      <c r="B144" s="1">
        <v>4890.5254139999997</v>
      </c>
      <c r="C144" s="1">
        <v>2756.7853620000001</v>
      </c>
      <c r="D144" s="1">
        <v>1116.942894</v>
      </c>
      <c r="E144" s="1">
        <v>524.155079</v>
      </c>
      <c r="F144" s="1">
        <v>492.64207900000002</v>
      </c>
      <c r="G144" s="1" t="s">
        <v>8950</v>
      </c>
      <c r="H144" s="1" t="s">
        <v>8950</v>
      </c>
      <c r="I144">
        <v>89.973820000000003</v>
      </c>
      <c r="J144">
        <v>89.973820000000003</v>
      </c>
    </row>
    <row r="145" spans="1:10" x14ac:dyDescent="0.25">
      <c r="A145" s="1">
        <v>86</v>
      </c>
      <c r="B145" s="1">
        <v>4945.073429</v>
      </c>
      <c r="C145" s="1">
        <v>2788.2563759999998</v>
      </c>
      <c r="D145" s="1">
        <v>1127.991655</v>
      </c>
      <c r="E145" s="1">
        <v>524.09255499999995</v>
      </c>
      <c r="F145" s="1">
        <v>504.732843</v>
      </c>
      <c r="G145" s="1" t="s">
        <v>1485</v>
      </c>
      <c r="H145" s="1" t="s">
        <v>1485</v>
      </c>
      <c r="I145">
        <v>89.972734000000003</v>
      </c>
      <c r="J145">
        <v>89.972734000000003</v>
      </c>
    </row>
    <row r="146" spans="1:10" x14ac:dyDescent="0.25">
      <c r="A146" s="1">
        <v>87</v>
      </c>
      <c r="B146" s="1">
        <v>6124.7201450000002</v>
      </c>
      <c r="C146" s="1">
        <v>3300.5472599999998</v>
      </c>
      <c r="D146" s="1">
        <v>1979.9075379999999</v>
      </c>
      <c r="E146" s="1">
        <v>333.05953199999999</v>
      </c>
      <c r="F146" s="1">
        <v>511.20581499999997</v>
      </c>
      <c r="G146" s="1" t="s">
        <v>8951</v>
      </c>
      <c r="H146" s="1" t="s">
        <v>8951</v>
      </c>
      <c r="I146">
        <v>49.228197000000002</v>
      </c>
      <c r="J146">
        <v>49.228197000000002</v>
      </c>
    </row>
    <row r="147" spans="1:10" x14ac:dyDescent="0.25">
      <c r="A147" s="1">
        <v>87</v>
      </c>
      <c r="B147" s="1">
        <v>6035.9188350000004</v>
      </c>
      <c r="C147" s="1">
        <v>3258.1037379999998</v>
      </c>
      <c r="D147" s="1">
        <v>1955.0553379999999</v>
      </c>
      <c r="E147" s="1">
        <v>327.54585800000001</v>
      </c>
      <c r="F147" s="1">
        <v>495.21390100000002</v>
      </c>
      <c r="G147" s="1" t="s">
        <v>8952</v>
      </c>
      <c r="H147" s="1" t="s">
        <v>8952</v>
      </c>
      <c r="I147">
        <v>49.527734000000002</v>
      </c>
      <c r="J147">
        <v>49.527734000000002</v>
      </c>
    </row>
    <row r="148" spans="1:10" x14ac:dyDescent="0.25">
      <c r="A148" s="1">
        <v>90</v>
      </c>
      <c r="B148" s="1">
        <v>5054.3800140000003</v>
      </c>
      <c r="C148" s="1">
        <v>2347.4162099999999</v>
      </c>
      <c r="D148" s="1">
        <v>1658.7191780000001</v>
      </c>
      <c r="E148" s="1">
        <v>474.66132299999998</v>
      </c>
      <c r="F148" s="1">
        <v>573.583302</v>
      </c>
      <c r="G148" s="1" t="s">
        <v>8953</v>
      </c>
      <c r="H148" s="1" t="s">
        <v>8953</v>
      </c>
      <c r="I148">
        <v>52.928696000000002</v>
      </c>
      <c r="J148">
        <v>52.928696000000002</v>
      </c>
    </row>
    <row r="149" spans="1:10" x14ac:dyDescent="0.25">
      <c r="A149" s="1">
        <v>90</v>
      </c>
      <c r="B149" s="1">
        <v>5003.0683939999999</v>
      </c>
      <c r="C149" s="1">
        <v>2312.2439439999998</v>
      </c>
      <c r="D149" s="1">
        <v>1653.2168819999999</v>
      </c>
      <c r="E149" s="1">
        <v>472.62197099999997</v>
      </c>
      <c r="F149" s="1">
        <v>564.98559699999998</v>
      </c>
      <c r="G149" s="1" t="s">
        <v>8954</v>
      </c>
      <c r="H149" s="1" t="s">
        <v>8954</v>
      </c>
      <c r="I149">
        <v>53.1128</v>
      </c>
      <c r="J149">
        <v>53.1128</v>
      </c>
    </row>
    <row r="150" spans="1:10" x14ac:dyDescent="0.25">
      <c r="A150" s="1">
        <v>91</v>
      </c>
      <c r="B150" s="1">
        <v>1623.2764340000001</v>
      </c>
      <c r="C150" s="1">
        <v>360.43050099999999</v>
      </c>
      <c r="D150" s="1">
        <v>876.89121999999998</v>
      </c>
      <c r="E150" s="1">
        <v>79.541875000000005</v>
      </c>
      <c r="F150" s="1">
        <v>306.41283800000002</v>
      </c>
      <c r="G150" s="1" t="s">
        <v>8955</v>
      </c>
      <c r="H150" s="1" t="s">
        <v>8955</v>
      </c>
      <c r="I150">
        <v>49.996614000000001</v>
      </c>
      <c r="J150">
        <v>49.996614000000001</v>
      </c>
    </row>
    <row r="151" spans="1:10" x14ac:dyDescent="0.25">
      <c r="A151" s="1">
        <v>91</v>
      </c>
      <c r="B151" s="1">
        <v>1630.535408</v>
      </c>
      <c r="C151" s="1">
        <v>368.60032200000001</v>
      </c>
      <c r="D151" s="1">
        <v>872.37130100000002</v>
      </c>
      <c r="E151" s="1">
        <v>82.358931999999996</v>
      </c>
      <c r="F151" s="1">
        <v>307.20485200000002</v>
      </c>
      <c r="G151" s="1" t="s">
        <v>8956</v>
      </c>
      <c r="H151" s="1" t="s">
        <v>8956</v>
      </c>
      <c r="I151">
        <v>49.996538999999999</v>
      </c>
      <c r="J151">
        <v>49.996538999999999</v>
      </c>
    </row>
    <row r="152" spans="1:10" x14ac:dyDescent="0.25">
      <c r="A152" s="1">
        <v>92</v>
      </c>
      <c r="B152" s="1">
        <v>434.75145700000002</v>
      </c>
      <c r="C152" s="1">
        <v>152.281203</v>
      </c>
      <c r="D152" s="1">
        <v>174.48885000000001</v>
      </c>
      <c r="E152" s="1">
        <v>50.543638000000001</v>
      </c>
      <c r="F152" s="1">
        <v>57.437766000000003</v>
      </c>
      <c r="G152" s="1" t="s">
        <v>1486</v>
      </c>
      <c r="H152" s="1" t="s">
        <v>1486</v>
      </c>
      <c r="I152">
        <v>64.909220000000005</v>
      </c>
      <c r="J152">
        <v>64.909220000000005</v>
      </c>
    </row>
    <row r="153" spans="1:10" x14ac:dyDescent="0.25">
      <c r="A153" s="1">
        <v>92</v>
      </c>
      <c r="B153" s="1">
        <v>434.41342700000001</v>
      </c>
      <c r="C153" s="1">
        <v>150.78789900000001</v>
      </c>
      <c r="D153" s="1">
        <v>174.76111900000001</v>
      </c>
      <c r="E153" s="1">
        <v>51.051869000000003</v>
      </c>
      <c r="F153" s="1">
        <v>57.812539000000001</v>
      </c>
      <c r="G153" s="1" t="s">
        <v>8957</v>
      </c>
      <c r="H153" s="1" t="s">
        <v>8957</v>
      </c>
      <c r="I153">
        <v>64.909062000000006</v>
      </c>
      <c r="J153">
        <v>64.909062000000006</v>
      </c>
    </row>
    <row r="154" spans="1:10" x14ac:dyDescent="0.25">
      <c r="A154" s="1">
        <v>93</v>
      </c>
      <c r="B154" s="1">
        <v>1420.0995760000001</v>
      </c>
      <c r="C154" s="1">
        <v>545.92539799999997</v>
      </c>
      <c r="D154" s="1">
        <v>622.510628</v>
      </c>
      <c r="E154" s="1">
        <v>111.694048</v>
      </c>
      <c r="F154" s="1">
        <v>139.96950200000001</v>
      </c>
      <c r="G154" s="1" t="s">
        <v>8958</v>
      </c>
      <c r="H154" s="1" t="s">
        <v>8958</v>
      </c>
      <c r="I154">
        <v>54.195061000000003</v>
      </c>
      <c r="J154">
        <v>54.195061000000003</v>
      </c>
    </row>
    <row r="155" spans="1:10" x14ac:dyDescent="0.25">
      <c r="A155" s="1">
        <v>93</v>
      </c>
      <c r="B155" s="1">
        <v>1418.1838110000001</v>
      </c>
      <c r="C155" s="1">
        <v>541.84560199999999</v>
      </c>
      <c r="D155" s="1">
        <v>621.70673499999998</v>
      </c>
      <c r="E155" s="1">
        <v>111.277507</v>
      </c>
      <c r="F155" s="1">
        <v>143.35396700000001</v>
      </c>
      <c r="G155" s="1" t="s">
        <v>1487</v>
      </c>
      <c r="H155" s="1" t="s">
        <v>1487</v>
      </c>
      <c r="I155">
        <v>54.195382000000002</v>
      </c>
      <c r="J155">
        <v>54.195382000000002</v>
      </c>
    </row>
    <row r="156" spans="1:10" x14ac:dyDescent="0.25">
      <c r="A156" s="1">
        <v>94</v>
      </c>
      <c r="B156" s="1">
        <v>1531.1322299999999</v>
      </c>
      <c r="C156" s="1">
        <v>602.86806999999999</v>
      </c>
      <c r="D156" s="1">
        <v>578.56771000000003</v>
      </c>
      <c r="E156" s="1">
        <v>109.438261</v>
      </c>
      <c r="F156" s="1">
        <v>240.25818799999999</v>
      </c>
      <c r="G156" s="1" t="s">
        <v>8959</v>
      </c>
      <c r="H156" s="1" t="s">
        <v>8959</v>
      </c>
      <c r="I156">
        <v>49.998344000000003</v>
      </c>
      <c r="J156">
        <v>49.998344000000003</v>
      </c>
    </row>
    <row r="157" spans="1:10" x14ac:dyDescent="0.25">
      <c r="A157" s="1">
        <v>94</v>
      </c>
      <c r="B157" s="1">
        <v>1591.777196</v>
      </c>
      <c r="C157" s="1">
        <v>649.72603900000001</v>
      </c>
      <c r="D157" s="1">
        <v>578.66987099999994</v>
      </c>
      <c r="E157" s="1">
        <v>109.72172399999999</v>
      </c>
      <c r="F157" s="1">
        <v>253.65956199999999</v>
      </c>
      <c r="G157" s="1" t="s">
        <v>1488</v>
      </c>
      <c r="H157" s="1" t="s">
        <v>1488</v>
      </c>
      <c r="I157">
        <v>49.998072999999998</v>
      </c>
      <c r="J157">
        <v>49.998072999999998</v>
      </c>
    </row>
    <row r="158" spans="1:10" x14ac:dyDescent="0.25">
      <c r="A158" s="1">
        <v>95</v>
      </c>
      <c r="B158" s="1">
        <v>5671.8339679999999</v>
      </c>
      <c r="C158" s="1">
        <v>3635.2033070000002</v>
      </c>
      <c r="D158" s="1">
        <v>1097.6820760000001</v>
      </c>
      <c r="E158" s="1">
        <v>730.68147099999999</v>
      </c>
      <c r="F158" s="1">
        <v>208.26711299999999</v>
      </c>
      <c r="G158" s="1" t="s">
        <v>8960</v>
      </c>
      <c r="H158" s="1" t="s">
        <v>8960</v>
      </c>
      <c r="I158">
        <v>39.102372000000003</v>
      </c>
      <c r="J158">
        <v>39.102372000000003</v>
      </c>
    </row>
    <row r="159" spans="1:10" x14ac:dyDescent="0.25">
      <c r="A159" s="1">
        <v>95</v>
      </c>
      <c r="B159" s="1">
        <v>5697.0214189999997</v>
      </c>
      <c r="C159" s="1">
        <v>3660.3931389999998</v>
      </c>
      <c r="D159" s="1">
        <v>1097.6820760000001</v>
      </c>
      <c r="E159" s="1">
        <v>730.67908999999997</v>
      </c>
      <c r="F159" s="1">
        <v>208.26711299999999</v>
      </c>
      <c r="G159" s="1" t="s">
        <v>1489</v>
      </c>
      <c r="H159" s="1" t="s">
        <v>1489</v>
      </c>
      <c r="I159">
        <v>39.081988000000003</v>
      </c>
      <c r="J159">
        <v>39.081988000000003</v>
      </c>
    </row>
    <row r="160" spans="1:10" x14ac:dyDescent="0.25">
      <c r="A160" s="1">
        <v>96</v>
      </c>
      <c r="B160" s="1">
        <v>862.332854</v>
      </c>
      <c r="C160" s="1">
        <v>355.18242600000002</v>
      </c>
      <c r="D160" s="1">
        <v>265.59012999999999</v>
      </c>
      <c r="E160" s="1">
        <v>80.620383000000004</v>
      </c>
      <c r="F160" s="1">
        <v>160.93991399999999</v>
      </c>
      <c r="G160" s="1" t="s">
        <v>8961</v>
      </c>
      <c r="H160" s="1" t="s">
        <v>8961</v>
      </c>
      <c r="I160">
        <v>64.647672999999998</v>
      </c>
      <c r="J160">
        <v>64.647672999999998</v>
      </c>
    </row>
    <row r="161" spans="1:10" x14ac:dyDescent="0.25">
      <c r="A161" s="1">
        <v>96</v>
      </c>
      <c r="B161" s="1">
        <v>799.77212299999997</v>
      </c>
      <c r="C161" s="1">
        <v>304.24466100000001</v>
      </c>
      <c r="D161" s="1">
        <v>264.684077</v>
      </c>
      <c r="E161" s="1">
        <v>79.920378999999997</v>
      </c>
      <c r="F161" s="1">
        <v>150.92300499999999</v>
      </c>
      <c r="G161" s="1" t="s">
        <v>8962</v>
      </c>
      <c r="H161" s="1" t="s">
        <v>8962</v>
      </c>
      <c r="I161">
        <v>64.685524999999998</v>
      </c>
      <c r="J161">
        <v>64.685524999999998</v>
      </c>
    </row>
    <row r="162" spans="1:10" x14ac:dyDescent="0.25">
      <c r="A162" s="1">
        <v>97</v>
      </c>
      <c r="B162" s="1">
        <v>932.98944400000005</v>
      </c>
      <c r="C162" s="1">
        <v>449.98038500000001</v>
      </c>
      <c r="D162" s="1">
        <v>179.627736</v>
      </c>
      <c r="E162" s="1">
        <v>112.871394</v>
      </c>
      <c r="F162" s="1">
        <v>190.509929</v>
      </c>
      <c r="G162" s="1" t="s">
        <v>1490</v>
      </c>
      <c r="H162" s="1" t="s">
        <v>18</v>
      </c>
      <c r="I162">
        <v>66.999836000000002</v>
      </c>
      <c r="J162">
        <v>60</v>
      </c>
    </row>
    <row r="163" spans="1:10" x14ac:dyDescent="0.25">
      <c r="A163" s="1">
        <v>97</v>
      </c>
      <c r="B163" s="1">
        <v>920.19036300000005</v>
      </c>
      <c r="C163" s="1">
        <v>448.53200099999998</v>
      </c>
      <c r="D163" s="1">
        <v>178.99395200000001</v>
      </c>
      <c r="E163" s="1">
        <v>112.17139</v>
      </c>
      <c r="F163" s="1">
        <v>180.49302</v>
      </c>
      <c r="G163" s="1" t="s">
        <v>1491</v>
      </c>
      <c r="H163" s="1" t="s">
        <v>18</v>
      </c>
      <c r="I163">
        <v>66.999848</v>
      </c>
      <c r="J163">
        <v>60</v>
      </c>
    </row>
    <row r="164" spans="1:10" x14ac:dyDescent="0.25">
      <c r="A164" s="1">
        <v>98</v>
      </c>
      <c r="B164" s="1">
        <v>1161.001974</v>
      </c>
      <c r="C164" s="1">
        <v>421.96048300000001</v>
      </c>
      <c r="D164" s="1">
        <v>400.45284400000003</v>
      </c>
      <c r="E164" s="1">
        <v>147.94368499999999</v>
      </c>
      <c r="F164" s="1">
        <v>190.64496199999999</v>
      </c>
      <c r="G164" s="1" t="s">
        <v>1492</v>
      </c>
      <c r="H164" s="1" t="s">
        <v>1492</v>
      </c>
      <c r="I164">
        <v>59.999170999999997</v>
      </c>
      <c r="J164">
        <v>59.999170999999997</v>
      </c>
    </row>
    <row r="165" spans="1:10" x14ac:dyDescent="0.25">
      <c r="A165" s="1">
        <v>98</v>
      </c>
      <c r="B165" s="1">
        <v>1132.2151080000001</v>
      </c>
      <c r="C165" s="1">
        <v>395.33967200000001</v>
      </c>
      <c r="D165" s="1">
        <v>398.69886000000002</v>
      </c>
      <c r="E165" s="1">
        <v>147.89458999999999</v>
      </c>
      <c r="F165" s="1">
        <v>190.28198599999999</v>
      </c>
      <c r="G165" s="1" t="s">
        <v>8963</v>
      </c>
      <c r="H165" s="1" t="s">
        <v>8963</v>
      </c>
      <c r="I165">
        <v>59.999259000000002</v>
      </c>
      <c r="J165">
        <v>59.999259000000002</v>
      </c>
    </row>
    <row r="166" spans="1:10" x14ac:dyDescent="0.25">
      <c r="A166" s="1">
        <v>99</v>
      </c>
      <c r="B166" s="1">
        <v>873.31481399999996</v>
      </c>
      <c r="C166" s="1">
        <v>341.02706699999999</v>
      </c>
      <c r="D166" s="1">
        <v>415.49831899999998</v>
      </c>
      <c r="E166" s="1">
        <v>53.885084999999997</v>
      </c>
      <c r="F166" s="1">
        <v>62.904344000000002</v>
      </c>
      <c r="G166" s="1" t="s">
        <v>1493</v>
      </c>
      <c r="H166" s="1" t="s">
        <v>1493</v>
      </c>
      <c r="I166">
        <v>49.999909000000002</v>
      </c>
      <c r="J166">
        <v>49.999909000000002</v>
      </c>
    </row>
    <row r="167" spans="1:10" x14ac:dyDescent="0.25">
      <c r="A167" s="1">
        <v>99</v>
      </c>
      <c r="B167" s="1">
        <v>871.30017599999996</v>
      </c>
      <c r="C167" s="1">
        <v>335.28126700000001</v>
      </c>
      <c r="D167" s="1">
        <v>415.49831899999998</v>
      </c>
      <c r="E167" s="1">
        <v>53.960686000000003</v>
      </c>
      <c r="F167" s="1">
        <v>66.559905000000001</v>
      </c>
      <c r="G167" s="1" t="s">
        <v>1493</v>
      </c>
      <c r="H167" s="1" t="s">
        <v>1493</v>
      </c>
      <c r="I167">
        <v>49.999909000000002</v>
      </c>
      <c r="J167">
        <v>49.999909000000002</v>
      </c>
    </row>
    <row r="168" spans="1:10" x14ac:dyDescent="0.25">
      <c r="A168" s="1">
        <v>100</v>
      </c>
      <c r="B168" s="1">
        <v>1385.9319820000001</v>
      </c>
      <c r="C168" s="1">
        <v>494.92565200000001</v>
      </c>
      <c r="D168" s="1">
        <v>710.06001300000003</v>
      </c>
      <c r="E168" s="1">
        <v>114.39932399999999</v>
      </c>
      <c r="F168" s="1">
        <v>66.546993000000001</v>
      </c>
      <c r="G168" s="1" t="s">
        <v>1494</v>
      </c>
      <c r="H168" s="1" t="s">
        <v>1494</v>
      </c>
      <c r="I168">
        <v>49.998677999999998</v>
      </c>
      <c r="J168">
        <v>49.998677999999998</v>
      </c>
    </row>
    <row r="169" spans="1:10" x14ac:dyDescent="0.25">
      <c r="A169" s="1">
        <v>100</v>
      </c>
      <c r="B169" s="1">
        <v>1397.753827</v>
      </c>
      <c r="C169" s="1">
        <v>502.30612400000001</v>
      </c>
      <c r="D169" s="1">
        <v>710.88172599999996</v>
      </c>
      <c r="E169" s="1">
        <v>114.45068000000001</v>
      </c>
      <c r="F169" s="1">
        <v>70.115296999999998</v>
      </c>
      <c r="G169" s="1" t="s">
        <v>1495</v>
      </c>
      <c r="H169" s="1" t="s">
        <v>1495</v>
      </c>
      <c r="I169">
        <v>49.998631000000003</v>
      </c>
      <c r="J169">
        <v>49.998631000000003</v>
      </c>
    </row>
    <row r="170" spans="1:10" x14ac:dyDescent="0.25">
      <c r="A170" s="1">
        <v>101</v>
      </c>
      <c r="B170" s="1">
        <v>1168.56754</v>
      </c>
      <c r="C170" s="1">
        <v>390.02796499999999</v>
      </c>
      <c r="D170" s="1">
        <v>546.57616499999995</v>
      </c>
      <c r="E170" s="1">
        <v>95.613135</v>
      </c>
      <c r="F170" s="1">
        <v>136.35027500000001</v>
      </c>
      <c r="G170" s="1" t="s">
        <v>8964</v>
      </c>
      <c r="H170" s="1" t="s">
        <v>20</v>
      </c>
      <c r="I170">
        <v>49.435785000000003</v>
      </c>
      <c r="J170">
        <v>45</v>
      </c>
    </row>
    <row r="171" spans="1:10" x14ac:dyDescent="0.25">
      <c r="A171" s="1">
        <v>101</v>
      </c>
      <c r="B171" s="1">
        <v>1152.3937100000001</v>
      </c>
      <c r="C171" s="1">
        <v>370.90848199999999</v>
      </c>
      <c r="D171" s="1">
        <v>546.31381799999997</v>
      </c>
      <c r="E171" s="1">
        <v>95.615424000000004</v>
      </c>
      <c r="F171" s="1">
        <v>139.55598599999999</v>
      </c>
      <c r="G171" s="1" t="s">
        <v>8965</v>
      </c>
      <c r="H171" s="1" t="s">
        <v>20</v>
      </c>
      <c r="I171">
        <v>49.451405000000001</v>
      </c>
      <c r="J171">
        <v>45</v>
      </c>
    </row>
    <row r="172" spans="1:10" x14ac:dyDescent="0.25">
      <c r="A172" s="1">
        <v>102</v>
      </c>
      <c r="B172" s="1">
        <v>1313.178461</v>
      </c>
      <c r="C172" s="1">
        <v>444.86860899999999</v>
      </c>
      <c r="D172" s="1">
        <v>565.972444</v>
      </c>
      <c r="E172" s="1">
        <v>129.02851999999999</v>
      </c>
      <c r="F172" s="1">
        <v>173.308887</v>
      </c>
      <c r="G172" s="1" t="s">
        <v>1496</v>
      </c>
      <c r="H172" s="1" t="s">
        <v>1496</v>
      </c>
      <c r="I172">
        <v>67.985037000000005</v>
      </c>
      <c r="J172">
        <v>67.985037000000005</v>
      </c>
    </row>
    <row r="173" spans="1:10" x14ac:dyDescent="0.25">
      <c r="A173" s="1">
        <v>102</v>
      </c>
      <c r="B173" s="1">
        <v>1323.6413010000001</v>
      </c>
      <c r="C173" s="1">
        <v>452.12344999999999</v>
      </c>
      <c r="D173" s="1">
        <v>565.972444</v>
      </c>
      <c r="E173" s="1">
        <v>129.030809</v>
      </c>
      <c r="F173" s="1">
        <v>176.51459800000001</v>
      </c>
      <c r="G173" s="1" t="s">
        <v>1497</v>
      </c>
      <c r="H173" s="1" t="s">
        <v>1497</v>
      </c>
      <c r="I173">
        <v>67.972768000000002</v>
      </c>
      <c r="J173">
        <v>67.972768000000002</v>
      </c>
    </row>
    <row r="174" spans="1:10" x14ac:dyDescent="0.25">
      <c r="A174" s="1">
        <v>104</v>
      </c>
      <c r="B174" s="1">
        <v>315.897085</v>
      </c>
      <c r="C174" s="1">
        <v>114.085559</v>
      </c>
      <c r="D174" s="1">
        <v>65.387756999999993</v>
      </c>
      <c r="E174" s="1">
        <v>67.494304999999997</v>
      </c>
      <c r="F174" s="1">
        <v>68.929463999999996</v>
      </c>
      <c r="G174" s="1" t="s">
        <v>1498</v>
      </c>
      <c r="H174" s="1" t="s">
        <v>16</v>
      </c>
      <c r="I174">
        <v>74.930897999999999</v>
      </c>
      <c r="J174">
        <v>70</v>
      </c>
    </row>
    <row r="175" spans="1:10" x14ac:dyDescent="0.25">
      <c r="A175" s="1">
        <v>104</v>
      </c>
      <c r="B175" s="1">
        <v>312.732235</v>
      </c>
      <c r="C175" s="1">
        <v>114.085559</v>
      </c>
      <c r="D175" s="1">
        <v>65.387756999999993</v>
      </c>
      <c r="E175" s="1">
        <v>67.535166000000004</v>
      </c>
      <c r="F175" s="1">
        <v>65.723752000000005</v>
      </c>
      <c r="G175" s="1" t="s">
        <v>1499</v>
      </c>
      <c r="H175" s="1" t="s">
        <v>16</v>
      </c>
      <c r="I175">
        <v>74.932328999999996</v>
      </c>
      <c r="J175">
        <v>70</v>
      </c>
    </row>
    <row r="176" spans="1:10" x14ac:dyDescent="0.25">
      <c r="A176" s="1">
        <v>105</v>
      </c>
      <c r="B176" s="1">
        <v>603.67169899999999</v>
      </c>
      <c r="C176" s="1">
        <v>221.225335</v>
      </c>
      <c r="D176" s="1">
        <v>243.23952199999999</v>
      </c>
      <c r="E176" s="1">
        <v>20.448606000000002</v>
      </c>
      <c r="F176" s="1">
        <v>118.758236</v>
      </c>
      <c r="G176" s="1" t="s">
        <v>1500</v>
      </c>
      <c r="H176" s="1" t="s">
        <v>1500</v>
      </c>
      <c r="I176">
        <v>64.766583999999995</v>
      </c>
      <c r="J176">
        <v>64.766583999999995</v>
      </c>
    </row>
    <row r="177" spans="1:10" x14ac:dyDescent="0.25">
      <c r="A177" s="1">
        <v>105</v>
      </c>
      <c r="B177" s="1">
        <v>612.88312699999994</v>
      </c>
      <c r="C177" s="1">
        <v>231.366322</v>
      </c>
      <c r="D177" s="1">
        <v>244.02903000000001</v>
      </c>
      <c r="E177" s="1">
        <v>20.440342999999999</v>
      </c>
      <c r="F177" s="1">
        <v>117.047431</v>
      </c>
      <c r="G177" s="1" t="s">
        <v>1501</v>
      </c>
      <c r="H177" s="1" t="s">
        <v>1501</v>
      </c>
      <c r="I177">
        <v>64.759482000000006</v>
      </c>
      <c r="J177">
        <v>64.759482000000006</v>
      </c>
    </row>
    <row r="178" spans="1:10" x14ac:dyDescent="0.25">
      <c r="A178" s="1">
        <v>106</v>
      </c>
      <c r="B178" s="1">
        <v>5186.1738999999998</v>
      </c>
      <c r="C178" s="1">
        <v>2211.3473389999999</v>
      </c>
      <c r="D178" s="1">
        <v>1767.8894769999999</v>
      </c>
      <c r="E178" s="1">
        <v>470.94322899999997</v>
      </c>
      <c r="F178" s="1">
        <v>735.99385500000005</v>
      </c>
      <c r="G178" s="1" t="s">
        <v>8966</v>
      </c>
      <c r="H178" s="1" t="s">
        <v>8966</v>
      </c>
      <c r="I178">
        <v>53.153671000000003</v>
      </c>
      <c r="J178">
        <v>53.153671000000003</v>
      </c>
    </row>
    <row r="179" spans="1:10" x14ac:dyDescent="0.25">
      <c r="A179" s="1">
        <v>106</v>
      </c>
      <c r="B179" s="1">
        <v>5218.3682769999996</v>
      </c>
      <c r="C179" s="1">
        <v>2218.7769969999999</v>
      </c>
      <c r="D179" s="1">
        <v>1781.6310900000001</v>
      </c>
      <c r="E179" s="1">
        <v>475.49350800000002</v>
      </c>
      <c r="F179" s="1">
        <v>742.46668299999999</v>
      </c>
      <c r="G179" s="1" t="s">
        <v>1502</v>
      </c>
      <c r="H179" s="1" t="s">
        <v>1502</v>
      </c>
      <c r="I179">
        <v>52.989789000000002</v>
      </c>
      <c r="J179">
        <v>52.989789000000002</v>
      </c>
    </row>
    <row r="180" spans="1:10" x14ac:dyDescent="0.25">
      <c r="A180" s="1">
        <v>108</v>
      </c>
      <c r="B180" s="1">
        <v>2102.643039</v>
      </c>
      <c r="C180" s="1">
        <v>625.13887999999997</v>
      </c>
      <c r="D180" s="1">
        <v>1005.136923</v>
      </c>
      <c r="E180" s="1">
        <v>292.55447700000002</v>
      </c>
      <c r="F180" s="1">
        <v>179.812758</v>
      </c>
      <c r="G180" s="1" t="s">
        <v>8967</v>
      </c>
      <c r="H180" s="1" t="s">
        <v>8967</v>
      </c>
      <c r="I180">
        <v>52.933149</v>
      </c>
      <c r="J180">
        <v>52.933149</v>
      </c>
    </row>
    <row r="181" spans="1:10" x14ac:dyDescent="0.25">
      <c r="A181" s="1">
        <v>108</v>
      </c>
      <c r="B181" s="1">
        <v>2124.1788270000002</v>
      </c>
      <c r="C181" s="1">
        <v>633.38367400000004</v>
      </c>
      <c r="D181" s="1">
        <v>1011.31439</v>
      </c>
      <c r="E181" s="1">
        <v>293.45504699999998</v>
      </c>
      <c r="F181" s="1">
        <v>186.02571599999999</v>
      </c>
      <c r="G181" s="1" t="s">
        <v>1503</v>
      </c>
      <c r="H181" s="1" t="s">
        <v>1503</v>
      </c>
      <c r="I181">
        <v>52.894806000000003</v>
      </c>
      <c r="J181">
        <v>52.894806000000003</v>
      </c>
    </row>
    <row r="182" spans="1:10" x14ac:dyDescent="0.25">
      <c r="A182" s="1">
        <v>109</v>
      </c>
      <c r="B182" s="1">
        <v>2138.8935310000002</v>
      </c>
      <c r="C182" s="1">
        <v>665.94688399999995</v>
      </c>
      <c r="D182" s="1">
        <v>1052.0714439999999</v>
      </c>
      <c r="E182" s="1">
        <v>241.426221</v>
      </c>
      <c r="F182" s="1">
        <v>179.448983</v>
      </c>
      <c r="G182" s="1" t="s">
        <v>8968</v>
      </c>
      <c r="H182" s="1" t="s">
        <v>8968</v>
      </c>
      <c r="I182">
        <v>62.494563999999997</v>
      </c>
      <c r="J182">
        <v>62.494563999999997</v>
      </c>
    </row>
    <row r="183" spans="1:10" x14ac:dyDescent="0.25">
      <c r="A183" s="1">
        <v>109</v>
      </c>
      <c r="B183" s="1">
        <v>2157.2246930000001</v>
      </c>
      <c r="C183" s="1">
        <v>670.98705199999995</v>
      </c>
      <c r="D183" s="1">
        <v>1058.24891</v>
      </c>
      <c r="E183" s="1">
        <v>242.32679099999999</v>
      </c>
      <c r="F183" s="1">
        <v>185.66193999999999</v>
      </c>
      <c r="G183" s="1" t="s">
        <v>1504</v>
      </c>
      <c r="H183" s="1" t="s">
        <v>1504</v>
      </c>
      <c r="I183">
        <v>62.452843999999999</v>
      </c>
      <c r="J183">
        <v>62.452843999999999</v>
      </c>
    </row>
    <row r="184" spans="1:10" x14ac:dyDescent="0.25">
      <c r="A184" s="1">
        <v>110</v>
      </c>
      <c r="B184" s="1">
        <v>971.81789400000002</v>
      </c>
      <c r="C184" s="1">
        <v>279.07895100000002</v>
      </c>
      <c r="D184" s="1">
        <v>535.21066800000006</v>
      </c>
      <c r="E184" s="1">
        <v>133.81798000000001</v>
      </c>
      <c r="F184" s="1">
        <v>23.710296</v>
      </c>
      <c r="G184" s="1" t="s">
        <v>1505</v>
      </c>
      <c r="H184" s="1" t="s">
        <v>18</v>
      </c>
      <c r="I184">
        <v>79.999452000000005</v>
      </c>
      <c r="J184">
        <v>60</v>
      </c>
    </row>
    <row r="185" spans="1:10" x14ac:dyDescent="0.25">
      <c r="A185" s="1">
        <v>110</v>
      </c>
      <c r="B185" s="1">
        <v>973.78896899999995</v>
      </c>
      <c r="C185" s="1">
        <v>278.99111799999997</v>
      </c>
      <c r="D185" s="1">
        <v>537.269182</v>
      </c>
      <c r="E185" s="1">
        <v>133.81837300000001</v>
      </c>
      <c r="F185" s="1">
        <v>23.710296</v>
      </c>
      <c r="G185" s="1" t="s">
        <v>22</v>
      </c>
      <c r="H185" s="1" t="s">
        <v>18</v>
      </c>
      <c r="I185">
        <v>79.999446000000006</v>
      </c>
      <c r="J185">
        <v>60</v>
      </c>
    </row>
    <row r="186" spans="1:10" x14ac:dyDescent="0.25">
      <c r="A186" s="1">
        <v>111</v>
      </c>
      <c r="B186" s="1">
        <v>2433.1902690000002</v>
      </c>
      <c r="C186" s="1">
        <v>1071.3096439999999</v>
      </c>
      <c r="D186" s="1">
        <v>912.70810500000005</v>
      </c>
      <c r="E186" s="1">
        <v>244.372907</v>
      </c>
      <c r="F186" s="1">
        <v>204.79961299999999</v>
      </c>
      <c r="G186" s="1" t="s">
        <v>8969</v>
      </c>
      <c r="H186" s="1" t="s">
        <v>8969</v>
      </c>
      <c r="I186">
        <v>61.839154999999998</v>
      </c>
      <c r="J186">
        <v>61.839154999999998</v>
      </c>
    </row>
    <row r="187" spans="1:10" x14ac:dyDescent="0.25">
      <c r="A187" s="1">
        <v>111</v>
      </c>
      <c r="B187" s="1">
        <v>2432.5720470000001</v>
      </c>
      <c r="C187" s="1">
        <v>1068.6003390000001</v>
      </c>
      <c r="D187" s="1">
        <v>914.69910800000002</v>
      </c>
      <c r="E187" s="1">
        <v>244.392034</v>
      </c>
      <c r="F187" s="1">
        <v>204.88056599999999</v>
      </c>
      <c r="G187" s="1" t="s">
        <v>1506</v>
      </c>
      <c r="H187" s="1" t="s">
        <v>1506</v>
      </c>
      <c r="I187">
        <v>61.837152000000003</v>
      </c>
      <c r="J187">
        <v>61.837152000000003</v>
      </c>
    </row>
    <row r="188" spans="1:10" x14ac:dyDescent="0.25">
      <c r="A188" s="1">
        <v>112</v>
      </c>
      <c r="B188" s="1">
        <v>724.90268100000003</v>
      </c>
      <c r="C188" s="1">
        <v>266.06986899999998</v>
      </c>
      <c r="D188" s="1">
        <v>309.267133</v>
      </c>
      <c r="E188" s="1">
        <v>100.494955</v>
      </c>
      <c r="F188" s="1">
        <v>49.070723000000001</v>
      </c>
      <c r="G188" s="1" t="s">
        <v>8970</v>
      </c>
      <c r="H188" s="1" t="s">
        <v>8970</v>
      </c>
      <c r="I188">
        <v>64.715802999999994</v>
      </c>
      <c r="J188">
        <v>64.715802999999994</v>
      </c>
    </row>
    <row r="189" spans="1:10" x14ac:dyDescent="0.25">
      <c r="A189" s="1">
        <v>112</v>
      </c>
      <c r="B189" s="1">
        <v>724.19937000000004</v>
      </c>
      <c r="C189" s="1">
        <v>263.27776399999999</v>
      </c>
      <c r="D189" s="1">
        <v>311.25813599999998</v>
      </c>
      <c r="E189" s="1">
        <v>100.51179399999999</v>
      </c>
      <c r="F189" s="1">
        <v>49.151676999999999</v>
      </c>
      <c r="G189" s="1" t="s">
        <v>1507</v>
      </c>
      <c r="H189" s="1" t="s">
        <v>1507</v>
      </c>
      <c r="I189">
        <v>64.715232999999998</v>
      </c>
      <c r="J189">
        <v>64.715232999999998</v>
      </c>
    </row>
    <row r="190" spans="1:10" x14ac:dyDescent="0.25">
      <c r="A190" s="1">
        <v>113</v>
      </c>
      <c r="B190" s="1">
        <v>2277.9242450000002</v>
      </c>
      <c r="C190" s="1">
        <v>1070.2430899999999</v>
      </c>
      <c r="D190" s="1">
        <v>954.67699500000003</v>
      </c>
      <c r="E190" s="1">
        <v>124.96165000000001</v>
      </c>
      <c r="F190" s="1">
        <v>128.04250999999999</v>
      </c>
      <c r="G190" s="1" t="s">
        <v>8971</v>
      </c>
      <c r="H190" s="1" t="s">
        <v>8971</v>
      </c>
      <c r="I190">
        <v>61.989778000000001</v>
      </c>
      <c r="J190">
        <v>61.989778000000001</v>
      </c>
    </row>
    <row r="191" spans="1:10" x14ac:dyDescent="0.25">
      <c r="A191" s="1">
        <v>113</v>
      </c>
      <c r="B191" s="1">
        <v>2276.2867900000001</v>
      </c>
      <c r="C191" s="1">
        <v>1066.836098</v>
      </c>
      <c r="D191" s="1">
        <v>956.44557999999995</v>
      </c>
      <c r="E191" s="1">
        <v>124.96165000000001</v>
      </c>
      <c r="F191" s="1">
        <v>128.04346200000001</v>
      </c>
      <c r="G191" s="1" t="s">
        <v>1508</v>
      </c>
      <c r="H191" s="1" t="s">
        <v>1508</v>
      </c>
      <c r="I191">
        <v>61.990101000000003</v>
      </c>
      <c r="J191">
        <v>61.990101000000003</v>
      </c>
    </row>
    <row r="192" spans="1:10" x14ac:dyDescent="0.25">
      <c r="A192" s="1">
        <v>114</v>
      </c>
      <c r="B192" s="1">
        <v>941.77416800000003</v>
      </c>
      <c r="C192" s="1">
        <v>383.07181700000001</v>
      </c>
      <c r="D192" s="1">
        <v>333.63717100000002</v>
      </c>
      <c r="E192" s="1">
        <v>139.21437499999999</v>
      </c>
      <c r="F192" s="1">
        <v>85.850806000000006</v>
      </c>
      <c r="G192" s="1" t="s">
        <v>1509</v>
      </c>
      <c r="H192" s="1" t="s">
        <v>1509</v>
      </c>
      <c r="I192">
        <v>64.435351999999995</v>
      </c>
      <c r="J192">
        <v>64.435351999999995</v>
      </c>
    </row>
    <row r="193" spans="1:10" x14ac:dyDescent="0.25">
      <c r="A193" s="1">
        <v>114</v>
      </c>
      <c r="B193" s="1">
        <v>941.77416800000003</v>
      </c>
      <c r="C193" s="1">
        <v>383.07181700000001</v>
      </c>
      <c r="D193" s="1">
        <v>333.63717100000002</v>
      </c>
      <c r="E193" s="1">
        <v>139.21437499999999</v>
      </c>
      <c r="F193" s="1">
        <v>85.850806000000006</v>
      </c>
      <c r="G193" s="1" t="s">
        <v>1509</v>
      </c>
      <c r="H193" s="1" t="s">
        <v>1509</v>
      </c>
      <c r="I193">
        <v>64.435351999999995</v>
      </c>
      <c r="J193">
        <v>64.435351999999995</v>
      </c>
    </row>
    <row r="194" spans="1:10" x14ac:dyDescent="0.25">
      <c r="A194" s="1">
        <v>116</v>
      </c>
      <c r="B194" s="1">
        <v>2846.1500719999999</v>
      </c>
      <c r="C194" s="1">
        <v>1347.696357</v>
      </c>
      <c r="D194" s="1">
        <v>1112.3195860000001</v>
      </c>
      <c r="E194" s="1">
        <v>199.20972499999999</v>
      </c>
      <c r="F194" s="1">
        <v>186.92440300000001</v>
      </c>
      <c r="G194" s="1" t="s">
        <v>8972</v>
      </c>
      <c r="H194" s="1" t="s">
        <v>8972</v>
      </c>
      <c r="I194">
        <v>65.155282</v>
      </c>
      <c r="J194">
        <v>65.155282</v>
      </c>
    </row>
    <row r="195" spans="1:10" x14ac:dyDescent="0.25">
      <c r="A195" s="1">
        <v>116</v>
      </c>
      <c r="B195" s="1">
        <v>2847.4279019999999</v>
      </c>
      <c r="C195" s="1">
        <v>1349.727836</v>
      </c>
      <c r="D195" s="1">
        <v>1111.522465</v>
      </c>
      <c r="E195" s="1">
        <v>199.253199</v>
      </c>
      <c r="F195" s="1">
        <v>186.92440300000001</v>
      </c>
      <c r="G195" s="1" t="s">
        <v>1510</v>
      </c>
      <c r="H195" s="1" t="s">
        <v>1510</v>
      </c>
      <c r="I195">
        <v>65.152466000000004</v>
      </c>
      <c r="J195">
        <v>65.152466000000004</v>
      </c>
    </row>
    <row r="196" spans="1:10" x14ac:dyDescent="0.25">
      <c r="A196" s="1">
        <v>117</v>
      </c>
      <c r="B196" s="1">
        <v>2491.1649579999998</v>
      </c>
      <c r="C196" s="1">
        <v>1347.696357</v>
      </c>
      <c r="D196" s="1">
        <v>757.33447200000001</v>
      </c>
      <c r="E196" s="1">
        <v>199.20972499999999</v>
      </c>
      <c r="F196" s="1">
        <v>186.92440300000001</v>
      </c>
      <c r="G196" s="1" t="s">
        <v>8973</v>
      </c>
      <c r="H196" s="1" t="s">
        <v>8973</v>
      </c>
      <c r="I196">
        <v>61.538060000000002</v>
      </c>
      <c r="J196">
        <v>61.538060000000002</v>
      </c>
    </row>
    <row r="197" spans="1:10" x14ac:dyDescent="0.25">
      <c r="A197" s="1">
        <v>117</v>
      </c>
      <c r="B197" s="1">
        <v>2493.2399099999998</v>
      </c>
      <c r="C197" s="1">
        <v>1349.727836</v>
      </c>
      <c r="D197" s="1">
        <v>757.33447200000001</v>
      </c>
      <c r="E197" s="1">
        <v>199.253199</v>
      </c>
      <c r="F197" s="1">
        <v>186.92440300000001</v>
      </c>
      <c r="G197" s="1" t="s">
        <v>1511</v>
      </c>
      <c r="H197" s="1" t="s">
        <v>1511</v>
      </c>
      <c r="I197">
        <v>61.533503000000003</v>
      </c>
      <c r="J197">
        <v>61.533503000000003</v>
      </c>
    </row>
    <row r="198" spans="1:10" x14ac:dyDescent="0.25">
      <c r="A198" s="1">
        <v>121</v>
      </c>
      <c r="B198" s="1">
        <v>1184.7338689999999</v>
      </c>
      <c r="C198" s="1">
        <v>0</v>
      </c>
      <c r="D198" s="1">
        <v>1184.7338689999999</v>
      </c>
      <c r="E198" s="1">
        <v>0</v>
      </c>
      <c r="F198" s="1">
        <v>0</v>
      </c>
      <c r="G198" s="1" t="s">
        <v>1512</v>
      </c>
      <c r="H198" s="1" t="s">
        <v>1512</v>
      </c>
      <c r="I198">
        <v>64.100291999999996</v>
      </c>
      <c r="J198">
        <v>64.100291999999996</v>
      </c>
    </row>
    <row r="199" spans="1:10" x14ac:dyDescent="0.25">
      <c r="A199" s="1">
        <v>121</v>
      </c>
      <c r="B199" s="1">
        <v>1181.2349589999999</v>
      </c>
      <c r="C199" s="1">
        <v>0</v>
      </c>
      <c r="D199" s="1">
        <v>1181.2349589999999</v>
      </c>
      <c r="E199" s="1">
        <v>0</v>
      </c>
      <c r="F199" s="1">
        <v>0</v>
      </c>
      <c r="G199" s="1" t="s">
        <v>1513</v>
      </c>
      <c r="H199" s="1" t="s">
        <v>1513</v>
      </c>
      <c r="I199">
        <v>64.105525</v>
      </c>
      <c r="J199">
        <v>64.105525</v>
      </c>
    </row>
    <row r="200" spans="1:10" x14ac:dyDescent="0.25">
      <c r="A200" s="1">
        <v>124</v>
      </c>
      <c r="B200" s="1">
        <v>3705.3580149999998</v>
      </c>
      <c r="C200" s="1">
        <v>1318.988644</v>
      </c>
      <c r="D200" s="1">
        <v>1939.8326709999999</v>
      </c>
      <c r="E200" s="1">
        <v>184.402736</v>
      </c>
      <c r="F200" s="1">
        <v>262.13396399999999</v>
      </c>
      <c r="G200" s="1" t="s">
        <v>1514</v>
      </c>
      <c r="H200" s="1" t="s">
        <v>1514</v>
      </c>
      <c r="I200">
        <v>44.028948</v>
      </c>
      <c r="J200">
        <v>44.028948</v>
      </c>
    </row>
    <row r="201" spans="1:10" x14ac:dyDescent="0.25">
      <c r="A201" s="1">
        <v>124</v>
      </c>
      <c r="B201" s="1">
        <v>3705.3580149999998</v>
      </c>
      <c r="C201" s="1">
        <v>1318.988644</v>
      </c>
      <c r="D201" s="1">
        <v>1939.8326709999999</v>
      </c>
      <c r="E201" s="1">
        <v>184.402736</v>
      </c>
      <c r="F201" s="1">
        <v>262.13396399999999</v>
      </c>
      <c r="G201" s="1" t="s">
        <v>1514</v>
      </c>
      <c r="H201" s="1" t="s">
        <v>1514</v>
      </c>
      <c r="I201">
        <v>44.028948</v>
      </c>
      <c r="J201">
        <v>44.028948</v>
      </c>
    </row>
    <row r="202" spans="1:10" x14ac:dyDescent="0.25">
      <c r="A202" s="1">
        <v>125</v>
      </c>
      <c r="B202" s="1">
        <v>5507.5427380000001</v>
      </c>
      <c r="C202" s="1">
        <v>2659.6006069999999</v>
      </c>
      <c r="D202" s="1">
        <v>1939.8326709999999</v>
      </c>
      <c r="E202" s="1">
        <v>484.281272</v>
      </c>
      <c r="F202" s="1">
        <v>423.82818800000001</v>
      </c>
      <c r="G202" s="1" t="s">
        <v>1515</v>
      </c>
      <c r="H202" s="1" t="s">
        <v>1515</v>
      </c>
      <c r="I202">
        <v>56.240558999999998</v>
      </c>
      <c r="J202">
        <v>56.240558999999998</v>
      </c>
    </row>
    <row r="203" spans="1:10" x14ac:dyDescent="0.25">
      <c r="A203" s="1">
        <v>125</v>
      </c>
      <c r="B203" s="1">
        <v>5507.1496349999998</v>
      </c>
      <c r="C203" s="1">
        <v>2658.973974</v>
      </c>
      <c r="D203" s="1">
        <v>1939.8326709999999</v>
      </c>
      <c r="E203" s="1">
        <v>484.28356100000002</v>
      </c>
      <c r="F203" s="1">
        <v>424.05943000000002</v>
      </c>
      <c r="G203" s="1" t="s">
        <v>1516</v>
      </c>
      <c r="H203" s="1" t="s">
        <v>1516</v>
      </c>
      <c r="I203">
        <v>56.240096999999999</v>
      </c>
      <c r="J203">
        <v>56.240096999999999</v>
      </c>
    </row>
    <row r="204" spans="1:10" x14ac:dyDescent="0.25">
      <c r="A204" s="1">
        <v>126</v>
      </c>
      <c r="B204" s="1">
        <v>1745.946113</v>
      </c>
      <c r="C204" s="1">
        <v>821.92522899999994</v>
      </c>
      <c r="D204" s="1">
        <v>615.00372400000003</v>
      </c>
      <c r="E204" s="1">
        <v>148.54887099999999</v>
      </c>
      <c r="F204" s="1">
        <v>160.468289</v>
      </c>
      <c r="G204" s="1" t="s">
        <v>1517</v>
      </c>
      <c r="H204" s="1" t="s">
        <v>1517</v>
      </c>
      <c r="I204">
        <v>63.305996</v>
      </c>
      <c r="J204">
        <v>63.305996</v>
      </c>
    </row>
    <row r="205" spans="1:10" x14ac:dyDescent="0.25">
      <c r="A205" s="1">
        <v>126</v>
      </c>
      <c r="B205" s="1">
        <v>1746.0312019999999</v>
      </c>
      <c r="C205" s="1">
        <v>822.00802899999996</v>
      </c>
      <c r="D205" s="1">
        <v>615.00372400000003</v>
      </c>
      <c r="E205" s="1">
        <v>148.55116000000001</v>
      </c>
      <c r="F205" s="1">
        <v>160.468289</v>
      </c>
      <c r="G205" s="1" t="s">
        <v>1518</v>
      </c>
      <c r="H205" s="1" t="s">
        <v>1518</v>
      </c>
      <c r="I205">
        <v>63.305824000000001</v>
      </c>
      <c r="J205">
        <v>63.305824000000001</v>
      </c>
    </row>
    <row r="206" spans="1:10" x14ac:dyDescent="0.25">
      <c r="A206" s="1">
        <v>127</v>
      </c>
      <c r="B206" s="1">
        <v>3686.1256429999999</v>
      </c>
      <c r="C206" s="1">
        <v>1628.194653</v>
      </c>
      <c r="D206" s="1">
        <v>1062.857242</v>
      </c>
      <c r="E206" s="1">
        <v>388.29215499999998</v>
      </c>
      <c r="F206" s="1">
        <v>606.78159300000004</v>
      </c>
      <c r="G206" s="1" t="s">
        <v>8974</v>
      </c>
      <c r="H206" s="1" t="s">
        <v>8974</v>
      </c>
      <c r="I206">
        <v>62.781826000000002</v>
      </c>
      <c r="J206">
        <v>62.781826000000002</v>
      </c>
    </row>
    <row r="207" spans="1:10" x14ac:dyDescent="0.25">
      <c r="A207" s="1">
        <v>127</v>
      </c>
      <c r="B207" s="1">
        <v>3720.892574</v>
      </c>
      <c r="C207" s="1">
        <v>1648.4210029999999</v>
      </c>
      <c r="D207" s="1">
        <v>1065.011536</v>
      </c>
      <c r="E207" s="1">
        <v>388.53354200000001</v>
      </c>
      <c r="F207" s="1">
        <v>618.92649300000005</v>
      </c>
      <c r="G207" s="1" t="s">
        <v>1519</v>
      </c>
      <c r="H207" s="1" t="s">
        <v>1519</v>
      </c>
      <c r="I207">
        <v>62.654297999999997</v>
      </c>
      <c r="J207">
        <v>62.654297999999997</v>
      </c>
    </row>
    <row r="208" spans="1:10" x14ac:dyDescent="0.25">
      <c r="A208" s="1">
        <v>128</v>
      </c>
      <c r="B208" s="1">
        <v>3686.1256429999999</v>
      </c>
      <c r="C208" s="1">
        <v>1628.194653</v>
      </c>
      <c r="D208" s="1">
        <v>1062.857242</v>
      </c>
      <c r="E208" s="1">
        <v>388.29215499999998</v>
      </c>
      <c r="F208" s="1">
        <v>606.78159300000004</v>
      </c>
      <c r="G208" s="1" t="s">
        <v>8975</v>
      </c>
      <c r="H208" s="1" t="s">
        <v>8975</v>
      </c>
      <c r="I208">
        <v>67.266242000000005</v>
      </c>
      <c r="J208">
        <v>67.266242000000005</v>
      </c>
    </row>
    <row r="209" spans="1:10" x14ac:dyDescent="0.25">
      <c r="A209" s="1">
        <v>128</v>
      </c>
      <c r="B209" s="1">
        <v>3720.892574</v>
      </c>
      <c r="C209" s="1">
        <v>1648.4210029999999</v>
      </c>
      <c r="D209" s="1">
        <v>1065.011536</v>
      </c>
      <c r="E209" s="1">
        <v>388.53354200000001</v>
      </c>
      <c r="F209" s="1">
        <v>618.92649300000005</v>
      </c>
      <c r="G209" s="1" t="s">
        <v>1520</v>
      </c>
      <c r="H209" s="1" t="s">
        <v>1520</v>
      </c>
      <c r="I209">
        <v>67.129604999999998</v>
      </c>
      <c r="J209">
        <v>67.129604999999998</v>
      </c>
    </row>
    <row r="210" spans="1:10" x14ac:dyDescent="0.25">
      <c r="A210" s="1">
        <v>129</v>
      </c>
      <c r="B210" s="1">
        <v>2365.1035230000002</v>
      </c>
      <c r="C210" s="1">
        <v>1216.4149110000001</v>
      </c>
      <c r="D210" s="1">
        <v>398.68277799999998</v>
      </c>
      <c r="E210" s="1">
        <v>282.72362099999998</v>
      </c>
      <c r="F210" s="1">
        <v>467.28221400000001</v>
      </c>
      <c r="G210" s="1" t="s">
        <v>8976</v>
      </c>
      <c r="H210" s="1" t="s">
        <v>8976</v>
      </c>
      <c r="I210">
        <v>62.050401999999998</v>
      </c>
      <c r="J210">
        <v>62.050401999999998</v>
      </c>
    </row>
    <row r="211" spans="1:10" x14ac:dyDescent="0.25">
      <c r="A211" s="1">
        <v>129</v>
      </c>
      <c r="B211" s="1">
        <v>2496.8368009999999</v>
      </c>
      <c r="C211" s="1">
        <v>1336.540229</v>
      </c>
      <c r="D211" s="1">
        <v>399.42612600000001</v>
      </c>
      <c r="E211" s="1">
        <v>282.79789799999998</v>
      </c>
      <c r="F211" s="1">
        <v>478.07254699999999</v>
      </c>
      <c r="G211" s="1" t="s">
        <v>1521</v>
      </c>
      <c r="H211" s="1" t="s">
        <v>1521</v>
      </c>
      <c r="I211">
        <v>61.703158000000002</v>
      </c>
      <c r="J211">
        <v>61.703158000000002</v>
      </c>
    </row>
    <row r="212" spans="1:10" x14ac:dyDescent="0.25">
      <c r="A212" s="1">
        <v>130</v>
      </c>
      <c r="B212" s="1">
        <v>198.98248100000001</v>
      </c>
      <c r="C212" s="1">
        <v>61.372968</v>
      </c>
      <c r="D212" s="1">
        <v>71.112531000000004</v>
      </c>
      <c r="E212" s="1">
        <v>35.522810999999997</v>
      </c>
      <c r="F212" s="1">
        <v>30.974171999999999</v>
      </c>
      <c r="G212" s="1" t="s">
        <v>1522</v>
      </c>
      <c r="H212" s="1" t="s">
        <v>1522</v>
      </c>
      <c r="I212">
        <v>69.976247999999998</v>
      </c>
      <c r="J212">
        <v>69.976247999999998</v>
      </c>
    </row>
    <row r="213" spans="1:10" x14ac:dyDescent="0.25">
      <c r="A213" s="1">
        <v>130</v>
      </c>
      <c r="B213" s="1">
        <v>189.805725</v>
      </c>
      <c r="C213" s="1">
        <v>52.196210999999998</v>
      </c>
      <c r="D213" s="1">
        <v>71.112531000000004</v>
      </c>
      <c r="E213" s="1">
        <v>35.522810999999997</v>
      </c>
      <c r="F213" s="1">
        <v>30.974171999999999</v>
      </c>
      <c r="G213" s="1" t="s">
        <v>1523</v>
      </c>
      <c r="H213" s="1" t="s">
        <v>1523</v>
      </c>
      <c r="I213">
        <v>69.978555</v>
      </c>
      <c r="J213">
        <v>69.978555</v>
      </c>
    </row>
    <row r="214" spans="1:10" x14ac:dyDescent="0.25">
      <c r="A214" s="1">
        <v>132</v>
      </c>
      <c r="B214" s="1">
        <v>3184.9399960000001</v>
      </c>
      <c r="C214" s="1">
        <v>1370.0209070000001</v>
      </c>
      <c r="D214" s="1">
        <v>1000.390261</v>
      </c>
      <c r="E214" s="1">
        <v>308.99585999999999</v>
      </c>
      <c r="F214" s="1">
        <v>505.53296699999999</v>
      </c>
      <c r="G214" s="1" t="s">
        <v>1524</v>
      </c>
      <c r="H214" s="1" t="s">
        <v>1524</v>
      </c>
      <c r="I214">
        <v>64.246504999999999</v>
      </c>
      <c r="J214">
        <v>64.246504999999999</v>
      </c>
    </row>
    <row r="215" spans="1:10" x14ac:dyDescent="0.25">
      <c r="A215" s="1">
        <v>132</v>
      </c>
      <c r="B215" s="1">
        <v>3062.3834750000001</v>
      </c>
      <c r="C215" s="1">
        <v>1259.0723459999999</v>
      </c>
      <c r="D215" s="1">
        <v>999.64691300000004</v>
      </c>
      <c r="E215" s="1">
        <v>308.921583</v>
      </c>
      <c r="F215" s="1">
        <v>494.74263300000001</v>
      </c>
      <c r="G215" s="1" t="s">
        <v>8977</v>
      </c>
      <c r="H215" s="1" t="s">
        <v>8977</v>
      </c>
      <c r="I215">
        <v>64.671302999999995</v>
      </c>
      <c r="J215">
        <v>64.671302999999995</v>
      </c>
    </row>
    <row r="216" spans="1:10" x14ac:dyDescent="0.25">
      <c r="A216" s="1">
        <v>133</v>
      </c>
      <c r="B216" s="1">
        <v>4264.4065520000004</v>
      </c>
      <c r="C216" s="1">
        <v>1928.917823</v>
      </c>
      <c r="D216" s="1">
        <v>1255.4843269999999</v>
      </c>
      <c r="E216" s="1">
        <v>505.78922999999998</v>
      </c>
      <c r="F216" s="1">
        <v>574.21517200000005</v>
      </c>
      <c r="G216" s="1" t="s">
        <v>8978</v>
      </c>
      <c r="H216" s="1" t="s">
        <v>8978</v>
      </c>
      <c r="I216">
        <v>65.073487</v>
      </c>
      <c r="J216">
        <v>65.073487</v>
      </c>
    </row>
    <row r="217" spans="1:10" x14ac:dyDescent="0.25">
      <c r="A217" s="1">
        <v>133</v>
      </c>
      <c r="B217" s="1">
        <v>4385.9199099999996</v>
      </c>
      <c r="C217" s="1">
        <v>2038.818777</v>
      </c>
      <c r="D217" s="1">
        <v>1256.4295159999999</v>
      </c>
      <c r="E217" s="1">
        <v>505.85560700000002</v>
      </c>
      <c r="F217" s="1">
        <v>584.816011</v>
      </c>
      <c r="G217" s="1" t="s">
        <v>1525</v>
      </c>
      <c r="H217" s="1" t="s">
        <v>1525</v>
      </c>
      <c r="I217">
        <v>64.536518000000001</v>
      </c>
      <c r="J217">
        <v>64.536518000000001</v>
      </c>
    </row>
    <row r="218" spans="1:10" x14ac:dyDescent="0.25">
      <c r="A218" s="1">
        <v>134</v>
      </c>
      <c r="B218" s="1">
        <v>4430.7665079999997</v>
      </c>
      <c r="C218" s="1">
        <v>1802.595834</v>
      </c>
      <c r="D218" s="1">
        <v>1372.767067</v>
      </c>
      <c r="E218" s="1">
        <v>610.73110799999995</v>
      </c>
      <c r="F218" s="1">
        <v>644.67249900000002</v>
      </c>
      <c r="G218" s="1" t="s">
        <v>1526</v>
      </c>
      <c r="H218" s="1" t="s">
        <v>1526</v>
      </c>
      <c r="I218">
        <v>55.449716000000002</v>
      </c>
      <c r="J218">
        <v>55.449716000000002</v>
      </c>
    </row>
    <row r="219" spans="1:10" x14ac:dyDescent="0.25">
      <c r="A219" s="1">
        <v>134</v>
      </c>
      <c r="B219" s="1">
        <v>4431.3785520000001</v>
      </c>
      <c r="C219" s="1">
        <v>1803.463628</v>
      </c>
      <c r="D219" s="1">
        <v>1372.5112360000001</v>
      </c>
      <c r="E219" s="1">
        <v>610.73118899999997</v>
      </c>
      <c r="F219" s="1">
        <v>644.67249900000002</v>
      </c>
      <c r="G219" s="1" t="s">
        <v>1527</v>
      </c>
      <c r="H219" s="1" t="s">
        <v>1527</v>
      </c>
      <c r="I219">
        <v>55.446601000000001</v>
      </c>
      <c r="J219">
        <v>55.446601000000001</v>
      </c>
    </row>
    <row r="220" spans="1:10" x14ac:dyDescent="0.25">
      <c r="A220" s="1">
        <v>135</v>
      </c>
      <c r="B220" s="1">
        <v>1903.0975020000001</v>
      </c>
      <c r="C220" s="1">
        <v>905.37372500000004</v>
      </c>
      <c r="D220" s="1">
        <v>550.76747999999998</v>
      </c>
      <c r="E220" s="1">
        <v>268.38752799999997</v>
      </c>
      <c r="F220" s="1">
        <v>178.568769</v>
      </c>
      <c r="G220" s="1" t="s">
        <v>1528</v>
      </c>
      <c r="H220" s="1" t="s">
        <v>1528</v>
      </c>
      <c r="I220">
        <v>62.865574000000002</v>
      </c>
      <c r="J220">
        <v>62.865574000000002</v>
      </c>
    </row>
    <row r="221" spans="1:10" x14ac:dyDescent="0.25">
      <c r="A221" s="1">
        <v>135</v>
      </c>
      <c r="B221" s="1">
        <v>1901.183563</v>
      </c>
      <c r="C221" s="1">
        <v>908.34343000000001</v>
      </c>
      <c r="D221" s="1">
        <v>550.76747999999998</v>
      </c>
      <c r="E221" s="1">
        <v>268.38752799999997</v>
      </c>
      <c r="F221" s="1">
        <v>173.685125</v>
      </c>
      <c r="G221" s="1" t="s">
        <v>1529</v>
      </c>
      <c r="H221" s="1" t="s">
        <v>1529</v>
      </c>
      <c r="I221">
        <v>62.869861</v>
      </c>
      <c r="J221">
        <v>62.869861</v>
      </c>
    </row>
    <row r="222" spans="1:10" x14ac:dyDescent="0.25">
      <c r="A222" s="1">
        <v>136</v>
      </c>
      <c r="B222" s="1">
        <v>2240.1147839999999</v>
      </c>
      <c r="C222" s="1">
        <v>1019.6469949999999</v>
      </c>
      <c r="D222" s="1">
        <v>672.81416899999999</v>
      </c>
      <c r="E222" s="1">
        <v>275.74830800000001</v>
      </c>
      <c r="F222" s="1">
        <v>271.90531099999998</v>
      </c>
      <c r="G222" s="1" t="s">
        <v>8979</v>
      </c>
      <c r="H222" s="1" t="s">
        <v>8979</v>
      </c>
      <c r="I222">
        <v>52.68139</v>
      </c>
      <c r="J222">
        <v>52.68139</v>
      </c>
    </row>
    <row r="223" spans="1:10" x14ac:dyDescent="0.25">
      <c r="A223" s="1">
        <v>136</v>
      </c>
      <c r="B223" s="1">
        <v>2246.3157879999999</v>
      </c>
      <c r="C223" s="1">
        <v>1020.827267</v>
      </c>
      <c r="D223" s="1">
        <v>673.20978000000002</v>
      </c>
      <c r="E223" s="1">
        <v>275.76124600000003</v>
      </c>
      <c r="F223" s="1">
        <v>276.51749599999999</v>
      </c>
      <c r="G223" s="1" t="s">
        <v>1530</v>
      </c>
      <c r="H223" s="1" t="s">
        <v>1530</v>
      </c>
      <c r="I223">
        <v>52.668703000000001</v>
      </c>
      <c r="J223">
        <v>52.668703000000001</v>
      </c>
    </row>
    <row r="224" spans="1:10" x14ac:dyDescent="0.25">
      <c r="A224" s="1">
        <v>137</v>
      </c>
      <c r="B224" s="1">
        <v>6321.1602339999999</v>
      </c>
      <c r="C224" s="1">
        <v>3302.16599</v>
      </c>
      <c r="D224" s="1">
        <v>1349.7961330000001</v>
      </c>
      <c r="E224" s="1">
        <v>826.25554899999997</v>
      </c>
      <c r="F224" s="1">
        <v>842.94256199999995</v>
      </c>
      <c r="G224" s="1" t="s">
        <v>8980</v>
      </c>
      <c r="H224" s="1" t="s">
        <v>8980</v>
      </c>
      <c r="I224">
        <v>56.906598000000002</v>
      </c>
      <c r="J224">
        <v>56.906598000000002</v>
      </c>
    </row>
    <row r="225" spans="1:10" x14ac:dyDescent="0.25">
      <c r="A225" s="1">
        <v>137</v>
      </c>
      <c r="B225" s="1">
        <v>6362.6722870000003</v>
      </c>
      <c r="C225" s="1">
        <v>3312.9751409999999</v>
      </c>
      <c r="D225" s="1">
        <v>1353.3354629999999</v>
      </c>
      <c r="E225" s="1">
        <v>826.50125400000002</v>
      </c>
      <c r="F225" s="1">
        <v>869.86042899999995</v>
      </c>
      <c r="G225" s="1" t="s">
        <v>8981</v>
      </c>
      <c r="H225" s="1" t="s">
        <v>8981</v>
      </c>
      <c r="I225">
        <v>56.712958999999998</v>
      </c>
      <c r="J225">
        <v>56.712958999999998</v>
      </c>
    </row>
    <row r="226" spans="1:10" x14ac:dyDescent="0.25">
      <c r="A226" s="1">
        <v>139</v>
      </c>
      <c r="B226" s="1">
        <v>2216.4392969999999</v>
      </c>
      <c r="C226" s="1">
        <v>851.80279900000005</v>
      </c>
      <c r="D226" s="1">
        <v>666.295613</v>
      </c>
      <c r="E226" s="1">
        <v>364.87087200000002</v>
      </c>
      <c r="F226" s="1">
        <v>333.47001299999999</v>
      </c>
      <c r="G226" s="1" t="s">
        <v>8982</v>
      </c>
      <c r="H226" s="1" t="s">
        <v>16</v>
      </c>
      <c r="I226">
        <v>71.801804000000004</v>
      </c>
      <c r="J226">
        <v>70</v>
      </c>
    </row>
    <row r="227" spans="1:10" x14ac:dyDescent="0.25">
      <c r="A227" s="1">
        <v>139</v>
      </c>
      <c r="B227" s="1">
        <v>2235.4716720000001</v>
      </c>
      <c r="C227" s="1">
        <v>861.57951200000002</v>
      </c>
      <c r="D227" s="1">
        <v>668.48141599999997</v>
      </c>
      <c r="E227" s="1">
        <v>364.89234499999998</v>
      </c>
      <c r="F227" s="1">
        <v>340.51839799999999</v>
      </c>
      <c r="G227" s="1" t="s">
        <v>1531</v>
      </c>
      <c r="H227" s="1" t="s">
        <v>16</v>
      </c>
      <c r="I227">
        <v>71.746949999999998</v>
      </c>
      <c r="J227">
        <v>70</v>
      </c>
    </row>
    <row r="228" spans="1:10" x14ac:dyDescent="0.25">
      <c r="A228" s="1">
        <v>140</v>
      </c>
      <c r="B228" s="1">
        <v>1115.3940419999999</v>
      </c>
      <c r="C228" s="1">
        <v>435.611895</v>
      </c>
      <c r="D228" s="1">
        <v>438.76402400000001</v>
      </c>
      <c r="E228" s="1">
        <v>238.545726</v>
      </c>
      <c r="F228" s="1">
        <v>2.472397</v>
      </c>
      <c r="G228" s="1" t="s">
        <v>8983</v>
      </c>
      <c r="H228" s="1" t="s">
        <v>8983</v>
      </c>
      <c r="I228">
        <v>64.201269999999994</v>
      </c>
      <c r="J228">
        <v>64.201269999999994</v>
      </c>
    </row>
    <row r="229" spans="1:10" x14ac:dyDescent="0.25">
      <c r="A229" s="1">
        <v>140</v>
      </c>
      <c r="B229" s="1">
        <v>1125.068835</v>
      </c>
      <c r="C229" s="1">
        <v>444.261146</v>
      </c>
      <c r="D229" s="1">
        <v>440.41977300000002</v>
      </c>
      <c r="E229" s="1">
        <v>238.55570299999999</v>
      </c>
      <c r="F229" s="1">
        <v>1.8322130000000001</v>
      </c>
      <c r="G229" s="1" t="s">
        <v>1532</v>
      </c>
      <c r="H229" s="1" t="s">
        <v>1532</v>
      </c>
      <c r="I229">
        <v>64.187527000000003</v>
      </c>
      <c r="J229">
        <v>64.187527000000003</v>
      </c>
    </row>
    <row r="230" spans="1:10" x14ac:dyDescent="0.25">
      <c r="A230" s="1">
        <v>141</v>
      </c>
      <c r="B230" s="1">
        <v>3058.4031070000001</v>
      </c>
      <c r="C230" s="1">
        <v>1313.850289</v>
      </c>
      <c r="D230" s="1">
        <v>717.073892</v>
      </c>
      <c r="E230" s="1">
        <v>565.26925300000005</v>
      </c>
      <c r="F230" s="1">
        <v>462.20967200000001</v>
      </c>
      <c r="G230" s="1" t="s">
        <v>8984</v>
      </c>
      <c r="H230" s="1" t="s">
        <v>8984</v>
      </c>
      <c r="I230">
        <v>60.256604000000003</v>
      </c>
      <c r="J230">
        <v>60.256604000000003</v>
      </c>
    </row>
    <row r="231" spans="1:10" x14ac:dyDescent="0.25">
      <c r="A231" s="1">
        <v>141</v>
      </c>
      <c r="B231" s="1">
        <v>3063.37826</v>
      </c>
      <c r="C231" s="1">
        <v>1316.3703640000001</v>
      </c>
      <c r="D231" s="1">
        <v>717.55218500000001</v>
      </c>
      <c r="E231" s="1">
        <v>565.38311899999997</v>
      </c>
      <c r="F231" s="1">
        <v>464.07259299999998</v>
      </c>
      <c r="G231" s="1" t="s">
        <v>8985</v>
      </c>
      <c r="H231" s="1" t="s">
        <v>8985</v>
      </c>
      <c r="I231">
        <v>60.243395999999997</v>
      </c>
      <c r="J231">
        <v>60.243395999999997</v>
      </c>
    </row>
    <row r="232" spans="1:10" x14ac:dyDescent="0.25">
      <c r="A232" s="1">
        <v>142</v>
      </c>
      <c r="B232" s="1">
        <v>1508.620874</v>
      </c>
      <c r="C232" s="1">
        <v>754.65337599999998</v>
      </c>
      <c r="D232" s="1">
        <v>457.42048999999997</v>
      </c>
      <c r="E232" s="1">
        <v>158.72304700000001</v>
      </c>
      <c r="F232" s="1">
        <v>137.82396199999999</v>
      </c>
      <c r="G232" s="1" t="s">
        <v>8986</v>
      </c>
      <c r="H232" s="1" t="s">
        <v>16</v>
      </c>
      <c r="I232">
        <v>83.441908999999995</v>
      </c>
      <c r="J232">
        <v>70</v>
      </c>
    </row>
    <row r="233" spans="1:10" x14ac:dyDescent="0.25">
      <c r="A233" s="1">
        <v>142</v>
      </c>
      <c r="B233" s="1">
        <v>1504.663493</v>
      </c>
      <c r="C233" s="1">
        <v>755.543454</v>
      </c>
      <c r="D233" s="1">
        <v>457.42048999999997</v>
      </c>
      <c r="E233" s="1">
        <v>158.74242799999999</v>
      </c>
      <c r="F233" s="1">
        <v>132.957121</v>
      </c>
      <c r="G233" s="1" t="s">
        <v>1533</v>
      </c>
      <c r="H233" s="1" t="s">
        <v>16</v>
      </c>
      <c r="I233">
        <v>83.451561999999996</v>
      </c>
      <c r="J233">
        <v>70</v>
      </c>
    </row>
    <row r="234" spans="1:10" x14ac:dyDescent="0.25">
      <c r="A234" s="1">
        <v>143</v>
      </c>
      <c r="B234" s="1">
        <v>1176.721209</v>
      </c>
      <c r="C234" s="1">
        <v>423.215553</v>
      </c>
      <c r="D234" s="1">
        <v>501.14576599999998</v>
      </c>
      <c r="E234" s="1">
        <v>117.285111</v>
      </c>
      <c r="F234" s="1">
        <v>135.07477900000001</v>
      </c>
      <c r="G234" s="1" t="s">
        <v>1534</v>
      </c>
      <c r="H234" s="1" t="s">
        <v>1534</v>
      </c>
      <c r="I234">
        <v>59.328020000000002</v>
      </c>
      <c r="J234">
        <v>59.328020000000002</v>
      </c>
    </row>
    <row r="235" spans="1:10" x14ac:dyDescent="0.25">
      <c r="A235" s="1">
        <v>143</v>
      </c>
      <c r="B235" s="1">
        <v>1176.1024190000001</v>
      </c>
      <c r="C235" s="1">
        <v>422.80525799999998</v>
      </c>
      <c r="D235" s="1">
        <v>501.035008</v>
      </c>
      <c r="E235" s="1">
        <v>117.224869</v>
      </c>
      <c r="F235" s="1">
        <v>135.037284</v>
      </c>
      <c r="G235" s="1" t="s">
        <v>8987</v>
      </c>
      <c r="H235" s="1" t="s">
        <v>8987</v>
      </c>
      <c r="I235">
        <v>59.328608000000003</v>
      </c>
      <c r="J235">
        <v>59.328608000000003</v>
      </c>
    </row>
    <row r="236" spans="1:10" x14ac:dyDescent="0.25">
      <c r="A236" s="1">
        <v>144</v>
      </c>
      <c r="B236" s="1">
        <v>1127.205672</v>
      </c>
      <c r="C236" s="1">
        <v>529.90497500000004</v>
      </c>
      <c r="D236" s="1">
        <v>292.379932</v>
      </c>
      <c r="E236" s="1">
        <v>142.05364</v>
      </c>
      <c r="F236" s="1">
        <v>162.86712499999999</v>
      </c>
      <c r="G236" s="1" t="s">
        <v>1535</v>
      </c>
      <c r="H236" s="1" t="s">
        <v>16</v>
      </c>
      <c r="I236">
        <v>74.242998</v>
      </c>
      <c r="J236">
        <v>70</v>
      </c>
    </row>
    <row r="237" spans="1:10" x14ac:dyDescent="0.25">
      <c r="A237" s="1">
        <v>144</v>
      </c>
      <c r="B237" s="1">
        <v>1120.418719</v>
      </c>
      <c r="C237" s="1">
        <v>529.48443199999997</v>
      </c>
      <c r="D237" s="1">
        <v>292.14608199999998</v>
      </c>
      <c r="E237" s="1">
        <v>142.034254</v>
      </c>
      <c r="F237" s="1">
        <v>156.753952</v>
      </c>
      <c r="G237" s="1" t="s">
        <v>8988</v>
      </c>
      <c r="H237" s="1" t="s">
        <v>16</v>
      </c>
      <c r="I237">
        <v>74.252859999999998</v>
      </c>
      <c r="J237">
        <v>70</v>
      </c>
    </row>
    <row r="238" spans="1:10" x14ac:dyDescent="0.25">
      <c r="A238" s="1">
        <v>145</v>
      </c>
      <c r="B238" s="1">
        <v>1627.738413</v>
      </c>
      <c r="C238" s="1">
        <v>780.01621899999998</v>
      </c>
      <c r="D238" s="1">
        <v>569.80547899999999</v>
      </c>
      <c r="E238" s="1">
        <v>197.049845</v>
      </c>
      <c r="F238" s="1">
        <v>80.866870000000006</v>
      </c>
      <c r="G238" s="1" t="s">
        <v>1536</v>
      </c>
      <c r="H238" s="1" t="s">
        <v>1536</v>
      </c>
      <c r="I238">
        <v>69.261959000000004</v>
      </c>
      <c r="J238">
        <v>69.261959000000004</v>
      </c>
    </row>
    <row r="239" spans="1:10" x14ac:dyDescent="0.25">
      <c r="A239" s="1">
        <v>145</v>
      </c>
      <c r="B239" s="1">
        <v>1626.9615670000001</v>
      </c>
      <c r="C239" s="1">
        <v>779.97635500000001</v>
      </c>
      <c r="D239" s="1">
        <v>569.72735999999998</v>
      </c>
      <c r="E239" s="1">
        <v>197.049845</v>
      </c>
      <c r="F239" s="1">
        <v>80.208005999999997</v>
      </c>
      <c r="G239" s="1" t="s">
        <v>8989</v>
      </c>
      <c r="H239" s="1" t="s">
        <v>8989</v>
      </c>
      <c r="I239">
        <v>69.263621000000001</v>
      </c>
      <c r="J239">
        <v>69.263621000000001</v>
      </c>
    </row>
    <row r="240" spans="1:10" x14ac:dyDescent="0.25">
      <c r="A240" s="1">
        <v>146</v>
      </c>
      <c r="B240" s="1">
        <v>26596.931441000001</v>
      </c>
      <c r="C240" s="1">
        <v>14895.527190000001</v>
      </c>
      <c r="D240" s="1">
        <v>4810.3646200000003</v>
      </c>
      <c r="E240" s="1">
        <v>3503.5260979999998</v>
      </c>
      <c r="F240" s="1">
        <v>3387.5135340000002</v>
      </c>
      <c r="G240" s="1" t="s">
        <v>8990</v>
      </c>
      <c r="H240" s="1" t="s">
        <v>8</v>
      </c>
      <c r="I240">
        <v>98.128754000000001</v>
      </c>
      <c r="J240">
        <v>90</v>
      </c>
    </row>
    <row r="241" spans="1:10" x14ac:dyDescent="0.25">
      <c r="A241" s="1">
        <v>146</v>
      </c>
      <c r="B241" s="1">
        <v>26809.907514999999</v>
      </c>
      <c r="C241" s="1">
        <v>14975.907442</v>
      </c>
      <c r="D241" s="1">
        <v>4823.3025239999997</v>
      </c>
      <c r="E241" s="1">
        <v>3529.9256839999998</v>
      </c>
      <c r="F241" s="1">
        <v>3480.7718650000002</v>
      </c>
      <c r="G241" s="1" t="s">
        <v>8991</v>
      </c>
      <c r="H241" s="1" t="s">
        <v>8</v>
      </c>
      <c r="I241">
        <v>97.583060000000003</v>
      </c>
      <c r="J241">
        <v>90</v>
      </c>
    </row>
    <row r="242" spans="1:10" x14ac:dyDescent="0.25">
      <c r="A242" s="1">
        <v>147</v>
      </c>
      <c r="B242" s="1">
        <v>20414.713263000001</v>
      </c>
      <c r="C242" s="1">
        <v>11295.367402</v>
      </c>
      <c r="D242" s="1">
        <v>3395.2332059999999</v>
      </c>
      <c r="E242" s="1">
        <v>3004.8120319999998</v>
      </c>
      <c r="F242" s="1">
        <v>2719.3006230000001</v>
      </c>
      <c r="G242" s="1" t="s">
        <v>8992</v>
      </c>
      <c r="H242" s="1" t="s">
        <v>8</v>
      </c>
      <c r="I242">
        <v>112.167259</v>
      </c>
      <c r="J242">
        <v>90</v>
      </c>
    </row>
    <row r="243" spans="1:10" x14ac:dyDescent="0.25">
      <c r="A243" s="1">
        <v>147</v>
      </c>
      <c r="B243" s="1">
        <v>20629.352261</v>
      </c>
      <c r="C243" s="1">
        <v>11408.610862</v>
      </c>
      <c r="D243" s="1">
        <v>3416.0545659999998</v>
      </c>
      <c r="E243" s="1">
        <v>3025.909259</v>
      </c>
      <c r="F243" s="1">
        <v>2778.7775729999998</v>
      </c>
      <c r="G243" s="1" t="s">
        <v>8993</v>
      </c>
      <c r="H243" s="1" t="s">
        <v>8</v>
      </c>
      <c r="I243">
        <v>111.87062400000001</v>
      </c>
      <c r="J243">
        <v>90</v>
      </c>
    </row>
    <row r="244" spans="1:10" x14ac:dyDescent="0.25">
      <c r="A244" s="1">
        <v>148</v>
      </c>
      <c r="B244" s="1">
        <v>18819.805</v>
      </c>
      <c r="C244" s="1">
        <v>9887.1271120000001</v>
      </c>
      <c r="D244" s="1">
        <v>3760.880275</v>
      </c>
      <c r="E244" s="1">
        <v>2681.1845549999998</v>
      </c>
      <c r="F244" s="1">
        <v>2490.6130579999999</v>
      </c>
      <c r="G244" s="1" t="s">
        <v>8994</v>
      </c>
      <c r="H244" s="1" t="s">
        <v>8</v>
      </c>
      <c r="I244">
        <v>114.306308</v>
      </c>
      <c r="J244">
        <v>90</v>
      </c>
    </row>
    <row r="245" spans="1:10" x14ac:dyDescent="0.25">
      <c r="A245" s="1">
        <v>148</v>
      </c>
      <c r="B245" s="1">
        <v>18964.958889000001</v>
      </c>
      <c r="C245" s="1">
        <v>9922.5769849999997</v>
      </c>
      <c r="D245" s="1">
        <v>3781.7016349999999</v>
      </c>
      <c r="E245" s="1">
        <v>2700.992557</v>
      </c>
      <c r="F245" s="1">
        <v>2559.6877129999998</v>
      </c>
      <c r="G245" s="1" t="s">
        <v>8995</v>
      </c>
      <c r="H245" s="1" t="s">
        <v>8</v>
      </c>
      <c r="I245">
        <v>114.122598</v>
      </c>
      <c r="J245">
        <v>90</v>
      </c>
    </row>
    <row r="246" spans="1:10" x14ac:dyDescent="0.25">
      <c r="A246" s="1">
        <v>149</v>
      </c>
      <c r="B246" s="1">
        <v>11306.861305</v>
      </c>
      <c r="C246" s="1">
        <v>7528.737486</v>
      </c>
      <c r="D246" s="1">
        <v>0</v>
      </c>
      <c r="E246" s="1">
        <v>1793.5087040000001</v>
      </c>
      <c r="F246" s="1">
        <v>1984.6151139999999</v>
      </c>
      <c r="G246" s="1" t="s">
        <v>8996</v>
      </c>
      <c r="H246" s="1" t="s">
        <v>8</v>
      </c>
      <c r="I246">
        <v>119.36531600000001</v>
      </c>
      <c r="J246">
        <v>90</v>
      </c>
    </row>
    <row r="247" spans="1:10" x14ac:dyDescent="0.25">
      <c r="A247" s="1">
        <v>149</v>
      </c>
      <c r="B247" s="1">
        <v>11437.31482</v>
      </c>
      <c r="C247" s="1">
        <v>7565.0936780000002</v>
      </c>
      <c r="D247" s="1">
        <v>0</v>
      </c>
      <c r="E247" s="1">
        <v>1807.3603559999999</v>
      </c>
      <c r="F247" s="1">
        <v>2064.8607849999999</v>
      </c>
      <c r="G247" s="1" t="s">
        <v>8997</v>
      </c>
      <c r="H247" s="1" t="s">
        <v>8</v>
      </c>
      <c r="I247">
        <v>119.331532</v>
      </c>
      <c r="J247">
        <v>90</v>
      </c>
    </row>
    <row r="248" spans="1:10" x14ac:dyDescent="0.25">
      <c r="A248" s="1">
        <v>150</v>
      </c>
      <c r="B248" s="1">
        <v>9592.1737740000008</v>
      </c>
      <c r="C248" s="1">
        <v>6152.8915950000001</v>
      </c>
      <c r="D248" s="1">
        <v>209.79919200000001</v>
      </c>
      <c r="E248" s="1">
        <v>1466.4581720000001</v>
      </c>
      <c r="F248" s="1">
        <v>1763.024815</v>
      </c>
      <c r="G248" s="1" t="s">
        <v>8998</v>
      </c>
      <c r="H248" s="1" t="s">
        <v>8</v>
      </c>
      <c r="I248">
        <v>114.676135</v>
      </c>
      <c r="J248">
        <v>90</v>
      </c>
    </row>
    <row r="249" spans="1:10" x14ac:dyDescent="0.25">
      <c r="A249" s="1">
        <v>150</v>
      </c>
      <c r="B249" s="1">
        <v>9449.1060720000005</v>
      </c>
      <c r="C249" s="1">
        <v>6075.6629439999997</v>
      </c>
      <c r="D249" s="1">
        <v>220.10612399999999</v>
      </c>
      <c r="E249" s="1">
        <v>1453.8442729999999</v>
      </c>
      <c r="F249" s="1">
        <v>1699.4927319999999</v>
      </c>
      <c r="G249" s="1" t="s">
        <v>8999</v>
      </c>
      <c r="H249" s="1" t="s">
        <v>8</v>
      </c>
      <c r="I249">
        <v>114.69394800000001</v>
      </c>
      <c r="J249">
        <v>90</v>
      </c>
    </row>
    <row r="250" spans="1:10" x14ac:dyDescent="0.25">
      <c r="A250" s="1">
        <v>151</v>
      </c>
      <c r="B250" s="1">
        <v>13220.137605</v>
      </c>
      <c r="C250" s="1">
        <v>6815.83518</v>
      </c>
      <c r="D250" s="1">
        <v>2629.328853</v>
      </c>
      <c r="E250" s="1">
        <v>1834.611617</v>
      </c>
      <c r="F250" s="1">
        <v>1940.3619550000001</v>
      </c>
      <c r="G250" s="1" t="s">
        <v>9000</v>
      </c>
      <c r="H250" s="1" t="s">
        <v>8</v>
      </c>
      <c r="I250">
        <v>118.564655</v>
      </c>
      <c r="J250">
        <v>90</v>
      </c>
    </row>
    <row r="251" spans="1:10" x14ac:dyDescent="0.25">
      <c r="A251" s="1">
        <v>151</v>
      </c>
      <c r="B251" s="1">
        <v>13053.203653</v>
      </c>
      <c r="C251" s="1">
        <v>6722.5474729999996</v>
      </c>
      <c r="D251" s="1">
        <v>2622.2101859999998</v>
      </c>
      <c r="E251" s="1">
        <v>1822.0321409999999</v>
      </c>
      <c r="F251" s="1">
        <v>1886.4138539999999</v>
      </c>
      <c r="G251" s="1" t="s">
        <v>9001</v>
      </c>
      <c r="H251" s="1" t="s">
        <v>8</v>
      </c>
      <c r="I251">
        <v>118.626042</v>
      </c>
      <c r="J251">
        <v>90</v>
      </c>
    </row>
    <row r="252" spans="1:10" x14ac:dyDescent="0.25">
      <c r="A252" s="1">
        <v>152</v>
      </c>
      <c r="B252" s="1">
        <v>10053.590867999999</v>
      </c>
      <c r="C252" s="1">
        <v>5256.5361249999996</v>
      </c>
      <c r="D252" s="1">
        <v>1627.716539</v>
      </c>
      <c r="E252" s="1">
        <v>1597.310144</v>
      </c>
      <c r="F252" s="1">
        <v>1572.028059</v>
      </c>
      <c r="G252" s="1" t="s">
        <v>9002</v>
      </c>
      <c r="H252" s="1" t="s">
        <v>8</v>
      </c>
      <c r="I252">
        <v>119.58108300000001</v>
      </c>
      <c r="J252">
        <v>90</v>
      </c>
    </row>
    <row r="253" spans="1:10" x14ac:dyDescent="0.25">
      <c r="A253" s="1">
        <v>152</v>
      </c>
      <c r="B253" s="1">
        <v>9959.7698280000004</v>
      </c>
      <c r="C253" s="1">
        <v>5223.5817209999996</v>
      </c>
      <c r="D253" s="1">
        <v>1621.288065</v>
      </c>
      <c r="E253" s="1">
        <v>1591.359917</v>
      </c>
      <c r="F253" s="1">
        <v>1523.5401240000001</v>
      </c>
      <c r="G253" s="1" t="s">
        <v>9003</v>
      </c>
      <c r="H253" s="1" t="s">
        <v>8</v>
      </c>
      <c r="I253">
        <v>119.596136</v>
      </c>
      <c r="J253">
        <v>90</v>
      </c>
    </row>
    <row r="254" spans="1:10" x14ac:dyDescent="0.25">
      <c r="A254" s="1">
        <v>153</v>
      </c>
      <c r="B254" s="1">
        <v>9909.1304029999992</v>
      </c>
      <c r="C254" s="1">
        <v>4993.415994</v>
      </c>
      <c r="D254" s="1">
        <v>2036.4449380000001</v>
      </c>
      <c r="E254" s="1">
        <v>1349.5732129999999</v>
      </c>
      <c r="F254" s="1">
        <v>1529.6962590000001</v>
      </c>
      <c r="G254" s="1" t="s">
        <v>9004</v>
      </c>
      <c r="H254" s="1" t="s">
        <v>8</v>
      </c>
      <c r="I254">
        <v>119.57244</v>
      </c>
      <c r="J254">
        <v>90</v>
      </c>
    </row>
    <row r="255" spans="1:10" x14ac:dyDescent="0.25">
      <c r="A255" s="1">
        <v>153</v>
      </c>
      <c r="B255" s="1">
        <v>9831.3222740000001</v>
      </c>
      <c r="C255" s="1">
        <v>4957.4319670000004</v>
      </c>
      <c r="D255" s="1">
        <v>2034.6533460000001</v>
      </c>
      <c r="E255" s="1">
        <v>1349.9793870000001</v>
      </c>
      <c r="F255" s="1">
        <v>1489.2575730000001</v>
      </c>
      <c r="G255" s="1" t="s">
        <v>9005</v>
      </c>
      <c r="H255" s="1" t="s">
        <v>8</v>
      </c>
      <c r="I255">
        <v>119.584918</v>
      </c>
      <c r="J255">
        <v>90</v>
      </c>
    </row>
    <row r="256" spans="1:10" x14ac:dyDescent="0.25">
      <c r="A256" s="1">
        <v>154</v>
      </c>
      <c r="B256" s="1">
        <v>12604.123116000001</v>
      </c>
      <c r="C256" s="1">
        <v>6036.9097460000003</v>
      </c>
      <c r="D256" s="1">
        <v>2761.799669</v>
      </c>
      <c r="E256" s="1">
        <v>1693.268092</v>
      </c>
      <c r="F256" s="1">
        <v>2112.1456079999998</v>
      </c>
      <c r="G256" s="1" t="s">
        <v>9006</v>
      </c>
      <c r="H256" s="1" t="s">
        <v>8</v>
      </c>
      <c r="I256">
        <v>118.851416</v>
      </c>
      <c r="J256">
        <v>90</v>
      </c>
    </row>
    <row r="257" spans="1:10" x14ac:dyDescent="0.25">
      <c r="A257" s="1">
        <v>154</v>
      </c>
      <c r="B257" s="1">
        <v>12630.324302000001</v>
      </c>
      <c r="C257" s="1">
        <v>6022.1887470000001</v>
      </c>
      <c r="D257" s="1">
        <v>2775.9201159999998</v>
      </c>
      <c r="E257" s="1">
        <v>1688.731403</v>
      </c>
      <c r="F257" s="1">
        <v>2143.4840370000002</v>
      </c>
      <c r="G257" s="1" t="s">
        <v>9007</v>
      </c>
      <c r="H257" s="1" t="s">
        <v>8</v>
      </c>
      <c r="I257">
        <v>118.835752</v>
      </c>
      <c r="J257">
        <v>90</v>
      </c>
    </row>
    <row r="258" spans="1:10" x14ac:dyDescent="0.25">
      <c r="A258" s="1">
        <v>155</v>
      </c>
      <c r="B258" s="1">
        <v>13443.500346999999</v>
      </c>
      <c r="C258" s="1">
        <v>6440.9844979999998</v>
      </c>
      <c r="D258" s="1">
        <v>3002.1691930000002</v>
      </c>
      <c r="E258" s="1">
        <v>1703.636031</v>
      </c>
      <c r="F258" s="1">
        <v>2296.7106250000002</v>
      </c>
      <c r="G258" s="1" t="s">
        <v>9008</v>
      </c>
      <c r="H258" s="1" t="s">
        <v>8</v>
      </c>
      <c r="I258">
        <v>118.497383</v>
      </c>
      <c r="J258">
        <v>90</v>
      </c>
    </row>
    <row r="259" spans="1:10" x14ac:dyDescent="0.25">
      <c r="A259" s="1">
        <v>155</v>
      </c>
      <c r="B259" s="1">
        <v>13497.669292</v>
      </c>
      <c r="C259" s="1">
        <v>6437.4588970000004</v>
      </c>
      <c r="D259" s="1">
        <v>3019.428363</v>
      </c>
      <c r="E259" s="1">
        <v>1706.135554</v>
      </c>
      <c r="F259" s="1">
        <v>2334.6464780000001</v>
      </c>
      <c r="G259" s="1" t="s">
        <v>9009</v>
      </c>
      <c r="H259" s="1" t="s">
        <v>8</v>
      </c>
      <c r="I259">
        <v>118.466421</v>
      </c>
      <c r="J259">
        <v>90</v>
      </c>
    </row>
    <row r="260" spans="1:10" x14ac:dyDescent="0.25">
      <c r="A260" s="1">
        <v>156</v>
      </c>
      <c r="B260" s="1">
        <v>12706.396311</v>
      </c>
      <c r="C260" s="1">
        <v>6440.9844979999998</v>
      </c>
      <c r="D260" s="1">
        <v>2265.0651579999999</v>
      </c>
      <c r="E260" s="1">
        <v>1703.636031</v>
      </c>
      <c r="F260" s="1">
        <v>2296.7106250000002</v>
      </c>
      <c r="G260" s="1" t="s">
        <v>9010</v>
      </c>
      <c r="H260" s="1" t="s">
        <v>8</v>
      </c>
      <c r="I260">
        <v>118.834118</v>
      </c>
      <c r="J260">
        <v>90</v>
      </c>
    </row>
    <row r="261" spans="1:10" x14ac:dyDescent="0.25">
      <c r="A261" s="1">
        <v>156</v>
      </c>
      <c r="B261" s="1">
        <v>12761.113804000001</v>
      </c>
      <c r="C261" s="1">
        <v>6437.4588970000004</v>
      </c>
      <c r="D261" s="1">
        <v>2282.872875</v>
      </c>
      <c r="E261" s="1">
        <v>1706.135554</v>
      </c>
      <c r="F261" s="1">
        <v>2334.6464780000001</v>
      </c>
      <c r="G261" s="1" t="s">
        <v>9011</v>
      </c>
      <c r="H261" s="1" t="s">
        <v>8</v>
      </c>
      <c r="I261">
        <v>118.80818499999999</v>
      </c>
      <c r="J261">
        <v>90</v>
      </c>
    </row>
    <row r="262" spans="1:10" x14ac:dyDescent="0.25">
      <c r="A262" s="1">
        <v>157</v>
      </c>
      <c r="B262" s="1">
        <v>13382.050691</v>
      </c>
      <c r="C262" s="1">
        <v>6877.8372449999997</v>
      </c>
      <c r="D262" s="1">
        <v>2265.0651579999999</v>
      </c>
      <c r="E262" s="1">
        <v>1816.093169</v>
      </c>
      <c r="F262" s="1">
        <v>2423.0551190000001</v>
      </c>
      <c r="G262" s="1" t="s">
        <v>9012</v>
      </c>
      <c r="H262" s="1" t="s">
        <v>8</v>
      </c>
      <c r="I262">
        <v>118.54103499999999</v>
      </c>
      <c r="J262">
        <v>90</v>
      </c>
    </row>
    <row r="263" spans="1:10" x14ac:dyDescent="0.25">
      <c r="A263" s="1">
        <v>157</v>
      </c>
      <c r="B263" s="1">
        <v>13437.668802</v>
      </c>
      <c r="C263" s="1">
        <v>6869.2549529999997</v>
      </c>
      <c r="D263" s="1">
        <v>2282.872875</v>
      </c>
      <c r="E263" s="1">
        <v>1818.356507</v>
      </c>
      <c r="F263" s="1">
        <v>2467.1844660000002</v>
      </c>
      <c r="G263" s="1" t="s">
        <v>9013</v>
      </c>
      <c r="H263" s="1" t="s">
        <v>8</v>
      </c>
      <c r="I263">
        <v>118.50906999999999</v>
      </c>
      <c r="J263">
        <v>90</v>
      </c>
    </row>
    <row r="264" spans="1:10" x14ac:dyDescent="0.25">
      <c r="A264" s="1">
        <v>159</v>
      </c>
      <c r="B264" s="1">
        <v>17167.942170999999</v>
      </c>
      <c r="C264" s="1">
        <v>8188.8814389999998</v>
      </c>
      <c r="D264" s="1">
        <v>4730.6169339999997</v>
      </c>
      <c r="E264" s="1">
        <v>1822.831653</v>
      </c>
      <c r="F264" s="1">
        <v>2425.6121450000001</v>
      </c>
      <c r="G264" s="1" t="s">
        <v>9014</v>
      </c>
      <c r="H264" s="1" t="s">
        <v>8</v>
      </c>
      <c r="I264">
        <v>115.402264</v>
      </c>
      <c r="J264">
        <v>90</v>
      </c>
    </row>
    <row r="265" spans="1:10" x14ac:dyDescent="0.25">
      <c r="A265" s="1">
        <v>159</v>
      </c>
      <c r="B265" s="1">
        <v>16990.180345000001</v>
      </c>
      <c r="C265" s="1">
        <v>8106.6118340000003</v>
      </c>
      <c r="D265" s="1">
        <v>4725.6891349999996</v>
      </c>
      <c r="E265" s="1">
        <v>1816.6160809999999</v>
      </c>
      <c r="F265" s="1">
        <v>2341.2632950000002</v>
      </c>
      <c r="G265" s="1" t="s">
        <v>9015</v>
      </c>
      <c r="H265" s="1" t="s">
        <v>8</v>
      </c>
      <c r="I265">
        <v>115.573393</v>
      </c>
      <c r="J265">
        <v>90</v>
      </c>
    </row>
    <row r="266" spans="1:10" x14ac:dyDescent="0.25">
      <c r="A266" s="1">
        <v>160</v>
      </c>
      <c r="B266" s="1">
        <v>2343.6111980000001</v>
      </c>
      <c r="C266" s="1">
        <v>1644.2420959999999</v>
      </c>
      <c r="D266" s="1">
        <v>0</v>
      </c>
      <c r="E266" s="1">
        <v>364.47606100000002</v>
      </c>
      <c r="F266" s="1">
        <v>334.89304099999998</v>
      </c>
      <c r="G266" s="1" t="s">
        <v>1537</v>
      </c>
      <c r="H266" s="1" t="s">
        <v>1537</v>
      </c>
      <c r="I266">
        <v>89.954905999999994</v>
      </c>
      <c r="J266">
        <v>89.954905999999994</v>
      </c>
    </row>
    <row r="267" spans="1:10" x14ac:dyDescent="0.25">
      <c r="A267" s="1">
        <v>160</v>
      </c>
      <c r="B267" s="1">
        <v>2344.5118149999998</v>
      </c>
      <c r="C267" s="1">
        <v>1639.1854049999999</v>
      </c>
      <c r="D267" s="1">
        <v>0</v>
      </c>
      <c r="E267" s="1">
        <v>364.23987599999998</v>
      </c>
      <c r="F267" s="1">
        <v>341.08653399999997</v>
      </c>
      <c r="G267" s="1" t="s">
        <v>1538</v>
      </c>
      <c r="H267" s="1" t="s">
        <v>1538</v>
      </c>
      <c r="I267">
        <v>89.954667000000001</v>
      </c>
      <c r="J267">
        <v>89.954667000000001</v>
      </c>
    </row>
    <row r="268" spans="1:10" x14ac:dyDescent="0.25">
      <c r="A268" s="1">
        <v>163</v>
      </c>
      <c r="B268" s="1">
        <v>2009.668447</v>
      </c>
      <c r="C268" s="1">
        <v>390.37589100000002</v>
      </c>
      <c r="D268" s="1">
        <v>1549.4087930000001</v>
      </c>
      <c r="E268" s="1">
        <v>33.703097999999997</v>
      </c>
      <c r="F268" s="1">
        <v>36.180664999999998</v>
      </c>
      <c r="G268" s="1" t="s">
        <v>9016</v>
      </c>
      <c r="H268" s="1" t="s">
        <v>9016</v>
      </c>
      <c r="I268">
        <v>62.503183999999997</v>
      </c>
      <c r="J268">
        <v>62.503183999999997</v>
      </c>
    </row>
    <row r="269" spans="1:10" x14ac:dyDescent="0.25">
      <c r="A269" s="1">
        <v>163</v>
      </c>
      <c r="B269" s="1">
        <v>2105.4391409999998</v>
      </c>
      <c r="C269" s="1">
        <v>396.931263</v>
      </c>
      <c r="D269" s="1">
        <v>1638.62392</v>
      </c>
      <c r="E269" s="1">
        <v>33.703293000000002</v>
      </c>
      <c r="F269" s="1">
        <v>36.180664999999998</v>
      </c>
      <c r="G269" s="1" t="s">
        <v>9017</v>
      </c>
      <c r="H269" s="1" t="s">
        <v>9017</v>
      </c>
      <c r="I269">
        <v>62.268715999999998</v>
      </c>
      <c r="J269">
        <v>62.268715999999998</v>
      </c>
    </row>
    <row r="270" spans="1:10" x14ac:dyDescent="0.25">
      <c r="A270" s="1">
        <v>164</v>
      </c>
      <c r="B270" s="1">
        <v>3494.1992559999999</v>
      </c>
      <c r="C270" s="1">
        <v>534.02642100000003</v>
      </c>
      <c r="D270" s="1">
        <v>2247.8629169999999</v>
      </c>
      <c r="E270" s="1">
        <v>46.487752</v>
      </c>
      <c r="F270" s="1">
        <v>665.82216600000004</v>
      </c>
      <c r="G270" s="1" t="s">
        <v>9018</v>
      </c>
      <c r="H270" s="1" t="s">
        <v>9018</v>
      </c>
      <c r="I270">
        <v>57.958914</v>
      </c>
      <c r="J270">
        <v>57.958914</v>
      </c>
    </row>
    <row r="271" spans="1:10" x14ac:dyDescent="0.25">
      <c r="A271" s="1">
        <v>164</v>
      </c>
      <c r="B271" s="1">
        <v>3684.995731</v>
      </c>
      <c r="C271" s="1">
        <v>561.21134500000005</v>
      </c>
      <c r="D271" s="1">
        <v>2339.1512440000001</v>
      </c>
      <c r="E271" s="1">
        <v>49.727161000000002</v>
      </c>
      <c r="F271" s="1">
        <v>734.905981</v>
      </c>
      <c r="G271" s="1" t="s">
        <v>9019</v>
      </c>
      <c r="H271" s="1" t="s">
        <v>9019</v>
      </c>
      <c r="I271">
        <v>57.264065000000002</v>
      </c>
      <c r="J271">
        <v>57.264065000000002</v>
      </c>
    </row>
    <row r="272" spans="1:10" x14ac:dyDescent="0.25">
      <c r="A272" s="1">
        <v>165</v>
      </c>
      <c r="B272" s="1">
        <v>4082.0960150000001</v>
      </c>
      <c r="C272" s="1">
        <v>285.46797700000002</v>
      </c>
      <c r="D272" s="1">
        <v>3668.8468549999998</v>
      </c>
      <c r="E272" s="1">
        <v>127.781183</v>
      </c>
      <c r="F272" s="1">
        <v>0</v>
      </c>
      <c r="G272" s="1" t="s">
        <v>9020</v>
      </c>
      <c r="H272" s="1" t="s">
        <v>16</v>
      </c>
      <c r="I272">
        <v>81.664796999999993</v>
      </c>
      <c r="J272">
        <v>70</v>
      </c>
    </row>
    <row r="273" spans="1:10" x14ac:dyDescent="0.25">
      <c r="A273" s="1">
        <v>165</v>
      </c>
      <c r="B273" s="1">
        <v>4567.94542</v>
      </c>
      <c r="C273" s="1">
        <v>616.64126599999997</v>
      </c>
      <c r="D273" s="1">
        <v>3804.613726</v>
      </c>
      <c r="E273" s="1">
        <v>146.690427</v>
      </c>
      <c r="F273" s="1">
        <v>0</v>
      </c>
      <c r="G273" s="1" t="s">
        <v>9021</v>
      </c>
      <c r="H273" s="1" t="s">
        <v>16</v>
      </c>
      <c r="I273">
        <v>75.396210999999994</v>
      </c>
      <c r="J273">
        <v>70</v>
      </c>
    </row>
    <row r="274" spans="1:10" x14ac:dyDescent="0.25">
      <c r="A274" s="1">
        <v>166</v>
      </c>
      <c r="B274" s="1">
        <v>9118.2728700000007</v>
      </c>
      <c r="C274" s="1">
        <v>4924.4767140000004</v>
      </c>
      <c r="D274" s="1">
        <v>3624.8806209999998</v>
      </c>
      <c r="E274" s="1">
        <v>568.91553599999997</v>
      </c>
      <c r="F274" s="1">
        <v>0</v>
      </c>
      <c r="G274" s="1" t="s">
        <v>9022</v>
      </c>
      <c r="H274" s="1" t="s">
        <v>9022</v>
      </c>
      <c r="I274">
        <v>35.679318000000002</v>
      </c>
      <c r="J274">
        <v>35.679318000000002</v>
      </c>
    </row>
    <row r="275" spans="1:10" x14ac:dyDescent="0.25">
      <c r="A275" s="1">
        <v>166</v>
      </c>
      <c r="B275" s="1">
        <v>9083.0469890000004</v>
      </c>
      <c r="C275" s="1">
        <v>4868.6431300000004</v>
      </c>
      <c r="D275" s="1">
        <v>3588.30123</v>
      </c>
      <c r="E275" s="1">
        <v>626.10262799999998</v>
      </c>
      <c r="F275" s="1">
        <v>0</v>
      </c>
      <c r="G275" s="1" t="s">
        <v>9023</v>
      </c>
      <c r="H275" s="1" t="s">
        <v>9023</v>
      </c>
      <c r="I275">
        <v>50.455173000000002</v>
      </c>
      <c r="J275">
        <v>50.455173000000002</v>
      </c>
    </row>
    <row r="276" spans="1:10" x14ac:dyDescent="0.25">
      <c r="A276" s="1">
        <v>169</v>
      </c>
      <c r="B276" s="1">
        <v>4117.266337</v>
      </c>
      <c r="C276" s="1">
        <v>1088.7790050000001</v>
      </c>
      <c r="D276" s="1">
        <v>2941.035288</v>
      </c>
      <c r="E276" s="1">
        <v>87.452043000000003</v>
      </c>
      <c r="F276" s="1">
        <v>0</v>
      </c>
      <c r="G276" s="1" t="s">
        <v>9024</v>
      </c>
      <c r="H276" s="1" t="s">
        <v>17</v>
      </c>
      <c r="I276">
        <v>30.960684000000001</v>
      </c>
      <c r="J276">
        <v>0</v>
      </c>
    </row>
    <row r="277" spans="1:10" x14ac:dyDescent="0.25">
      <c r="A277" s="1">
        <v>169</v>
      </c>
      <c r="B277" s="1">
        <v>4377.8061619999999</v>
      </c>
      <c r="C277" s="1">
        <v>698.490137</v>
      </c>
      <c r="D277" s="1">
        <v>3220.8514380000001</v>
      </c>
      <c r="E277" s="1">
        <v>458.46458699999999</v>
      </c>
      <c r="F277" s="1">
        <v>0</v>
      </c>
      <c r="G277" s="1" t="s">
        <v>9025</v>
      </c>
      <c r="H277" s="1" t="s">
        <v>17</v>
      </c>
      <c r="I277">
        <v>41.772865000000003</v>
      </c>
      <c r="J277">
        <v>0</v>
      </c>
    </row>
    <row r="278" spans="1:10" x14ac:dyDescent="0.25">
      <c r="A278" s="1">
        <v>170</v>
      </c>
      <c r="B278" s="1">
        <v>14440.501573</v>
      </c>
      <c r="C278" s="1">
        <v>8024.7065309999998</v>
      </c>
      <c r="D278" s="1">
        <v>5773.9635390000003</v>
      </c>
      <c r="E278" s="1">
        <v>641.831503</v>
      </c>
      <c r="F278" s="1">
        <v>0</v>
      </c>
      <c r="G278" s="1" t="s">
        <v>24</v>
      </c>
      <c r="H278" s="1" t="s">
        <v>17</v>
      </c>
      <c r="I278">
        <v>29.69697</v>
      </c>
      <c r="J278">
        <v>0</v>
      </c>
    </row>
    <row r="279" spans="1:10" x14ac:dyDescent="0.25">
      <c r="A279" s="1">
        <v>170</v>
      </c>
      <c r="B279" s="1">
        <v>14477.750454000001</v>
      </c>
      <c r="C279" s="1">
        <v>7866.1328160000003</v>
      </c>
      <c r="D279" s="1">
        <v>5757.1847420000004</v>
      </c>
      <c r="E279" s="1">
        <v>854.43289600000003</v>
      </c>
      <c r="F279" s="1">
        <v>0</v>
      </c>
      <c r="G279" s="1" t="s">
        <v>9026</v>
      </c>
      <c r="H279" s="1" t="s">
        <v>17</v>
      </c>
      <c r="I279">
        <v>29.697389999999999</v>
      </c>
      <c r="J279">
        <v>0</v>
      </c>
    </row>
    <row r="280" spans="1:10" x14ac:dyDescent="0.25">
      <c r="A280" s="1">
        <v>171</v>
      </c>
      <c r="B280" s="1">
        <v>6357.3794529999996</v>
      </c>
      <c r="C280" s="1">
        <v>3054.8574960000001</v>
      </c>
      <c r="D280" s="1">
        <v>3004.7077960000001</v>
      </c>
      <c r="E280" s="1">
        <v>297.81416100000001</v>
      </c>
      <c r="F280" s="1">
        <v>0</v>
      </c>
      <c r="G280" s="1" t="s">
        <v>9027</v>
      </c>
      <c r="H280" s="1" t="s">
        <v>17</v>
      </c>
      <c r="I280">
        <v>31.954181999999999</v>
      </c>
      <c r="J280">
        <v>0</v>
      </c>
    </row>
    <row r="281" spans="1:10" x14ac:dyDescent="0.25">
      <c r="A281" s="1">
        <v>171</v>
      </c>
      <c r="B281" s="1">
        <v>6147.0278859999999</v>
      </c>
      <c r="C281" s="1">
        <v>3156.0634009999999</v>
      </c>
      <c r="D281" s="1">
        <v>2975.2356110000001</v>
      </c>
      <c r="E281" s="1">
        <v>15.728875</v>
      </c>
      <c r="F281" s="1">
        <v>0</v>
      </c>
      <c r="G281" s="1" t="s">
        <v>9028</v>
      </c>
      <c r="H281" s="1" t="s">
        <v>17</v>
      </c>
      <c r="I281">
        <v>51.125103000000003</v>
      </c>
      <c r="J281">
        <v>0</v>
      </c>
    </row>
    <row r="282" spans="1:10" x14ac:dyDescent="0.25">
      <c r="A282" s="1">
        <v>172</v>
      </c>
      <c r="B282" s="1">
        <v>1700.5360470000001</v>
      </c>
      <c r="C282" s="1">
        <v>222.62741399999999</v>
      </c>
      <c r="D282" s="1">
        <v>740.94084799999996</v>
      </c>
      <c r="E282" s="1">
        <v>24.036548</v>
      </c>
      <c r="F282" s="1">
        <v>712.93123700000001</v>
      </c>
      <c r="G282" s="1" t="s">
        <v>9029</v>
      </c>
      <c r="H282" s="1" t="s">
        <v>9029</v>
      </c>
      <c r="I282">
        <v>63.173144999999998</v>
      </c>
      <c r="J282">
        <v>63.173144999999998</v>
      </c>
    </row>
    <row r="283" spans="1:10" x14ac:dyDescent="0.25">
      <c r="A283" s="1">
        <v>172</v>
      </c>
      <c r="B283" s="1">
        <v>1766.9467870000001</v>
      </c>
      <c r="C283" s="1">
        <v>222.88031699999999</v>
      </c>
      <c r="D283" s="1">
        <v>740.94084799999996</v>
      </c>
      <c r="E283" s="1">
        <v>24.036548</v>
      </c>
      <c r="F283" s="1">
        <v>779.08907399999998</v>
      </c>
      <c r="G283" s="1" t="s">
        <v>1539</v>
      </c>
      <c r="H283" s="1" t="s">
        <v>1539</v>
      </c>
      <c r="I283">
        <v>63.032074999999999</v>
      </c>
      <c r="J283">
        <v>63.032074999999999</v>
      </c>
    </row>
    <row r="284" spans="1:10" x14ac:dyDescent="0.25">
      <c r="A284" s="1">
        <v>173</v>
      </c>
      <c r="B284" s="1">
        <v>2749.661807</v>
      </c>
      <c r="C284" s="1">
        <v>516.231312</v>
      </c>
      <c r="D284" s="1">
        <v>1313.4263089999999</v>
      </c>
      <c r="E284" s="1">
        <v>140.91511199999999</v>
      </c>
      <c r="F284" s="1">
        <v>779.08907399999998</v>
      </c>
      <c r="G284" s="1" t="s">
        <v>9030</v>
      </c>
      <c r="H284" s="1" t="s">
        <v>9030</v>
      </c>
      <c r="I284">
        <v>60.554450000000003</v>
      </c>
      <c r="J284">
        <v>60.554450000000003</v>
      </c>
    </row>
    <row r="285" spans="1:10" x14ac:dyDescent="0.25">
      <c r="A285" s="1">
        <v>173</v>
      </c>
      <c r="B285" s="1">
        <v>2539.2883590000001</v>
      </c>
      <c r="C285" s="1">
        <v>458.18192900000003</v>
      </c>
      <c r="D285" s="1">
        <v>1240.9188999999999</v>
      </c>
      <c r="E285" s="1">
        <v>127.256293</v>
      </c>
      <c r="F285" s="1">
        <v>712.93123700000001</v>
      </c>
      <c r="G285" s="1" t="s">
        <v>9031</v>
      </c>
      <c r="H285" s="1" t="s">
        <v>9031</v>
      </c>
      <c r="I285">
        <v>61.146231</v>
      </c>
      <c r="J285">
        <v>61.146231</v>
      </c>
    </row>
    <row r="286" spans="1:10" x14ac:dyDescent="0.25">
      <c r="A286" s="1">
        <v>174</v>
      </c>
      <c r="B286" s="1">
        <v>4852.4716509999998</v>
      </c>
      <c r="C286" s="1">
        <v>2871.8134260000002</v>
      </c>
      <c r="D286" s="1">
        <v>968.19812100000001</v>
      </c>
      <c r="E286" s="1">
        <v>552.27337899999998</v>
      </c>
      <c r="F286" s="1">
        <v>460.18672500000002</v>
      </c>
      <c r="G286" s="1" t="s">
        <v>9032</v>
      </c>
      <c r="H286" s="1" t="s">
        <v>9032</v>
      </c>
      <c r="I286">
        <v>54.462142999999998</v>
      </c>
      <c r="J286">
        <v>54.462142999999998</v>
      </c>
    </row>
    <row r="287" spans="1:10" x14ac:dyDescent="0.25">
      <c r="A287" s="1">
        <v>174</v>
      </c>
      <c r="B287" s="1">
        <v>4787.1867560000001</v>
      </c>
      <c r="C287" s="1">
        <v>2811.8521209999999</v>
      </c>
      <c r="D287" s="1">
        <v>968.19812100000001</v>
      </c>
      <c r="E287" s="1">
        <v>546.94978900000001</v>
      </c>
      <c r="F287" s="1">
        <v>460.18672500000002</v>
      </c>
      <c r="G287" s="1" t="s">
        <v>9033</v>
      </c>
      <c r="H287" s="1" t="s">
        <v>9033</v>
      </c>
      <c r="I287">
        <v>54.718612999999998</v>
      </c>
      <c r="J287">
        <v>54.718612999999998</v>
      </c>
    </row>
    <row r="288" spans="1:10" x14ac:dyDescent="0.25">
      <c r="A288" s="1">
        <v>175</v>
      </c>
      <c r="B288" s="1">
        <v>3420.1136099999999</v>
      </c>
      <c r="C288" s="1">
        <v>1291.3699280000001</v>
      </c>
      <c r="D288" s="1">
        <v>968.19812100000001</v>
      </c>
      <c r="E288" s="1">
        <v>466.12295599999999</v>
      </c>
      <c r="F288" s="1">
        <v>694.42260399999998</v>
      </c>
      <c r="G288" s="1" t="s">
        <v>9034</v>
      </c>
      <c r="H288" s="1" t="s">
        <v>9034</v>
      </c>
      <c r="I288">
        <v>39.869385000000001</v>
      </c>
      <c r="J288">
        <v>39.869385000000001</v>
      </c>
    </row>
    <row r="289" spans="1:10" x14ac:dyDescent="0.25">
      <c r="A289" s="1">
        <v>175</v>
      </c>
      <c r="B289" s="1">
        <v>1531.47603</v>
      </c>
      <c r="C289" s="1">
        <v>193.949533</v>
      </c>
      <c r="D289" s="1">
        <v>968.19812100000001</v>
      </c>
      <c r="E289" s="1">
        <v>30.791927999999999</v>
      </c>
      <c r="F289" s="1">
        <v>338.536449</v>
      </c>
      <c r="G289" s="1" t="s">
        <v>9035</v>
      </c>
      <c r="H289" s="1" t="s">
        <v>9035</v>
      </c>
      <c r="I289">
        <v>39.997624999999999</v>
      </c>
      <c r="J289">
        <v>39.997624999999999</v>
      </c>
    </row>
    <row r="290" spans="1:10" x14ac:dyDescent="0.25">
      <c r="A290" s="1">
        <v>176</v>
      </c>
      <c r="B290" s="1">
        <v>5077.2593580000002</v>
      </c>
      <c r="C290" s="1">
        <v>2222.870934</v>
      </c>
      <c r="D290" s="1">
        <v>1508.428056</v>
      </c>
      <c r="E290" s="1">
        <v>387.14055100000002</v>
      </c>
      <c r="F290" s="1">
        <v>958.81981699999994</v>
      </c>
      <c r="G290" s="1" t="s">
        <v>9036</v>
      </c>
      <c r="H290" s="1" t="s">
        <v>9036</v>
      </c>
      <c r="I290">
        <v>53.046109000000001</v>
      </c>
      <c r="J290">
        <v>53.046109000000001</v>
      </c>
    </row>
    <row r="291" spans="1:10" x14ac:dyDescent="0.25">
      <c r="A291" s="1">
        <v>176</v>
      </c>
      <c r="B291" s="1">
        <v>5246.7101709999997</v>
      </c>
      <c r="C291" s="1">
        <v>2300.0037750000001</v>
      </c>
      <c r="D291" s="1">
        <v>1550.9613400000001</v>
      </c>
      <c r="E291" s="1">
        <v>391.53502600000002</v>
      </c>
      <c r="F291" s="1">
        <v>1004.21003</v>
      </c>
      <c r="G291" s="1" t="s">
        <v>9037</v>
      </c>
      <c r="H291" s="1" t="s">
        <v>9037</v>
      </c>
      <c r="I291">
        <v>52.370412000000002</v>
      </c>
      <c r="J291">
        <v>52.370412000000002</v>
      </c>
    </row>
    <row r="292" spans="1:10" x14ac:dyDescent="0.25">
      <c r="A292" s="1">
        <v>177</v>
      </c>
      <c r="B292" s="1">
        <v>2749.9114610000001</v>
      </c>
      <c r="C292" s="1">
        <v>1013.441498</v>
      </c>
      <c r="D292" s="1">
        <v>1053.773156</v>
      </c>
      <c r="E292" s="1">
        <v>181.54356799999999</v>
      </c>
      <c r="F292" s="1">
        <v>501.15324099999998</v>
      </c>
      <c r="G292" s="1" t="s">
        <v>9038</v>
      </c>
      <c r="H292" s="1" t="s">
        <v>9038</v>
      </c>
      <c r="I292">
        <v>89.902075999999994</v>
      </c>
      <c r="J292">
        <v>89.902075999999994</v>
      </c>
    </row>
    <row r="293" spans="1:10" x14ac:dyDescent="0.25">
      <c r="A293" s="1">
        <v>177</v>
      </c>
      <c r="B293" s="1">
        <v>2852.897324</v>
      </c>
      <c r="C293" s="1">
        <v>1047.2857039999999</v>
      </c>
      <c r="D293" s="1">
        <v>1088.313592</v>
      </c>
      <c r="E293" s="1">
        <v>185.42780099999999</v>
      </c>
      <c r="F293" s="1">
        <v>531.870227</v>
      </c>
      <c r="G293" s="1" t="s">
        <v>9039</v>
      </c>
      <c r="H293" s="1" t="s">
        <v>9039</v>
      </c>
      <c r="I293">
        <v>89.886242999999993</v>
      </c>
      <c r="J293">
        <v>89.886242999999993</v>
      </c>
    </row>
    <row r="294" spans="1:10" x14ac:dyDescent="0.25">
      <c r="A294" s="1">
        <v>178</v>
      </c>
      <c r="B294" s="1">
        <v>2393.8128470000001</v>
      </c>
      <c r="C294" s="1">
        <v>1252.718071</v>
      </c>
      <c r="D294" s="1">
        <v>462.64774799999998</v>
      </c>
      <c r="E294" s="1">
        <v>206.107225</v>
      </c>
      <c r="F294" s="1">
        <v>472.33980300000002</v>
      </c>
      <c r="G294" s="1" t="s">
        <v>9040</v>
      </c>
      <c r="H294" s="1" t="s">
        <v>9040</v>
      </c>
      <c r="I294">
        <v>52.364561999999999</v>
      </c>
      <c r="J294">
        <v>52.364561999999999</v>
      </c>
    </row>
    <row r="295" spans="1:10" x14ac:dyDescent="0.25">
      <c r="A295" s="1">
        <v>178</v>
      </c>
      <c r="B295" s="1">
        <v>2327.3478960000002</v>
      </c>
      <c r="C295" s="1">
        <v>1209.429437</v>
      </c>
      <c r="D295" s="1">
        <v>454.6549</v>
      </c>
      <c r="E295" s="1">
        <v>205.59698299999999</v>
      </c>
      <c r="F295" s="1">
        <v>457.66657600000002</v>
      </c>
      <c r="G295" s="1" t="s">
        <v>9041</v>
      </c>
      <c r="H295" s="1" t="s">
        <v>9041</v>
      </c>
      <c r="I295">
        <v>52.509327999999996</v>
      </c>
      <c r="J295">
        <v>52.509327999999996</v>
      </c>
    </row>
    <row r="296" spans="1:10" x14ac:dyDescent="0.25">
      <c r="A296" s="1">
        <v>179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 t="s">
        <v>25</v>
      </c>
      <c r="H296" s="1" t="s">
        <v>25</v>
      </c>
      <c r="I296">
        <v>55</v>
      </c>
      <c r="J296">
        <v>55</v>
      </c>
    </row>
    <row r="297" spans="1:10" x14ac:dyDescent="0.25">
      <c r="A297" s="1">
        <v>179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 t="s">
        <v>25</v>
      </c>
      <c r="H297" s="1" t="s">
        <v>25</v>
      </c>
      <c r="I297">
        <v>55</v>
      </c>
      <c r="J297">
        <v>55</v>
      </c>
    </row>
    <row r="298" spans="1:10" x14ac:dyDescent="0.25">
      <c r="A298" s="1">
        <v>180</v>
      </c>
      <c r="B298" s="1">
        <v>2749.9114610000001</v>
      </c>
      <c r="C298" s="1">
        <v>1013.441498</v>
      </c>
      <c r="D298" s="1">
        <v>1053.773156</v>
      </c>
      <c r="E298" s="1">
        <v>181.54356799999999</v>
      </c>
      <c r="F298" s="1">
        <v>501.15324099999998</v>
      </c>
      <c r="G298" s="1" t="s">
        <v>9042</v>
      </c>
      <c r="H298" s="1" t="s">
        <v>16</v>
      </c>
      <c r="I298">
        <v>70.356007000000005</v>
      </c>
      <c r="J298">
        <v>70</v>
      </c>
    </row>
    <row r="299" spans="1:10" x14ac:dyDescent="0.25">
      <c r="A299" s="1">
        <v>180</v>
      </c>
      <c r="B299" s="1">
        <v>2852.897324</v>
      </c>
      <c r="C299" s="1">
        <v>1047.2857039999999</v>
      </c>
      <c r="D299" s="1">
        <v>1088.313592</v>
      </c>
      <c r="E299" s="1">
        <v>185.42780099999999</v>
      </c>
      <c r="F299" s="1">
        <v>531.870227</v>
      </c>
      <c r="G299" s="1" t="s">
        <v>9043</v>
      </c>
      <c r="H299" s="1" t="s">
        <v>16</v>
      </c>
      <c r="I299">
        <v>70.018232999999995</v>
      </c>
      <c r="J299">
        <v>70</v>
      </c>
    </row>
    <row r="300" spans="1:10" x14ac:dyDescent="0.25">
      <c r="A300" s="1">
        <v>183</v>
      </c>
      <c r="B300" s="1">
        <v>2327.3478960000002</v>
      </c>
      <c r="C300" s="1">
        <v>1209.429437</v>
      </c>
      <c r="D300" s="1">
        <v>454.6549</v>
      </c>
      <c r="E300" s="1">
        <v>205.59698299999999</v>
      </c>
      <c r="F300" s="1">
        <v>457.66657600000002</v>
      </c>
      <c r="G300" s="1" t="s">
        <v>9044</v>
      </c>
      <c r="H300" s="1" t="s">
        <v>9044</v>
      </c>
      <c r="I300">
        <v>62.056477999999998</v>
      </c>
      <c r="J300">
        <v>62.056477999999998</v>
      </c>
    </row>
    <row r="301" spans="1:10" x14ac:dyDescent="0.25">
      <c r="A301" s="1">
        <v>183</v>
      </c>
      <c r="B301" s="1">
        <v>2393.8128470000001</v>
      </c>
      <c r="C301" s="1">
        <v>1252.718071</v>
      </c>
      <c r="D301" s="1">
        <v>462.64774799999998</v>
      </c>
      <c r="E301" s="1">
        <v>206.107225</v>
      </c>
      <c r="F301" s="1">
        <v>472.33980300000002</v>
      </c>
      <c r="G301" s="1" t="s">
        <v>9045</v>
      </c>
      <c r="H301" s="1" t="s">
        <v>9045</v>
      </c>
      <c r="I301">
        <v>61.885390999999998</v>
      </c>
      <c r="J301">
        <v>61.885390999999998</v>
      </c>
    </row>
    <row r="302" spans="1:10" x14ac:dyDescent="0.25">
      <c r="A302" s="1">
        <v>184</v>
      </c>
      <c r="B302" s="1">
        <v>3667.1651889999998</v>
      </c>
      <c r="C302" s="1">
        <v>1948.6462389999999</v>
      </c>
      <c r="D302" s="1">
        <v>904.726539</v>
      </c>
      <c r="E302" s="1">
        <v>341.452607</v>
      </c>
      <c r="F302" s="1">
        <v>472.33980300000002</v>
      </c>
      <c r="G302" s="1" t="s">
        <v>9046</v>
      </c>
      <c r="H302" s="1" t="s">
        <v>9046</v>
      </c>
      <c r="I302">
        <v>58.416153999999999</v>
      </c>
      <c r="J302">
        <v>58.416153999999999</v>
      </c>
    </row>
    <row r="303" spans="1:10" x14ac:dyDescent="0.25">
      <c r="A303" s="1">
        <v>184</v>
      </c>
      <c r="B303" s="1">
        <v>3348.5802819999999</v>
      </c>
      <c r="C303" s="1">
        <v>1703.857045</v>
      </c>
      <c r="D303" s="1">
        <v>856.17714100000001</v>
      </c>
      <c r="E303" s="1">
        <v>330.87952000000001</v>
      </c>
      <c r="F303" s="1">
        <v>457.66657600000002</v>
      </c>
      <c r="G303" s="1" t="s">
        <v>9047</v>
      </c>
      <c r="H303" s="1" t="s">
        <v>9047</v>
      </c>
      <c r="I303">
        <v>59.410713000000001</v>
      </c>
      <c r="J303">
        <v>59.410713000000001</v>
      </c>
    </row>
    <row r="304" spans="1:10" x14ac:dyDescent="0.25">
      <c r="A304" s="1">
        <v>185</v>
      </c>
      <c r="B304" s="1">
        <v>733.807186</v>
      </c>
      <c r="C304" s="1">
        <v>258.41543300000001</v>
      </c>
      <c r="D304" s="1">
        <v>144.56869800000001</v>
      </c>
      <c r="E304" s="1">
        <v>137.07095100000001</v>
      </c>
      <c r="F304" s="1">
        <v>193.752104</v>
      </c>
      <c r="G304" s="1" t="s">
        <v>9048</v>
      </c>
      <c r="H304" s="1" t="s">
        <v>9048</v>
      </c>
      <c r="I304">
        <v>64.651866999999996</v>
      </c>
      <c r="J304">
        <v>64.651866999999996</v>
      </c>
    </row>
    <row r="305" spans="1:10" x14ac:dyDescent="0.25">
      <c r="A305" s="1">
        <v>185</v>
      </c>
      <c r="B305" s="1">
        <v>743.61478399999999</v>
      </c>
      <c r="C305" s="1">
        <v>264.82311399999998</v>
      </c>
      <c r="D305" s="1">
        <v>144.56869800000001</v>
      </c>
      <c r="E305" s="1">
        <v>137.07095100000001</v>
      </c>
      <c r="F305" s="1">
        <v>197.15201999999999</v>
      </c>
      <c r="G305" s="1" t="s">
        <v>9049</v>
      </c>
      <c r="H305" s="1" t="s">
        <v>9049</v>
      </c>
      <c r="I305">
        <v>64.642550999999997</v>
      </c>
      <c r="J305">
        <v>64.642550999999997</v>
      </c>
    </row>
    <row r="306" spans="1:10" x14ac:dyDescent="0.25">
      <c r="A306" s="1">
        <v>186</v>
      </c>
      <c r="B306" s="1">
        <v>3628.7505809999998</v>
      </c>
      <c r="C306" s="1">
        <v>0</v>
      </c>
      <c r="D306" s="1">
        <v>3628.7505809999998</v>
      </c>
      <c r="E306" s="1">
        <v>0</v>
      </c>
      <c r="F306" s="1">
        <v>0</v>
      </c>
      <c r="G306" s="1" t="s">
        <v>9050</v>
      </c>
      <c r="H306" s="1" t="s">
        <v>17</v>
      </c>
      <c r="I306">
        <v>61.406278</v>
      </c>
      <c r="J306">
        <v>0</v>
      </c>
    </row>
    <row r="307" spans="1:10" x14ac:dyDescent="0.25">
      <c r="A307" s="1">
        <v>186</v>
      </c>
      <c r="B307" s="1">
        <v>3900.2067069999998</v>
      </c>
      <c r="C307" s="1">
        <v>0</v>
      </c>
      <c r="D307" s="1">
        <v>3900.2067069999998</v>
      </c>
      <c r="E307" s="1">
        <v>0</v>
      </c>
      <c r="F307" s="1">
        <v>0</v>
      </c>
      <c r="G307" s="1" t="s">
        <v>9051</v>
      </c>
      <c r="H307" s="1" t="s">
        <v>17</v>
      </c>
      <c r="I307">
        <v>28.786277999999999</v>
      </c>
      <c r="J307">
        <v>0</v>
      </c>
    </row>
    <row r="308" spans="1:10" x14ac:dyDescent="0.25">
      <c r="A308" s="1">
        <v>189</v>
      </c>
      <c r="B308" s="1">
        <v>1060.295967</v>
      </c>
      <c r="C308" s="1">
        <v>14.083361999999999</v>
      </c>
      <c r="D308" s="1">
        <v>889.09773099999995</v>
      </c>
      <c r="E308" s="1">
        <v>8.3022100000000005</v>
      </c>
      <c r="F308" s="1">
        <v>148.81266299999999</v>
      </c>
      <c r="G308" s="1" t="s">
        <v>9052</v>
      </c>
      <c r="H308" s="1" t="s">
        <v>9052</v>
      </c>
      <c r="I308">
        <v>54.388548999999998</v>
      </c>
      <c r="J308">
        <v>54.388548999999998</v>
      </c>
    </row>
    <row r="309" spans="1:10" x14ac:dyDescent="0.25">
      <c r="A309" s="1">
        <v>189</v>
      </c>
      <c r="B309" s="1">
        <v>1301.228885</v>
      </c>
      <c r="C309" s="1">
        <v>14.083361999999999</v>
      </c>
      <c r="D309" s="1">
        <v>1143.6292289999999</v>
      </c>
      <c r="E309" s="1">
        <v>8.3022100000000005</v>
      </c>
      <c r="F309" s="1">
        <v>135.21408299999999</v>
      </c>
      <c r="G309" s="1" t="s">
        <v>1540</v>
      </c>
      <c r="H309" s="1" t="s">
        <v>1540</v>
      </c>
      <c r="I309">
        <v>54.084246999999998</v>
      </c>
      <c r="J309">
        <v>54.084246999999998</v>
      </c>
    </row>
    <row r="310" spans="1:10" x14ac:dyDescent="0.25">
      <c r="A310" s="1">
        <v>190</v>
      </c>
      <c r="B310" s="1">
        <v>1332.9068219999999</v>
      </c>
      <c r="C310" s="1">
        <v>339.295996</v>
      </c>
      <c r="D310" s="1">
        <v>501.23388999999997</v>
      </c>
      <c r="E310" s="1">
        <v>58.949742999999998</v>
      </c>
      <c r="F310" s="1">
        <v>433.42719199999999</v>
      </c>
      <c r="G310" s="1" t="s">
        <v>9053</v>
      </c>
      <c r="H310" s="1" t="s">
        <v>16</v>
      </c>
      <c r="I310">
        <v>73.690780000000004</v>
      </c>
      <c r="J310">
        <v>70</v>
      </c>
    </row>
    <row r="311" spans="1:10" x14ac:dyDescent="0.25">
      <c r="A311" s="1">
        <v>190</v>
      </c>
      <c r="B311" s="1">
        <v>1761.5048750000001</v>
      </c>
      <c r="C311" s="1">
        <v>530.025038</v>
      </c>
      <c r="D311" s="1">
        <v>640.87987299999998</v>
      </c>
      <c r="E311" s="1">
        <v>63.692338999999997</v>
      </c>
      <c r="F311" s="1">
        <v>526.90762500000005</v>
      </c>
      <c r="G311" s="1" t="s">
        <v>9054</v>
      </c>
      <c r="H311" s="1" t="s">
        <v>16</v>
      </c>
      <c r="I311">
        <v>72.742862000000002</v>
      </c>
      <c r="J311">
        <v>70</v>
      </c>
    </row>
    <row r="312" spans="1:10" x14ac:dyDescent="0.25">
      <c r="A312" s="1">
        <v>191</v>
      </c>
      <c r="B312" s="1">
        <v>2296.3927370000001</v>
      </c>
      <c r="C312" s="1">
        <v>1076.528701</v>
      </c>
      <c r="D312" s="1">
        <v>387.86383999999998</v>
      </c>
      <c r="E312" s="1">
        <v>62.010981999999998</v>
      </c>
      <c r="F312" s="1">
        <v>769.98921299999995</v>
      </c>
      <c r="G312" s="1" t="s">
        <v>9055</v>
      </c>
      <c r="H312" s="1" t="s">
        <v>9055</v>
      </c>
      <c r="I312">
        <v>89.937472999999997</v>
      </c>
      <c r="J312">
        <v>89.937472999999997</v>
      </c>
    </row>
    <row r="313" spans="1:10" x14ac:dyDescent="0.25">
      <c r="A313" s="1">
        <v>191</v>
      </c>
      <c r="B313" s="1">
        <v>2753.972256</v>
      </c>
      <c r="C313" s="1">
        <v>1258.013897</v>
      </c>
      <c r="D313" s="1">
        <v>502.74935599999998</v>
      </c>
      <c r="E313" s="1">
        <v>68.391627999999997</v>
      </c>
      <c r="F313" s="1">
        <v>924.81737399999997</v>
      </c>
      <c r="G313" s="1" t="s">
        <v>9056</v>
      </c>
      <c r="H313" s="1" t="s">
        <v>9056</v>
      </c>
      <c r="I313">
        <v>89.870760000000004</v>
      </c>
      <c r="J313">
        <v>89.870760000000004</v>
      </c>
    </row>
    <row r="314" spans="1:10" x14ac:dyDescent="0.25">
      <c r="A314" s="1">
        <v>194</v>
      </c>
      <c r="B314" s="1">
        <v>863.65848800000003</v>
      </c>
      <c r="C314" s="1">
        <v>384.46002800000002</v>
      </c>
      <c r="D314" s="1">
        <v>263.34136899999999</v>
      </c>
      <c r="E314" s="1">
        <v>33.500444999999999</v>
      </c>
      <c r="F314" s="1">
        <v>182.35664700000001</v>
      </c>
      <c r="G314" s="1" t="s">
        <v>9057</v>
      </c>
      <c r="H314" s="1" t="s">
        <v>9057</v>
      </c>
      <c r="I314">
        <v>64.518750999999995</v>
      </c>
      <c r="J314">
        <v>64.518750999999995</v>
      </c>
    </row>
    <row r="315" spans="1:10" x14ac:dyDescent="0.25">
      <c r="A315" s="1">
        <v>194</v>
      </c>
      <c r="B315" s="1">
        <v>920.11984800000005</v>
      </c>
      <c r="C315" s="1">
        <v>401.77303999999998</v>
      </c>
      <c r="D315" s="1">
        <v>289.49716100000001</v>
      </c>
      <c r="E315" s="1">
        <v>35.891140999999998</v>
      </c>
      <c r="F315" s="1">
        <v>192.958506</v>
      </c>
      <c r="G315" s="1" t="s">
        <v>1541</v>
      </c>
      <c r="H315" s="1" t="s">
        <v>1541</v>
      </c>
      <c r="I315">
        <v>64.454317000000003</v>
      </c>
      <c r="J315">
        <v>64.454317000000003</v>
      </c>
    </row>
    <row r="316" spans="1:10" x14ac:dyDescent="0.25">
      <c r="A316" s="1">
        <v>195</v>
      </c>
      <c r="B316" s="1">
        <v>2528.2060320000001</v>
      </c>
      <c r="C316" s="1">
        <v>956.32855400000005</v>
      </c>
      <c r="D316" s="1">
        <v>619.87785799999995</v>
      </c>
      <c r="E316" s="1">
        <v>33.110858999999998</v>
      </c>
      <c r="F316" s="1">
        <v>918.88876100000004</v>
      </c>
      <c r="G316" s="1" t="s">
        <v>9058</v>
      </c>
      <c r="H316" s="1" t="s">
        <v>16</v>
      </c>
      <c r="I316">
        <v>74.253825000000006</v>
      </c>
      <c r="J316">
        <v>70</v>
      </c>
    </row>
    <row r="317" spans="1:10" x14ac:dyDescent="0.25">
      <c r="A317" s="1">
        <v>195</v>
      </c>
      <c r="B317" s="1">
        <v>2528.6929829999999</v>
      </c>
      <c r="C317" s="1">
        <v>1006.7645659999999</v>
      </c>
      <c r="D317" s="1">
        <v>648.22992499999998</v>
      </c>
      <c r="E317" s="1">
        <v>34.095466000000002</v>
      </c>
      <c r="F317" s="1">
        <v>839.603026</v>
      </c>
      <c r="G317" s="1" t="s">
        <v>1542</v>
      </c>
      <c r="H317" s="1" t="s">
        <v>16</v>
      </c>
      <c r="I317">
        <v>74.252105999999998</v>
      </c>
      <c r="J317">
        <v>70</v>
      </c>
    </row>
    <row r="318" spans="1:10" x14ac:dyDescent="0.25">
      <c r="A318" s="1">
        <v>197</v>
      </c>
      <c r="B318" s="1">
        <v>10361.62717</v>
      </c>
      <c r="C318" s="1">
        <v>5496.4149740000003</v>
      </c>
      <c r="D318" s="1">
        <v>1843.092744</v>
      </c>
      <c r="E318" s="1">
        <v>654.03428499999995</v>
      </c>
      <c r="F318" s="1">
        <v>2368.0851670000002</v>
      </c>
      <c r="G318" s="1" t="s">
        <v>1052</v>
      </c>
      <c r="H318" s="1" t="s">
        <v>1052</v>
      </c>
      <c r="I318">
        <v>28</v>
      </c>
      <c r="J318">
        <v>28</v>
      </c>
    </row>
    <row r="319" spans="1:10" x14ac:dyDescent="0.25">
      <c r="A319" s="1">
        <v>197</v>
      </c>
      <c r="B319" s="1">
        <v>9878.5396729999993</v>
      </c>
      <c r="C319" s="1">
        <v>5085.8439660000004</v>
      </c>
      <c r="D319" s="1">
        <v>1793.0209669999999</v>
      </c>
      <c r="E319" s="1">
        <v>707.19026199999996</v>
      </c>
      <c r="F319" s="1">
        <v>2292.4844779999999</v>
      </c>
      <c r="G319" s="1" t="s">
        <v>9059</v>
      </c>
      <c r="H319" s="1" t="s">
        <v>9059</v>
      </c>
      <c r="I319">
        <v>28.717703</v>
      </c>
      <c r="J319">
        <v>28.717703</v>
      </c>
    </row>
    <row r="320" spans="1:10" x14ac:dyDescent="0.25">
      <c r="A320" s="1">
        <v>198</v>
      </c>
      <c r="B320" s="1">
        <v>4807.9333390000002</v>
      </c>
      <c r="C320" s="1">
        <v>2079.187715</v>
      </c>
      <c r="D320" s="1">
        <v>1925.511309</v>
      </c>
      <c r="E320" s="1">
        <v>148.13875400000001</v>
      </c>
      <c r="F320" s="1">
        <v>655.09556099999998</v>
      </c>
      <c r="G320" s="1" t="s">
        <v>9060</v>
      </c>
      <c r="H320" s="1" t="s">
        <v>9060</v>
      </c>
      <c r="I320">
        <v>40.158529000000001</v>
      </c>
      <c r="J320">
        <v>40.158529000000001</v>
      </c>
    </row>
    <row r="321" spans="1:10" x14ac:dyDescent="0.25">
      <c r="A321" s="1">
        <v>198</v>
      </c>
      <c r="B321" s="1">
        <v>4624.6768929999998</v>
      </c>
      <c r="C321" s="1">
        <v>2007.1374619999999</v>
      </c>
      <c r="D321" s="1">
        <v>1843.092744</v>
      </c>
      <c r="E321" s="1">
        <v>143.03460100000001</v>
      </c>
      <c r="F321" s="1">
        <v>631.41208500000005</v>
      </c>
      <c r="G321" s="1" t="s">
        <v>9061</v>
      </c>
      <c r="H321" s="1" t="s">
        <v>9061</v>
      </c>
      <c r="I321">
        <v>53.73603</v>
      </c>
      <c r="J321">
        <v>53.73603</v>
      </c>
    </row>
    <row r="322" spans="1:10" x14ac:dyDescent="0.25">
      <c r="A322" s="1">
        <v>200</v>
      </c>
      <c r="B322" s="1">
        <v>2306.7593900000002</v>
      </c>
      <c r="C322" s="1">
        <v>625.95685100000003</v>
      </c>
      <c r="D322" s="1">
        <v>1083.962996</v>
      </c>
      <c r="E322" s="1">
        <v>209.46296000000001</v>
      </c>
      <c r="F322" s="1">
        <v>387.37658299999998</v>
      </c>
      <c r="G322" s="1" t="s">
        <v>9062</v>
      </c>
      <c r="H322" s="1" t="s">
        <v>20</v>
      </c>
      <c r="I322">
        <v>47.817610999999999</v>
      </c>
      <c r="J322">
        <v>45</v>
      </c>
    </row>
    <row r="323" spans="1:10" x14ac:dyDescent="0.25">
      <c r="A323" s="1">
        <v>200</v>
      </c>
      <c r="B323" s="1">
        <v>2170.4769879999999</v>
      </c>
      <c r="C323" s="1">
        <v>590.85641399999997</v>
      </c>
      <c r="D323" s="1">
        <v>1008.708277</v>
      </c>
      <c r="E323" s="1">
        <v>204.612315</v>
      </c>
      <c r="F323" s="1">
        <v>366.299982</v>
      </c>
      <c r="G323" s="1" t="s">
        <v>9063</v>
      </c>
      <c r="H323" s="1" t="s">
        <v>20</v>
      </c>
      <c r="I323">
        <v>48.061484</v>
      </c>
      <c r="J323">
        <v>45</v>
      </c>
    </row>
    <row r="324" spans="1:10" x14ac:dyDescent="0.25">
      <c r="A324" s="1">
        <v>206</v>
      </c>
      <c r="B324" s="1">
        <v>2108.5614460000002</v>
      </c>
      <c r="C324" s="1">
        <v>1037.2264909999999</v>
      </c>
      <c r="D324" s="1">
        <v>789.53899999999999</v>
      </c>
      <c r="E324" s="1">
        <v>138.81362100000001</v>
      </c>
      <c r="F324" s="1">
        <v>142.98233300000001</v>
      </c>
      <c r="G324" s="1" t="s">
        <v>1543</v>
      </c>
      <c r="H324" s="1" t="s">
        <v>26</v>
      </c>
      <c r="I324">
        <v>57.693035000000002</v>
      </c>
      <c r="J324">
        <v>50</v>
      </c>
    </row>
    <row r="325" spans="1:10" x14ac:dyDescent="0.25">
      <c r="A325" s="1">
        <v>206</v>
      </c>
      <c r="B325" s="1">
        <v>2023.86581</v>
      </c>
      <c r="C325" s="1">
        <v>991.09092499999997</v>
      </c>
      <c r="D325" s="1">
        <v>773.45738200000005</v>
      </c>
      <c r="E325" s="1">
        <v>132.32708299999999</v>
      </c>
      <c r="F325" s="1">
        <v>126.990419</v>
      </c>
      <c r="G325" s="1" t="s">
        <v>9064</v>
      </c>
      <c r="H325" s="1" t="s">
        <v>26</v>
      </c>
      <c r="I325">
        <v>57.846373</v>
      </c>
      <c r="J325">
        <v>50</v>
      </c>
    </row>
    <row r="326" spans="1:10" x14ac:dyDescent="0.25">
      <c r="A326" s="1">
        <v>209</v>
      </c>
      <c r="B326" s="1">
        <v>7193.2108740000003</v>
      </c>
      <c r="C326" s="1">
        <v>2511.1595390000002</v>
      </c>
      <c r="D326" s="1">
        <v>2812.8382929999998</v>
      </c>
      <c r="E326" s="1">
        <v>642.97563200000002</v>
      </c>
      <c r="F326" s="1">
        <v>1226.2374110000001</v>
      </c>
      <c r="G326" s="1" t="s">
        <v>9065</v>
      </c>
      <c r="H326" s="1" t="s">
        <v>9065</v>
      </c>
      <c r="I326">
        <v>50.719653000000001</v>
      </c>
      <c r="J326">
        <v>50.719653000000001</v>
      </c>
    </row>
    <row r="327" spans="1:10" x14ac:dyDescent="0.25">
      <c r="A327" s="1">
        <v>209</v>
      </c>
      <c r="B327" s="1">
        <v>7247.7626819999996</v>
      </c>
      <c r="C327" s="1">
        <v>2516.0071509999998</v>
      </c>
      <c r="D327" s="1">
        <v>2871.118923</v>
      </c>
      <c r="E327" s="1">
        <v>637.86674700000003</v>
      </c>
      <c r="F327" s="1">
        <v>1222.769861</v>
      </c>
      <c r="G327" s="1" t="s">
        <v>9066</v>
      </c>
      <c r="H327" s="1" t="s">
        <v>9066</v>
      </c>
      <c r="I327">
        <v>50.466991</v>
      </c>
      <c r="J327">
        <v>50.466991</v>
      </c>
    </row>
    <row r="328" spans="1:10" x14ac:dyDescent="0.25">
      <c r="A328" s="1">
        <v>210</v>
      </c>
      <c r="B328" s="1">
        <v>3293.1114120000002</v>
      </c>
      <c r="C328" s="1">
        <v>870.49051499999996</v>
      </c>
      <c r="D328" s="1">
        <v>1747.2368329999999</v>
      </c>
      <c r="E328" s="1">
        <v>239.34052500000001</v>
      </c>
      <c r="F328" s="1">
        <v>436.04353900000001</v>
      </c>
      <c r="G328" s="1" t="s">
        <v>9067</v>
      </c>
      <c r="H328" s="1" t="s">
        <v>9067</v>
      </c>
      <c r="I328">
        <v>58.990665</v>
      </c>
      <c r="J328">
        <v>58.990665</v>
      </c>
    </row>
    <row r="329" spans="1:10" x14ac:dyDescent="0.25">
      <c r="A329" s="1">
        <v>210</v>
      </c>
      <c r="B329" s="1">
        <v>3325.9131280000001</v>
      </c>
      <c r="C329" s="1">
        <v>894.78362300000003</v>
      </c>
      <c r="D329" s="1">
        <v>1763.7791340000001</v>
      </c>
      <c r="E329" s="1">
        <v>245.80032399999999</v>
      </c>
      <c r="F329" s="1">
        <v>421.550048</v>
      </c>
      <c r="G329" s="1" t="s">
        <v>9068</v>
      </c>
      <c r="H329" s="1" t="s">
        <v>9068</v>
      </c>
      <c r="I329">
        <v>58.898595</v>
      </c>
      <c r="J329">
        <v>58.898595</v>
      </c>
    </row>
    <row r="330" spans="1:10" x14ac:dyDescent="0.25">
      <c r="A330" s="1">
        <v>211</v>
      </c>
      <c r="B330" s="1">
        <v>3296.4575399999999</v>
      </c>
      <c r="C330" s="1">
        <v>1509.1486749999999</v>
      </c>
      <c r="D330" s="1">
        <v>589.91835200000003</v>
      </c>
      <c r="E330" s="1">
        <v>403.494933</v>
      </c>
      <c r="F330" s="1">
        <v>793.89558</v>
      </c>
      <c r="G330" s="1" t="s">
        <v>9069</v>
      </c>
      <c r="H330" s="1" t="s">
        <v>9069</v>
      </c>
      <c r="I330">
        <v>62.073464000000001</v>
      </c>
      <c r="J330">
        <v>62.073464000000001</v>
      </c>
    </row>
    <row r="331" spans="1:10" x14ac:dyDescent="0.25">
      <c r="A331" s="1">
        <v>211</v>
      </c>
      <c r="B331" s="1">
        <v>3281.0397309999998</v>
      </c>
      <c r="C331" s="1">
        <v>1508.101476</v>
      </c>
      <c r="D331" s="1">
        <v>590.36654899999996</v>
      </c>
      <c r="E331" s="1">
        <v>412.70988799999998</v>
      </c>
      <c r="F331" s="1">
        <v>769.86181799999997</v>
      </c>
      <c r="G331" s="1" t="s">
        <v>9070</v>
      </c>
      <c r="H331" s="1" t="s">
        <v>9070</v>
      </c>
      <c r="I331">
        <v>62.118423999999997</v>
      </c>
      <c r="J331">
        <v>62.118423999999997</v>
      </c>
    </row>
    <row r="332" spans="1:10" x14ac:dyDescent="0.25">
      <c r="A332" s="1">
        <v>213</v>
      </c>
      <c r="B332" s="1">
        <v>1085.0919730000001</v>
      </c>
      <c r="C332" s="1">
        <v>269.15981099999999</v>
      </c>
      <c r="D332" s="1">
        <v>590.36654899999996</v>
      </c>
      <c r="E332" s="1">
        <v>83.000094000000004</v>
      </c>
      <c r="F332" s="1">
        <v>142.56551999999999</v>
      </c>
      <c r="G332" s="1" t="s">
        <v>1544</v>
      </c>
      <c r="H332" s="1" t="s">
        <v>16</v>
      </c>
      <c r="I332">
        <v>74.128964999999994</v>
      </c>
      <c r="J332">
        <v>70</v>
      </c>
    </row>
    <row r="333" spans="1:10" x14ac:dyDescent="0.25">
      <c r="A333" s="1">
        <v>213</v>
      </c>
      <c r="B333" s="1">
        <v>1084.643777</v>
      </c>
      <c r="C333" s="1">
        <v>269.15981099999999</v>
      </c>
      <c r="D333" s="1">
        <v>589.91835200000003</v>
      </c>
      <c r="E333" s="1">
        <v>83.000094000000004</v>
      </c>
      <c r="F333" s="1">
        <v>142.56551999999999</v>
      </c>
      <c r="G333" s="1" t="s">
        <v>1545</v>
      </c>
      <c r="H333" s="1" t="s">
        <v>16</v>
      </c>
      <c r="I333">
        <v>74.129677000000001</v>
      </c>
      <c r="J333">
        <v>70</v>
      </c>
    </row>
    <row r="334" spans="1:10" x14ac:dyDescent="0.25">
      <c r="A334" s="1">
        <v>215</v>
      </c>
      <c r="B334" s="1">
        <v>2592.4082669999998</v>
      </c>
      <c r="C334" s="1">
        <v>995.21048800000005</v>
      </c>
      <c r="D334" s="1">
        <v>511.55856199999999</v>
      </c>
      <c r="E334" s="1">
        <v>372.27288199999998</v>
      </c>
      <c r="F334" s="1">
        <v>713.36633400000005</v>
      </c>
      <c r="G334" s="1" t="s">
        <v>9071</v>
      </c>
      <c r="H334" s="1" t="s">
        <v>9071</v>
      </c>
      <c r="I334">
        <v>57.576901999999997</v>
      </c>
      <c r="J334">
        <v>57.576901999999997</v>
      </c>
    </row>
    <row r="335" spans="1:10" x14ac:dyDescent="0.25">
      <c r="A335" s="1">
        <v>215</v>
      </c>
      <c r="B335" s="1">
        <v>2605.4100199999998</v>
      </c>
      <c r="C335" s="1">
        <v>989.51138200000003</v>
      </c>
      <c r="D335" s="1">
        <v>541.83431399999995</v>
      </c>
      <c r="E335" s="1">
        <v>361.38908500000002</v>
      </c>
      <c r="F335" s="1">
        <v>712.67524000000003</v>
      </c>
      <c r="G335" s="1" t="s">
        <v>9072</v>
      </c>
      <c r="H335" s="1" t="s">
        <v>9072</v>
      </c>
      <c r="I335">
        <v>57.544248000000003</v>
      </c>
      <c r="J335">
        <v>57.544248000000003</v>
      </c>
    </row>
    <row r="336" spans="1:10" x14ac:dyDescent="0.25">
      <c r="A336" s="1">
        <v>216</v>
      </c>
      <c r="B336" s="1">
        <v>3093.9563240000002</v>
      </c>
      <c r="C336" s="1">
        <v>1283.352648</v>
      </c>
      <c r="D336" s="1">
        <v>548.28419499999995</v>
      </c>
      <c r="E336" s="1">
        <v>468.14126800000003</v>
      </c>
      <c r="F336" s="1">
        <v>794.17821300000003</v>
      </c>
      <c r="G336" s="1" t="s">
        <v>9073</v>
      </c>
      <c r="H336" s="1" t="s">
        <v>9073</v>
      </c>
      <c r="I336">
        <v>60.090724999999999</v>
      </c>
      <c r="J336">
        <v>60.090724999999999</v>
      </c>
    </row>
    <row r="337" spans="1:10" x14ac:dyDescent="0.25">
      <c r="A337" s="1">
        <v>216</v>
      </c>
      <c r="B337" s="1">
        <v>3090.8749210000001</v>
      </c>
      <c r="C337" s="1">
        <v>1282.1738789999999</v>
      </c>
      <c r="D337" s="1">
        <v>547.47062100000005</v>
      </c>
      <c r="E337" s="1">
        <v>466.12231300000002</v>
      </c>
      <c r="F337" s="1">
        <v>795.10810600000002</v>
      </c>
      <c r="G337" s="1" t="s">
        <v>9074</v>
      </c>
      <c r="H337" s="1" t="s">
        <v>9074</v>
      </c>
      <c r="I337">
        <v>60.100628999999998</v>
      </c>
      <c r="J337">
        <v>60.100628999999998</v>
      </c>
    </row>
    <row r="338" spans="1:10" x14ac:dyDescent="0.25">
      <c r="A338" s="1">
        <v>217</v>
      </c>
      <c r="B338" s="1">
        <v>3392.5843669999999</v>
      </c>
      <c r="C338" s="1">
        <v>1805.9644229999999</v>
      </c>
      <c r="D338" s="1">
        <v>722.70340999999996</v>
      </c>
      <c r="E338" s="1">
        <v>356.68298099999998</v>
      </c>
      <c r="F338" s="1">
        <v>507.23355299999997</v>
      </c>
      <c r="G338" s="1" t="s">
        <v>1546</v>
      </c>
      <c r="H338" s="1" t="s">
        <v>1546</v>
      </c>
      <c r="I338">
        <v>58.925083000000001</v>
      </c>
      <c r="J338">
        <v>58.925083000000001</v>
      </c>
    </row>
    <row r="339" spans="1:10" x14ac:dyDescent="0.25">
      <c r="A339" s="1">
        <v>217</v>
      </c>
      <c r="B339" s="1">
        <v>3392.9610510000002</v>
      </c>
      <c r="C339" s="1">
        <v>1805.693796</v>
      </c>
      <c r="D339" s="1">
        <v>722.17873799999995</v>
      </c>
      <c r="E339" s="1">
        <v>358.72478599999999</v>
      </c>
      <c r="F339" s="1">
        <v>506.36372999999998</v>
      </c>
      <c r="G339" s="1" t="s">
        <v>9075</v>
      </c>
      <c r="H339" s="1" t="s">
        <v>9075</v>
      </c>
      <c r="I339">
        <v>58.923619000000002</v>
      </c>
      <c r="J339">
        <v>58.923619000000002</v>
      </c>
    </row>
    <row r="340" spans="1:10" x14ac:dyDescent="0.25">
      <c r="A340" s="1">
        <v>218</v>
      </c>
      <c r="B340" s="1">
        <v>2029.1647089999999</v>
      </c>
      <c r="C340" s="1">
        <v>1364.030295</v>
      </c>
      <c r="D340" s="1">
        <v>0</v>
      </c>
      <c r="E340" s="1">
        <v>270.60995100000002</v>
      </c>
      <c r="F340" s="1">
        <v>394.52446200000003</v>
      </c>
      <c r="G340" s="1" t="s">
        <v>9076</v>
      </c>
      <c r="H340" s="1" t="s">
        <v>9076</v>
      </c>
      <c r="I340">
        <v>62.774082999999997</v>
      </c>
      <c r="J340">
        <v>62.774082999999997</v>
      </c>
    </row>
    <row r="341" spans="1:10" x14ac:dyDescent="0.25">
      <c r="A341" s="1">
        <v>218</v>
      </c>
      <c r="B341" s="1">
        <v>2028.8570440000001</v>
      </c>
      <c r="C341" s="1">
        <v>1364.4760349999999</v>
      </c>
      <c r="D341" s="1">
        <v>0</v>
      </c>
      <c r="E341" s="1">
        <v>268.89319899999998</v>
      </c>
      <c r="F341" s="1">
        <v>395.48781000000002</v>
      </c>
      <c r="G341" s="1" t="s">
        <v>1547</v>
      </c>
      <c r="H341" s="1" t="s">
        <v>1547</v>
      </c>
      <c r="I341">
        <v>62.774898999999998</v>
      </c>
      <c r="J341">
        <v>62.774898999999998</v>
      </c>
    </row>
    <row r="342" spans="1:10" x14ac:dyDescent="0.25">
      <c r="A342" s="1">
        <v>219</v>
      </c>
      <c r="B342" s="1">
        <v>2334.077194</v>
      </c>
      <c r="C342" s="1">
        <v>638.65815999999995</v>
      </c>
      <c r="D342" s="1">
        <v>1173.412585</v>
      </c>
      <c r="E342" s="1">
        <v>164.15440699999999</v>
      </c>
      <c r="F342" s="1">
        <v>357.85204199999998</v>
      </c>
      <c r="G342" s="1" t="s">
        <v>9077</v>
      </c>
      <c r="H342" s="1" t="s">
        <v>20</v>
      </c>
      <c r="I342">
        <v>50.491459999999996</v>
      </c>
      <c r="J342">
        <v>45</v>
      </c>
    </row>
    <row r="343" spans="1:10" x14ac:dyDescent="0.25">
      <c r="A343" s="1">
        <v>219</v>
      </c>
      <c r="B343" s="1">
        <v>2285.857669</v>
      </c>
      <c r="C343" s="1">
        <v>613.31785400000001</v>
      </c>
      <c r="D343" s="1">
        <v>1157.318481</v>
      </c>
      <c r="E343" s="1">
        <v>166.90956399999999</v>
      </c>
      <c r="F343" s="1">
        <v>348.31177100000002</v>
      </c>
      <c r="G343" s="1" t="s">
        <v>9078</v>
      </c>
      <c r="H343" s="1" t="s">
        <v>20</v>
      </c>
      <c r="I343">
        <v>50.576028999999998</v>
      </c>
      <c r="J343">
        <v>45</v>
      </c>
    </row>
    <row r="344" spans="1:10" x14ac:dyDescent="0.25">
      <c r="A344" s="1">
        <v>220</v>
      </c>
      <c r="B344" s="1">
        <v>4028.2075289999998</v>
      </c>
      <c r="C344" s="1">
        <v>2117.3816310000002</v>
      </c>
      <c r="D344" s="1">
        <v>790.75055399999997</v>
      </c>
      <c r="E344" s="1">
        <v>485.18696299999999</v>
      </c>
      <c r="F344" s="1">
        <v>634.88838099999998</v>
      </c>
      <c r="G344" s="1" t="s">
        <v>9079</v>
      </c>
      <c r="H344" s="1" t="s">
        <v>9079</v>
      </c>
      <c r="I344">
        <v>59.398243999999998</v>
      </c>
      <c r="J344">
        <v>59.398243999999998</v>
      </c>
    </row>
    <row r="345" spans="1:10" x14ac:dyDescent="0.25">
      <c r="A345" s="1">
        <v>220</v>
      </c>
      <c r="B345" s="1">
        <v>4075.8243729999999</v>
      </c>
      <c r="C345" s="1">
        <v>2154.6842329999999</v>
      </c>
      <c r="D345" s="1">
        <v>783.68935199999999</v>
      </c>
      <c r="E345" s="1">
        <v>496.20457299999998</v>
      </c>
      <c r="F345" s="1">
        <v>641.246216</v>
      </c>
      <c r="G345" s="1" t="s">
        <v>1548</v>
      </c>
      <c r="H345" s="1" t="s">
        <v>1548</v>
      </c>
      <c r="I345">
        <v>59.262568000000002</v>
      </c>
      <c r="J345">
        <v>59.262568000000002</v>
      </c>
    </row>
    <row r="346" spans="1:10" x14ac:dyDescent="0.25">
      <c r="A346" s="1">
        <v>222</v>
      </c>
      <c r="B346" s="1">
        <v>9263.987916</v>
      </c>
      <c r="C346" s="1">
        <v>2971.4848120000001</v>
      </c>
      <c r="D346" s="1">
        <v>3760.880275</v>
      </c>
      <c r="E346" s="1">
        <v>1160.2968550000001</v>
      </c>
      <c r="F346" s="1">
        <v>1371.3259740000001</v>
      </c>
      <c r="G346" s="1" t="s">
        <v>1549</v>
      </c>
      <c r="H346" s="1" t="s">
        <v>1549</v>
      </c>
      <c r="I346">
        <v>89.664553999999995</v>
      </c>
      <c r="J346">
        <v>89.664553999999995</v>
      </c>
    </row>
    <row r="347" spans="1:10" x14ac:dyDescent="0.25">
      <c r="A347" s="1">
        <v>222</v>
      </c>
      <c r="B347" s="1">
        <v>9278.6882900000001</v>
      </c>
      <c r="C347" s="1">
        <v>2970.578493</v>
      </c>
      <c r="D347" s="1">
        <v>3781.7016349999999</v>
      </c>
      <c r="E347" s="1">
        <v>1166.253205</v>
      </c>
      <c r="F347" s="1">
        <v>1360.1549580000001</v>
      </c>
      <c r="G347" s="1" t="s">
        <v>9080</v>
      </c>
      <c r="H347" s="1" t="s">
        <v>9080</v>
      </c>
      <c r="I347">
        <v>89.662312</v>
      </c>
      <c r="J347">
        <v>89.662312</v>
      </c>
    </row>
    <row r="348" spans="1:10" x14ac:dyDescent="0.25">
      <c r="A348" s="1">
        <v>223</v>
      </c>
      <c r="B348" s="1">
        <v>10465.281902000001</v>
      </c>
      <c r="C348" s="1">
        <v>3396.8731859999998</v>
      </c>
      <c r="D348" s="1">
        <v>4510.9661159999996</v>
      </c>
      <c r="E348" s="1">
        <v>1337.4586159999999</v>
      </c>
      <c r="F348" s="1">
        <v>1219.983984</v>
      </c>
      <c r="G348" s="1" t="s">
        <v>9081</v>
      </c>
      <c r="H348" s="1" t="s">
        <v>9081</v>
      </c>
      <c r="I348">
        <v>79.520332999999994</v>
      </c>
      <c r="J348">
        <v>79.520332999999994</v>
      </c>
    </row>
    <row r="349" spans="1:10" x14ac:dyDescent="0.25">
      <c r="A349" s="1">
        <v>223</v>
      </c>
      <c r="B349" s="1">
        <v>10576.421401</v>
      </c>
      <c r="C349" s="1">
        <v>3459.0221790000001</v>
      </c>
      <c r="D349" s="1">
        <v>4532.2419929999996</v>
      </c>
      <c r="E349" s="1">
        <v>1348.9421649999999</v>
      </c>
      <c r="F349" s="1">
        <v>1236.2150630000001</v>
      </c>
      <c r="G349" s="1" t="s">
        <v>9082</v>
      </c>
      <c r="H349" s="1" t="s">
        <v>9082</v>
      </c>
      <c r="I349">
        <v>79.503083000000004</v>
      </c>
      <c r="J349">
        <v>79.503083000000004</v>
      </c>
    </row>
    <row r="350" spans="1:10" x14ac:dyDescent="0.25">
      <c r="A350" s="1">
        <v>224</v>
      </c>
      <c r="B350" s="1">
        <v>3228.045572</v>
      </c>
      <c r="C350" s="1">
        <v>83.862744000000006</v>
      </c>
      <c r="D350" s="1">
        <v>3083.627187</v>
      </c>
      <c r="E350" s="1">
        <v>41.623215999999999</v>
      </c>
      <c r="F350" s="1">
        <v>18.932424999999999</v>
      </c>
      <c r="G350" s="1" t="s">
        <v>9083</v>
      </c>
      <c r="H350" s="1" t="s">
        <v>9083</v>
      </c>
      <c r="I350">
        <v>49.846176</v>
      </c>
      <c r="J350">
        <v>49.846176</v>
      </c>
    </row>
    <row r="351" spans="1:10" x14ac:dyDescent="0.25">
      <c r="A351" s="1">
        <v>224</v>
      </c>
      <c r="B351" s="1">
        <v>3238.456972</v>
      </c>
      <c r="C351" s="1">
        <v>83.862744000000006</v>
      </c>
      <c r="D351" s="1">
        <v>3094.038587</v>
      </c>
      <c r="E351" s="1">
        <v>41.623215999999999</v>
      </c>
      <c r="F351" s="1">
        <v>18.932424999999999</v>
      </c>
      <c r="G351" s="1" t="s">
        <v>1550</v>
      </c>
      <c r="H351" s="1" t="s">
        <v>1550</v>
      </c>
      <c r="I351">
        <v>49.815897999999997</v>
      </c>
      <c r="J351">
        <v>49.815897999999997</v>
      </c>
    </row>
    <row r="352" spans="1:10" x14ac:dyDescent="0.25">
      <c r="A352" s="1">
        <v>225</v>
      </c>
      <c r="B352" s="1">
        <v>2769.0166100000001</v>
      </c>
      <c r="C352" s="1">
        <v>897.89844800000003</v>
      </c>
      <c r="D352" s="1">
        <v>1356.639289</v>
      </c>
      <c r="E352" s="1">
        <v>276.37273499999998</v>
      </c>
      <c r="F352" s="1">
        <v>238.10613699999999</v>
      </c>
      <c r="G352" s="1" t="s">
        <v>1551</v>
      </c>
      <c r="H352" s="1" t="s">
        <v>1551</v>
      </c>
      <c r="I352">
        <v>39.947251999999999</v>
      </c>
      <c r="J352">
        <v>39.947251999999999</v>
      </c>
    </row>
    <row r="353" spans="1:10" x14ac:dyDescent="0.25">
      <c r="A353" s="1">
        <v>225</v>
      </c>
      <c r="B353" s="1">
        <v>2772.870058</v>
      </c>
      <c r="C353" s="1">
        <v>897.89844800000003</v>
      </c>
      <c r="D353" s="1">
        <v>1360.492737</v>
      </c>
      <c r="E353" s="1">
        <v>276.37273499999998</v>
      </c>
      <c r="F353" s="1">
        <v>238.10613699999999</v>
      </c>
      <c r="G353" s="1" t="s">
        <v>9084</v>
      </c>
      <c r="H353" s="1" t="s">
        <v>9084</v>
      </c>
      <c r="I353">
        <v>39.946883</v>
      </c>
      <c r="J353">
        <v>39.946883</v>
      </c>
    </row>
    <row r="354" spans="1:10" x14ac:dyDescent="0.25">
      <c r="A354" s="1">
        <v>226</v>
      </c>
      <c r="B354" s="1">
        <v>219.45077499999999</v>
      </c>
      <c r="C354" s="1">
        <v>0</v>
      </c>
      <c r="D354" s="1">
        <v>219.45077499999999</v>
      </c>
      <c r="E354" s="1">
        <v>0</v>
      </c>
      <c r="F354" s="1">
        <v>0</v>
      </c>
      <c r="G354" s="1" t="s">
        <v>27</v>
      </c>
      <c r="H354" s="1" t="s">
        <v>27</v>
      </c>
      <c r="I354">
        <v>40</v>
      </c>
      <c r="J354">
        <v>40</v>
      </c>
    </row>
    <row r="355" spans="1:10" x14ac:dyDescent="0.25">
      <c r="A355" s="1">
        <v>226</v>
      </c>
      <c r="B355" s="1">
        <v>214.24551500000001</v>
      </c>
      <c r="C355" s="1">
        <v>0</v>
      </c>
      <c r="D355" s="1">
        <v>214.24551500000001</v>
      </c>
      <c r="E355" s="1">
        <v>0</v>
      </c>
      <c r="F355" s="1">
        <v>0</v>
      </c>
      <c r="G355" s="1" t="s">
        <v>27</v>
      </c>
      <c r="H355" s="1" t="s">
        <v>27</v>
      </c>
      <c r="I355">
        <v>40</v>
      </c>
      <c r="J355">
        <v>40</v>
      </c>
    </row>
    <row r="356" spans="1:10" x14ac:dyDescent="0.25">
      <c r="A356" s="1">
        <v>227</v>
      </c>
      <c r="B356" s="1">
        <v>238.89840000000001</v>
      </c>
      <c r="C356" s="1">
        <v>0</v>
      </c>
      <c r="D356" s="1">
        <v>238.89840000000001</v>
      </c>
      <c r="E356" s="1">
        <v>0</v>
      </c>
      <c r="F356" s="1">
        <v>0</v>
      </c>
      <c r="G356" s="1" t="s">
        <v>27</v>
      </c>
      <c r="H356" s="1" t="s">
        <v>27</v>
      </c>
      <c r="I356">
        <v>40</v>
      </c>
      <c r="J356">
        <v>40</v>
      </c>
    </row>
    <row r="357" spans="1:10" x14ac:dyDescent="0.25">
      <c r="A357" s="1">
        <v>227</v>
      </c>
      <c r="B357" s="1">
        <v>240.250212</v>
      </c>
      <c r="C357" s="1">
        <v>0</v>
      </c>
      <c r="D357" s="1">
        <v>240.250212</v>
      </c>
      <c r="E357" s="1">
        <v>0</v>
      </c>
      <c r="F357" s="1">
        <v>0</v>
      </c>
      <c r="G357" s="1" t="s">
        <v>27</v>
      </c>
      <c r="H357" s="1" t="s">
        <v>27</v>
      </c>
      <c r="I357">
        <v>40</v>
      </c>
      <c r="J357">
        <v>40</v>
      </c>
    </row>
    <row r="358" spans="1:10" x14ac:dyDescent="0.25">
      <c r="A358" s="1">
        <v>228</v>
      </c>
      <c r="B358" s="1">
        <v>7790.0711019999999</v>
      </c>
      <c r="C358" s="1">
        <v>2153.5644579999998</v>
      </c>
      <c r="D358" s="1">
        <v>4197.3934650000001</v>
      </c>
      <c r="E358" s="1">
        <v>634.29793800000004</v>
      </c>
      <c r="F358" s="1">
        <v>804.81524100000001</v>
      </c>
      <c r="G358" s="1" t="s">
        <v>9085</v>
      </c>
      <c r="H358" s="1" t="s">
        <v>9085</v>
      </c>
      <c r="I358">
        <v>34.945523000000001</v>
      </c>
      <c r="J358">
        <v>34.945523000000001</v>
      </c>
    </row>
    <row r="359" spans="1:10" x14ac:dyDescent="0.25">
      <c r="A359" s="1">
        <v>228</v>
      </c>
      <c r="B359" s="1">
        <v>7750.7633750000005</v>
      </c>
      <c r="C359" s="1">
        <v>2129.908786</v>
      </c>
      <c r="D359" s="1">
        <v>4181.7768050000004</v>
      </c>
      <c r="E359" s="1">
        <v>634.26254300000005</v>
      </c>
      <c r="F359" s="1">
        <v>804.81524100000001</v>
      </c>
      <c r="G359" s="1" t="s">
        <v>9086</v>
      </c>
      <c r="H359" s="1" t="s">
        <v>9086</v>
      </c>
      <c r="I359">
        <v>35.042901999999998</v>
      </c>
      <c r="J359">
        <v>35.042901999999998</v>
      </c>
    </row>
    <row r="360" spans="1:10" x14ac:dyDescent="0.25">
      <c r="A360" s="1">
        <v>231</v>
      </c>
      <c r="B360" s="1">
        <v>4146.6657930000001</v>
      </c>
      <c r="C360" s="1">
        <v>1483.024257</v>
      </c>
      <c r="D360" s="1">
        <v>1779.6727430000001</v>
      </c>
      <c r="E360" s="1">
        <v>266.07467500000001</v>
      </c>
      <c r="F360" s="1">
        <v>617.89411900000005</v>
      </c>
      <c r="G360" s="1" t="s">
        <v>1553</v>
      </c>
      <c r="H360" s="1" t="s">
        <v>1553</v>
      </c>
      <c r="I360">
        <v>56.097718999999998</v>
      </c>
      <c r="J360">
        <v>56.097718999999998</v>
      </c>
    </row>
    <row r="361" spans="1:10" x14ac:dyDescent="0.25">
      <c r="A361" s="1">
        <v>231</v>
      </c>
      <c r="B361" s="1">
        <v>4162.1072720000002</v>
      </c>
      <c r="C361" s="1">
        <v>1490.6208730000001</v>
      </c>
      <c r="D361" s="1">
        <v>1777.8638040000001</v>
      </c>
      <c r="E361" s="1">
        <v>266.14449300000001</v>
      </c>
      <c r="F361" s="1">
        <v>627.47810100000004</v>
      </c>
      <c r="G361" s="1" t="s">
        <v>1554</v>
      </c>
      <c r="H361" s="1" t="s">
        <v>1554</v>
      </c>
      <c r="I361">
        <v>56.040835999999999</v>
      </c>
      <c r="J361">
        <v>56.040835999999999</v>
      </c>
    </row>
    <row r="362" spans="1:10" x14ac:dyDescent="0.25">
      <c r="A362" s="1">
        <v>232</v>
      </c>
      <c r="B362" s="1">
        <v>2214.8614899999998</v>
      </c>
      <c r="C362" s="1">
        <v>476.10475300000002</v>
      </c>
      <c r="D362" s="1">
        <v>1250.77145</v>
      </c>
      <c r="E362" s="1">
        <v>108.135121</v>
      </c>
      <c r="F362" s="1">
        <v>379.850166</v>
      </c>
      <c r="G362" s="1" t="s">
        <v>1555</v>
      </c>
      <c r="H362" s="1" t="s">
        <v>1555</v>
      </c>
      <c r="I362">
        <v>52.553952000000002</v>
      </c>
      <c r="J362">
        <v>52.553952000000002</v>
      </c>
    </row>
    <row r="363" spans="1:10" x14ac:dyDescent="0.25">
      <c r="A363" s="1">
        <v>232</v>
      </c>
      <c r="B363" s="1">
        <v>2219.196817</v>
      </c>
      <c r="C363" s="1">
        <v>476.00955499999998</v>
      </c>
      <c r="D363" s="1">
        <v>1248.3577250000001</v>
      </c>
      <c r="E363" s="1">
        <v>108.128687</v>
      </c>
      <c r="F363" s="1">
        <v>386.70084900000001</v>
      </c>
      <c r="G363" s="1" t="s">
        <v>1556</v>
      </c>
      <c r="H363" s="1" t="s">
        <v>1556</v>
      </c>
      <c r="I363">
        <v>52.544564000000001</v>
      </c>
      <c r="J363">
        <v>52.544564000000001</v>
      </c>
    </row>
    <row r="364" spans="1:10" x14ac:dyDescent="0.25">
      <c r="A364" s="1">
        <v>233</v>
      </c>
      <c r="B364" s="1">
        <v>1741.5439710000001</v>
      </c>
      <c r="C364" s="1">
        <v>378.108339</v>
      </c>
      <c r="D364" s="1">
        <v>772.11083499999995</v>
      </c>
      <c r="E364" s="1">
        <v>69.679334999999995</v>
      </c>
      <c r="F364" s="1">
        <v>521.64546099999995</v>
      </c>
      <c r="G364" s="1" t="s">
        <v>9087</v>
      </c>
      <c r="H364" s="1" t="s">
        <v>9087</v>
      </c>
      <c r="I364">
        <v>58.389155000000002</v>
      </c>
      <c r="J364">
        <v>58.389155000000002</v>
      </c>
    </row>
    <row r="365" spans="1:10" x14ac:dyDescent="0.25">
      <c r="A365" s="1">
        <v>233</v>
      </c>
      <c r="B365" s="1">
        <v>1630.2104320000001</v>
      </c>
      <c r="C365" s="1">
        <v>358.724265</v>
      </c>
      <c r="D365" s="1">
        <v>746.38172999999995</v>
      </c>
      <c r="E365" s="1">
        <v>69.707003999999998</v>
      </c>
      <c r="F365" s="1">
        <v>455.39743399999998</v>
      </c>
      <c r="G365" s="1" t="s">
        <v>9088</v>
      </c>
      <c r="H365" s="1" t="s">
        <v>9088</v>
      </c>
      <c r="I365">
        <v>58.590204999999997</v>
      </c>
      <c r="J365">
        <v>58.590204999999997</v>
      </c>
    </row>
    <row r="366" spans="1:10" x14ac:dyDescent="0.25">
      <c r="A366" s="1">
        <v>235</v>
      </c>
      <c r="B366" s="1">
        <v>4035.5688490000002</v>
      </c>
      <c r="C366" s="1">
        <v>2164.9417939999998</v>
      </c>
      <c r="D366" s="1">
        <v>665.63758700000005</v>
      </c>
      <c r="E366" s="1">
        <v>716.66628500000002</v>
      </c>
      <c r="F366" s="1">
        <v>488.32318199999997</v>
      </c>
      <c r="G366" s="1" t="s">
        <v>9089</v>
      </c>
      <c r="H366" s="1" t="s">
        <v>9089</v>
      </c>
      <c r="I366">
        <v>66.508851000000007</v>
      </c>
      <c r="J366">
        <v>66.508851000000007</v>
      </c>
    </row>
    <row r="367" spans="1:10" x14ac:dyDescent="0.25">
      <c r="A367" s="1">
        <v>235</v>
      </c>
      <c r="B367" s="1">
        <v>4017.7775590000001</v>
      </c>
      <c r="C367" s="1">
        <v>2166.0309520000001</v>
      </c>
      <c r="D367" s="1">
        <v>660.14996099999996</v>
      </c>
      <c r="E367" s="1">
        <v>715.73643900000002</v>
      </c>
      <c r="F367" s="1">
        <v>475.860207</v>
      </c>
      <c r="G367" s="1" t="s">
        <v>9090</v>
      </c>
      <c r="H367" s="1" t="s">
        <v>9090</v>
      </c>
      <c r="I367">
        <v>66.566716999999997</v>
      </c>
      <c r="J367">
        <v>66.566716999999997</v>
      </c>
    </row>
    <row r="368" spans="1:10" x14ac:dyDescent="0.25">
      <c r="A368" s="1">
        <v>237</v>
      </c>
      <c r="B368" s="1">
        <v>3290.4537949999999</v>
      </c>
      <c r="C368" s="1">
        <v>917.39302499999997</v>
      </c>
      <c r="D368" s="1">
        <v>1442.5414659999999</v>
      </c>
      <c r="E368" s="1">
        <v>219.02578199999999</v>
      </c>
      <c r="F368" s="1">
        <v>711.49352299999998</v>
      </c>
      <c r="G368" s="1" t="s">
        <v>9091</v>
      </c>
      <c r="H368" s="1" t="s">
        <v>9091</v>
      </c>
      <c r="I368">
        <v>59.119112999999999</v>
      </c>
      <c r="J368">
        <v>59.119112999999999</v>
      </c>
    </row>
    <row r="369" spans="1:10" x14ac:dyDescent="0.25">
      <c r="A369" s="1">
        <v>237</v>
      </c>
      <c r="B369" s="1">
        <v>3410.7031550000002</v>
      </c>
      <c r="C369" s="1">
        <v>937.82734700000003</v>
      </c>
      <c r="D369" s="1">
        <v>1472.295267</v>
      </c>
      <c r="E369" s="1">
        <v>218.991679</v>
      </c>
      <c r="F369" s="1">
        <v>781.58886199999995</v>
      </c>
      <c r="G369" s="1" t="s">
        <v>9092</v>
      </c>
      <c r="H369" s="1" t="s">
        <v>9092</v>
      </c>
      <c r="I369">
        <v>58.711810999999997</v>
      </c>
      <c r="J369">
        <v>58.711810999999997</v>
      </c>
    </row>
    <row r="370" spans="1:10" x14ac:dyDescent="0.25">
      <c r="A370" s="1">
        <v>238</v>
      </c>
      <c r="B370" s="1">
        <v>3798.4500880000001</v>
      </c>
      <c r="C370" s="1">
        <v>1150.9710749999999</v>
      </c>
      <c r="D370" s="1">
        <v>1456.094163</v>
      </c>
      <c r="E370" s="1">
        <v>348.388959</v>
      </c>
      <c r="F370" s="1">
        <v>842.99589100000003</v>
      </c>
      <c r="G370" s="1" t="s">
        <v>9093</v>
      </c>
      <c r="H370" s="1" t="s">
        <v>9093</v>
      </c>
      <c r="I370">
        <v>53.032722999999997</v>
      </c>
      <c r="J370">
        <v>53.032722999999997</v>
      </c>
    </row>
    <row r="371" spans="1:10" x14ac:dyDescent="0.25">
      <c r="A371" s="1">
        <v>238</v>
      </c>
      <c r="B371" s="1">
        <v>3978.2922159999998</v>
      </c>
      <c r="C371" s="1">
        <v>1233.6188999999999</v>
      </c>
      <c r="D371" s="1">
        <v>1482.067501</v>
      </c>
      <c r="E371" s="1">
        <v>349.22116299999999</v>
      </c>
      <c r="F371" s="1">
        <v>913.38465299999996</v>
      </c>
      <c r="G371" s="1" t="s">
        <v>9094</v>
      </c>
      <c r="H371" s="1" t="s">
        <v>9094</v>
      </c>
      <c r="I371">
        <v>52.419370999999998</v>
      </c>
      <c r="J371">
        <v>52.419370999999998</v>
      </c>
    </row>
    <row r="372" spans="1:10" x14ac:dyDescent="0.25">
      <c r="A372" s="1">
        <v>239</v>
      </c>
      <c r="B372" s="1">
        <v>2306.5127600000001</v>
      </c>
      <c r="C372" s="1">
        <v>545.26694999999995</v>
      </c>
      <c r="D372" s="1">
        <v>1077.7058919999999</v>
      </c>
      <c r="E372" s="1">
        <v>119.928366</v>
      </c>
      <c r="F372" s="1">
        <v>563.61155199999996</v>
      </c>
      <c r="G372" s="1" t="s">
        <v>9095</v>
      </c>
      <c r="H372" s="1" t="s">
        <v>9095</v>
      </c>
      <c r="I372">
        <v>61.841009</v>
      </c>
      <c r="J372">
        <v>61.841009</v>
      </c>
    </row>
    <row r="373" spans="1:10" x14ac:dyDescent="0.25">
      <c r="A373" s="1">
        <v>239</v>
      </c>
      <c r="B373" s="1">
        <v>2140.0655870000001</v>
      </c>
      <c r="C373" s="1">
        <v>466.09203200000002</v>
      </c>
      <c r="D373" s="1">
        <v>1053.4498510000001</v>
      </c>
      <c r="E373" s="1">
        <v>119.226493</v>
      </c>
      <c r="F373" s="1">
        <v>501.297212</v>
      </c>
      <c r="G373" s="1" t="s">
        <v>9096</v>
      </c>
      <c r="H373" s="1" t="s">
        <v>9096</v>
      </c>
      <c r="I373">
        <v>62.268836</v>
      </c>
      <c r="J373">
        <v>62.268836</v>
      </c>
    </row>
    <row r="374" spans="1:10" x14ac:dyDescent="0.25">
      <c r="A374" s="1">
        <v>241</v>
      </c>
      <c r="B374" s="1">
        <v>5594.0287390000003</v>
      </c>
      <c r="C374" s="1">
        <v>2855.4698290000001</v>
      </c>
      <c r="D374" s="1">
        <v>1326.0646589999999</v>
      </c>
      <c r="E374" s="1">
        <v>815.64427999999998</v>
      </c>
      <c r="F374" s="1">
        <v>596.84997099999998</v>
      </c>
      <c r="G374" s="1" t="s">
        <v>9097</v>
      </c>
      <c r="H374" s="1" t="s">
        <v>9097</v>
      </c>
      <c r="I374">
        <v>67.568056999999996</v>
      </c>
      <c r="J374">
        <v>67.568056999999996</v>
      </c>
    </row>
    <row r="375" spans="1:10" x14ac:dyDescent="0.25">
      <c r="A375" s="1">
        <v>241</v>
      </c>
      <c r="B375" s="1">
        <v>5562.7903399999996</v>
      </c>
      <c r="C375" s="1">
        <v>2848.8326969999998</v>
      </c>
      <c r="D375" s="1">
        <v>1319.402454</v>
      </c>
      <c r="E375" s="1">
        <v>814.41880600000002</v>
      </c>
      <c r="F375" s="1">
        <v>580.13638400000002</v>
      </c>
      <c r="G375" s="1" t="s">
        <v>9098</v>
      </c>
      <c r="H375" s="1" t="s">
        <v>9098</v>
      </c>
      <c r="I375">
        <v>67.754096000000004</v>
      </c>
      <c r="J375">
        <v>67.754096000000004</v>
      </c>
    </row>
    <row r="376" spans="1:10" x14ac:dyDescent="0.25">
      <c r="A376" s="1">
        <v>242</v>
      </c>
      <c r="B376" s="1">
        <v>4289.6848479999999</v>
      </c>
      <c r="C376" s="1">
        <v>2278.0357330000002</v>
      </c>
      <c r="D376" s="1">
        <v>935.09481400000004</v>
      </c>
      <c r="E376" s="1">
        <v>589.14871700000003</v>
      </c>
      <c r="F376" s="1">
        <v>487.40558299999998</v>
      </c>
      <c r="G376" s="1" t="s">
        <v>9099</v>
      </c>
      <c r="H376" s="1" t="s">
        <v>9099</v>
      </c>
      <c r="I376">
        <v>56.533521999999998</v>
      </c>
      <c r="J376">
        <v>56.533521999999998</v>
      </c>
    </row>
    <row r="377" spans="1:10" x14ac:dyDescent="0.25">
      <c r="A377" s="1">
        <v>242</v>
      </c>
      <c r="B377" s="1">
        <v>4268.847855</v>
      </c>
      <c r="C377" s="1">
        <v>2237.8955879999999</v>
      </c>
      <c r="D377" s="1">
        <v>936.44662600000004</v>
      </c>
      <c r="E377" s="1">
        <v>590.38647000000003</v>
      </c>
      <c r="F377" s="1">
        <v>504.11917099999999</v>
      </c>
      <c r="G377" s="1" t="s">
        <v>1557</v>
      </c>
      <c r="H377" s="1" t="s">
        <v>1557</v>
      </c>
      <c r="I377">
        <v>56.525241000000001</v>
      </c>
      <c r="J377">
        <v>56.525241000000001</v>
      </c>
    </row>
    <row r="378" spans="1:10" x14ac:dyDescent="0.25">
      <c r="A378" s="1">
        <v>244</v>
      </c>
      <c r="B378" s="1">
        <v>4028.1040109999999</v>
      </c>
      <c r="C378" s="1">
        <v>1705.765787</v>
      </c>
      <c r="D378" s="1">
        <v>1354.768912</v>
      </c>
      <c r="E378" s="1">
        <v>480.41969999999998</v>
      </c>
      <c r="F378" s="1">
        <v>487.14961099999999</v>
      </c>
      <c r="G378" s="1" t="s">
        <v>9100</v>
      </c>
      <c r="H378" s="1" t="s">
        <v>9100</v>
      </c>
      <c r="I378">
        <v>56.564684</v>
      </c>
      <c r="J378">
        <v>56.564684</v>
      </c>
    </row>
    <row r="379" spans="1:10" x14ac:dyDescent="0.25">
      <c r="A379" s="1">
        <v>244</v>
      </c>
      <c r="B379" s="1">
        <v>4018.0234660000001</v>
      </c>
      <c r="C379" s="1">
        <v>1682.2020480000001</v>
      </c>
      <c r="D379" s="1">
        <v>1360.675573</v>
      </c>
      <c r="E379" s="1">
        <v>480.54205400000001</v>
      </c>
      <c r="F379" s="1">
        <v>494.603791</v>
      </c>
      <c r="G379" s="1" t="s">
        <v>1558</v>
      </c>
      <c r="H379" s="1" t="s">
        <v>1558</v>
      </c>
      <c r="I379">
        <v>56.610688000000003</v>
      </c>
      <c r="J379">
        <v>56.610688000000003</v>
      </c>
    </row>
    <row r="380" spans="1:10" x14ac:dyDescent="0.25">
      <c r="A380" s="1">
        <v>246</v>
      </c>
      <c r="B380" s="1">
        <v>2196.559311</v>
      </c>
      <c r="C380" s="1">
        <v>388.08203200000003</v>
      </c>
      <c r="D380" s="1">
        <v>1762.4289429999999</v>
      </c>
      <c r="E380" s="1">
        <v>15.16977</v>
      </c>
      <c r="F380" s="1">
        <v>30.878565999999999</v>
      </c>
      <c r="G380" s="1" t="s">
        <v>1559</v>
      </c>
      <c r="H380" s="1" t="s">
        <v>1559</v>
      </c>
      <c r="I380">
        <v>62.008184</v>
      </c>
      <c r="J380">
        <v>62.008184</v>
      </c>
    </row>
    <row r="381" spans="1:10" x14ac:dyDescent="0.25">
      <c r="A381" s="1">
        <v>246</v>
      </c>
      <c r="B381" s="1">
        <v>2141.2654750000002</v>
      </c>
      <c r="C381" s="1">
        <v>332.36976600000003</v>
      </c>
      <c r="D381" s="1">
        <v>1762.847372</v>
      </c>
      <c r="E381" s="1">
        <v>15.16977</v>
      </c>
      <c r="F381" s="1">
        <v>30.878565999999999</v>
      </c>
      <c r="G381" s="1" t="s">
        <v>1560</v>
      </c>
      <c r="H381" s="1" t="s">
        <v>1560</v>
      </c>
      <c r="I381">
        <v>62.150393000000001</v>
      </c>
      <c r="J381">
        <v>62.150393000000001</v>
      </c>
    </row>
    <row r="382" spans="1:10" x14ac:dyDescent="0.25">
      <c r="A382" s="1">
        <v>251</v>
      </c>
      <c r="B382" s="1">
        <v>521.40970200000004</v>
      </c>
      <c r="C382" s="1">
        <v>0</v>
      </c>
      <c r="D382" s="1">
        <v>447.14175799999998</v>
      </c>
      <c r="E382" s="1">
        <v>0</v>
      </c>
      <c r="F382" s="1">
        <v>74.267944</v>
      </c>
      <c r="G382" s="1" t="s">
        <v>1561</v>
      </c>
      <c r="H382" s="1" t="s">
        <v>16</v>
      </c>
      <c r="I382">
        <v>74.796651999999995</v>
      </c>
      <c r="J382">
        <v>70</v>
      </c>
    </row>
    <row r="383" spans="1:10" x14ac:dyDescent="0.25">
      <c r="A383" s="1">
        <v>251</v>
      </c>
      <c r="B383" s="1">
        <v>524.52109800000005</v>
      </c>
      <c r="C383" s="1">
        <v>0</v>
      </c>
      <c r="D383" s="1">
        <v>447.14175799999998</v>
      </c>
      <c r="E383" s="1">
        <v>0</v>
      </c>
      <c r="F383" s="1">
        <v>77.379340999999997</v>
      </c>
      <c r="G383" s="1" t="s">
        <v>1562</v>
      </c>
      <c r="H383" s="1" t="s">
        <v>16</v>
      </c>
      <c r="I383">
        <v>74.794224</v>
      </c>
      <c r="J383">
        <v>70</v>
      </c>
    </row>
    <row r="384" spans="1:10" x14ac:dyDescent="0.25">
      <c r="A384" s="1">
        <v>252</v>
      </c>
      <c r="B384" s="1">
        <v>5895.9559810000001</v>
      </c>
      <c r="C384" s="1">
        <v>5071.0195400000002</v>
      </c>
      <c r="D384" s="1">
        <v>470.60197299999999</v>
      </c>
      <c r="E384" s="1">
        <v>270.15463199999999</v>
      </c>
      <c r="F384" s="1">
        <v>84.179835999999995</v>
      </c>
      <c r="G384" s="1" t="s">
        <v>9101</v>
      </c>
      <c r="H384" s="1" t="s">
        <v>9101</v>
      </c>
      <c r="I384">
        <v>41.186419999999998</v>
      </c>
      <c r="J384">
        <v>41.186419999999998</v>
      </c>
    </row>
    <row r="385" spans="1:10" x14ac:dyDescent="0.25">
      <c r="A385" s="1">
        <v>252</v>
      </c>
      <c r="B385" s="1">
        <v>5859.3091169999998</v>
      </c>
      <c r="C385" s="1">
        <v>5057.5114030000004</v>
      </c>
      <c r="D385" s="1">
        <v>467.859309</v>
      </c>
      <c r="E385" s="1">
        <v>252.797391</v>
      </c>
      <c r="F385" s="1">
        <v>81.141014999999996</v>
      </c>
      <c r="G385" s="1" t="s">
        <v>9102</v>
      </c>
      <c r="H385" s="1" t="s">
        <v>9102</v>
      </c>
      <c r="I385">
        <v>41.265127999999997</v>
      </c>
      <c r="J385">
        <v>41.265127999999997</v>
      </c>
    </row>
    <row r="386" spans="1:10" x14ac:dyDescent="0.25">
      <c r="A386" s="1">
        <v>255</v>
      </c>
      <c r="B386" s="1">
        <v>1140.406156</v>
      </c>
      <c r="C386" s="1">
        <v>391.66468099999997</v>
      </c>
      <c r="D386" s="1">
        <v>470.60197299999999</v>
      </c>
      <c r="E386" s="1">
        <v>88.476082000000005</v>
      </c>
      <c r="F386" s="1">
        <v>189.663421</v>
      </c>
      <c r="G386" s="1" t="s">
        <v>1564</v>
      </c>
      <c r="H386" s="1" t="s">
        <v>1564</v>
      </c>
      <c r="I386">
        <v>54.310733999999997</v>
      </c>
      <c r="J386">
        <v>54.310733999999997</v>
      </c>
    </row>
    <row r="387" spans="1:10" x14ac:dyDescent="0.25">
      <c r="A387" s="1">
        <v>255</v>
      </c>
      <c r="B387" s="1">
        <v>1162.856984</v>
      </c>
      <c r="C387" s="1">
        <v>419.89699400000001</v>
      </c>
      <c r="D387" s="1">
        <v>467.859309</v>
      </c>
      <c r="E387" s="1">
        <v>88.476082000000005</v>
      </c>
      <c r="F387" s="1">
        <v>186.62459899999999</v>
      </c>
      <c r="G387" s="1" t="s">
        <v>1565</v>
      </c>
      <c r="H387" s="1" t="s">
        <v>1565</v>
      </c>
      <c r="I387">
        <v>54.285817000000002</v>
      </c>
      <c r="J387">
        <v>54.285817000000002</v>
      </c>
    </row>
    <row r="388" spans="1:10" x14ac:dyDescent="0.25">
      <c r="A388" s="1">
        <v>256</v>
      </c>
      <c r="B388" s="1">
        <v>2465.1693759999998</v>
      </c>
      <c r="C388" s="1">
        <v>711.56193299999995</v>
      </c>
      <c r="D388" s="1">
        <v>1034.914667</v>
      </c>
      <c r="E388" s="1">
        <v>263.59946400000001</v>
      </c>
      <c r="F388" s="1">
        <v>455.09331200000003</v>
      </c>
      <c r="G388" s="1" t="s">
        <v>1566</v>
      </c>
      <c r="H388" s="1" t="s">
        <v>1566</v>
      </c>
      <c r="I388">
        <v>61.40549</v>
      </c>
      <c r="J388">
        <v>61.40549</v>
      </c>
    </row>
    <row r="389" spans="1:10" x14ac:dyDescent="0.25">
      <c r="A389" s="1">
        <v>256</v>
      </c>
      <c r="B389" s="1">
        <v>2482.223712</v>
      </c>
      <c r="C389" s="1">
        <v>735.21139200000005</v>
      </c>
      <c r="D389" s="1">
        <v>1030.618228</v>
      </c>
      <c r="E389" s="1">
        <v>263.59433899999999</v>
      </c>
      <c r="F389" s="1">
        <v>452.79975300000001</v>
      </c>
      <c r="G389" s="1" t="s">
        <v>9103</v>
      </c>
      <c r="H389" s="1" t="s">
        <v>9103</v>
      </c>
      <c r="I389">
        <v>61.353248000000001</v>
      </c>
      <c r="J389">
        <v>61.353248000000001</v>
      </c>
    </row>
    <row r="390" spans="1:10" x14ac:dyDescent="0.25">
      <c r="A390" s="1">
        <v>258</v>
      </c>
      <c r="B390" s="1">
        <v>2549.4184949999999</v>
      </c>
      <c r="C390" s="1">
        <v>718.39509899999996</v>
      </c>
      <c r="D390" s="1">
        <v>1061.274807</v>
      </c>
      <c r="E390" s="1">
        <v>279.36580199999997</v>
      </c>
      <c r="F390" s="1">
        <v>490.38278600000001</v>
      </c>
      <c r="G390" s="1" t="s">
        <v>1567</v>
      </c>
      <c r="H390" s="1" t="s">
        <v>1567</v>
      </c>
      <c r="I390">
        <v>61.165821999999999</v>
      </c>
      <c r="J390">
        <v>61.165821999999999</v>
      </c>
    </row>
    <row r="391" spans="1:10" x14ac:dyDescent="0.25">
      <c r="A391" s="1">
        <v>258</v>
      </c>
      <c r="B391" s="1">
        <v>2558.874092</v>
      </c>
      <c r="C391" s="1">
        <v>742.04455900000005</v>
      </c>
      <c r="D391" s="1">
        <v>1049.379629</v>
      </c>
      <c r="E391" s="1">
        <v>279.36067700000001</v>
      </c>
      <c r="F391" s="1">
        <v>488.08922699999999</v>
      </c>
      <c r="G391" s="1" t="s">
        <v>9104</v>
      </c>
      <c r="H391" s="1" t="s">
        <v>9104</v>
      </c>
      <c r="I391">
        <v>61.134188999999999</v>
      </c>
      <c r="J391">
        <v>61.134188999999999</v>
      </c>
    </row>
    <row r="392" spans="1:10" x14ac:dyDescent="0.25">
      <c r="A392" s="1">
        <v>259</v>
      </c>
      <c r="B392" s="1">
        <v>1856.870214</v>
      </c>
      <c r="C392" s="1">
        <v>306.43551100000002</v>
      </c>
      <c r="D392" s="1">
        <v>999.87031200000001</v>
      </c>
      <c r="E392" s="1">
        <v>134.199566</v>
      </c>
      <c r="F392" s="1">
        <v>416.364825</v>
      </c>
      <c r="G392" s="1" t="s">
        <v>9105</v>
      </c>
      <c r="H392" s="1" t="s">
        <v>20</v>
      </c>
      <c r="I392">
        <v>48.391846000000001</v>
      </c>
      <c r="J392">
        <v>45</v>
      </c>
    </row>
    <row r="393" spans="1:10" x14ac:dyDescent="0.25">
      <c r="A393" s="1">
        <v>259</v>
      </c>
      <c r="B393" s="1">
        <v>1869.106053</v>
      </c>
      <c r="C393" s="1">
        <v>313.37127299999997</v>
      </c>
      <c r="D393" s="1">
        <v>1002.871705</v>
      </c>
      <c r="E393" s="1">
        <v>134.204691</v>
      </c>
      <c r="F393" s="1">
        <v>418.65838400000001</v>
      </c>
      <c r="G393" s="1" t="s">
        <v>9106</v>
      </c>
      <c r="H393" s="1" t="s">
        <v>20</v>
      </c>
      <c r="I393">
        <v>48.373469</v>
      </c>
      <c r="J393">
        <v>45</v>
      </c>
    </row>
    <row r="394" spans="1:10" x14ac:dyDescent="0.25">
      <c r="A394" s="1">
        <v>260</v>
      </c>
      <c r="B394" s="1">
        <v>3880.3233249999998</v>
      </c>
      <c r="C394" s="1">
        <v>992.33858699999996</v>
      </c>
      <c r="D394" s="1">
        <v>2016.324486</v>
      </c>
      <c r="E394" s="1">
        <v>233.392652</v>
      </c>
      <c r="F394" s="1">
        <v>638.26760000000002</v>
      </c>
      <c r="G394" s="1" t="s">
        <v>9107</v>
      </c>
      <c r="H394" s="1" t="s">
        <v>9107</v>
      </c>
      <c r="I394">
        <v>65.437456999999995</v>
      </c>
      <c r="J394">
        <v>65.437456999999995</v>
      </c>
    </row>
    <row r="395" spans="1:10" x14ac:dyDescent="0.25">
      <c r="A395" s="1">
        <v>260</v>
      </c>
      <c r="B395" s="1">
        <v>3818.0829869999998</v>
      </c>
      <c r="C395" s="1">
        <v>904.55440999999996</v>
      </c>
      <c r="D395" s="1">
        <v>2024.738106</v>
      </c>
      <c r="E395" s="1">
        <v>233.39777799999999</v>
      </c>
      <c r="F395" s="1">
        <v>655.39269300000001</v>
      </c>
      <c r="G395" s="1" t="s">
        <v>9108</v>
      </c>
      <c r="H395" s="1" t="s">
        <v>9108</v>
      </c>
      <c r="I395">
        <v>65.611849000000007</v>
      </c>
      <c r="J395">
        <v>65.611849000000007</v>
      </c>
    </row>
    <row r="396" spans="1:10" x14ac:dyDescent="0.25">
      <c r="A396" s="1">
        <v>263</v>
      </c>
      <c r="B396" s="1">
        <v>217.27644799999999</v>
      </c>
      <c r="C396" s="1">
        <v>0</v>
      </c>
      <c r="D396" s="1">
        <v>209.790153</v>
      </c>
      <c r="E396" s="1">
        <v>0</v>
      </c>
      <c r="F396" s="1">
        <v>7.4862950000000001</v>
      </c>
      <c r="G396" s="1" t="s">
        <v>1568</v>
      </c>
      <c r="H396" s="1" t="s">
        <v>1568</v>
      </c>
      <c r="I396">
        <v>54.974046999999999</v>
      </c>
      <c r="J396">
        <v>54.974046999999999</v>
      </c>
    </row>
    <row r="397" spans="1:10" x14ac:dyDescent="0.25">
      <c r="A397" s="1">
        <v>263</v>
      </c>
      <c r="B397" s="1">
        <v>217.27844999999999</v>
      </c>
      <c r="C397" s="1">
        <v>0</v>
      </c>
      <c r="D397" s="1">
        <v>209.790153</v>
      </c>
      <c r="E397" s="1">
        <v>0</v>
      </c>
      <c r="F397" s="1">
        <v>7.4882980000000003</v>
      </c>
      <c r="G397" s="1" t="s">
        <v>1568</v>
      </c>
      <c r="H397" s="1" t="s">
        <v>1568</v>
      </c>
      <c r="I397">
        <v>54.974046999999999</v>
      </c>
      <c r="J397">
        <v>54.974046999999999</v>
      </c>
    </row>
    <row r="398" spans="1:10" x14ac:dyDescent="0.25">
      <c r="A398" s="1">
        <v>264</v>
      </c>
      <c r="B398" s="1">
        <v>13509.936868999999</v>
      </c>
      <c r="C398" s="1">
        <v>8712.6870679999993</v>
      </c>
      <c r="D398" s="1">
        <v>0</v>
      </c>
      <c r="E398" s="1">
        <v>2077.1090629999999</v>
      </c>
      <c r="F398" s="1">
        <v>2720.1407380000001</v>
      </c>
      <c r="G398" s="1" t="s">
        <v>9109</v>
      </c>
      <c r="H398" s="1" t="s">
        <v>8</v>
      </c>
      <c r="I398">
        <v>117.864531</v>
      </c>
      <c r="J398">
        <v>90</v>
      </c>
    </row>
    <row r="399" spans="1:10" x14ac:dyDescent="0.25">
      <c r="A399" s="1">
        <v>264</v>
      </c>
      <c r="B399" s="1">
        <v>13541.245483000001</v>
      </c>
      <c r="C399" s="1">
        <v>8699.8020890000007</v>
      </c>
      <c r="D399" s="1">
        <v>0</v>
      </c>
      <c r="E399" s="1">
        <v>2087.0109349999998</v>
      </c>
      <c r="F399" s="1">
        <v>2754.4324590000001</v>
      </c>
      <c r="G399" s="1" t="s">
        <v>1569</v>
      </c>
      <c r="H399" s="1" t="s">
        <v>8</v>
      </c>
      <c r="I399">
        <v>117.85016400000001</v>
      </c>
      <c r="J399">
        <v>90</v>
      </c>
    </row>
    <row r="400" spans="1:10" x14ac:dyDescent="0.25">
      <c r="A400" s="1">
        <v>266</v>
      </c>
      <c r="B400" s="1">
        <v>1757.505441</v>
      </c>
      <c r="C400" s="1">
        <v>547.95811300000003</v>
      </c>
      <c r="D400" s="1">
        <v>696.32052599999997</v>
      </c>
      <c r="E400" s="1">
        <v>188.85481799999999</v>
      </c>
      <c r="F400" s="1">
        <v>324.371984</v>
      </c>
      <c r="G400" s="1" t="s">
        <v>9110</v>
      </c>
      <c r="H400" s="1" t="s">
        <v>9110</v>
      </c>
      <c r="I400">
        <v>59.994343999999998</v>
      </c>
      <c r="J400">
        <v>59.994343999999998</v>
      </c>
    </row>
    <row r="401" spans="1:10" x14ac:dyDescent="0.25">
      <c r="A401" s="1">
        <v>266</v>
      </c>
      <c r="B401" s="1">
        <v>1775.1953590000001</v>
      </c>
      <c r="C401" s="1">
        <v>542.27889100000004</v>
      </c>
      <c r="D401" s="1">
        <v>726.83972200000005</v>
      </c>
      <c r="E401" s="1">
        <v>182.39585500000001</v>
      </c>
      <c r="F401" s="1">
        <v>323.68088999999998</v>
      </c>
      <c r="G401" s="1" t="s">
        <v>9111</v>
      </c>
      <c r="H401" s="1" t="s">
        <v>9111</v>
      </c>
      <c r="I401">
        <v>59.994070000000001</v>
      </c>
      <c r="J401">
        <v>59.994070000000001</v>
      </c>
    </row>
    <row r="402" spans="1:10" x14ac:dyDescent="0.25">
      <c r="A402" s="1">
        <v>267</v>
      </c>
      <c r="B402" s="1">
        <v>1499.2835990000001</v>
      </c>
      <c r="C402" s="1">
        <v>606.20765800000004</v>
      </c>
      <c r="D402" s="1">
        <v>362.46521300000001</v>
      </c>
      <c r="E402" s="1">
        <v>244.24640099999999</v>
      </c>
      <c r="F402" s="1">
        <v>286.364327</v>
      </c>
      <c r="G402" s="1" t="s">
        <v>9112</v>
      </c>
      <c r="H402" s="1" t="s">
        <v>9112</v>
      </c>
      <c r="I402">
        <v>59.998072999999998</v>
      </c>
      <c r="J402">
        <v>59.998072999999998</v>
      </c>
    </row>
    <row r="403" spans="1:10" x14ac:dyDescent="0.25">
      <c r="A403" s="1">
        <v>267</v>
      </c>
      <c r="B403" s="1">
        <v>1507.053167</v>
      </c>
      <c r="C403" s="1">
        <v>607.40631099999996</v>
      </c>
      <c r="D403" s="1">
        <v>363.52223099999998</v>
      </c>
      <c r="E403" s="1">
        <v>250.690191</v>
      </c>
      <c r="F403" s="1">
        <v>285.43443400000001</v>
      </c>
      <c r="G403" s="1" t="s">
        <v>1570</v>
      </c>
      <c r="H403" s="1" t="s">
        <v>1570</v>
      </c>
      <c r="I403">
        <v>59.998027</v>
      </c>
      <c r="J403">
        <v>59.998027</v>
      </c>
    </row>
    <row r="404" spans="1:10" x14ac:dyDescent="0.25">
      <c r="A404" s="1">
        <v>268</v>
      </c>
      <c r="B404" s="1">
        <v>1865.093372</v>
      </c>
      <c r="C404" s="1">
        <v>914.39781800000003</v>
      </c>
      <c r="D404" s="1">
        <v>650.48028599999998</v>
      </c>
      <c r="E404" s="1">
        <v>98.643587999999994</v>
      </c>
      <c r="F404" s="1">
        <v>201.57167899999999</v>
      </c>
      <c r="G404" s="1" t="s">
        <v>9113</v>
      </c>
      <c r="H404" s="1" t="s">
        <v>9113</v>
      </c>
      <c r="I404">
        <v>62.929589999999997</v>
      </c>
      <c r="J404">
        <v>62.929589999999997</v>
      </c>
    </row>
    <row r="405" spans="1:10" x14ac:dyDescent="0.25">
      <c r="A405" s="1">
        <v>268</v>
      </c>
      <c r="B405" s="1">
        <v>1889.8701599999999</v>
      </c>
      <c r="C405" s="1">
        <v>917.13771899999995</v>
      </c>
      <c r="D405" s="1">
        <v>654.81814399999996</v>
      </c>
      <c r="E405" s="1">
        <v>99.097521</v>
      </c>
      <c r="F405" s="1">
        <v>218.81677500000001</v>
      </c>
      <c r="G405" s="1" t="s">
        <v>1571</v>
      </c>
      <c r="H405" s="1" t="s">
        <v>1571</v>
      </c>
      <c r="I405">
        <v>62.876505999999999</v>
      </c>
      <c r="J405">
        <v>62.876505999999999</v>
      </c>
    </row>
    <row r="406" spans="1:10" x14ac:dyDescent="0.25">
      <c r="A406" s="1">
        <v>275</v>
      </c>
      <c r="B406" s="1">
        <v>1848.507153</v>
      </c>
      <c r="C406" s="1">
        <v>640.37870699999996</v>
      </c>
      <c r="D406" s="1">
        <v>428.89864699999998</v>
      </c>
      <c r="E406" s="1">
        <v>170.96248399999999</v>
      </c>
      <c r="F406" s="1">
        <v>608.26731299999994</v>
      </c>
      <c r="G406" s="1" t="s">
        <v>9114</v>
      </c>
      <c r="H406" s="1" t="s">
        <v>9114</v>
      </c>
      <c r="I406">
        <v>63.014212999999998</v>
      </c>
      <c r="J406">
        <v>63.014212999999998</v>
      </c>
    </row>
    <row r="407" spans="1:10" x14ac:dyDescent="0.25">
      <c r="A407" s="1">
        <v>275</v>
      </c>
      <c r="B407" s="1">
        <v>1762.246549</v>
      </c>
      <c r="C407" s="1">
        <v>540.21817699999997</v>
      </c>
      <c r="D407" s="1">
        <v>431.18810400000001</v>
      </c>
      <c r="E407" s="1">
        <v>169.81396100000001</v>
      </c>
      <c r="F407" s="1">
        <v>621.02630699999997</v>
      </c>
      <c r="G407" s="1" t="s">
        <v>9115</v>
      </c>
      <c r="H407" s="1" t="s">
        <v>9115</v>
      </c>
      <c r="I407">
        <v>63.197533999999997</v>
      </c>
      <c r="J407">
        <v>63.197533999999997</v>
      </c>
    </row>
    <row r="408" spans="1:10" x14ac:dyDescent="0.25">
      <c r="A408" s="1">
        <v>276</v>
      </c>
      <c r="B408" s="1">
        <v>2138.5299110000001</v>
      </c>
      <c r="C408" s="1">
        <v>438.199208</v>
      </c>
      <c r="D408" s="1">
        <v>1148.116164</v>
      </c>
      <c r="E408" s="1">
        <v>183.495205</v>
      </c>
      <c r="F408" s="1">
        <v>368.719334</v>
      </c>
      <c r="G408" s="1" t="s">
        <v>1572</v>
      </c>
      <c r="H408" s="1" t="s">
        <v>1572</v>
      </c>
      <c r="I408">
        <v>52.817216000000002</v>
      </c>
      <c r="J408">
        <v>52.817216000000002</v>
      </c>
    </row>
    <row r="409" spans="1:10" x14ac:dyDescent="0.25">
      <c r="A409" s="1">
        <v>276</v>
      </c>
      <c r="B409" s="1">
        <v>2211.397238</v>
      </c>
      <c r="C409" s="1">
        <v>516.67499199999997</v>
      </c>
      <c r="D409" s="1">
        <v>1145.2295859999999</v>
      </c>
      <c r="E409" s="1">
        <v>184.39814999999999</v>
      </c>
      <c r="F409" s="1">
        <v>365.09451000000001</v>
      </c>
      <c r="G409" s="1" t="s">
        <v>9116</v>
      </c>
      <c r="H409" s="1" t="s">
        <v>9116</v>
      </c>
      <c r="I409">
        <v>52.665081999999998</v>
      </c>
      <c r="J409">
        <v>52.665081999999998</v>
      </c>
    </row>
    <row r="410" spans="1:10" x14ac:dyDescent="0.25">
      <c r="A410" s="1">
        <v>277</v>
      </c>
      <c r="B410" s="1">
        <v>1615.1783809999999</v>
      </c>
      <c r="C410" s="1">
        <v>302.65502099999998</v>
      </c>
      <c r="D410" s="1">
        <v>1008.671056</v>
      </c>
      <c r="E410" s="1">
        <v>127.704601</v>
      </c>
      <c r="F410" s="1">
        <v>176.14770300000001</v>
      </c>
      <c r="G410" s="1" t="s">
        <v>9117</v>
      </c>
      <c r="H410" s="1" t="s">
        <v>16</v>
      </c>
      <c r="I410">
        <v>73.255350000000007</v>
      </c>
      <c r="J410">
        <v>70</v>
      </c>
    </row>
    <row r="411" spans="1:10" x14ac:dyDescent="0.25">
      <c r="A411" s="1">
        <v>277</v>
      </c>
      <c r="B411" s="1">
        <v>1557.8285269999999</v>
      </c>
      <c r="C411" s="1">
        <v>240.441519</v>
      </c>
      <c r="D411" s="1">
        <v>1011.557634</v>
      </c>
      <c r="E411" s="1">
        <v>126.838295</v>
      </c>
      <c r="F411" s="1">
        <v>178.99108000000001</v>
      </c>
      <c r="G411" s="1" t="s">
        <v>1573</v>
      </c>
      <c r="H411" s="1" t="s">
        <v>16</v>
      </c>
      <c r="I411">
        <v>73.379766000000004</v>
      </c>
      <c r="J411">
        <v>70</v>
      </c>
    </row>
    <row r="412" spans="1:10" x14ac:dyDescent="0.25">
      <c r="A412" s="1">
        <v>279</v>
      </c>
      <c r="B412" s="1">
        <v>2302.1145879999999</v>
      </c>
      <c r="C412" s="1">
        <v>1187.4422360000001</v>
      </c>
      <c r="D412" s="1">
        <v>651.29538500000001</v>
      </c>
      <c r="E412" s="1">
        <v>252.594278</v>
      </c>
      <c r="F412" s="1">
        <v>210.78269</v>
      </c>
      <c r="G412" s="1" t="s">
        <v>9118</v>
      </c>
      <c r="H412" s="1" t="s">
        <v>9118</v>
      </c>
      <c r="I412">
        <v>62.329377000000001</v>
      </c>
      <c r="J412">
        <v>62.329377000000001</v>
      </c>
    </row>
    <row r="413" spans="1:10" x14ac:dyDescent="0.25">
      <c r="A413" s="1">
        <v>279</v>
      </c>
      <c r="B413" s="1">
        <v>2364.1104140000002</v>
      </c>
      <c r="C413" s="1">
        <v>1232.7324630000001</v>
      </c>
      <c r="D413" s="1">
        <v>666.54671900000005</v>
      </c>
      <c r="E413" s="1">
        <v>252.74215599999999</v>
      </c>
      <c r="F413" s="1">
        <v>212.089077</v>
      </c>
      <c r="G413" s="1" t="s">
        <v>9119</v>
      </c>
      <c r="H413" s="1" t="s">
        <v>9119</v>
      </c>
      <c r="I413">
        <v>62.226236</v>
      </c>
      <c r="J413">
        <v>62.226236</v>
      </c>
    </row>
    <row r="414" spans="1:10" x14ac:dyDescent="0.25">
      <c r="A414" s="1">
        <v>280</v>
      </c>
      <c r="B414" s="1">
        <v>1024.871813</v>
      </c>
      <c r="C414" s="1">
        <v>150.17798300000001</v>
      </c>
      <c r="D414" s="1">
        <v>678.46102800000006</v>
      </c>
      <c r="E414" s="1">
        <v>82.592095</v>
      </c>
      <c r="F414" s="1">
        <v>113.64070700000001</v>
      </c>
      <c r="G414" s="1" t="s">
        <v>1574</v>
      </c>
      <c r="H414" s="1" t="s">
        <v>1574</v>
      </c>
      <c r="I414">
        <v>64.375317999999993</v>
      </c>
      <c r="J414">
        <v>64.375317999999993</v>
      </c>
    </row>
    <row r="415" spans="1:10" x14ac:dyDescent="0.25">
      <c r="A415" s="1">
        <v>280</v>
      </c>
      <c r="B415" s="1">
        <v>1018.078656</v>
      </c>
      <c r="C415" s="1">
        <v>149.82036199999999</v>
      </c>
      <c r="D415" s="1">
        <v>675.74501799999996</v>
      </c>
      <c r="E415" s="1">
        <v>82.558238000000003</v>
      </c>
      <c r="F415" s="1">
        <v>109.955037</v>
      </c>
      <c r="G415" s="1" t="s">
        <v>9120</v>
      </c>
      <c r="H415" s="1" t="s">
        <v>9120</v>
      </c>
      <c r="I415">
        <v>64.383623999999998</v>
      </c>
      <c r="J415">
        <v>64.383623999999998</v>
      </c>
    </row>
    <row r="416" spans="1:10" x14ac:dyDescent="0.25">
      <c r="A416" s="1">
        <v>284</v>
      </c>
      <c r="B416" s="1">
        <v>4022.2391389999998</v>
      </c>
      <c r="C416" s="1">
        <v>1607.081772</v>
      </c>
      <c r="D416" s="1">
        <v>1345.7541920000001</v>
      </c>
      <c r="E416" s="1">
        <v>508.42860999999999</v>
      </c>
      <c r="F416" s="1">
        <v>560.97456499999998</v>
      </c>
      <c r="G416" s="1" t="s">
        <v>1575</v>
      </c>
      <c r="H416" s="1" t="s">
        <v>1575</v>
      </c>
      <c r="I416">
        <v>47.933311000000003</v>
      </c>
      <c r="J416">
        <v>47.933311000000003</v>
      </c>
    </row>
    <row r="417" spans="1:10" x14ac:dyDescent="0.25">
      <c r="A417" s="1">
        <v>284</v>
      </c>
      <c r="B417" s="1">
        <v>4024.3864450000001</v>
      </c>
      <c r="C417" s="1">
        <v>1627.0931419999999</v>
      </c>
      <c r="D417" s="1">
        <v>1338.5023329999999</v>
      </c>
      <c r="E417" s="1">
        <v>508.25119000000001</v>
      </c>
      <c r="F417" s="1">
        <v>550.53977999999995</v>
      </c>
      <c r="G417" s="1" t="s">
        <v>9121</v>
      </c>
      <c r="H417" s="1" t="s">
        <v>9121</v>
      </c>
      <c r="I417">
        <v>47.917924999999997</v>
      </c>
      <c r="J417">
        <v>47.917924999999997</v>
      </c>
    </row>
    <row r="418" spans="1:10" x14ac:dyDescent="0.25">
      <c r="A418" s="1">
        <v>285</v>
      </c>
      <c r="B418" s="1">
        <v>3807.6251649999999</v>
      </c>
      <c r="C418" s="1">
        <v>1501.317139</v>
      </c>
      <c r="D418" s="1">
        <v>1268.072782</v>
      </c>
      <c r="E418" s="1">
        <v>475.96544599999999</v>
      </c>
      <c r="F418" s="1">
        <v>562.26979800000004</v>
      </c>
      <c r="G418" s="1" t="s">
        <v>9122</v>
      </c>
      <c r="H418" s="1" t="s">
        <v>9122</v>
      </c>
      <c r="I418">
        <v>57.176093000000002</v>
      </c>
      <c r="J418">
        <v>57.176093000000002</v>
      </c>
    </row>
    <row r="419" spans="1:10" x14ac:dyDescent="0.25">
      <c r="A419" s="1">
        <v>285</v>
      </c>
      <c r="B419" s="1">
        <v>3800.787546</v>
      </c>
      <c r="C419" s="1">
        <v>1478.6355570000001</v>
      </c>
      <c r="D419" s="1">
        <v>1269.4917559999999</v>
      </c>
      <c r="E419" s="1">
        <v>476.46731199999999</v>
      </c>
      <c r="F419" s="1">
        <v>576.19292199999995</v>
      </c>
      <c r="G419" s="1" t="s">
        <v>9123</v>
      </c>
      <c r="H419" s="1" t="s">
        <v>9123</v>
      </c>
      <c r="I419">
        <v>57.203659000000002</v>
      </c>
      <c r="J419">
        <v>57.203659000000002</v>
      </c>
    </row>
    <row r="420" spans="1:10" x14ac:dyDescent="0.25">
      <c r="A420" s="1">
        <v>286</v>
      </c>
      <c r="B420" s="1">
        <v>955.785664</v>
      </c>
      <c r="C420" s="1">
        <v>335.50647400000003</v>
      </c>
      <c r="D420" s="1">
        <v>273.644498</v>
      </c>
      <c r="E420" s="1">
        <v>129.84473</v>
      </c>
      <c r="F420" s="1">
        <v>216.789962</v>
      </c>
      <c r="G420" s="1" t="s">
        <v>9124</v>
      </c>
      <c r="H420" s="1" t="s">
        <v>16</v>
      </c>
      <c r="I420">
        <v>74.374953000000005</v>
      </c>
      <c r="J420">
        <v>70</v>
      </c>
    </row>
    <row r="421" spans="1:10" x14ac:dyDescent="0.25">
      <c r="A421" s="1">
        <v>286</v>
      </c>
      <c r="B421" s="1">
        <v>955.61487799999998</v>
      </c>
      <c r="C421" s="1">
        <v>337.61060800000001</v>
      </c>
      <c r="D421" s="1">
        <v>272.42877199999998</v>
      </c>
      <c r="E421" s="1">
        <v>129.52682999999999</v>
      </c>
      <c r="F421" s="1">
        <v>216.04866799999999</v>
      </c>
      <c r="G421" s="1" t="s">
        <v>9125</v>
      </c>
      <c r="H421" s="1" t="s">
        <v>16</v>
      </c>
      <c r="I421">
        <v>74.378077000000005</v>
      </c>
      <c r="J421">
        <v>70</v>
      </c>
    </row>
    <row r="422" spans="1:10" x14ac:dyDescent="0.25">
      <c r="A422" s="1">
        <v>287</v>
      </c>
      <c r="B422" s="1">
        <v>1436.9371249999999</v>
      </c>
      <c r="C422" s="1">
        <v>522.26933299999996</v>
      </c>
      <c r="D422" s="1">
        <v>635.19711500000005</v>
      </c>
      <c r="E422" s="1">
        <v>177.33209299999999</v>
      </c>
      <c r="F422" s="1">
        <v>102.13858399999999</v>
      </c>
      <c r="G422" s="1" t="s">
        <v>9126</v>
      </c>
      <c r="H422" s="1" t="s">
        <v>9126</v>
      </c>
      <c r="I422">
        <v>53.957092000000003</v>
      </c>
      <c r="J422">
        <v>53.957092000000003</v>
      </c>
    </row>
    <row r="423" spans="1:10" x14ac:dyDescent="0.25">
      <c r="A423" s="1">
        <v>287</v>
      </c>
      <c r="B423" s="1">
        <v>1441.3064830000001</v>
      </c>
      <c r="C423" s="1">
        <v>521.53701899999999</v>
      </c>
      <c r="D423" s="1">
        <v>640.29878699999995</v>
      </c>
      <c r="E423" s="1">
        <v>177.33209299999999</v>
      </c>
      <c r="F423" s="1">
        <v>102.13858399999999</v>
      </c>
      <c r="G423" s="1" t="s">
        <v>1576</v>
      </c>
      <c r="H423" s="1" t="s">
        <v>1576</v>
      </c>
      <c r="I423">
        <v>53.950488999999997</v>
      </c>
      <c r="J423">
        <v>53.950488999999997</v>
      </c>
    </row>
    <row r="424" spans="1:10" x14ac:dyDescent="0.25">
      <c r="A424" s="1">
        <v>288</v>
      </c>
      <c r="B424" s="1">
        <v>9741.4179100000001</v>
      </c>
      <c r="C424" s="1">
        <v>6563.3855670000003</v>
      </c>
      <c r="D424" s="1">
        <v>419.73771299999999</v>
      </c>
      <c r="E424" s="1">
        <v>1229.9768690000001</v>
      </c>
      <c r="F424" s="1">
        <v>1528.3177619999999</v>
      </c>
      <c r="G424" s="1" t="s">
        <v>9127</v>
      </c>
      <c r="H424" s="1" t="s">
        <v>9127</v>
      </c>
      <c r="I424">
        <v>40.614254000000003</v>
      </c>
      <c r="J424">
        <v>40.614254000000003</v>
      </c>
    </row>
    <row r="425" spans="1:10" x14ac:dyDescent="0.25">
      <c r="A425" s="1">
        <v>288</v>
      </c>
      <c r="B425" s="1">
        <v>10136.963629</v>
      </c>
      <c r="C425" s="1">
        <v>6806.4129750000002</v>
      </c>
      <c r="D425" s="1">
        <v>483.53351900000001</v>
      </c>
      <c r="E425" s="1">
        <v>1261.7029199999999</v>
      </c>
      <c r="F425" s="1">
        <v>1585.3142150000001</v>
      </c>
      <c r="G425" s="1" t="s">
        <v>9128</v>
      </c>
      <c r="H425" s="1" t="s">
        <v>9128</v>
      </c>
      <c r="I425">
        <v>39.186407000000003</v>
      </c>
      <c r="J425">
        <v>39.186407000000003</v>
      </c>
    </row>
    <row r="426" spans="1:10" x14ac:dyDescent="0.25">
      <c r="A426" s="1">
        <v>289</v>
      </c>
      <c r="B426" s="1">
        <v>1363.7273230000001</v>
      </c>
      <c r="C426" s="1">
        <v>441.48838799999999</v>
      </c>
      <c r="D426" s="1">
        <v>722.70340999999996</v>
      </c>
      <c r="E426" s="1">
        <v>87.789782000000002</v>
      </c>
      <c r="F426" s="1">
        <v>111.745743</v>
      </c>
      <c r="G426" s="1" t="s">
        <v>1577</v>
      </c>
      <c r="H426" s="1" t="s">
        <v>1577</v>
      </c>
      <c r="I426">
        <v>39.998640000000002</v>
      </c>
      <c r="J426">
        <v>39.998640000000002</v>
      </c>
    </row>
    <row r="427" spans="1:10" x14ac:dyDescent="0.25">
      <c r="A427" s="1">
        <v>289</v>
      </c>
      <c r="B427" s="1">
        <v>1363.7963420000001</v>
      </c>
      <c r="C427" s="1">
        <v>441.663501</v>
      </c>
      <c r="D427" s="1">
        <v>722.17873799999995</v>
      </c>
      <c r="E427" s="1">
        <v>88.114834999999999</v>
      </c>
      <c r="F427" s="1">
        <v>111.839268</v>
      </c>
      <c r="G427" s="1" t="s">
        <v>1577</v>
      </c>
      <c r="H427" s="1" t="s">
        <v>1577</v>
      </c>
      <c r="I427">
        <v>39.998640000000002</v>
      </c>
      <c r="J427">
        <v>39.998640000000002</v>
      </c>
    </row>
    <row r="428" spans="1:10" x14ac:dyDescent="0.25">
      <c r="A428" s="1">
        <v>290</v>
      </c>
      <c r="B428" s="1">
        <v>2046.659664</v>
      </c>
      <c r="C428" s="1">
        <v>790.65393800000004</v>
      </c>
      <c r="D428" s="1">
        <v>783.68935199999999</v>
      </c>
      <c r="E428" s="1">
        <v>225.59462099999999</v>
      </c>
      <c r="F428" s="1">
        <v>246.72175300000001</v>
      </c>
      <c r="G428" s="1" t="s">
        <v>9129</v>
      </c>
      <c r="H428" s="1" t="s">
        <v>9129</v>
      </c>
      <c r="I428">
        <v>62.603181999999997</v>
      </c>
      <c r="J428">
        <v>62.603181999999997</v>
      </c>
    </row>
    <row r="429" spans="1:10" x14ac:dyDescent="0.25">
      <c r="A429" s="1">
        <v>290</v>
      </c>
      <c r="B429" s="1">
        <v>1999.3504849999999</v>
      </c>
      <c r="C429" s="1">
        <v>752.90559599999995</v>
      </c>
      <c r="D429" s="1">
        <v>790.75055399999997</v>
      </c>
      <c r="E429" s="1">
        <v>216.29376400000001</v>
      </c>
      <c r="F429" s="1">
        <v>239.40057100000001</v>
      </c>
      <c r="G429" s="1" t="s">
        <v>9130</v>
      </c>
      <c r="H429" s="1" t="s">
        <v>9130</v>
      </c>
      <c r="I429">
        <v>62.682634999999998</v>
      </c>
      <c r="J429">
        <v>62.682634999999998</v>
      </c>
    </row>
    <row r="430" spans="1:10" x14ac:dyDescent="0.25">
      <c r="A430" s="1">
        <v>291</v>
      </c>
      <c r="B430" s="1">
        <v>3363.146827</v>
      </c>
      <c r="C430" s="1">
        <v>1194.5690970000001</v>
      </c>
      <c r="D430" s="1">
        <v>1512.929292</v>
      </c>
      <c r="E430" s="1">
        <v>304.40859899999998</v>
      </c>
      <c r="F430" s="1">
        <v>351.23983900000002</v>
      </c>
      <c r="G430" s="1" t="s">
        <v>9131</v>
      </c>
      <c r="H430" s="1" t="s">
        <v>9131</v>
      </c>
      <c r="I430">
        <v>58.786924999999997</v>
      </c>
      <c r="J430">
        <v>58.786924999999997</v>
      </c>
    </row>
    <row r="431" spans="1:10" x14ac:dyDescent="0.25">
      <c r="A431" s="1">
        <v>291</v>
      </c>
      <c r="B431" s="1">
        <v>3410.3869869999999</v>
      </c>
      <c r="C431" s="1">
        <v>1232.1423259999999</v>
      </c>
      <c r="D431" s="1">
        <v>1506.3927619999999</v>
      </c>
      <c r="E431" s="1">
        <v>313.38440300000002</v>
      </c>
      <c r="F431" s="1">
        <v>358.46749699999998</v>
      </c>
      <c r="G431" s="1" t="s">
        <v>9132</v>
      </c>
      <c r="H431" s="1" t="s">
        <v>9132</v>
      </c>
      <c r="I431">
        <v>58.669513999999999</v>
      </c>
      <c r="J431">
        <v>58.669513999999999</v>
      </c>
    </row>
    <row r="432" spans="1:10" x14ac:dyDescent="0.25">
      <c r="A432" s="1">
        <v>292</v>
      </c>
      <c r="B432" s="1">
        <v>436.36327399999999</v>
      </c>
      <c r="C432" s="1">
        <v>136.726812</v>
      </c>
      <c r="D432" s="1">
        <v>262.52396299999998</v>
      </c>
      <c r="E432" s="1">
        <v>36.755009999999999</v>
      </c>
      <c r="F432" s="1">
        <v>0.357489</v>
      </c>
      <c r="G432" s="1" t="s">
        <v>1578</v>
      </c>
      <c r="H432" s="1" t="s">
        <v>16</v>
      </c>
      <c r="I432">
        <v>74.857461999999998</v>
      </c>
      <c r="J432">
        <v>70</v>
      </c>
    </row>
    <row r="433" spans="1:10" x14ac:dyDescent="0.25">
      <c r="A433" s="1">
        <v>292</v>
      </c>
      <c r="B433" s="1">
        <v>436.205195</v>
      </c>
      <c r="C433" s="1">
        <v>136.726812</v>
      </c>
      <c r="D433" s="1">
        <v>262.36588399999999</v>
      </c>
      <c r="E433" s="1">
        <v>36.755009999999999</v>
      </c>
      <c r="F433" s="1">
        <v>0.357489</v>
      </c>
      <c r="G433" s="1" t="s">
        <v>1579</v>
      </c>
      <c r="H433" s="1" t="s">
        <v>16</v>
      </c>
      <c r="I433">
        <v>74.857564999999994</v>
      </c>
      <c r="J433">
        <v>70</v>
      </c>
    </row>
    <row r="434" spans="1:10" x14ac:dyDescent="0.25">
      <c r="A434" s="1">
        <v>293</v>
      </c>
      <c r="B434" s="1">
        <v>572.30077600000004</v>
      </c>
      <c r="C434" s="1">
        <v>286.74312800000001</v>
      </c>
      <c r="D434" s="1">
        <v>169.17686699999999</v>
      </c>
      <c r="E434" s="1">
        <v>58.658155999999998</v>
      </c>
      <c r="F434" s="1">
        <v>57.722625000000001</v>
      </c>
      <c r="G434" s="1" t="s">
        <v>1580</v>
      </c>
      <c r="H434" s="1" t="s">
        <v>1580</v>
      </c>
      <c r="I434">
        <v>64.817110999999997</v>
      </c>
      <c r="J434">
        <v>64.817110999999997</v>
      </c>
    </row>
    <row r="435" spans="1:10" x14ac:dyDescent="0.25">
      <c r="A435" s="1">
        <v>293</v>
      </c>
      <c r="B435" s="1">
        <v>565.95253000000002</v>
      </c>
      <c r="C435" s="1">
        <v>286.31980299999998</v>
      </c>
      <c r="D435" s="1">
        <v>169.08435</v>
      </c>
      <c r="E435" s="1">
        <v>58.648451999999999</v>
      </c>
      <c r="F435" s="1">
        <v>51.899925000000003</v>
      </c>
      <c r="G435" s="1" t="s">
        <v>1581</v>
      </c>
      <c r="H435" s="1" t="s">
        <v>1581</v>
      </c>
      <c r="I435">
        <v>64.821381000000002</v>
      </c>
      <c r="J435">
        <v>64.821381000000002</v>
      </c>
    </row>
    <row r="436" spans="1:10" x14ac:dyDescent="0.25">
      <c r="A436" s="1">
        <v>294</v>
      </c>
      <c r="B436" s="1">
        <v>378.318512</v>
      </c>
      <c r="C436" s="1">
        <v>182.65910500000001</v>
      </c>
      <c r="D436" s="1">
        <v>132.12985599999999</v>
      </c>
      <c r="E436" s="1">
        <v>57.583575000000003</v>
      </c>
      <c r="F436" s="1">
        <v>5.9459749999999998</v>
      </c>
      <c r="G436" s="1" t="s">
        <v>1582</v>
      </c>
      <c r="H436" s="1" t="s">
        <v>1582</v>
      </c>
      <c r="I436">
        <v>64.911797000000007</v>
      </c>
      <c r="J436">
        <v>64.911797000000007</v>
      </c>
    </row>
    <row r="437" spans="1:10" x14ac:dyDescent="0.25">
      <c r="A437" s="1">
        <v>294</v>
      </c>
      <c r="B437" s="1">
        <v>378.318512</v>
      </c>
      <c r="C437" s="1">
        <v>182.65910500000001</v>
      </c>
      <c r="D437" s="1">
        <v>132.12985599999999</v>
      </c>
      <c r="E437" s="1">
        <v>57.583575000000003</v>
      </c>
      <c r="F437" s="1">
        <v>5.9459749999999998</v>
      </c>
      <c r="G437" s="1" t="s">
        <v>1582</v>
      </c>
      <c r="H437" s="1" t="s">
        <v>1582</v>
      </c>
      <c r="I437">
        <v>64.911797000000007</v>
      </c>
      <c r="J437">
        <v>64.911797000000007</v>
      </c>
    </row>
    <row r="438" spans="1:10" x14ac:dyDescent="0.25">
      <c r="A438" s="1">
        <v>295</v>
      </c>
      <c r="B438" s="1">
        <v>2450.2304479999998</v>
      </c>
      <c r="C438" s="1">
        <v>1138.9975019999999</v>
      </c>
      <c r="D438" s="1">
        <v>943.10170400000004</v>
      </c>
      <c r="E438" s="1">
        <v>225.89106699999999</v>
      </c>
      <c r="F438" s="1">
        <v>142.24017499999999</v>
      </c>
      <c r="G438" s="1" t="s">
        <v>1583</v>
      </c>
      <c r="H438" s="1" t="s">
        <v>1583</v>
      </c>
      <c r="I438">
        <v>61.344793000000003</v>
      </c>
      <c r="J438">
        <v>61.344793000000003</v>
      </c>
    </row>
    <row r="439" spans="1:10" x14ac:dyDescent="0.25">
      <c r="A439" s="1">
        <v>295</v>
      </c>
      <c r="B439" s="1">
        <v>2557.1886749999999</v>
      </c>
      <c r="C439" s="1">
        <v>1245.955729</v>
      </c>
      <c r="D439" s="1">
        <v>943.10170400000004</v>
      </c>
      <c r="E439" s="1">
        <v>225.89106699999999</v>
      </c>
      <c r="F439" s="1">
        <v>142.24017499999999</v>
      </c>
      <c r="G439" s="1" t="s">
        <v>1584</v>
      </c>
      <c r="H439" s="1" t="s">
        <v>1584</v>
      </c>
      <c r="I439">
        <v>61.037407999999999</v>
      </c>
      <c r="J439">
        <v>61.037407999999999</v>
      </c>
    </row>
    <row r="440" spans="1:10" x14ac:dyDescent="0.25">
      <c r="A440" s="1">
        <v>296</v>
      </c>
      <c r="B440" s="1">
        <v>2760.509325</v>
      </c>
      <c r="C440" s="1">
        <v>1617.8953160000001</v>
      </c>
      <c r="D440" s="1">
        <v>945.04772400000002</v>
      </c>
      <c r="E440" s="1">
        <v>108.47439799999999</v>
      </c>
      <c r="F440" s="1">
        <v>89.091887</v>
      </c>
      <c r="G440" s="1" t="s">
        <v>1585</v>
      </c>
      <c r="H440" s="1" t="s">
        <v>1585</v>
      </c>
      <c r="I440">
        <v>49.940029000000003</v>
      </c>
      <c r="J440">
        <v>49.940029000000003</v>
      </c>
    </row>
    <row r="441" spans="1:10" x14ac:dyDescent="0.25">
      <c r="A441" s="1">
        <v>296</v>
      </c>
      <c r="B441" s="1">
        <v>2747.1887649999999</v>
      </c>
      <c r="C441" s="1">
        <v>1604.5747630000001</v>
      </c>
      <c r="D441" s="1">
        <v>945.04772400000002</v>
      </c>
      <c r="E441" s="1">
        <v>108.47439199999999</v>
      </c>
      <c r="F441" s="1">
        <v>89.091887</v>
      </c>
      <c r="G441" s="1" t="s">
        <v>1586</v>
      </c>
      <c r="H441" s="1" t="s">
        <v>1586</v>
      </c>
      <c r="I441">
        <v>49.941488</v>
      </c>
      <c r="J441">
        <v>49.941488</v>
      </c>
    </row>
    <row r="442" spans="1:10" x14ac:dyDescent="0.25">
      <c r="A442" s="1">
        <v>297</v>
      </c>
      <c r="B442" s="1">
        <v>1496.644029</v>
      </c>
      <c r="C442" s="1">
        <v>222.74873600000001</v>
      </c>
      <c r="D442" s="1">
        <v>1049.155915</v>
      </c>
      <c r="E442" s="1">
        <v>30.734725999999998</v>
      </c>
      <c r="F442" s="1">
        <v>194.00465199999999</v>
      </c>
      <c r="G442" s="1" t="s">
        <v>9133</v>
      </c>
      <c r="H442" s="1" t="s">
        <v>9133</v>
      </c>
      <c r="I442">
        <v>63.705492999999997</v>
      </c>
      <c r="J442">
        <v>63.705492999999997</v>
      </c>
    </row>
    <row r="443" spans="1:10" x14ac:dyDescent="0.25">
      <c r="A443" s="1">
        <v>297</v>
      </c>
      <c r="B443" s="1">
        <v>1492.004136</v>
      </c>
      <c r="C443" s="1">
        <v>223.10232099999999</v>
      </c>
      <c r="D443" s="1">
        <v>1044.7656589999999</v>
      </c>
      <c r="E443" s="1">
        <v>31.202095</v>
      </c>
      <c r="F443" s="1">
        <v>192.93406100000001</v>
      </c>
      <c r="G443" s="1" t="s">
        <v>1587</v>
      </c>
      <c r="H443" s="1" t="s">
        <v>1587</v>
      </c>
      <c r="I443">
        <v>63.714010999999999</v>
      </c>
      <c r="J443">
        <v>63.714010999999999</v>
      </c>
    </row>
    <row r="444" spans="1:10" x14ac:dyDescent="0.25">
      <c r="A444" s="1">
        <v>301</v>
      </c>
      <c r="B444" s="1">
        <v>7293.6088719999998</v>
      </c>
      <c r="C444" s="1">
        <v>3551.602085</v>
      </c>
      <c r="D444" s="1">
        <v>2490.0361339999999</v>
      </c>
      <c r="E444" s="1">
        <v>615.46751400000005</v>
      </c>
      <c r="F444" s="1">
        <v>636.50313900000003</v>
      </c>
      <c r="G444" s="1" t="s">
        <v>9134</v>
      </c>
      <c r="H444" s="1" t="s">
        <v>9134</v>
      </c>
      <c r="I444">
        <v>50.217725999999999</v>
      </c>
      <c r="J444">
        <v>50.217725999999999</v>
      </c>
    </row>
    <row r="445" spans="1:10" x14ac:dyDescent="0.25">
      <c r="A445" s="1">
        <v>301</v>
      </c>
      <c r="B445" s="1">
        <v>7329.2641809999996</v>
      </c>
      <c r="C445" s="1">
        <v>3570.8355310000002</v>
      </c>
      <c r="D445" s="1">
        <v>2495.9335289999999</v>
      </c>
      <c r="E445" s="1">
        <v>618.15195400000005</v>
      </c>
      <c r="F445" s="1">
        <v>644.34316699999999</v>
      </c>
      <c r="G445" s="1" t="s">
        <v>1588</v>
      </c>
      <c r="H445" s="1" t="s">
        <v>1588</v>
      </c>
      <c r="I445">
        <v>50.073414</v>
      </c>
      <c r="J445">
        <v>50.073414</v>
      </c>
    </row>
    <row r="446" spans="1:10" x14ac:dyDescent="0.25">
      <c r="A446" s="1">
        <v>303</v>
      </c>
      <c r="B446" s="1">
        <v>1316.6103009999999</v>
      </c>
      <c r="C446" s="1">
        <v>412.23544700000002</v>
      </c>
      <c r="D446" s="1">
        <v>555.89911199999995</v>
      </c>
      <c r="E446" s="1">
        <v>131.96751800000001</v>
      </c>
      <c r="F446" s="1">
        <v>216.50822500000001</v>
      </c>
      <c r="G446" s="1" t="s">
        <v>9135</v>
      </c>
      <c r="H446" s="1" t="s">
        <v>9135</v>
      </c>
      <c r="I446">
        <v>64.110140999999999</v>
      </c>
      <c r="J446">
        <v>64.110140999999999</v>
      </c>
    </row>
    <row r="447" spans="1:10" x14ac:dyDescent="0.25">
      <c r="A447" s="1">
        <v>303</v>
      </c>
      <c r="B447" s="1">
        <v>1301.702448</v>
      </c>
      <c r="C447" s="1">
        <v>417.01363700000002</v>
      </c>
      <c r="D447" s="1">
        <v>541.07746999999995</v>
      </c>
      <c r="E447" s="1">
        <v>127.103116</v>
      </c>
      <c r="F447" s="1">
        <v>216.50822500000001</v>
      </c>
      <c r="G447" s="1" t="s">
        <v>9136</v>
      </c>
      <c r="H447" s="1" t="s">
        <v>9136</v>
      </c>
      <c r="I447">
        <v>64.134085999999996</v>
      </c>
      <c r="J447">
        <v>64.134085999999996</v>
      </c>
    </row>
    <row r="448" spans="1:10" x14ac:dyDescent="0.25">
      <c r="A448" s="1">
        <v>305</v>
      </c>
      <c r="B448" s="1">
        <v>4242.8587040000002</v>
      </c>
      <c r="C448" s="1">
        <v>4157.1575409999996</v>
      </c>
      <c r="D448" s="1">
        <v>0</v>
      </c>
      <c r="E448" s="1">
        <v>85.701162999999994</v>
      </c>
      <c r="F448" s="1">
        <v>0</v>
      </c>
      <c r="G448" s="1" t="s">
        <v>9137</v>
      </c>
      <c r="H448" s="1" t="s">
        <v>16</v>
      </c>
      <c r="I448">
        <v>73.777856</v>
      </c>
      <c r="J448">
        <v>70</v>
      </c>
    </row>
    <row r="449" spans="1:10" x14ac:dyDescent="0.25">
      <c r="A449" s="1">
        <v>305</v>
      </c>
      <c r="B449" s="1">
        <v>4149.8612249999996</v>
      </c>
      <c r="C449" s="1">
        <v>4149.8612249999996</v>
      </c>
      <c r="D449" s="1">
        <v>0</v>
      </c>
      <c r="E449" s="1">
        <v>0</v>
      </c>
      <c r="F449" s="1">
        <v>0</v>
      </c>
      <c r="G449" s="1" t="s">
        <v>9138</v>
      </c>
      <c r="H449" s="1" t="s">
        <v>16</v>
      </c>
      <c r="I449">
        <v>74.212378999999999</v>
      </c>
      <c r="J449">
        <v>70</v>
      </c>
    </row>
    <row r="450" spans="1:10" x14ac:dyDescent="0.25">
      <c r="A450" s="1">
        <v>307</v>
      </c>
      <c r="B450" s="1">
        <v>4242.8587040000002</v>
      </c>
      <c r="C450" s="1">
        <v>4157.1575409999996</v>
      </c>
      <c r="D450" s="1">
        <v>0</v>
      </c>
      <c r="E450" s="1">
        <v>85.701162999999994</v>
      </c>
      <c r="F450" s="1">
        <v>0</v>
      </c>
      <c r="G450" s="1" t="s">
        <v>9137</v>
      </c>
      <c r="H450" s="1" t="s">
        <v>16</v>
      </c>
      <c r="I450">
        <v>73.777856</v>
      </c>
      <c r="J450">
        <v>70</v>
      </c>
    </row>
    <row r="451" spans="1:10" x14ac:dyDescent="0.25">
      <c r="A451" s="1">
        <v>307</v>
      </c>
      <c r="B451" s="1">
        <v>4149.8612249999996</v>
      </c>
      <c r="C451" s="1">
        <v>4149.8612249999996</v>
      </c>
      <c r="D451" s="1">
        <v>0</v>
      </c>
      <c r="E451" s="1">
        <v>0</v>
      </c>
      <c r="F451" s="1">
        <v>0</v>
      </c>
      <c r="G451" s="1" t="s">
        <v>9138</v>
      </c>
      <c r="H451" s="1" t="s">
        <v>16</v>
      </c>
      <c r="I451">
        <v>74.212378999999999</v>
      </c>
      <c r="J451">
        <v>70</v>
      </c>
    </row>
    <row r="452" spans="1:10" x14ac:dyDescent="0.25">
      <c r="A452" s="1">
        <v>309</v>
      </c>
      <c r="B452" s="1">
        <v>833.09557600000005</v>
      </c>
      <c r="C452" s="1">
        <v>0</v>
      </c>
      <c r="D452" s="1">
        <v>377.83716700000002</v>
      </c>
      <c r="E452" s="1">
        <v>0</v>
      </c>
      <c r="F452" s="1">
        <v>455.25840799999997</v>
      </c>
      <c r="G452" s="1" t="s">
        <v>1589</v>
      </c>
      <c r="H452" s="1" t="s">
        <v>1589</v>
      </c>
      <c r="I452">
        <v>54.620905</v>
      </c>
      <c r="J452">
        <v>54.620905</v>
      </c>
    </row>
    <row r="453" spans="1:10" x14ac:dyDescent="0.25">
      <c r="A453" s="1">
        <v>309</v>
      </c>
      <c r="B453" s="1">
        <v>845.26218600000004</v>
      </c>
      <c r="C453" s="1">
        <v>0</v>
      </c>
      <c r="D453" s="1">
        <v>377.83716700000002</v>
      </c>
      <c r="E453" s="1">
        <v>0</v>
      </c>
      <c r="F453" s="1">
        <v>467.42501800000002</v>
      </c>
      <c r="G453" s="1" t="s">
        <v>1590</v>
      </c>
      <c r="H453" s="1" t="s">
        <v>1590</v>
      </c>
      <c r="I453">
        <v>54.609830000000002</v>
      </c>
      <c r="J453">
        <v>54.609830000000002</v>
      </c>
    </row>
    <row r="454" spans="1:10" x14ac:dyDescent="0.25">
      <c r="A454" s="1">
        <v>310</v>
      </c>
      <c r="B454" s="1">
        <v>14046.086939999999</v>
      </c>
      <c r="C454" s="1">
        <v>4983.9321129999998</v>
      </c>
      <c r="D454" s="1">
        <v>7034.552745</v>
      </c>
      <c r="E454" s="1">
        <v>371.68408499999998</v>
      </c>
      <c r="F454" s="1">
        <v>1655.917997</v>
      </c>
      <c r="G454" s="1" t="s">
        <v>9139</v>
      </c>
      <c r="H454" s="1" t="s">
        <v>9139</v>
      </c>
      <c r="I454">
        <v>30.134318</v>
      </c>
      <c r="J454">
        <v>30.134318</v>
      </c>
    </row>
    <row r="455" spans="1:10" x14ac:dyDescent="0.25">
      <c r="A455" s="1">
        <v>310</v>
      </c>
      <c r="B455" s="1">
        <v>14064.72515</v>
      </c>
      <c r="C455" s="1">
        <v>4986.5977890000004</v>
      </c>
      <c r="D455" s="1">
        <v>7025.2185650000001</v>
      </c>
      <c r="E455" s="1">
        <v>371.54093699999999</v>
      </c>
      <c r="F455" s="1">
        <v>1681.3678609999999</v>
      </c>
      <c r="G455" s="1" t="s">
        <v>1591</v>
      </c>
      <c r="H455" s="1" t="s">
        <v>1591</v>
      </c>
      <c r="I455">
        <v>29.573302999999999</v>
      </c>
      <c r="J455">
        <v>29.573302999999999</v>
      </c>
    </row>
    <row r="456" spans="1:10" x14ac:dyDescent="0.25">
      <c r="A456" s="1">
        <v>311</v>
      </c>
      <c r="B456" s="1">
        <v>4022.5002169999998</v>
      </c>
      <c r="C456" s="1">
        <v>145.519026</v>
      </c>
      <c r="D456" s="1">
        <v>3636.446105</v>
      </c>
      <c r="E456" s="1">
        <v>11.85289</v>
      </c>
      <c r="F456" s="1">
        <v>228.682196</v>
      </c>
      <c r="G456" s="1" t="s">
        <v>9140</v>
      </c>
      <c r="H456" s="1" t="s">
        <v>9140</v>
      </c>
      <c r="I456">
        <v>64.554719000000006</v>
      </c>
      <c r="J456">
        <v>64.554719000000006</v>
      </c>
    </row>
    <row r="457" spans="1:10" x14ac:dyDescent="0.25">
      <c r="A457" s="1">
        <v>311</v>
      </c>
      <c r="B457" s="1">
        <v>4053.8157000000001</v>
      </c>
      <c r="C457" s="1">
        <v>145.519026</v>
      </c>
      <c r="D457" s="1">
        <v>3667.761587</v>
      </c>
      <c r="E457" s="1">
        <v>11.85289</v>
      </c>
      <c r="F457" s="1">
        <v>228.682196</v>
      </c>
      <c r="G457" s="1" t="s">
        <v>1592</v>
      </c>
      <c r="H457" s="1" t="s">
        <v>1592</v>
      </c>
      <c r="I457">
        <v>64.414494000000005</v>
      </c>
      <c r="J457">
        <v>64.414494000000005</v>
      </c>
    </row>
    <row r="458" spans="1:10" x14ac:dyDescent="0.25">
      <c r="A458" s="1">
        <v>312</v>
      </c>
      <c r="B458" s="1">
        <v>685.82099900000003</v>
      </c>
      <c r="C458" s="1">
        <v>0</v>
      </c>
      <c r="D458" s="1">
        <v>685.82099900000003</v>
      </c>
      <c r="E458" s="1">
        <v>0</v>
      </c>
      <c r="F458" s="1">
        <v>0</v>
      </c>
      <c r="G458" s="1" t="s">
        <v>1593</v>
      </c>
      <c r="H458" s="1" t="s">
        <v>1593</v>
      </c>
      <c r="I458">
        <v>39.999949999999998</v>
      </c>
      <c r="J458">
        <v>39.999949999999998</v>
      </c>
    </row>
    <row r="459" spans="1:10" x14ac:dyDescent="0.25">
      <c r="A459" s="1">
        <v>312</v>
      </c>
      <c r="B459" s="1">
        <v>694.01823000000002</v>
      </c>
      <c r="C459" s="1">
        <v>0</v>
      </c>
      <c r="D459" s="1">
        <v>694.01823000000002</v>
      </c>
      <c r="E459" s="1">
        <v>0</v>
      </c>
      <c r="F459" s="1">
        <v>0</v>
      </c>
      <c r="G459" s="1" t="s">
        <v>1594</v>
      </c>
      <c r="H459" s="1" t="s">
        <v>1594</v>
      </c>
      <c r="I459">
        <v>39.999946999999999</v>
      </c>
      <c r="J459">
        <v>39.999946999999999</v>
      </c>
    </row>
    <row r="460" spans="1:10" x14ac:dyDescent="0.25">
      <c r="A460" s="1">
        <v>313</v>
      </c>
      <c r="B460" s="1">
        <v>4459.4410699999999</v>
      </c>
      <c r="C460" s="1">
        <v>1274.095808</v>
      </c>
      <c r="D460" s="1">
        <v>2769.9878650000001</v>
      </c>
      <c r="E460" s="1">
        <v>326.25296100000003</v>
      </c>
      <c r="F460" s="1">
        <v>89.104436000000007</v>
      </c>
      <c r="G460" s="1" t="s">
        <v>1595</v>
      </c>
      <c r="H460" s="1" t="s">
        <v>1595</v>
      </c>
      <c r="I460">
        <v>39.997669000000002</v>
      </c>
      <c r="J460">
        <v>39.997669000000002</v>
      </c>
    </row>
    <row r="461" spans="1:10" x14ac:dyDescent="0.25">
      <c r="A461" s="1">
        <v>313</v>
      </c>
      <c r="B461" s="1">
        <v>4456.0534950000001</v>
      </c>
      <c r="C461" s="1">
        <v>1274.2051710000001</v>
      </c>
      <c r="D461" s="1">
        <v>2762.0799969999998</v>
      </c>
      <c r="E461" s="1">
        <v>326.25296100000003</v>
      </c>
      <c r="F461" s="1">
        <v>93.515365000000003</v>
      </c>
      <c r="G461" s="1" t="s">
        <v>1596</v>
      </c>
      <c r="H461" s="1" t="s">
        <v>1596</v>
      </c>
      <c r="I461">
        <v>39.997678000000001</v>
      </c>
      <c r="J461">
        <v>39.997678000000001</v>
      </c>
    </row>
    <row r="462" spans="1:10" x14ac:dyDescent="0.25">
      <c r="A462" s="1">
        <v>314</v>
      </c>
      <c r="B462" s="1">
        <v>6206.724784</v>
      </c>
      <c r="C462" s="1">
        <v>2405.6531989999999</v>
      </c>
      <c r="D462" s="1">
        <v>3428.2816280000002</v>
      </c>
      <c r="E462" s="1">
        <v>306.13597199999998</v>
      </c>
      <c r="F462" s="1">
        <v>66.653986000000003</v>
      </c>
      <c r="G462" s="1" t="s">
        <v>1597</v>
      </c>
      <c r="H462" s="1" t="s">
        <v>1597</v>
      </c>
      <c r="I462">
        <v>37.182319999999997</v>
      </c>
      <c r="J462">
        <v>37.182319999999997</v>
      </c>
    </row>
    <row r="463" spans="1:10" x14ac:dyDescent="0.25">
      <c r="A463" s="1">
        <v>314</v>
      </c>
      <c r="B463" s="1">
        <v>6214.1313140000002</v>
      </c>
      <c r="C463" s="1">
        <v>2407.9209369999999</v>
      </c>
      <c r="D463" s="1">
        <v>3431.6291259999998</v>
      </c>
      <c r="E463" s="1">
        <v>306.13597199999998</v>
      </c>
      <c r="F463" s="1">
        <v>68.445279999999997</v>
      </c>
      <c r="G463" s="1" t="s">
        <v>1598</v>
      </c>
      <c r="H463" s="1" t="s">
        <v>1598</v>
      </c>
      <c r="I463">
        <v>37.166660999999998</v>
      </c>
      <c r="J463">
        <v>37.166660999999998</v>
      </c>
    </row>
    <row r="464" spans="1:10" x14ac:dyDescent="0.25">
      <c r="A464" s="1">
        <v>315</v>
      </c>
      <c r="B464" s="1">
        <v>4549.8406619999996</v>
      </c>
      <c r="C464" s="1">
        <v>1791.2582629999999</v>
      </c>
      <c r="D464" s="1">
        <v>2549.1602899999998</v>
      </c>
      <c r="E464" s="1">
        <v>206.59134399999999</v>
      </c>
      <c r="F464" s="1">
        <v>2.830765</v>
      </c>
      <c r="G464" s="1" t="s">
        <v>1599</v>
      </c>
      <c r="H464" s="1" t="s">
        <v>1599</v>
      </c>
      <c r="I464">
        <v>39.389007999999997</v>
      </c>
      <c r="J464">
        <v>39.389007999999997</v>
      </c>
    </row>
    <row r="465" spans="1:10" x14ac:dyDescent="0.25">
      <c r="A465" s="1">
        <v>315</v>
      </c>
      <c r="B465" s="1">
        <v>4558.9350930000001</v>
      </c>
      <c r="C465" s="1">
        <v>1798.888553</v>
      </c>
      <c r="D465" s="1">
        <v>2548.9465879999998</v>
      </c>
      <c r="E465" s="1">
        <v>206.591465</v>
      </c>
      <c r="F465" s="1">
        <v>4.5084879999999998</v>
      </c>
      <c r="G465" s="1" t="s">
        <v>1600</v>
      </c>
      <c r="H465" s="1" t="s">
        <v>1600</v>
      </c>
      <c r="I465">
        <v>39.382930999999999</v>
      </c>
      <c r="J465">
        <v>39.382930999999999</v>
      </c>
    </row>
    <row r="466" spans="1:10" x14ac:dyDescent="0.25">
      <c r="A466" s="1">
        <v>316</v>
      </c>
      <c r="B466" s="1">
        <v>3842.3137000000002</v>
      </c>
      <c r="C466" s="1">
        <v>2863.3957770000002</v>
      </c>
      <c r="D466" s="1">
        <v>0</v>
      </c>
      <c r="E466" s="1">
        <v>362.03322100000003</v>
      </c>
      <c r="F466" s="1">
        <v>616.88470199999995</v>
      </c>
      <c r="G466" s="1" t="s">
        <v>9141</v>
      </c>
      <c r="H466" s="1" t="s">
        <v>9141</v>
      </c>
      <c r="I466">
        <v>65.644360000000006</v>
      </c>
      <c r="J466">
        <v>65.644360000000006</v>
      </c>
    </row>
    <row r="467" spans="1:10" x14ac:dyDescent="0.25">
      <c r="A467" s="1">
        <v>316</v>
      </c>
      <c r="B467" s="1">
        <v>3857.1209410000001</v>
      </c>
      <c r="C467" s="1">
        <v>2873.5481420000001</v>
      </c>
      <c r="D467" s="1">
        <v>0</v>
      </c>
      <c r="E467" s="1">
        <v>362.49452000000002</v>
      </c>
      <c r="F467" s="1">
        <v>621.07827799999995</v>
      </c>
      <c r="G467" s="1" t="s">
        <v>1601</v>
      </c>
      <c r="H467" s="1" t="s">
        <v>1601</v>
      </c>
      <c r="I467">
        <v>65.586031000000006</v>
      </c>
      <c r="J467">
        <v>65.586031000000006</v>
      </c>
    </row>
    <row r="468" spans="1:10" x14ac:dyDescent="0.25">
      <c r="A468" s="1">
        <v>317</v>
      </c>
      <c r="B468" s="1">
        <v>6023.2001520000003</v>
      </c>
      <c r="C468" s="1">
        <v>2873.5481420000001</v>
      </c>
      <c r="D468" s="1">
        <v>2166.0792120000001</v>
      </c>
      <c r="E468" s="1">
        <v>362.49452000000002</v>
      </c>
      <c r="F468" s="1">
        <v>621.07827799999995</v>
      </c>
      <c r="G468" s="1" t="s">
        <v>1602</v>
      </c>
      <c r="H468" s="1" t="s">
        <v>1602</v>
      </c>
      <c r="I468">
        <v>40.602868999999998</v>
      </c>
      <c r="J468">
        <v>40.602868999999998</v>
      </c>
    </row>
    <row r="469" spans="1:10" x14ac:dyDescent="0.25">
      <c r="A469" s="1">
        <v>317</v>
      </c>
      <c r="B469" s="1">
        <v>6007.2474780000002</v>
      </c>
      <c r="C469" s="1">
        <v>2863.3957770000002</v>
      </c>
      <c r="D469" s="1">
        <v>2164.9337780000001</v>
      </c>
      <c r="E469" s="1">
        <v>362.03322100000003</v>
      </c>
      <c r="F469" s="1">
        <v>616.88470199999995</v>
      </c>
      <c r="G469" s="1" t="s">
        <v>9142</v>
      </c>
      <c r="H469" s="1" t="s">
        <v>9142</v>
      </c>
      <c r="I469">
        <v>40.654916999999998</v>
      </c>
      <c r="J469">
        <v>40.654916999999998</v>
      </c>
    </row>
    <row r="470" spans="1:10" x14ac:dyDescent="0.25">
      <c r="A470" s="1">
        <v>318</v>
      </c>
      <c r="B470" s="1">
        <v>1088.983815</v>
      </c>
      <c r="C470" s="1">
        <v>471.27687300000002</v>
      </c>
      <c r="D470" s="1">
        <v>275.51539600000001</v>
      </c>
      <c r="E470" s="1">
        <v>73.076176000000004</v>
      </c>
      <c r="F470" s="1">
        <v>269.11536999999998</v>
      </c>
      <c r="G470" s="1" t="s">
        <v>1603</v>
      </c>
      <c r="H470" s="1" t="s">
        <v>1603</v>
      </c>
      <c r="I470">
        <v>69.198273</v>
      </c>
      <c r="J470">
        <v>69.198273</v>
      </c>
    </row>
    <row r="471" spans="1:10" x14ac:dyDescent="0.25">
      <c r="A471" s="1">
        <v>318</v>
      </c>
      <c r="B471" s="1">
        <v>1093.7654199999999</v>
      </c>
      <c r="C471" s="1">
        <v>471.30757299999999</v>
      </c>
      <c r="D471" s="1">
        <v>276.98649399999999</v>
      </c>
      <c r="E471" s="1">
        <v>73.076176000000004</v>
      </c>
      <c r="F471" s="1">
        <v>272.39517699999999</v>
      </c>
      <c r="G471" s="1" t="s">
        <v>1604</v>
      </c>
      <c r="H471" s="1" t="s">
        <v>1604</v>
      </c>
      <c r="I471">
        <v>69.191216999999995</v>
      </c>
      <c r="J471">
        <v>69.191216999999995</v>
      </c>
    </row>
    <row r="472" spans="1:10" x14ac:dyDescent="0.25">
      <c r="A472" s="1">
        <v>319</v>
      </c>
      <c r="B472" s="1">
        <v>3227.5871630000001</v>
      </c>
      <c r="C472" s="1">
        <v>2124.528965</v>
      </c>
      <c r="D472" s="1">
        <v>0</v>
      </c>
      <c r="E472" s="1">
        <v>549.17256099999997</v>
      </c>
      <c r="F472" s="1">
        <v>553.88563699999997</v>
      </c>
      <c r="G472" s="1" t="s">
        <v>9143</v>
      </c>
      <c r="H472" s="1" t="s">
        <v>9143</v>
      </c>
      <c r="I472">
        <v>50.684345</v>
      </c>
      <c r="J472">
        <v>50.684345</v>
      </c>
    </row>
    <row r="473" spans="1:10" x14ac:dyDescent="0.25">
      <c r="A473" s="1">
        <v>319</v>
      </c>
      <c r="B473" s="1">
        <v>3245.9508569999998</v>
      </c>
      <c r="C473" s="1">
        <v>2132.0927489999999</v>
      </c>
      <c r="D473" s="1">
        <v>0</v>
      </c>
      <c r="E473" s="1">
        <v>550.53770199999997</v>
      </c>
      <c r="F473" s="1">
        <v>563.32040600000005</v>
      </c>
      <c r="G473" s="1" t="s">
        <v>1605</v>
      </c>
      <c r="H473" s="1" t="s">
        <v>1605</v>
      </c>
      <c r="I473">
        <v>50.639851</v>
      </c>
      <c r="J473">
        <v>50.639851</v>
      </c>
    </row>
    <row r="474" spans="1:10" x14ac:dyDescent="0.25">
      <c r="A474" s="1">
        <v>320</v>
      </c>
      <c r="B474" s="1">
        <v>2403.7863499999999</v>
      </c>
      <c r="C474" s="1">
        <v>1364.7249670000001</v>
      </c>
      <c r="D474" s="1">
        <v>591.43536099999994</v>
      </c>
      <c r="E474" s="1">
        <v>339.34799299999997</v>
      </c>
      <c r="F474" s="1">
        <v>108.278029</v>
      </c>
      <c r="G474" s="1" t="s">
        <v>1606</v>
      </c>
      <c r="H474" s="1" t="s">
        <v>1606</v>
      </c>
      <c r="I474">
        <v>61.965041999999997</v>
      </c>
      <c r="J474">
        <v>61.965041999999997</v>
      </c>
    </row>
    <row r="475" spans="1:10" x14ac:dyDescent="0.25">
      <c r="A475" s="1">
        <v>320</v>
      </c>
      <c r="B475" s="1">
        <v>2403.7863499999999</v>
      </c>
      <c r="C475" s="1">
        <v>1364.7249670000001</v>
      </c>
      <c r="D475" s="1">
        <v>591.43536099999994</v>
      </c>
      <c r="E475" s="1">
        <v>339.34799299999997</v>
      </c>
      <c r="F475" s="1">
        <v>108.278029</v>
      </c>
      <c r="G475" s="1" t="s">
        <v>1606</v>
      </c>
      <c r="H475" s="1" t="s">
        <v>1606</v>
      </c>
      <c r="I475">
        <v>61.965041999999997</v>
      </c>
      <c r="J475">
        <v>61.965041999999997</v>
      </c>
    </row>
    <row r="476" spans="1:10" x14ac:dyDescent="0.25">
      <c r="A476" s="1">
        <v>321</v>
      </c>
      <c r="B476" s="1">
        <v>3493.3002590000001</v>
      </c>
      <c r="C476" s="1">
        <v>1227.071126</v>
      </c>
      <c r="D476" s="1">
        <v>1490.56909</v>
      </c>
      <c r="E476" s="1">
        <v>558.33830399999999</v>
      </c>
      <c r="F476" s="1">
        <v>217.32173800000001</v>
      </c>
      <c r="G476" s="1" t="s">
        <v>9144</v>
      </c>
      <c r="H476" s="1" t="s">
        <v>9144</v>
      </c>
      <c r="I476">
        <v>58.571435000000001</v>
      </c>
      <c r="J476">
        <v>58.571435000000001</v>
      </c>
    </row>
    <row r="477" spans="1:10" x14ac:dyDescent="0.25">
      <c r="A477" s="1">
        <v>321</v>
      </c>
      <c r="B477" s="1">
        <v>3498.4355770000002</v>
      </c>
      <c r="C477" s="1">
        <v>1195.3968170000001</v>
      </c>
      <c r="D477" s="1">
        <v>1504.5610079999999</v>
      </c>
      <c r="E477" s="1">
        <v>562.28695800000003</v>
      </c>
      <c r="F477" s="1">
        <v>236.19079400000001</v>
      </c>
      <c r="G477" s="1" t="s">
        <v>1607</v>
      </c>
      <c r="H477" s="1" t="s">
        <v>1607</v>
      </c>
      <c r="I477">
        <v>58.494492000000001</v>
      </c>
      <c r="J477">
        <v>58.494492000000001</v>
      </c>
    </row>
    <row r="478" spans="1:10" x14ac:dyDescent="0.25">
      <c r="A478" s="1">
        <v>322</v>
      </c>
      <c r="B478" s="1">
        <v>735.91298900000004</v>
      </c>
      <c r="C478" s="1">
        <v>189.67535899999999</v>
      </c>
      <c r="D478" s="1">
        <v>431.25483600000001</v>
      </c>
      <c r="E478" s="1">
        <v>78.786208000000002</v>
      </c>
      <c r="F478" s="1">
        <v>36.196584999999999</v>
      </c>
      <c r="G478" s="1" t="s">
        <v>1608</v>
      </c>
      <c r="H478" s="1" t="s">
        <v>26</v>
      </c>
      <c r="I478">
        <v>59.999930999999997</v>
      </c>
      <c r="J478">
        <v>50</v>
      </c>
    </row>
    <row r="479" spans="1:10" x14ac:dyDescent="0.25">
      <c r="A479" s="1">
        <v>322</v>
      </c>
      <c r="B479" s="1">
        <v>786.62922400000002</v>
      </c>
      <c r="C479" s="1">
        <v>241.001114</v>
      </c>
      <c r="D479" s="1">
        <v>430.64531699999998</v>
      </c>
      <c r="E479" s="1">
        <v>78.786208000000002</v>
      </c>
      <c r="F479" s="1">
        <v>36.196584999999999</v>
      </c>
      <c r="G479" s="1" t="s">
        <v>1609</v>
      </c>
      <c r="H479" s="1" t="s">
        <v>26</v>
      </c>
      <c r="I479">
        <v>59.999915000000001</v>
      </c>
      <c r="J479">
        <v>50</v>
      </c>
    </row>
    <row r="480" spans="1:10" x14ac:dyDescent="0.25">
      <c r="A480" s="1">
        <v>323</v>
      </c>
      <c r="B480" s="1">
        <v>546.43246799999997</v>
      </c>
      <c r="C480" s="1">
        <v>232.05528200000001</v>
      </c>
      <c r="D480" s="1">
        <v>203.94468900000001</v>
      </c>
      <c r="E480" s="1">
        <v>74.758044999999996</v>
      </c>
      <c r="F480" s="1">
        <v>35.674450999999998</v>
      </c>
      <c r="G480" s="1" t="s">
        <v>1610</v>
      </c>
      <c r="H480" s="1" t="s">
        <v>1610</v>
      </c>
      <c r="I480">
        <v>59.999988999999999</v>
      </c>
      <c r="J480">
        <v>59.999988999999999</v>
      </c>
    </row>
    <row r="481" spans="1:10" x14ac:dyDescent="0.25">
      <c r="A481" s="1">
        <v>323</v>
      </c>
      <c r="B481" s="1">
        <v>496.670818</v>
      </c>
      <c r="C481" s="1">
        <v>182.56590199999999</v>
      </c>
      <c r="D481" s="1">
        <v>203.67241999999999</v>
      </c>
      <c r="E481" s="1">
        <v>74.758044999999996</v>
      </c>
      <c r="F481" s="1">
        <v>35.674450999999998</v>
      </c>
      <c r="G481" s="1" t="s">
        <v>160</v>
      </c>
      <c r="H481" s="1" t="s">
        <v>160</v>
      </c>
      <c r="I481">
        <v>59.999991999999999</v>
      </c>
      <c r="J481">
        <v>59.999991999999999</v>
      </c>
    </row>
    <row r="482" spans="1:10" x14ac:dyDescent="0.25">
      <c r="A482" s="1">
        <v>324</v>
      </c>
      <c r="B482" s="1">
        <v>267.37687699999998</v>
      </c>
      <c r="C482" s="1">
        <v>17.770989</v>
      </c>
      <c r="D482" s="1">
        <v>238.759173</v>
      </c>
      <c r="E482" s="1">
        <v>9.7923650000000002</v>
      </c>
      <c r="F482" s="1">
        <v>1.0543499999999999</v>
      </c>
      <c r="G482" s="1" t="s">
        <v>1611</v>
      </c>
      <c r="H482" s="1" t="s">
        <v>1611</v>
      </c>
      <c r="I482">
        <v>63.956409999999998</v>
      </c>
      <c r="J482">
        <v>63.956409999999998</v>
      </c>
    </row>
    <row r="483" spans="1:10" x14ac:dyDescent="0.25">
      <c r="A483" s="1">
        <v>324</v>
      </c>
      <c r="B483" s="1">
        <v>268.33146199999999</v>
      </c>
      <c r="C483" s="1">
        <v>19.607362999999999</v>
      </c>
      <c r="D483" s="1">
        <v>237.87738400000001</v>
      </c>
      <c r="E483" s="1">
        <v>9.7923650000000002</v>
      </c>
      <c r="F483" s="1">
        <v>1.0543499999999999</v>
      </c>
      <c r="G483" s="1" t="s">
        <v>1612</v>
      </c>
      <c r="H483" s="1" t="s">
        <v>1612</v>
      </c>
      <c r="I483">
        <v>63.956363000000003</v>
      </c>
      <c r="J483">
        <v>63.956363000000003</v>
      </c>
    </row>
    <row r="484" spans="1:10" x14ac:dyDescent="0.25">
      <c r="A484" s="1">
        <v>325</v>
      </c>
      <c r="B484" s="1">
        <v>180.01717400000001</v>
      </c>
      <c r="C484" s="1">
        <v>53.834775999999998</v>
      </c>
      <c r="D484" s="1">
        <v>79.843507000000002</v>
      </c>
      <c r="E484" s="1">
        <v>42.922784</v>
      </c>
      <c r="F484" s="1">
        <v>3.4161069999999998</v>
      </c>
      <c r="G484" s="1" t="s">
        <v>1613</v>
      </c>
      <c r="H484" s="1" t="s">
        <v>1613</v>
      </c>
      <c r="I484">
        <v>54.984740000000002</v>
      </c>
      <c r="J484">
        <v>54.984740000000002</v>
      </c>
    </row>
    <row r="485" spans="1:10" x14ac:dyDescent="0.25">
      <c r="A485" s="1">
        <v>325</v>
      </c>
      <c r="B485" s="1">
        <v>181.086883</v>
      </c>
      <c r="C485" s="1">
        <v>55.408036000000003</v>
      </c>
      <c r="D485" s="1">
        <v>80.718303000000006</v>
      </c>
      <c r="E485" s="1">
        <v>42.915593999999999</v>
      </c>
      <c r="F485" s="1">
        <v>2.04495</v>
      </c>
      <c r="G485" s="1" t="s">
        <v>1614</v>
      </c>
      <c r="H485" s="1" t="s">
        <v>1614</v>
      </c>
      <c r="I485">
        <v>54.984672000000003</v>
      </c>
      <c r="J485">
        <v>54.984672000000003</v>
      </c>
    </row>
    <row r="486" spans="1:10" x14ac:dyDescent="0.25">
      <c r="A486" s="1">
        <v>326</v>
      </c>
      <c r="B486" s="1">
        <v>2488.5344960000002</v>
      </c>
      <c r="C486" s="1">
        <v>1362.7210580000001</v>
      </c>
      <c r="D486" s="1">
        <v>772.93856100000005</v>
      </c>
      <c r="E486" s="1">
        <v>273.16778599999998</v>
      </c>
      <c r="F486" s="1">
        <v>79.707091000000005</v>
      </c>
      <c r="G486" s="1" t="s">
        <v>9145</v>
      </c>
      <c r="H486" s="1" t="s">
        <v>9145</v>
      </c>
      <c r="I486">
        <v>61.407017000000003</v>
      </c>
      <c r="J486">
        <v>61.407017000000003</v>
      </c>
    </row>
    <row r="487" spans="1:10" x14ac:dyDescent="0.25">
      <c r="A487" s="1">
        <v>326</v>
      </c>
      <c r="B487" s="1">
        <v>2500.7080550000001</v>
      </c>
      <c r="C487" s="1">
        <v>1366.178208</v>
      </c>
      <c r="D487" s="1">
        <v>773.81335799999999</v>
      </c>
      <c r="E487" s="1">
        <v>273.49314900000002</v>
      </c>
      <c r="F487" s="1">
        <v>87.223339999999993</v>
      </c>
      <c r="G487" s="1" t="s">
        <v>1615</v>
      </c>
      <c r="H487" s="1" t="s">
        <v>1615</v>
      </c>
      <c r="I487">
        <v>61.376215000000002</v>
      </c>
      <c r="J487">
        <v>61.376215000000002</v>
      </c>
    </row>
    <row r="488" spans="1:10" x14ac:dyDescent="0.25">
      <c r="A488" s="1">
        <v>327</v>
      </c>
      <c r="B488" s="1">
        <v>1919.5681750000001</v>
      </c>
      <c r="C488" s="1">
        <v>341.41564799999998</v>
      </c>
      <c r="D488" s="1">
        <v>1417.13212</v>
      </c>
      <c r="E488" s="1">
        <v>94.921398999999994</v>
      </c>
      <c r="F488" s="1">
        <v>66.099007999999998</v>
      </c>
      <c r="G488" s="1" t="s">
        <v>1616</v>
      </c>
      <c r="H488" s="1" t="s">
        <v>1616</v>
      </c>
      <c r="I488">
        <v>62.788592999999999</v>
      </c>
      <c r="J488">
        <v>62.788592999999999</v>
      </c>
    </row>
    <row r="489" spans="1:10" x14ac:dyDescent="0.25">
      <c r="A489" s="1">
        <v>327</v>
      </c>
      <c r="B489" s="1">
        <v>1896.4043770000001</v>
      </c>
      <c r="C489" s="1">
        <v>337.69538299999999</v>
      </c>
      <c r="D489" s="1">
        <v>1407.655818</v>
      </c>
      <c r="E489" s="1">
        <v>94.587568000000005</v>
      </c>
      <c r="F489" s="1">
        <v>56.465608000000003</v>
      </c>
      <c r="G489" s="1" t="s">
        <v>9146</v>
      </c>
      <c r="H489" s="1" t="s">
        <v>9146</v>
      </c>
      <c r="I489">
        <v>62.838037</v>
      </c>
      <c r="J489">
        <v>62.838037</v>
      </c>
    </row>
    <row r="490" spans="1:10" x14ac:dyDescent="0.25">
      <c r="A490" s="1">
        <v>328</v>
      </c>
      <c r="B490" s="1">
        <v>1896.4043770000001</v>
      </c>
      <c r="C490" s="1">
        <v>337.69538299999999</v>
      </c>
      <c r="D490" s="1">
        <v>1407.655818</v>
      </c>
      <c r="E490" s="1">
        <v>94.587568000000005</v>
      </c>
      <c r="F490" s="1">
        <v>56.465608000000003</v>
      </c>
      <c r="G490" s="1" t="s">
        <v>9146</v>
      </c>
      <c r="H490" s="1" t="s">
        <v>9146</v>
      </c>
      <c r="I490">
        <v>62.838037</v>
      </c>
      <c r="J490">
        <v>62.838037</v>
      </c>
    </row>
    <row r="491" spans="1:10" x14ac:dyDescent="0.25">
      <c r="A491" s="1">
        <v>328</v>
      </c>
      <c r="B491" s="1">
        <v>1919.5681750000001</v>
      </c>
      <c r="C491" s="1">
        <v>341.41564799999998</v>
      </c>
      <c r="D491" s="1">
        <v>1417.13212</v>
      </c>
      <c r="E491" s="1">
        <v>94.921398999999994</v>
      </c>
      <c r="F491" s="1">
        <v>66.099007999999998</v>
      </c>
      <c r="G491" s="1" t="s">
        <v>1616</v>
      </c>
      <c r="H491" s="1" t="s">
        <v>1616</v>
      </c>
      <c r="I491">
        <v>62.788592999999999</v>
      </c>
      <c r="J491">
        <v>62.788592999999999</v>
      </c>
    </row>
    <row r="492" spans="1:10" x14ac:dyDescent="0.25">
      <c r="A492" s="1">
        <v>329</v>
      </c>
      <c r="B492" s="1">
        <v>903.45784200000003</v>
      </c>
      <c r="C492" s="1">
        <v>303.36090899999999</v>
      </c>
      <c r="D492" s="1">
        <v>497.41243100000003</v>
      </c>
      <c r="E492" s="1">
        <v>96.002236999999994</v>
      </c>
      <c r="F492" s="1">
        <v>6.6822650000000001</v>
      </c>
      <c r="G492" s="1" t="s">
        <v>1171</v>
      </c>
      <c r="H492" s="1" t="s">
        <v>1171</v>
      </c>
      <c r="I492">
        <v>49.999789</v>
      </c>
      <c r="J492">
        <v>49.999789</v>
      </c>
    </row>
    <row r="493" spans="1:10" x14ac:dyDescent="0.25">
      <c r="A493" s="1">
        <v>329</v>
      </c>
      <c r="B493" s="1">
        <v>904.35172699999998</v>
      </c>
      <c r="C493" s="1">
        <v>303.36090899999999</v>
      </c>
      <c r="D493" s="1">
        <v>498.30631599999998</v>
      </c>
      <c r="E493" s="1">
        <v>96.002236999999994</v>
      </c>
      <c r="F493" s="1">
        <v>6.6822650000000001</v>
      </c>
      <c r="G493" s="1" t="s">
        <v>1617</v>
      </c>
      <c r="H493" s="1" t="s">
        <v>1617</v>
      </c>
      <c r="I493">
        <v>49.999788000000002</v>
      </c>
      <c r="J493">
        <v>49.999788000000002</v>
      </c>
    </row>
    <row r="494" spans="1:10" x14ac:dyDescent="0.25">
      <c r="A494" s="1">
        <v>333</v>
      </c>
      <c r="B494" s="1">
        <v>341.22647799999999</v>
      </c>
      <c r="C494" s="1">
        <v>76.228808999999998</v>
      </c>
      <c r="D494" s="1">
        <v>160.840732</v>
      </c>
      <c r="E494" s="1">
        <v>5.7886150000000001</v>
      </c>
      <c r="F494" s="1">
        <v>98.368322000000006</v>
      </c>
      <c r="G494" s="1" t="s">
        <v>1618</v>
      </c>
      <c r="H494" s="1" t="s">
        <v>1618</v>
      </c>
      <c r="I494">
        <v>54.936034999999997</v>
      </c>
      <c r="J494">
        <v>54.936034999999997</v>
      </c>
    </row>
    <row r="495" spans="1:10" x14ac:dyDescent="0.25">
      <c r="A495" s="1">
        <v>333</v>
      </c>
      <c r="B495" s="1">
        <v>346.13081399999999</v>
      </c>
      <c r="C495" s="1">
        <v>76.228808999999998</v>
      </c>
      <c r="D495" s="1">
        <v>160.840732</v>
      </c>
      <c r="E495" s="1">
        <v>5.7886150000000001</v>
      </c>
      <c r="F495" s="1">
        <v>103.272657</v>
      </c>
      <c r="G495" s="1" t="s">
        <v>1619</v>
      </c>
      <c r="H495" s="1" t="s">
        <v>1619</v>
      </c>
      <c r="I495">
        <v>54.934184999999999</v>
      </c>
      <c r="J495">
        <v>54.934184999999999</v>
      </c>
    </row>
    <row r="496" spans="1:10" x14ac:dyDescent="0.25">
      <c r="A496" s="1">
        <v>334</v>
      </c>
      <c r="B496" s="1">
        <v>390.838683</v>
      </c>
      <c r="C496" s="1">
        <v>0.47978300000000002</v>
      </c>
      <c r="D496" s="1">
        <v>326.04757699999999</v>
      </c>
      <c r="E496" s="1">
        <v>51.021928000000003</v>
      </c>
      <c r="F496" s="1">
        <v>13.289395000000001</v>
      </c>
      <c r="G496" s="1" t="s">
        <v>1620</v>
      </c>
      <c r="H496" s="1" t="s">
        <v>1620</v>
      </c>
      <c r="I496">
        <v>54.916204</v>
      </c>
      <c r="J496">
        <v>54.916204</v>
      </c>
    </row>
    <row r="497" spans="1:10" x14ac:dyDescent="0.25">
      <c r="A497" s="1">
        <v>334</v>
      </c>
      <c r="B497" s="1">
        <v>390.66859799999997</v>
      </c>
      <c r="C497" s="1">
        <v>0</v>
      </c>
      <c r="D497" s="1">
        <v>326.31641400000001</v>
      </c>
      <c r="E497" s="1">
        <v>51.062789000000002</v>
      </c>
      <c r="F497" s="1">
        <v>13.289395000000001</v>
      </c>
      <c r="G497" s="1" t="s">
        <v>1621</v>
      </c>
      <c r="H497" s="1" t="s">
        <v>1621</v>
      </c>
      <c r="I497">
        <v>54.916186000000003</v>
      </c>
      <c r="J497">
        <v>54.916186000000003</v>
      </c>
    </row>
    <row r="498" spans="1:10" x14ac:dyDescent="0.25">
      <c r="A498" s="1">
        <v>338</v>
      </c>
      <c r="B498" s="1">
        <v>7828.0096139999996</v>
      </c>
      <c r="C498" s="1">
        <v>5646.1555060000001</v>
      </c>
      <c r="D498" s="1">
        <v>687.01357399999995</v>
      </c>
      <c r="E498" s="1">
        <v>744.53014599999995</v>
      </c>
      <c r="F498" s="1">
        <v>750.31038799999999</v>
      </c>
      <c r="G498" s="1" t="s">
        <v>9147</v>
      </c>
      <c r="H498" s="1" t="s">
        <v>9147</v>
      </c>
      <c r="I498">
        <v>41.158633999999999</v>
      </c>
      <c r="J498">
        <v>41.158633999999999</v>
      </c>
    </row>
    <row r="499" spans="1:10" x14ac:dyDescent="0.25">
      <c r="A499" s="1">
        <v>338</v>
      </c>
      <c r="B499" s="1">
        <v>8118.8478240000004</v>
      </c>
      <c r="C499" s="1">
        <v>6000.3798589999997</v>
      </c>
      <c r="D499" s="1">
        <v>687.996396</v>
      </c>
      <c r="E499" s="1">
        <v>746.58879300000001</v>
      </c>
      <c r="F499" s="1">
        <v>683.88277600000004</v>
      </c>
      <c r="G499" s="1" t="s">
        <v>1622</v>
      </c>
      <c r="H499" s="1" t="s">
        <v>1622</v>
      </c>
      <c r="I499">
        <v>40.320275000000002</v>
      </c>
      <c r="J499">
        <v>40.320275000000002</v>
      </c>
    </row>
    <row r="500" spans="1:10" x14ac:dyDescent="0.25">
      <c r="A500" s="1">
        <v>340</v>
      </c>
      <c r="B500" s="1">
        <v>2766.3037290000002</v>
      </c>
      <c r="C500" s="1">
        <v>1115.8734939999999</v>
      </c>
      <c r="D500" s="1">
        <v>701.26036699999997</v>
      </c>
      <c r="E500" s="1">
        <v>470.05158299999999</v>
      </c>
      <c r="F500" s="1">
        <v>479.11828500000001</v>
      </c>
      <c r="G500" s="1" t="s">
        <v>9148</v>
      </c>
      <c r="H500" s="1" t="s">
        <v>9148</v>
      </c>
      <c r="I500">
        <v>60.946069999999999</v>
      </c>
      <c r="J500">
        <v>60.946069999999999</v>
      </c>
    </row>
    <row r="501" spans="1:10" x14ac:dyDescent="0.25">
      <c r="A501" s="1">
        <v>340</v>
      </c>
      <c r="B501" s="1">
        <v>2929.3868010000001</v>
      </c>
      <c r="C501" s="1">
        <v>1368.6186359999999</v>
      </c>
      <c r="D501" s="1">
        <v>701.64688200000001</v>
      </c>
      <c r="E501" s="1">
        <v>380.17707000000001</v>
      </c>
      <c r="F501" s="1">
        <v>478.94421299999999</v>
      </c>
      <c r="G501" s="1" t="s">
        <v>1623</v>
      </c>
      <c r="H501" s="1" t="s">
        <v>1623</v>
      </c>
      <c r="I501">
        <v>60.542955999999997</v>
      </c>
      <c r="J501">
        <v>60.542955999999997</v>
      </c>
    </row>
    <row r="502" spans="1:10" x14ac:dyDescent="0.25">
      <c r="A502" s="1">
        <v>341</v>
      </c>
      <c r="B502" s="1">
        <v>1848.7721799999999</v>
      </c>
      <c r="C502" s="1">
        <v>355.157017</v>
      </c>
      <c r="D502" s="1">
        <v>918.46717899999999</v>
      </c>
      <c r="E502" s="1">
        <v>201.716126</v>
      </c>
      <c r="F502" s="1">
        <v>373.43185799999998</v>
      </c>
      <c r="G502" s="1" t="s">
        <v>1624</v>
      </c>
      <c r="H502" s="1" t="s">
        <v>1624</v>
      </c>
      <c r="I502">
        <v>62.949193999999999</v>
      </c>
      <c r="J502">
        <v>62.949193999999999</v>
      </c>
    </row>
    <row r="503" spans="1:10" x14ac:dyDescent="0.25">
      <c r="A503" s="1">
        <v>341</v>
      </c>
      <c r="B503" s="1">
        <v>1849.751068</v>
      </c>
      <c r="C503" s="1">
        <v>360.31277899999998</v>
      </c>
      <c r="D503" s="1">
        <v>921.13989800000002</v>
      </c>
      <c r="E503" s="1">
        <v>201.645409</v>
      </c>
      <c r="F503" s="1">
        <v>366.65298200000001</v>
      </c>
      <c r="G503" s="1" t="s">
        <v>9149</v>
      </c>
      <c r="H503" s="1" t="s">
        <v>9149</v>
      </c>
      <c r="I503">
        <v>62.954054999999997</v>
      </c>
      <c r="J503">
        <v>62.954054999999997</v>
      </c>
    </row>
    <row r="504" spans="1:10" x14ac:dyDescent="0.25">
      <c r="A504" s="1">
        <v>342</v>
      </c>
      <c r="B504" s="1">
        <v>5354.0338179999999</v>
      </c>
      <c r="C504" s="1">
        <v>876.85788500000001</v>
      </c>
      <c r="D504" s="1">
        <v>1907.705383</v>
      </c>
      <c r="E504" s="1">
        <v>54.742576</v>
      </c>
      <c r="F504" s="1">
        <v>2514.7279739999999</v>
      </c>
      <c r="G504" s="1" t="s">
        <v>9150</v>
      </c>
      <c r="H504" s="1" t="s">
        <v>9150</v>
      </c>
      <c r="I504">
        <v>50.518523000000002</v>
      </c>
      <c r="J504">
        <v>50.518523000000002</v>
      </c>
    </row>
    <row r="505" spans="1:10" x14ac:dyDescent="0.25">
      <c r="A505" s="1">
        <v>342</v>
      </c>
      <c r="B505" s="1">
        <v>5359.5027799999998</v>
      </c>
      <c r="C505" s="1">
        <v>879.15645900000004</v>
      </c>
      <c r="D505" s="1">
        <v>1907.7259819999999</v>
      </c>
      <c r="E505" s="1">
        <v>54.813293000000002</v>
      </c>
      <c r="F505" s="1">
        <v>2517.8070469999998</v>
      </c>
      <c r="G505" s="1" t="s">
        <v>1625</v>
      </c>
      <c r="H505" s="1" t="s">
        <v>1625</v>
      </c>
      <c r="I505">
        <v>50.495528</v>
      </c>
      <c r="J505">
        <v>50.495528</v>
      </c>
    </row>
    <row r="506" spans="1:10" x14ac:dyDescent="0.25">
      <c r="A506" s="1">
        <v>343</v>
      </c>
      <c r="B506" s="1">
        <v>6739.6976439999999</v>
      </c>
      <c r="C506" s="1">
        <v>2078.5685290000001</v>
      </c>
      <c r="D506" s="1">
        <v>1414.86879</v>
      </c>
      <c r="E506" s="1">
        <v>474.50641400000001</v>
      </c>
      <c r="F506" s="1">
        <v>2771.7539099999999</v>
      </c>
      <c r="G506" s="1" t="s">
        <v>1626</v>
      </c>
      <c r="H506" s="1" t="s">
        <v>1626</v>
      </c>
      <c r="I506">
        <v>45.662956999999999</v>
      </c>
      <c r="J506">
        <v>45.662956999999999</v>
      </c>
    </row>
    <row r="507" spans="1:10" x14ac:dyDescent="0.25">
      <c r="A507" s="1">
        <v>343</v>
      </c>
      <c r="B507" s="1">
        <v>6742.6453170000004</v>
      </c>
      <c r="C507" s="1">
        <v>2079.4204070000001</v>
      </c>
      <c r="D507" s="1">
        <v>1412.2719890000001</v>
      </c>
      <c r="E507" s="1">
        <v>474.537691</v>
      </c>
      <c r="F507" s="1">
        <v>2776.4152300000001</v>
      </c>
      <c r="G507" s="1" t="s">
        <v>1627</v>
      </c>
      <c r="H507" s="1" t="s">
        <v>1627</v>
      </c>
      <c r="I507">
        <v>45.650761000000003</v>
      </c>
      <c r="J507">
        <v>45.650761000000003</v>
      </c>
    </row>
    <row r="508" spans="1:10" x14ac:dyDescent="0.25">
      <c r="A508" s="1">
        <v>345</v>
      </c>
      <c r="B508" s="1">
        <v>4760.0734320000001</v>
      </c>
      <c r="C508" s="1">
        <v>3666.1951330000002</v>
      </c>
      <c r="D508" s="1">
        <v>126.868416</v>
      </c>
      <c r="E508" s="1">
        <v>660.29585999999995</v>
      </c>
      <c r="F508" s="1">
        <v>306.714023</v>
      </c>
      <c r="G508" s="1" t="s">
        <v>1628</v>
      </c>
      <c r="H508" s="1" t="s">
        <v>1628</v>
      </c>
      <c r="I508">
        <v>39.285938999999999</v>
      </c>
      <c r="J508">
        <v>39.285938999999999</v>
      </c>
    </row>
    <row r="509" spans="1:10" x14ac:dyDescent="0.25">
      <c r="A509" s="1">
        <v>345</v>
      </c>
      <c r="B509" s="1">
        <v>4773.9784419999996</v>
      </c>
      <c r="C509" s="1">
        <v>3676.2357849999999</v>
      </c>
      <c r="D509" s="1">
        <v>126.868416</v>
      </c>
      <c r="E509" s="1">
        <v>660.86144400000001</v>
      </c>
      <c r="F509" s="1">
        <v>310.01279699999998</v>
      </c>
      <c r="G509" s="1" t="s">
        <v>1629</v>
      </c>
      <c r="H509" s="1" t="s">
        <v>1629</v>
      </c>
      <c r="I509">
        <v>39.276691</v>
      </c>
      <c r="J509">
        <v>39.276691</v>
      </c>
    </row>
    <row r="510" spans="1:10" x14ac:dyDescent="0.25">
      <c r="A510" s="1">
        <v>346</v>
      </c>
      <c r="B510" s="1">
        <v>2166.0792120000001</v>
      </c>
      <c r="C510" s="1">
        <v>0</v>
      </c>
      <c r="D510" s="1">
        <v>2166.0792120000001</v>
      </c>
      <c r="E510" s="1">
        <v>0</v>
      </c>
      <c r="F510" s="1">
        <v>0</v>
      </c>
      <c r="G510" s="1" t="s">
        <v>1630</v>
      </c>
      <c r="H510" s="1" t="s">
        <v>1630</v>
      </c>
      <c r="I510">
        <v>52.535105999999999</v>
      </c>
      <c r="J510">
        <v>52.535105999999999</v>
      </c>
    </row>
    <row r="511" spans="1:10" x14ac:dyDescent="0.25">
      <c r="A511" s="1">
        <v>346</v>
      </c>
      <c r="B511" s="1">
        <v>2164.9337780000001</v>
      </c>
      <c r="C511" s="1">
        <v>0</v>
      </c>
      <c r="D511" s="1">
        <v>2164.9337780000001</v>
      </c>
      <c r="E511" s="1">
        <v>0</v>
      </c>
      <c r="F511" s="1">
        <v>0</v>
      </c>
      <c r="G511" s="1" t="s">
        <v>1631</v>
      </c>
      <c r="H511" s="1" t="s">
        <v>1631</v>
      </c>
      <c r="I511">
        <v>52.537595000000003</v>
      </c>
      <c r="J511">
        <v>52.537595000000003</v>
      </c>
    </row>
    <row r="512" spans="1:10" x14ac:dyDescent="0.25">
      <c r="A512" s="1">
        <v>347</v>
      </c>
      <c r="B512" s="1">
        <v>2704.2213740000002</v>
      </c>
      <c r="C512" s="1">
        <v>1304.864452</v>
      </c>
      <c r="D512" s="1">
        <v>658.44564800000001</v>
      </c>
      <c r="E512" s="1">
        <v>346.81214399999999</v>
      </c>
      <c r="F512" s="1">
        <v>394.09913</v>
      </c>
      <c r="G512" s="1" t="s">
        <v>9151</v>
      </c>
      <c r="H512" s="1" t="s">
        <v>16</v>
      </c>
      <c r="I512">
        <v>70.597658999999993</v>
      </c>
      <c r="J512">
        <v>70</v>
      </c>
    </row>
    <row r="513" spans="1:10" x14ac:dyDescent="0.25">
      <c r="A513" s="1">
        <v>347</v>
      </c>
      <c r="B513" s="1">
        <v>2866.392214</v>
      </c>
      <c r="C513" s="1">
        <v>1410.5668230000001</v>
      </c>
      <c r="D513" s="1">
        <v>689.32177300000001</v>
      </c>
      <c r="E513" s="1">
        <v>354.68429900000001</v>
      </c>
      <c r="F513" s="1">
        <v>411.81932</v>
      </c>
      <c r="G513" s="1" t="s">
        <v>9152</v>
      </c>
      <c r="H513" s="1" t="s">
        <v>16</v>
      </c>
      <c r="I513">
        <v>70.100064000000003</v>
      </c>
      <c r="J513">
        <v>70</v>
      </c>
    </row>
    <row r="514" spans="1:10" x14ac:dyDescent="0.25">
      <c r="A514" s="1">
        <v>348</v>
      </c>
      <c r="B514" s="1">
        <v>1534.345489</v>
      </c>
      <c r="C514" s="1">
        <v>492.08770700000002</v>
      </c>
      <c r="D514" s="1">
        <v>547.19256299999995</v>
      </c>
      <c r="E514" s="1">
        <v>180.141617</v>
      </c>
      <c r="F514" s="1">
        <v>314.92360200000002</v>
      </c>
      <c r="G514" s="1" t="s">
        <v>9153</v>
      </c>
      <c r="H514" s="1" t="s">
        <v>9153</v>
      </c>
      <c r="I514">
        <v>53.840786999999999</v>
      </c>
      <c r="J514">
        <v>53.840786999999999</v>
      </c>
    </row>
    <row r="515" spans="1:10" x14ac:dyDescent="0.25">
      <c r="A515" s="1">
        <v>348</v>
      </c>
      <c r="B515" s="1">
        <v>1656.174931</v>
      </c>
      <c r="C515" s="1">
        <v>576.18841299999997</v>
      </c>
      <c r="D515" s="1">
        <v>566.459746</v>
      </c>
      <c r="E515" s="1">
        <v>183.21685600000001</v>
      </c>
      <c r="F515" s="1">
        <v>330.30991599999999</v>
      </c>
      <c r="G515" s="1" t="s">
        <v>1632</v>
      </c>
      <c r="H515" s="1" t="s">
        <v>1632</v>
      </c>
      <c r="I515">
        <v>53.65907</v>
      </c>
      <c r="J515">
        <v>53.65907</v>
      </c>
    </row>
    <row r="516" spans="1:10" x14ac:dyDescent="0.25">
      <c r="A516" s="1">
        <v>349</v>
      </c>
      <c r="B516" s="1">
        <v>2079.4185750000001</v>
      </c>
      <c r="C516" s="1">
        <v>0</v>
      </c>
      <c r="D516" s="1">
        <v>1907.2696060000001</v>
      </c>
      <c r="E516" s="1">
        <v>0</v>
      </c>
      <c r="F516" s="1">
        <v>172.148968</v>
      </c>
      <c r="G516" s="1" t="s">
        <v>9154</v>
      </c>
      <c r="H516" s="1" t="s">
        <v>16</v>
      </c>
      <c r="I516">
        <v>71.891428000000005</v>
      </c>
      <c r="J516">
        <v>70</v>
      </c>
    </row>
    <row r="517" spans="1:10" x14ac:dyDescent="0.25">
      <c r="A517" s="1">
        <v>349</v>
      </c>
      <c r="B517" s="1">
        <v>2105.3948489999998</v>
      </c>
      <c r="C517" s="1">
        <v>0</v>
      </c>
      <c r="D517" s="1">
        <v>1925.3251660000001</v>
      </c>
      <c r="E517" s="1">
        <v>0</v>
      </c>
      <c r="F517" s="1">
        <v>180.069684</v>
      </c>
      <c r="G517" s="1" t="s">
        <v>1633</v>
      </c>
      <c r="H517" s="1" t="s">
        <v>16</v>
      </c>
      <c r="I517">
        <v>71.816595000000007</v>
      </c>
      <c r="J517">
        <v>70</v>
      </c>
    </row>
    <row r="518" spans="1:10" x14ac:dyDescent="0.25">
      <c r="A518" s="1">
        <v>350</v>
      </c>
      <c r="B518" s="1">
        <v>2488.9475520000001</v>
      </c>
      <c r="C518" s="1">
        <v>0</v>
      </c>
      <c r="D518" s="1">
        <v>2115.2729989999998</v>
      </c>
      <c r="E518" s="1">
        <v>0</v>
      </c>
      <c r="F518" s="1">
        <v>373.67455200000001</v>
      </c>
      <c r="G518" s="1" t="s">
        <v>1634</v>
      </c>
      <c r="H518" s="1" t="s">
        <v>1634</v>
      </c>
      <c r="I518">
        <v>61.208235999999999</v>
      </c>
      <c r="J518">
        <v>61.208235999999999</v>
      </c>
    </row>
    <row r="519" spans="1:10" x14ac:dyDescent="0.25">
      <c r="A519" s="1">
        <v>350</v>
      </c>
      <c r="B519" s="1">
        <v>2447.4760470000001</v>
      </c>
      <c r="C519" s="1">
        <v>0</v>
      </c>
      <c r="D519" s="1">
        <v>2097.1695789999999</v>
      </c>
      <c r="E519" s="1">
        <v>0</v>
      </c>
      <c r="F519" s="1">
        <v>350.306468</v>
      </c>
      <c r="G519" s="1" t="s">
        <v>9155</v>
      </c>
      <c r="H519" s="1" t="s">
        <v>9155</v>
      </c>
      <c r="I519">
        <v>61.326459999999997</v>
      </c>
      <c r="J519">
        <v>61.326459999999997</v>
      </c>
    </row>
    <row r="520" spans="1:10" x14ac:dyDescent="0.25">
      <c r="A520" s="1">
        <v>353</v>
      </c>
      <c r="B520" s="1">
        <v>1683.936966</v>
      </c>
      <c r="C520" s="1">
        <v>794.51119700000004</v>
      </c>
      <c r="D520" s="1">
        <v>235.568071</v>
      </c>
      <c r="E520" s="1">
        <v>88.987448000000001</v>
      </c>
      <c r="F520" s="1">
        <v>564.87025000000006</v>
      </c>
      <c r="G520" s="1" t="s">
        <v>1635</v>
      </c>
      <c r="H520" s="1" t="s">
        <v>16</v>
      </c>
      <c r="I520">
        <v>82.893334999999993</v>
      </c>
      <c r="J520">
        <v>70</v>
      </c>
    </row>
    <row r="521" spans="1:10" x14ac:dyDescent="0.25">
      <c r="A521" s="1">
        <v>353</v>
      </c>
      <c r="B521" s="1">
        <v>1432.2331409999999</v>
      </c>
      <c r="C521" s="1">
        <v>467.39104500000002</v>
      </c>
      <c r="D521" s="1">
        <v>235.83251899999999</v>
      </c>
      <c r="E521" s="1">
        <v>89.034602000000007</v>
      </c>
      <c r="F521" s="1">
        <v>639.97497499999997</v>
      </c>
      <c r="G521" s="1" t="s">
        <v>9156</v>
      </c>
      <c r="H521" s="1" t="s">
        <v>16</v>
      </c>
      <c r="I521">
        <v>83.331745999999995</v>
      </c>
      <c r="J521">
        <v>70</v>
      </c>
    </row>
    <row r="522" spans="1:10" x14ac:dyDescent="0.25">
      <c r="A522" s="1">
        <v>354</v>
      </c>
      <c r="B522" s="1">
        <v>365.817677</v>
      </c>
      <c r="C522" s="1">
        <v>227.09361200000001</v>
      </c>
      <c r="D522" s="1">
        <v>20.210056000000002</v>
      </c>
      <c r="E522" s="1">
        <v>53.456851999999998</v>
      </c>
      <c r="F522" s="1">
        <v>65.057157000000004</v>
      </c>
      <c r="G522" s="1" t="s">
        <v>1636</v>
      </c>
      <c r="H522" s="1" t="s">
        <v>16</v>
      </c>
      <c r="I522">
        <v>74.913364000000001</v>
      </c>
      <c r="J522">
        <v>70</v>
      </c>
    </row>
    <row r="523" spans="1:10" x14ac:dyDescent="0.25">
      <c r="A523" s="1">
        <v>354</v>
      </c>
      <c r="B523" s="1">
        <v>269.711232</v>
      </c>
      <c r="C523" s="1">
        <v>41.142231000000002</v>
      </c>
      <c r="D523" s="1">
        <v>20.210056000000002</v>
      </c>
      <c r="E523" s="1">
        <v>143.30178799999999</v>
      </c>
      <c r="F523" s="1">
        <v>65.057157000000004</v>
      </c>
      <c r="G523" s="1" t="s">
        <v>9157</v>
      </c>
      <c r="H523" s="1" t="s">
        <v>16</v>
      </c>
      <c r="I523">
        <v>74.945481999999998</v>
      </c>
      <c r="J523">
        <v>70</v>
      </c>
    </row>
    <row r="524" spans="1:10" x14ac:dyDescent="0.25">
      <c r="A524" s="1">
        <v>355</v>
      </c>
      <c r="B524" s="1">
        <v>1021.232385</v>
      </c>
      <c r="C524" s="1">
        <v>494.42760800000002</v>
      </c>
      <c r="D524" s="1">
        <v>401.52224100000001</v>
      </c>
      <c r="E524" s="1">
        <v>125.28253599999999</v>
      </c>
      <c r="F524" s="1">
        <v>0</v>
      </c>
      <c r="G524" s="1" t="s">
        <v>9158</v>
      </c>
      <c r="H524" s="1" t="s">
        <v>17</v>
      </c>
      <c r="I524">
        <v>78.380105999999998</v>
      </c>
      <c r="J524">
        <v>0</v>
      </c>
    </row>
    <row r="525" spans="1:10" x14ac:dyDescent="0.25">
      <c r="A525" s="1">
        <v>355</v>
      </c>
      <c r="B525" s="1">
        <v>1273.3523419999999</v>
      </c>
      <c r="C525" s="1">
        <v>695.92816800000003</v>
      </c>
      <c r="D525" s="1">
        <v>442.07879100000002</v>
      </c>
      <c r="E525" s="1">
        <v>135.345383</v>
      </c>
      <c r="F525" s="1">
        <v>0</v>
      </c>
      <c r="G525" s="1" t="s">
        <v>1638</v>
      </c>
      <c r="H525" s="1" t="s">
        <v>17</v>
      </c>
      <c r="I525">
        <v>78.032032999999998</v>
      </c>
      <c r="J525">
        <v>0</v>
      </c>
    </row>
    <row r="526" spans="1:10" x14ac:dyDescent="0.25">
      <c r="A526" s="1">
        <v>356</v>
      </c>
      <c r="B526" s="1">
        <v>6482.3915550000002</v>
      </c>
      <c r="C526" s="1">
        <v>5954.1121309999999</v>
      </c>
      <c r="D526" s="1">
        <v>0</v>
      </c>
      <c r="E526" s="1">
        <v>425.76936599999999</v>
      </c>
      <c r="F526" s="1">
        <v>102.510058</v>
      </c>
      <c r="G526" s="1" t="s">
        <v>1639</v>
      </c>
      <c r="H526" s="1" t="s">
        <v>8</v>
      </c>
      <c r="I526">
        <v>119.987083</v>
      </c>
      <c r="J526">
        <v>90</v>
      </c>
    </row>
    <row r="527" spans="1:10" x14ac:dyDescent="0.25">
      <c r="A527" s="1">
        <v>356</v>
      </c>
      <c r="B527" s="1">
        <v>6215.6634999999997</v>
      </c>
      <c r="C527" s="1">
        <v>5690.338667</v>
      </c>
      <c r="D527" s="1">
        <v>0</v>
      </c>
      <c r="E527" s="1">
        <v>426.51271200000002</v>
      </c>
      <c r="F527" s="1">
        <v>98.812121000000005</v>
      </c>
      <c r="G527" s="1" t="s">
        <v>1640</v>
      </c>
      <c r="H527" s="1" t="s">
        <v>8</v>
      </c>
      <c r="I527">
        <v>119.989081</v>
      </c>
      <c r="J527">
        <v>90</v>
      </c>
    </row>
    <row r="528" spans="1:10" x14ac:dyDescent="0.25">
      <c r="A528" s="1">
        <v>357</v>
      </c>
      <c r="B528" s="1">
        <v>10363.381359000001</v>
      </c>
      <c r="C528" s="1">
        <v>7319.9232840000004</v>
      </c>
      <c r="D528" s="1">
        <v>0</v>
      </c>
      <c r="E528" s="1">
        <v>404.974176</v>
      </c>
      <c r="F528" s="1">
        <v>2638.4839000000002</v>
      </c>
      <c r="G528" s="1" t="s">
        <v>1641</v>
      </c>
      <c r="H528" s="1" t="s">
        <v>8</v>
      </c>
      <c r="I528">
        <v>119.915672</v>
      </c>
      <c r="J528">
        <v>90</v>
      </c>
    </row>
    <row r="529" spans="1:10" x14ac:dyDescent="0.25">
      <c r="A529" s="1">
        <v>357</v>
      </c>
      <c r="B529" s="1">
        <v>9571.2765849999996</v>
      </c>
      <c r="C529" s="1">
        <v>7043.2355109999999</v>
      </c>
      <c r="D529" s="1">
        <v>0</v>
      </c>
      <c r="E529" s="1">
        <v>405.66868199999999</v>
      </c>
      <c r="F529" s="1">
        <v>2122.3723920000002</v>
      </c>
      <c r="G529" s="1" t="s">
        <v>1642</v>
      </c>
      <c r="H529" s="1" t="s">
        <v>8</v>
      </c>
      <c r="I529">
        <v>119.93863399999999</v>
      </c>
      <c r="J529">
        <v>90</v>
      </c>
    </row>
    <row r="530" spans="1:10" x14ac:dyDescent="0.25">
      <c r="A530" s="1">
        <v>358</v>
      </c>
      <c r="B530" s="1">
        <v>7471.6527539999997</v>
      </c>
      <c r="C530" s="1">
        <v>4734.1576660000001</v>
      </c>
      <c r="D530" s="1">
        <v>277.56686000000002</v>
      </c>
      <c r="E530" s="1">
        <v>423.21737400000001</v>
      </c>
      <c r="F530" s="1">
        <v>2036.7108539999999</v>
      </c>
      <c r="G530" s="1" t="s">
        <v>9159</v>
      </c>
      <c r="H530" s="1" t="s">
        <v>8</v>
      </c>
      <c r="I530">
        <v>119.795243</v>
      </c>
      <c r="J530">
        <v>90</v>
      </c>
    </row>
    <row r="531" spans="1:10" x14ac:dyDescent="0.25">
      <c r="A531" s="1">
        <v>358</v>
      </c>
      <c r="B531" s="1">
        <v>7825.6128280000003</v>
      </c>
      <c r="C531" s="1">
        <v>4891.130537</v>
      </c>
      <c r="D531" s="1">
        <v>280.40812299999999</v>
      </c>
      <c r="E531" s="1">
        <v>423.39207199999998</v>
      </c>
      <c r="F531" s="1">
        <v>2230.682096</v>
      </c>
      <c r="G531" s="1" t="s">
        <v>1643</v>
      </c>
      <c r="H531" s="1" t="s">
        <v>8</v>
      </c>
      <c r="I531">
        <v>119.75192800000001</v>
      </c>
      <c r="J531">
        <v>90</v>
      </c>
    </row>
    <row r="532" spans="1:10" x14ac:dyDescent="0.25">
      <c r="A532" s="1">
        <v>359</v>
      </c>
      <c r="B532" s="1">
        <v>4145.6298139999999</v>
      </c>
      <c r="C532" s="1">
        <v>1784.34689</v>
      </c>
      <c r="D532" s="1">
        <v>280.40812299999999</v>
      </c>
      <c r="E532" s="1">
        <v>24.645942999999999</v>
      </c>
      <c r="F532" s="1">
        <v>2056.2288589999998</v>
      </c>
      <c r="G532" s="1" t="s">
        <v>1644</v>
      </c>
      <c r="H532" s="1" t="s">
        <v>8</v>
      </c>
      <c r="I532">
        <v>119.97732000000001</v>
      </c>
      <c r="J532">
        <v>90</v>
      </c>
    </row>
    <row r="533" spans="1:10" x14ac:dyDescent="0.25">
      <c r="A533" s="1">
        <v>359</v>
      </c>
      <c r="B533" s="1">
        <v>4664.8378080000002</v>
      </c>
      <c r="C533" s="1">
        <v>1794.4882090000001</v>
      </c>
      <c r="D533" s="1">
        <v>277.56686000000002</v>
      </c>
      <c r="E533" s="1">
        <v>24.635261</v>
      </c>
      <c r="F533" s="1">
        <v>2568.1474779999999</v>
      </c>
      <c r="G533" s="1" t="s">
        <v>1645</v>
      </c>
      <c r="H533" s="1" t="s">
        <v>8</v>
      </c>
      <c r="I533">
        <v>119.963644</v>
      </c>
      <c r="J533">
        <v>90</v>
      </c>
    </row>
    <row r="534" spans="1:10" x14ac:dyDescent="0.25">
      <c r="A534" s="1">
        <v>360</v>
      </c>
      <c r="B534" s="1">
        <v>2196.559311</v>
      </c>
      <c r="C534" s="1">
        <v>388.08203200000003</v>
      </c>
      <c r="D534" s="1">
        <v>1762.4289429999999</v>
      </c>
      <c r="E534" s="1">
        <v>15.16977</v>
      </c>
      <c r="F534" s="1">
        <v>30.878565999999999</v>
      </c>
      <c r="G534" s="1" t="s">
        <v>1559</v>
      </c>
      <c r="H534" s="1" t="s">
        <v>1559</v>
      </c>
      <c r="I534">
        <v>62.008184</v>
      </c>
      <c r="J534">
        <v>62.008184</v>
      </c>
    </row>
    <row r="535" spans="1:10" x14ac:dyDescent="0.25">
      <c r="A535" s="1">
        <v>360</v>
      </c>
      <c r="B535" s="1">
        <v>2141.2654750000002</v>
      </c>
      <c r="C535" s="1">
        <v>332.36976600000003</v>
      </c>
      <c r="D535" s="1">
        <v>1762.847372</v>
      </c>
      <c r="E535" s="1">
        <v>15.16977</v>
      </c>
      <c r="F535" s="1">
        <v>30.878565999999999</v>
      </c>
      <c r="G535" s="1" t="s">
        <v>1560</v>
      </c>
      <c r="H535" s="1" t="s">
        <v>1560</v>
      </c>
      <c r="I535">
        <v>62.150393000000001</v>
      </c>
      <c r="J535">
        <v>62.150393000000001</v>
      </c>
    </row>
    <row r="536" spans="1:10" x14ac:dyDescent="0.25">
      <c r="A536" s="1">
        <v>365</v>
      </c>
      <c r="B536" s="1">
        <v>8210.0811869999998</v>
      </c>
      <c r="C536" s="1">
        <v>2085.3975169999999</v>
      </c>
      <c r="D536" s="1">
        <v>1580.0208720000001</v>
      </c>
      <c r="E536" s="1">
        <v>135.99757399999999</v>
      </c>
      <c r="F536" s="1">
        <v>4408.6652240000003</v>
      </c>
      <c r="G536" s="1" t="s">
        <v>9160</v>
      </c>
      <c r="H536" s="1" t="s">
        <v>8</v>
      </c>
      <c r="I536">
        <v>119.65711400000001</v>
      </c>
      <c r="J536">
        <v>90</v>
      </c>
    </row>
    <row r="537" spans="1:10" x14ac:dyDescent="0.25">
      <c r="A537" s="1">
        <v>365</v>
      </c>
      <c r="B537" s="1">
        <v>8351.3418500000007</v>
      </c>
      <c r="C537" s="1">
        <v>2060.7669729999998</v>
      </c>
      <c r="D537" s="1">
        <v>1581.526541</v>
      </c>
      <c r="E537" s="1">
        <v>135.74626900000001</v>
      </c>
      <c r="F537" s="1">
        <v>4573.3020660000002</v>
      </c>
      <c r="G537" s="1" t="s">
        <v>9161</v>
      </c>
      <c r="H537" s="1" t="s">
        <v>8</v>
      </c>
      <c r="I537">
        <v>119.632341</v>
      </c>
      <c r="J537">
        <v>90</v>
      </c>
    </row>
    <row r="538" spans="1:10" x14ac:dyDescent="0.25">
      <c r="A538" s="1">
        <v>367</v>
      </c>
      <c r="B538" s="1">
        <v>5260.6789269999999</v>
      </c>
      <c r="C538" s="1">
        <v>1682.1179790000001</v>
      </c>
      <c r="D538" s="1">
        <v>1064.465813</v>
      </c>
      <c r="E538" s="1">
        <v>172.92153500000001</v>
      </c>
      <c r="F538" s="1">
        <v>2341.1736000000001</v>
      </c>
      <c r="G538" s="1" t="s">
        <v>9162</v>
      </c>
      <c r="H538" s="1" t="s">
        <v>8</v>
      </c>
      <c r="I538">
        <v>119.942537</v>
      </c>
      <c r="J538">
        <v>90</v>
      </c>
    </row>
    <row r="539" spans="1:10" x14ac:dyDescent="0.25">
      <c r="A539" s="1">
        <v>367</v>
      </c>
      <c r="B539" s="1">
        <v>5232.7562349999998</v>
      </c>
      <c r="C539" s="1">
        <v>1656.6217509999999</v>
      </c>
      <c r="D539" s="1">
        <v>1064.003696</v>
      </c>
      <c r="E539" s="1">
        <v>172.803943</v>
      </c>
      <c r="F539" s="1">
        <v>2339.326845</v>
      </c>
      <c r="G539" s="1" t="s">
        <v>9163</v>
      </c>
      <c r="H539" s="1" t="s">
        <v>8</v>
      </c>
      <c r="I539">
        <v>119.94362099999999</v>
      </c>
      <c r="J539">
        <v>90</v>
      </c>
    </row>
    <row r="540" spans="1:10" x14ac:dyDescent="0.25">
      <c r="A540" s="1">
        <v>368</v>
      </c>
      <c r="B540" s="1">
        <v>5056.5641539999997</v>
      </c>
      <c r="C540" s="1">
        <v>683.11002900000005</v>
      </c>
      <c r="D540" s="1">
        <v>478.71344099999999</v>
      </c>
      <c r="E540" s="1">
        <v>93.371900999999994</v>
      </c>
      <c r="F540" s="1">
        <v>3801.3687839999998</v>
      </c>
      <c r="G540" s="1" t="s">
        <v>9164</v>
      </c>
      <c r="H540" s="1" t="s">
        <v>8</v>
      </c>
      <c r="I540">
        <v>119.94981199999999</v>
      </c>
      <c r="J540">
        <v>90</v>
      </c>
    </row>
    <row r="541" spans="1:10" x14ac:dyDescent="0.25">
      <c r="A541" s="1">
        <v>368</v>
      </c>
      <c r="B541" s="1">
        <v>5228.7494729999999</v>
      </c>
      <c r="C541" s="1">
        <v>686.10521500000004</v>
      </c>
      <c r="D541" s="1">
        <v>480.68122699999998</v>
      </c>
      <c r="E541" s="1">
        <v>93.370766000000003</v>
      </c>
      <c r="F541" s="1">
        <v>3968.5922639999999</v>
      </c>
      <c r="G541" s="1" t="s">
        <v>1646</v>
      </c>
      <c r="H541" s="1" t="s">
        <v>8</v>
      </c>
      <c r="I541">
        <v>119.942622</v>
      </c>
      <c r="J541">
        <v>90</v>
      </c>
    </row>
    <row r="542" spans="1:10" x14ac:dyDescent="0.25">
      <c r="A542" s="1">
        <v>369</v>
      </c>
      <c r="B542" s="1">
        <v>1133.001962</v>
      </c>
      <c r="C542" s="1">
        <v>113.19640200000001</v>
      </c>
      <c r="D542" s="1">
        <v>75.772103000000001</v>
      </c>
      <c r="E542" s="1">
        <v>63.374436000000003</v>
      </c>
      <c r="F542" s="1">
        <v>880.65902200000005</v>
      </c>
      <c r="G542" s="1" t="s">
        <v>1647</v>
      </c>
      <c r="H542" s="1" t="s">
        <v>8</v>
      </c>
      <c r="I542">
        <v>119.99987299999999</v>
      </c>
      <c r="J542">
        <v>90</v>
      </c>
    </row>
    <row r="543" spans="1:10" x14ac:dyDescent="0.25">
      <c r="A543" s="1">
        <v>369</v>
      </c>
      <c r="B543" s="1">
        <v>1149.4109599999999</v>
      </c>
      <c r="C543" s="1">
        <v>111.458935</v>
      </c>
      <c r="D543" s="1">
        <v>75.903330999999994</v>
      </c>
      <c r="E543" s="1">
        <v>63.372585000000001</v>
      </c>
      <c r="F543" s="1">
        <v>898.676109</v>
      </c>
      <c r="G543" s="1" t="s">
        <v>1648</v>
      </c>
      <c r="H543" s="1" t="s">
        <v>8</v>
      </c>
      <c r="I543">
        <v>119.999866</v>
      </c>
      <c r="J543">
        <v>90</v>
      </c>
    </row>
    <row r="544" spans="1:10" x14ac:dyDescent="0.25">
      <c r="A544" s="1">
        <v>370</v>
      </c>
      <c r="B544" s="1">
        <v>4474.8569090000001</v>
      </c>
      <c r="C544" s="1">
        <v>585.16879800000004</v>
      </c>
      <c r="D544" s="1">
        <v>447.77340800000002</v>
      </c>
      <c r="E544" s="1">
        <v>84.218643999999998</v>
      </c>
      <c r="F544" s="1">
        <v>3357.6960600000002</v>
      </c>
      <c r="G544" s="1" t="s">
        <v>1649</v>
      </c>
      <c r="H544" s="1" t="s">
        <v>8</v>
      </c>
      <c r="I544">
        <v>119.969213</v>
      </c>
      <c r="J544">
        <v>90</v>
      </c>
    </row>
    <row r="545" spans="1:10" x14ac:dyDescent="0.25">
      <c r="A545" s="1">
        <v>370</v>
      </c>
      <c r="B545" s="1">
        <v>4630.6332309999998</v>
      </c>
      <c r="C545" s="1">
        <v>589.90145099999995</v>
      </c>
      <c r="D545" s="1">
        <v>449.60996599999999</v>
      </c>
      <c r="E545" s="1">
        <v>84.219359999999995</v>
      </c>
      <c r="F545" s="1">
        <v>3506.9024530000002</v>
      </c>
      <c r="G545" s="1" t="s">
        <v>1650</v>
      </c>
      <c r="H545" s="1" t="s">
        <v>8</v>
      </c>
      <c r="I545">
        <v>119.964698</v>
      </c>
      <c r="J545">
        <v>90</v>
      </c>
    </row>
    <row r="546" spans="1:10" x14ac:dyDescent="0.25">
      <c r="A546" s="1">
        <v>371</v>
      </c>
      <c r="B546" s="1">
        <v>5531.8080309999996</v>
      </c>
      <c r="C546" s="1">
        <v>783.17841799999997</v>
      </c>
      <c r="D546" s="1">
        <v>1937.923098</v>
      </c>
      <c r="E546" s="1">
        <v>118.004386</v>
      </c>
      <c r="F546" s="1">
        <v>2692.7021300000001</v>
      </c>
      <c r="G546" s="1" t="s">
        <v>1651</v>
      </c>
      <c r="H546" s="1" t="s">
        <v>8</v>
      </c>
      <c r="I546">
        <v>119.92812600000001</v>
      </c>
      <c r="J546">
        <v>90</v>
      </c>
    </row>
    <row r="547" spans="1:10" x14ac:dyDescent="0.25">
      <c r="A547" s="1">
        <v>371</v>
      </c>
      <c r="B547" s="1">
        <v>5707.3260970000001</v>
      </c>
      <c r="C547" s="1">
        <v>788.12127799999996</v>
      </c>
      <c r="D547" s="1">
        <v>1943.39102</v>
      </c>
      <c r="E547" s="1">
        <v>118.006399</v>
      </c>
      <c r="F547" s="1">
        <v>2857.8073989999998</v>
      </c>
      <c r="G547" s="1" t="s">
        <v>1652</v>
      </c>
      <c r="H547" s="1" t="s">
        <v>8</v>
      </c>
      <c r="I547">
        <v>119.91856799999999</v>
      </c>
      <c r="J547">
        <v>90</v>
      </c>
    </row>
    <row r="548" spans="1:10" x14ac:dyDescent="0.25">
      <c r="A548" s="1">
        <v>372</v>
      </c>
      <c r="B548" s="1">
        <v>6036.0552159999997</v>
      </c>
      <c r="C548" s="1">
        <v>813.94504400000005</v>
      </c>
      <c r="D548" s="1">
        <v>1873.731497</v>
      </c>
      <c r="E548" s="1">
        <v>115.476775</v>
      </c>
      <c r="F548" s="1">
        <v>3232.9018999999998</v>
      </c>
      <c r="G548" s="1" t="s">
        <v>9165</v>
      </c>
      <c r="H548" s="1" t="s">
        <v>8</v>
      </c>
      <c r="I548">
        <v>119.89814</v>
      </c>
      <c r="J548">
        <v>90</v>
      </c>
    </row>
    <row r="549" spans="1:10" x14ac:dyDescent="0.25">
      <c r="A549" s="1">
        <v>372</v>
      </c>
      <c r="B549" s="1">
        <v>6210.4489709999998</v>
      </c>
      <c r="C549" s="1">
        <v>818.57490299999995</v>
      </c>
      <c r="D549" s="1">
        <v>1878.7461069999999</v>
      </c>
      <c r="E549" s="1">
        <v>115.477735</v>
      </c>
      <c r="F549" s="1">
        <v>3397.6502260000002</v>
      </c>
      <c r="G549" s="1" t="s">
        <v>1653</v>
      </c>
      <c r="H549" s="1" t="s">
        <v>8</v>
      </c>
      <c r="I549">
        <v>119.885859</v>
      </c>
      <c r="J549">
        <v>90</v>
      </c>
    </row>
    <row r="550" spans="1:10" x14ac:dyDescent="0.25">
      <c r="A550" s="1">
        <v>373</v>
      </c>
      <c r="B550" s="1">
        <v>2131.328129</v>
      </c>
      <c r="C550" s="1">
        <v>352.79445500000003</v>
      </c>
      <c r="D550" s="1">
        <v>1585.111343</v>
      </c>
      <c r="E550" s="1">
        <v>69.618272000000005</v>
      </c>
      <c r="F550" s="1">
        <v>123.804059</v>
      </c>
      <c r="G550" s="1" t="s">
        <v>1654</v>
      </c>
      <c r="H550" s="1" t="s">
        <v>8</v>
      </c>
      <c r="I550">
        <v>119.99841499999999</v>
      </c>
      <c r="J550">
        <v>90</v>
      </c>
    </row>
    <row r="551" spans="1:10" x14ac:dyDescent="0.25">
      <c r="A551" s="1">
        <v>373</v>
      </c>
      <c r="B551" s="1">
        <v>2135.9666830000001</v>
      </c>
      <c r="C551" s="1">
        <v>355.014768</v>
      </c>
      <c r="D551" s="1">
        <v>1587.5293859999999</v>
      </c>
      <c r="E551" s="1">
        <v>69.618471</v>
      </c>
      <c r="F551" s="1">
        <v>123.804059</v>
      </c>
      <c r="G551" s="1" t="s">
        <v>1655</v>
      </c>
      <c r="H551" s="1" t="s">
        <v>8</v>
      </c>
      <c r="I551">
        <v>119.998401</v>
      </c>
      <c r="J551">
        <v>90</v>
      </c>
    </row>
    <row r="552" spans="1:10" x14ac:dyDescent="0.25">
      <c r="A552" s="1">
        <v>374</v>
      </c>
      <c r="B552" s="1">
        <v>3718.4602730000001</v>
      </c>
      <c r="C552" s="1">
        <v>516.610364</v>
      </c>
      <c r="D552" s="1">
        <v>347.708707</v>
      </c>
      <c r="E552" s="1">
        <v>38.608967</v>
      </c>
      <c r="F552" s="1">
        <v>2815.5322350000001</v>
      </c>
      <c r="G552" s="1" t="s">
        <v>1656</v>
      </c>
      <c r="H552" s="1" t="s">
        <v>8</v>
      </c>
      <c r="I552">
        <v>119.985319</v>
      </c>
      <c r="J552">
        <v>90</v>
      </c>
    </row>
    <row r="553" spans="1:10" x14ac:dyDescent="0.25">
      <c r="A553" s="1">
        <v>374</v>
      </c>
      <c r="B553" s="1">
        <v>3884.3231799999999</v>
      </c>
      <c r="C553" s="1">
        <v>518.688671</v>
      </c>
      <c r="D553" s="1">
        <v>349.89055500000001</v>
      </c>
      <c r="E553" s="1">
        <v>38.609067000000003</v>
      </c>
      <c r="F553" s="1">
        <v>2977.1348870000002</v>
      </c>
      <c r="G553" s="1" t="s">
        <v>1657</v>
      </c>
      <c r="H553" s="1" t="s">
        <v>8</v>
      </c>
      <c r="I553">
        <v>119.982519</v>
      </c>
      <c r="J553">
        <v>90</v>
      </c>
    </row>
    <row r="554" spans="1:10" x14ac:dyDescent="0.25">
      <c r="A554" s="1">
        <v>375</v>
      </c>
      <c r="B554" s="1">
        <v>8388.9373909999995</v>
      </c>
      <c r="C554" s="1">
        <v>3392.9098669999998</v>
      </c>
      <c r="D554" s="1">
        <v>745.34123999999997</v>
      </c>
      <c r="E554" s="1">
        <v>388.826123</v>
      </c>
      <c r="F554" s="1">
        <v>3861.8601619999999</v>
      </c>
      <c r="G554" s="1" t="s">
        <v>9166</v>
      </c>
      <c r="H554" s="1" t="s">
        <v>8</v>
      </c>
      <c r="I554">
        <v>119.669325</v>
      </c>
      <c r="J554">
        <v>90</v>
      </c>
    </row>
    <row r="555" spans="1:10" x14ac:dyDescent="0.25">
      <c r="A555" s="1">
        <v>375</v>
      </c>
      <c r="B555" s="1">
        <v>9010.7624809999998</v>
      </c>
      <c r="C555" s="1">
        <v>3434.6274290000001</v>
      </c>
      <c r="D555" s="1">
        <v>743.65527699999996</v>
      </c>
      <c r="E555" s="1">
        <v>388.83988799999997</v>
      </c>
      <c r="F555" s="1">
        <v>4443.6398859999999</v>
      </c>
      <c r="G555" s="1" t="s">
        <v>9167</v>
      </c>
      <c r="H555" s="1" t="s">
        <v>8</v>
      </c>
      <c r="I555">
        <v>119.55599599999999</v>
      </c>
      <c r="J555">
        <v>90</v>
      </c>
    </row>
    <row r="556" spans="1:10" x14ac:dyDescent="0.25">
      <c r="A556" s="1">
        <v>378</v>
      </c>
      <c r="B556" s="1">
        <v>3608.6102940000001</v>
      </c>
      <c r="C556" s="1">
        <v>111.220697</v>
      </c>
      <c r="D556" s="1">
        <v>1581.526541</v>
      </c>
      <c r="E556" s="1">
        <v>30.833203000000001</v>
      </c>
      <c r="F556" s="1">
        <v>1885.0298519999999</v>
      </c>
      <c r="G556" s="1" t="s">
        <v>1658</v>
      </c>
      <c r="H556" s="1" t="s">
        <v>1658</v>
      </c>
      <c r="I556">
        <v>89.990234000000001</v>
      </c>
      <c r="J556">
        <v>89.990234000000001</v>
      </c>
    </row>
    <row r="557" spans="1:10" x14ac:dyDescent="0.25">
      <c r="A557" s="1">
        <v>378</v>
      </c>
      <c r="B557" s="1">
        <v>3615.0542340000002</v>
      </c>
      <c r="C557" s="1">
        <v>113.33696500000001</v>
      </c>
      <c r="D557" s="1">
        <v>1580.0208720000001</v>
      </c>
      <c r="E557" s="1">
        <v>30.966854999999999</v>
      </c>
      <c r="F557" s="1">
        <v>1890.729542</v>
      </c>
      <c r="G557" s="1" t="s">
        <v>1659</v>
      </c>
      <c r="H557" s="1" t="s">
        <v>1659</v>
      </c>
      <c r="I557">
        <v>89.990163999999993</v>
      </c>
      <c r="J557">
        <v>89.990163999999993</v>
      </c>
    </row>
    <row r="558" spans="1:10" x14ac:dyDescent="0.25">
      <c r="A558" s="1">
        <v>380</v>
      </c>
      <c r="B558" s="1">
        <v>4595.0269529999996</v>
      </c>
      <c r="C558" s="1">
        <v>1972.0605519999999</v>
      </c>
      <c r="D558" s="1">
        <v>0</v>
      </c>
      <c r="E558" s="1">
        <v>105.030719</v>
      </c>
      <c r="F558" s="1">
        <v>2517.9356809999999</v>
      </c>
      <c r="G558" s="1" t="s">
        <v>9168</v>
      </c>
      <c r="H558" s="1" t="s">
        <v>8</v>
      </c>
      <c r="I558">
        <v>119.966656</v>
      </c>
      <c r="J558">
        <v>90</v>
      </c>
    </row>
    <row r="559" spans="1:10" x14ac:dyDescent="0.25">
      <c r="A559" s="1">
        <v>380</v>
      </c>
      <c r="B559" s="1">
        <v>4742.7315550000003</v>
      </c>
      <c r="C559" s="1">
        <v>1949.546276</v>
      </c>
      <c r="D559" s="1">
        <v>0</v>
      </c>
      <c r="E559" s="1">
        <v>104.913066</v>
      </c>
      <c r="F559" s="1">
        <v>2688.2722140000001</v>
      </c>
      <c r="G559" s="1" t="s">
        <v>1660</v>
      </c>
      <c r="H559" s="1" t="s">
        <v>8</v>
      </c>
      <c r="I559">
        <v>119.962029</v>
      </c>
      <c r="J559">
        <v>90</v>
      </c>
    </row>
    <row r="560" spans="1:10" x14ac:dyDescent="0.25">
      <c r="A560" s="1">
        <v>381</v>
      </c>
      <c r="B560" s="1">
        <v>1278.925068</v>
      </c>
      <c r="C560" s="1">
        <v>35.563760000000002</v>
      </c>
      <c r="D560" s="1">
        <v>1203.7952560000001</v>
      </c>
      <c r="E560" s="1">
        <v>8.1327069999999999</v>
      </c>
      <c r="F560" s="1">
        <v>31.433344000000002</v>
      </c>
      <c r="G560" s="1" t="s">
        <v>482</v>
      </c>
      <c r="H560" s="1" t="s">
        <v>482</v>
      </c>
      <c r="I560">
        <v>89.999846000000005</v>
      </c>
      <c r="J560">
        <v>89.999846000000005</v>
      </c>
    </row>
    <row r="561" spans="1:10" x14ac:dyDescent="0.25">
      <c r="A561" s="1">
        <v>381</v>
      </c>
      <c r="B561" s="1">
        <v>1270.2034160000001</v>
      </c>
      <c r="C561" s="1">
        <v>26.650373999999999</v>
      </c>
      <c r="D561" s="1">
        <v>1205.3853349999999</v>
      </c>
      <c r="E561" s="1">
        <v>7.9894480000000003</v>
      </c>
      <c r="F561" s="1">
        <v>30.178260000000002</v>
      </c>
      <c r="G561" s="1" t="s">
        <v>1123</v>
      </c>
      <c r="H561" s="1" t="s">
        <v>1123</v>
      </c>
      <c r="I561">
        <v>89.999849999999995</v>
      </c>
      <c r="J561">
        <v>89.999849999999995</v>
      </c>
    </row>
    <row r="562" spans="1:10" x14ac:dyDescent="0.25">
      <c r="A562" s="1">
        <v>384</v>
      </c>
      <c r="B562" s="1">
        <v>603.67169899999999</v>
      </c>
      <c r="C562" s="1">
        <v>221.225335</v>
      </c>
      <c r="D562" s="1">
        <v>243.23952199999999</v>
      </c>
      <c r="E562" s="1">
        <v>20.448606000000002</v>
      </c>
      <c r="F562" s="1">
        <v>118.758236</v>
      </c>
      <c r="G562" s="1" t="s">
        <v>1662</v>
      </c>
      <c r="H562" s="1" t="s">
        <v>1662</v>
      </c>
      <c r="I562">
        <v>54.802494000000003</v>
      </c>
      <c r="J562">
        <v>54.802494000000003</v>
      </c>
    </row>
    <row r="563" spans="1:10" x14ac:dyDescent="0.25">
      <c r="A563" s="1">
        <v>384</v>
      </c>
      <c r="B563" s="1">
        <v>612.88312699999994</v>
      </c>
      <c r="C563" s="1">
        <v>231.366322</v>
      </c>
      <c r="D563" s="1">
        <v>244.02903000000001</v>
      </c>
      <c r="E563" s="1">
        <v>20.440342999999999</v>
      </c>
      <c r="F563" s="1">
        <v>117.047431</v>
      </c>
      <c r="G563" s="1" t="s">
        <v>1663</v>
      </c>
      <c r="H563" s="1" t="s">
        <v>1663</v>
      </c>
      <c r="I563">
        <v>54.796484999999997</v>
      </c>
      <c r="J563">
        <v>54.796484999999997</v>
      </c>
    </row>
    <row r="564" spans="1:10" x14ac:dyDescent="0.25">
      <c r="A564" s="1">
        <v>385</v>
      </c>
      <c r="B564" s="1">
        <v>3189.987717</v>
      </c>
      <c r="C564" s="1">
        <v>1534.131525</v>
      </c>
      <c r="D564" s="1">
        <v>734.39055900000005</v>
      </c>
      <c r="E564" s="1">
        <v>199.108867</v>
      </c>
      <c r="F564" s="1">
        <v>722.35676599999999</v>
      </c>
      <c r="G564" s="1" t="s">
        <v>9169</v>
      </c>
      <c r="H564" s="1" t="s">
        <v>8</v>
      </c>
      <c r="I564">
        <v>119.69987399999999</v>
      </c>
      <c r="J564">
        <v>90</v>
      </c>
    </row>
    <row r="565" spans="1:10" x14ac:dyDescent="0.25">
      <c r="A565" s="1">
        <v>385</v>
      </c>
      <c r="B565" s="1">
        <v>3248.2195029999998</v>
      </c>
      <c r="C565" s="1">
        <v>1550.4012110000001</v>
      </c>
      <c r="D565" s="1">
        <v>734.39055900000005</v>
      </c>
      <c r="E565" s="1">
        <v>199.198679</v>
      </c>
      <c r="F565" s="1">
        <v>764.22905400000002</v>
      </c>
      <c r="G565" s="1" t="s">
        <v>9170</v>
      </c>
      <c r="H565" s="1" t="s">
        <v>8</v>
      </c>
      <c r="I565">
        <v>119.678399</v>
      </c>
      <c r="J565">
        <v>90</v>
      </c>
    </row>
    <row r="566" spans="1:10" x14ac:dyDescent="0.25">
      <c r="A566" s="1">
        <v>386</v>
      </c>
      <c r="B566" s="1">
        <v>2131.328129</v>
      </c>
      <c r="C566" s="1">
        <v>352.79445500000003</v>
      </c>
      <c r="D566" s="1">
        <v>1585.111343</v>
      </c>
      <c r="E566" s="1">
        <v>69.618272000000005</v>
      </c>
      <c r="F566" s="1">
        <v>123.804059</v>
      </c>
      <c r="G566" s="1" t="s">
        <v>1654</v>
      </c>
      <c r="H566" s="1" t="s">
        <v>8</v>
      </c>
      <c r="I566">
        <v>119.99841499999999</v>
      </c>
      <c r="J566">
        <v>90</v>
      </c>
    </row>
    <row r="567" spans="1:10" x14ac:dyDescent="0.25">
      <c r="A567" s="1">
        <v>386</v>
      </c>
      <c r="B567" s="1">
        <v>2135.9666830000001</v>
      </c>
      <c r="C567" s="1">
        <v>355.014768</v>
      </c>
      <c r="D567" s="1">
        <v>1587.5293859999999</v>
      </c>
      <c r="E567" s="1">
        <v>69.618471</v>
      </c>
      <c r="F567" s="1">
        <v>123.804059</v>
      </c>
      <c r="G567" s="1" t="s">
        <v>1655</v>
      </c>
      <c r="H567" s="1" t="s">
        <v>8</v>
      </c>
      <c r="I567">
        <v>119.998401</v>
      </c>
      <c r="J567">
        <v>90</v>
      </c>
    </row>
    <row r="568" spans="1:10" x14ac:dyDescent="0.25">
      <c r="A568" s="1">
        <v>387</v>
      </c>
      <c r="B568" s="1">
        <v>6735.748407</v>
      </c>
      <c r="C568" s="1">
        <v>6436.4442790000003</v>
      </c>
      <c r="D568" s="1">
        <v>57.949424</v>
      </c>
      <c r="E568" s="1">
        <v>117.550645</v>
      </c>
      <c r="F568" s="1">
        <v>123.804059</v>
      </c>
      <c r="G568" s="1" t="s">
        <v>1664</v>
      </c>
      <c r="H568" s="1" t="s">
        <v>8</v>
      </c>
      <c r="I568">
        <v>119.842118</v>
      </c>
      <c r="J568">
        <v>90</v>
      </c>
    </row>
    <row r="569" spans="1:10" x14ac:dyDescent="0.25">
      <c r="A569" s="1">
        <v>387</v>
      </c>
      <c r="B569" s="1">
        <v>6737.5485440000002</v>
      </c>
      <c r="C569" s="1">
        <v>6437.298573</v>
      </c>
      <c r="D569" s="1">
        <v>58.895252999999997</v>
      </c>
      <c r="E569" s="1">
        <v>117.550659</v>
      </c>
      <c r="F569" s="1">
        <v>123.804059</v>
      </c>
      <c r="G569" s="1" t="s">
        <v>1665</v>
      </c>
      <c r="H569" s="1" t="s">
        <v>8</v>
      </c>
      <c r="I569">
        <v>119.841949</v>
      </c>
      <c r="J569">
        <v>90</v>
      </c>
    </row>
    <row r="570" spans="1:10" x14ac:dyDescent="0.25">
      <c r="A570" s="1">
        <v>388</v>
      </c>
      <c r="B570" s="1">
        <v>4103.7507859999996</v>
      </c>
      <c r="C570" s="1">
        <v>705.591184</v>
      </c>
      <c r="D570" s="1">
        <v>1870.3885210000001</v>
      </c>
      <c r="E570" s="1">
        <v>51.272184000000003</v>
      </c>
      <c r="F570" s="1">
        <v>1476.4988960000001</v>
      </c>
      <c r="G570" s="1" t="s">
        <v>9171</v>
      </c>
      <c r="H570" s="1" t="s">
        <v>9171</v>
      </c>
      <c r="I570">
        <v>89.983666999999997</v>
      </c>
      <c r="J570">
        <v>89.983666999999997</v>
      </c>
    </row>
    <row r="571" spans="1:10" x14ac:dyDescent="0.25">
      <c r="A571" s="1">
        <v>388</v>
      </c>
      <c r="B571" s="1">
        <v>4301.2836399999997</v>
      </c>
      <c r="C571" s="1">
        <v>717.70066299999996</v>
      </c>
      <c r="D571" s="1">
        <v>1876.1844759999999</v>
      </c>
      <c r="E571" s="1">
        <v>51.284458000000001</v>
      </c>
      <c r="F571" s="1">
        <v>1656.114043</v>
      </c>
      <c r="G571" s="1" t="s">
        <v>1666</v>
      </c>
      <c r="H571" s="1" t="s">
        <v>1666</v>
      </c>
      <c r="I571">
        <v>89.980288000000002</v>
      </c>
      <c r="J571">
        <v>89.980288000000002</v>
      </c>
    </row>
    <row r="572" spans="1:10" x14ac:dyDescent="0.25">
      <c r="A572" s="1">
        <v>389</v>
      </c>
      <c r="B572" s="1">
        <v>4004.5248550000001</v>
      </c>
      <c r="C572" s="1">
        <v>695.99397899999997</v>
      </c>
      <c r="D572" s="1">
        <v>1842.660392</v>
      </c>
      <c r="E572" s="1">
        <v>43.847281000000002</v>
      </c>
      <c r="F572" s="1">
        <v>1422.0232020000001</v>
      </c>
      <c r="G572" s="1" t="s">
        <v>1667</v>
      </c>
      <c r="H572" s="1" t="s">
        <v>1667</v>
      </c>
      <c r="I572">
        <v>89.985190000000003</v>
      </c>
      <c r="J572">
        <v>89.985190000000003</v>
      </c>
    </row>
    <row r="573" spans="1:10" x14ac:dyDescent="0.25">
      <c r="A573" s="1">
        <v>389</v>
      </c>
      <c r="B573" s="1">
        <v>3815.158696</v>
      </c>
      <c r="C573" s="1">
        <v>684.01068399999997</v>
      </c>
      <c r="D573" s="1">
        <v>1837.1198300000001</v>
      </c>
      <c r="E573" s="1">
        <v>43.835199000000003</v>
      </c>
      <c r="F573" s="1">
        <v>1250.1929829999999</v>
      </c>
      <c r="G573" s="1" t="s">
        <v>9172</v>
      </c>
      <c r="H573" s="1" t="s">
        <v>9172</v>
      </c>
      <c r="I573">
        <v>89.987797999999998</v>
      </c>
      <c r="J573">
        <v>89.987797999999998</v>
      </c>
    </row>
    <row r="574" spans="1:10" x14ac:dyDescent="0.25">
      <c r="A574" s="1">
        <v>391</v>
      </c>
      <c r="B574" s="1">
        <v>7281.4079499999998</v>
      </c>
      <c r="C574" s="1">
        <v>1422.548358</v>
      </c>
      <c r="D574" s="1">
        <v>3205.257658</v>
      </c>
      <c r="E574" s="1">
        <v>97.897237000000004</v>
      </c>
      <c r="F574" s="1">
        <v>2555.7046959999998</v>
      </c>
      <c r="G574" s="1" t="s">
        <v>9173</v>
      </c>
      <c r="H574" s="1" t="s">
        <v>8</v>
      </c>
      <c r="I574">
        <v>119.784503</v>
      </c>
      <c r="J574">
        <v>90</v>
      </c>
    </row>
    <row r="575" spans="1:10" x14ac:dyDescent="0.25">
      <c r="A575" s="1">
        <v>391</v>
      </c>
      <c r="B575" s="1">
        <v>7391.1544819999999</v>
      </c>
      <c r="C575" s="1">
        <v>1418.938523</v>
      </c>
      <c r="D575" s="1">
        <v>3226.1270140000001</v>
      </c>
      <c r="E575" s="1">
        <v>97.892584999999997</v>
      </c>
      <c r="F575" s="1">
        <v>2648.1963609999998</v>
      </c>
      <c r="G575" s="1" t="s">
        <v>1668</v>
      </c>
      <c r="H575" s="1" t="s">
        <v>8</v>
      </c>
      <c r="I575">
        <v>119.77123899999999</v>
      </c>
      <c r="J575">
        <v>90</v>
      </c>
    </row>
    <row r="576" spans="1:10" x14ac:dyDescent="0.25">
      <c r="A576" s="1">
        <v>393</v>
      </c>
      <c r="B576" s="1">
        <v>18373.356671000001</v>
      </c>
      <c r="C576" s="1">
        <v>6072.4410189999999</v>
      </c>
      <c r="D576" s="1">
        <v>3063.4055859999999</v>
      </c>
      <c r="E576" s="1">
        <v>264.681378</v>
      </c>
      <c r="F576" s="1">
        <v>8972.8286879999996</v>
      </c>
      <c r="G576" s="1" t="s">
        <v>9174</v>
      </c>
      <c r="H576" s="1" t="s">
        <v>8</v>
      </c>
      <c r="I576">
        <v>111.84278399999999</v>
      </c>
      <c r="J576">
        <v>90</v>
      </c>
    </row>
    <row r="577" spans="1:10" x14ac:dyDescent="0.25">
      <c r="A577" s="1">
        <v>393</v>
      </c>
      <c r="B577" s="1">
        <v>17117.795982</v>
      </c>
      <c r="C577" s="1">
        <v>5787.1737130000001</v>
      </c>
      <c r="D577" s="1">
        <v>2953.741994</v>
      </c>
      <c r="E577" s="1">
        <v>264.95704799999999</v>
      </c>
      <c r="F577" s="1">
        <v>8111.9232279999997</v>
      </c>
      <c r="G577" s="1" t="s">
        <v>1669</v>
      </c>
      <c r="H577" s="1" t="s">
        <v>8</v>
      </c>
      <c r="I577">
        <v>113.74941699999999</v>
      </c>
      <c r="J577">
        <v>90</v>
      </c>
    </row>
    <row r="578" spans="1:10" x14ac:dyDescent="0.25">
      <c r="A578" s="1">
        <v>394</v>
      </c>
      <c r="B578" s="1">
        <v>12453.111691</v>
      </c>
      <c r="C578" s="1">
        <v>4715.5620849999996</v>
      </c>
      <c r="D578" s="1">
        <v>2292.170642</v>
      </c>
      <c r="E578" s="1">
        <v>232.82319899999999</v>
      </c>
      <c r="F578" s="1">
        <v>5212.5557639999997</v>
      </c>
      <c r="G578" s="1" t="s">
        <v>1670</v>
      </c>
      <c r="H578" s="1" t="s">
        <v>8</v>
      </c>
      <c r="I578">
        <v>118.18097299999999</v>
      </c>
      <c r="J578">
        <v>90</v>
      </c>
    </row>
    <row r="579" spans="1:10" x14ac:dyDescent="0.25">
      <c r="A579" s="1">
        <v>394</v>
      </c>
      <c r="B579" s="1">
        <v>13882.008241</v>
      </c>
      <c r="C579" s="1">
        <v>5006.3584680000004</v>
      </c>
      <c r="D579" s="1">
        <v>2484.855407</v>
      </c>
      <c r="E579" s="1">
        <v>232.585408</v>
      </c>
      <c r="F579" s="1">
        <v>6158.2089569999998</v>
      </c>
      <c r="G579" s="1" t="s">
        <v>9175</v>
      </c>
      <c r="H579" s="1" t="s">
        <v>8</v>
      </c>
      <c r="I579">
        <v>117.214078</v>
      </c>
      <c r="J579">
        <v>90</v>
      </c>
    </row>
    <row r="580" spans="1:10" x14ac:dyDescent="0.25">
      <c r="A580" s="1">
        <v>396</v>
      </c>
      <c r="B580" s="1">
        <v>4144.4435249999997</v>
      </c>
      <c r="C580" s="1">
        <v>350.024359</v>
      </c>
      <c r="D580" s="1">
        <v>572.46776399999999</v>
      </c>
      <c r="E580" s="1">
        <v>36.193742</v>
      </c>
      <c r="F580" s="1">
        <v>3185.757658</v>
      </c>
      <c r="G580" s="1" t="s">
        <v>1671</v>
      </c>
      <c r="H580" s="1" t="s">
        <v>8</v>
      </c>
      <c r="I580">
        <v>119.977346</v>
      </c>
      <c r="J580">
        <v>90</v>
      </c>
    </row>
    <row r="581" spans="1:10" x14ac:dyDescent="0.25">
      <c r="A581" s="1">
        <v>396</v>
      </c>
      <c r="B581" s="1">
        <v>4083.122057</v>
      </c>
      <c r="C581" s="1">
        <v>346.32153399999999</v>
      </c>
      <c r="D581" s="1">
        <v>544.56322999999998</v>
      </c>
      <c r="E581" s="1">
        <v>36.156010000000002</v>
      </c>
      <c r="F581" s="1">
        <v>3156.0812839999999</v>
      </c>
      <c r="G581" s="1" t="s">
        <v>1672</v>
      </c>
      <c r="H581" s="1" t="s">
        <v>8</v>
      </c>
      <c r="I581">
        <v>119.978657</v>
      </c>
      <c r="J581">
        <v>90</v>
      </c>
    </row>
    <row r="582" spans="1:10" x14ac:dyDescent="0.25">
      <c r="A582" s="1">
        <v>397</v>
      </c>
      <c r="B582" s="1">
        <v>5791.2557999999999</v>
      </c>
      <c r="C582" s="1">
        <v>463.710195</v>
      </c>
      <c r="D582" s="1">
        <v>223.800183</v>
      </c>
      <c r="E582" s="1">
        <v>38.981214999999999</v>
      </c>
      <c r="F582" s="1">
        <v>5064.7642070000002</v>
      </c>
      <c r="G582" s="1" t="s">
        <v>1673</v>
      </c>
      <c r="H582" s="1" t="s">
        <v>8</v>
      </c>
      <c r="I582">
        <v>119.913674</v>
      </c>
      <c r="J582">
        <v>90</v>
      </c>
    </row>
    <row r="583" spans="1:10" x14ac:dyDescent="0.25">
      <c r="A583" s="1">
        <v>397</v>
      </c>
      <c r="B583" s="1">
        <v>5975.6079060000002</v>
      </c>
      <c r="C583" s="1">
        <v>514.69669899999997</v>
      </c>
      <c r="D583" s="1">
        <v>235.80195000000001</v>
      </c>
      <c r="E583" s="1">
        <v>38.984245000000001</v>
      </c>
      <c r="F583" s="1">
        <v>5186.1250120000004</v>
      </c>
      <c r="G583" s="1" t="s">
        <v>1674</v>
      </c>
      <c r="H583" s="1" t="s">
        <v>8</v>
      </c>
      <c r="I583">
        <v>119.90215600000001</v>
      </c>
      <c r="J583">
        <v>90</v>
      </c>
    </row>
    <row r="584" spans="1:10" x14ac:dyDescent="0.25">
      <c r="A584" s="1">
        <v>398</v>
      </c>
      <c r="B584" s="1">
        <v>9933.5486330000003</v>
      </c>
      <c r="C584" s="1">
        <v>3425.3016429999998</v>
      </c>
      <c r="D584" s="1">
        <v>1178.3909430000001</v>
      </c>
      <c r="E584" s="1">
        <v>86.888031999999995</v>
      </c>
      <c r="F584" s="1">
        <v>5242.9680159999998</v>
      </c>
      <c r="G584" s="1" t="s">
        <v>1675</v>
      </c>
      <c r="H584" s="1" t="s">
        <v>8</v>
      </c>
      <c r="I584">
        <v>119.25684200000001</v>
      </c>
      <c r="J584">
        <v>90</v>
      </c>
    </row>
    <row r="585" spans="1:10" x14ac:dyDescent="0.25">
      <c r="A585" s="1">
        <v>398</v>
      </c>
      <c r="B585" s="1">
        <v>11631.638887999999</v>
      </c>
      <c r="C585" s="1">
        <v>3737.7295340000001</v>
      </c>
      <c r="D585" s="1">
        <v>1457.8120200000001</v>
      </c>
      <c r="E585" s="1">
        <v>86.877260000000007</v>
      </c>
      <c r="F585" s="1">
        <v>6349.2200739999998</v>
      </c>
      <c r="G585" s="1" t="s">
        <v>9176</v>
      </c>
      <c r="H585" s="1" t="s">
        <v>8</v>
      </c>
      <c r="I585">
        <v>118.610474</v>
      </c>
      <c r="J585">
        <v>90</v>
      </c>
    </row>
    <row r="586" spans="1:10" x14ac:dyDescent="0.25">
      <c r="A586" s="1">
        <v>401</v>
      </c>
      <c r="B586" s="1">
        <v>8993.4066079999993</v>
      </c>
      <c r="C586" s="1">
        <v>1918.6491820000001</v>
      </c>
      <c r="D586" s="1">
        <v>1929.7951419999999</v>
      </c>
      <c r="E586" s="1">
        <v>281.50004200000001</v>
      </c>
      <c r="F586" s="1">
        <v>4863.4622410000002</v>
      </c>
      <c r="G586" s="1" t="s">
        <v>9177</v>
      </c>
      <c r="H586" s="1" t="s">
        <v>8</v>
      </c>
      <c r="I586">
        <v>119.504228</v>
      </c>
      <c r="J586">
        <v>90</v>
      </c>
    </row>
    <row r="587" spans="1:10" x14ac:dyDescent="0.25">
      <c r="A587" s="1">
        <v>401</v>
      </c>
      <c r="B587" s="1">
        <v>8280.2057710000008</v>
      </c>
      <c r="C587" s="1">
        <v>1837.332015</v>
      </c>
      <c r="D587" s="1">
        <v>1900.449562</v>
      </c>
      <c r="E587" s="1">
        <v>280.53195799999997</v>
      </c>
      <c r="F587" s="1">
        <v>4261.8922359999997</v>
      </c>
      <c r="G587" s="1" t="s">
        <v>9178</v>
      </c>
      <c r="H587" s="1" t="s">
        <v>8</v>
      </c>
      <c r="I587">
        <v>119.644091</v>
      </c>
      <c r="J587">
        <v>90</v>
      </c>
    </row>
    <row r="588" spans="1:10" x14ac:dyDescent="0.25">
      <c r="A588" s="1">
        <v>402</v>
      </c>
      <c r="B588" s="1">
        <v>2454.2680930000001</v>
      </c>
      <c r="C588" s="1">
        <v>588.35148700000002</v>
      </c>
      <c r="D588" s="1">
        <v>1194.580408</v>
      </c>
      <c r="E588" s="1">
        <v>138.26380900000001</v>
      </c>
      <c r="F588" s="1">
        <v>533.07238900000004</v>
      </c>
      <c r="G588" s="1" t="s">
        <v>9179</v>
      </c>
      <c r="H588" s="1" t="s">
        <v>16</v>
      </c>
      <c r="I588">
        <v>70.770359999999997</v>
      </c>
      <c r="J588">
        <v>70</v>
      </c>
    </row>
    <row r="589" spans="1:10" x14ac:dyDescent="0.25">
      <c r="A589" s="1">
        <v>402</v>
      </c>
      <c r="B589" s="1">
        <v>2615.0844000000002</v>
      </c>
      <c r="C589" s="1">
        <v>663.41904399999999</v>
      </c>
      <c r="D589" s="1">
        <v>1218.893726</v>
      </c>
      <c r="E589" s="1">
        <v>139.24130299999999</v>
      </c>
      <c r="F589" s="1">
        <v>593.53032800000005</v>
      </c>
      <c r="G589" s="1" t="s">
        <v>9180</v>
      </c>
      <c r="H589" s="1" t="s">
        <v>16</v>
      </c>
      <c r="I589">
        <v>70.224941999999999</v>
      </c>
      <c r="J589">
        <v>70</v>
      </c>
    </row>
    <row r="590" spans="1:10" x14ac:dyDescent="0.25">
      <c r="A590" s="1">
        <v>403</v>
      </c>
      <c r="B590" s="1">
        <v>19503.714751</v>
      </c>
      <c r="C590" s="1">
        <v>8474.2943830000004</v>
      </c>
      <c r="D590" s="1">
        <v>4825.4053780000004</v>
      </c>
      <c r="E590" s="1">
        <v>54.131886999999999</v>
      </c>
      <c r="F590" s="1">
        <v>6149.8831030000001</v>
      </c>
      <c r="G590" s="1" t="s">
        <v>9181</v>
      </c>
      <c r="H590" s="1" t="s">
        <v>8</v>
      </c>
      <c r="I590">
        <v>109.828942</v>
      </c>
      <c r="J590">
        <v>90</v>
      </c>
    </row>
    <row r="591" spans="1:10" x14ac:dyDescent="0.25">
      <c r="A591" s="1">
        <v>403</v>
      </c>
      <c r="B591" s="1">
        <v>14016.209679</v>
      </c>
      <c r="C591" s="1">
        <v>6184.623294</v>
      </c>
      <c r="D591" s="1">
        <v>3285.808035</v>
      </c>
      <c r="E591" s="1">
        <v>37.999687999999999</v>
      </c>
      <c r="F591" s="1">
        <v>4507.7786610000003</v>
      </c>
      <c r="G591" s="1" t="s">
        <v>1676</v>
      </c>
      <c r="H591" s="1" t="s">
        <v>8</v>
      </c>
      <c r="I591">
        <v>117.107411</v>
      </c>
      <c r="J591">
        <v>90</v>
      </c>
    </row>
    <row r="592" spans="1:10" x14ac:dyDescent="0.25">
      <c r="A592" s="1">
        <v>404</v>
      </c>
      <c r="B592" s="1">
        <v>14016.209679</v>
      </c>
      <c r="C592" s="1">
        <v>6184.623294</v>
      </c>
      <c r="D592" s="1">
        <v>3285.808035</v>
      </c>
      <c r="E592" s="1">
        <v>37.999687999999999</v>
      </c>
      <c r="F592" s="1">
        <v>4507.7786610000003</v>
      </c>
      <c r="G592" s="1" t="s">
        <v>1676</v>
      </c>
      <c r="H592" s="1" t="s">
        <v>8</v>
      </c>
      <c r="I592">
        <v>117.107411</v>
      </c>
      <c r="J592">
        <v>90</v>
      </c>
    </row>
    <row r="593" spans="1:10" x14ac:dyDescent="0.25">
      <c r="A593" s="1">
        <v>404</v>
      </c>
      <c r="B593" s="1">
        <v>19503.714751</v>
      </c>
      <c r="C593" s="1">
        <v>8474.2943830000004</v>
      </c>
      <c r="D593" s="1">
        <v>4825.4053780000004</v>
      </c>
      <c r="E593" s="1">
        <v>54.131886999999999</v>
      </c>
      <c r="F593" s="1">
        <v>6149.8831030000001</v>
      </c>
      <c r="G593" s="1" t="s">
        <v>9181</v>
      </c>
      <c r="H593" s="1" t="s">
        <v>8</v>
      </c>
      <c r="I593">
        <v>109.828942</v>
      </c>
      <c r="J593">
        <v>90</v>
      </c>
    </row>
    <row r="594" spans="1:10" x14ac:dyDescent="0.25">
      <c r="A594" s="1">
        <v>405</v>
      </c>
      <c r="B594" s="1">
        <v>25000</v>
      </c>
      <c r="C594" s="1">
        <v>8046.7040960000004</v>
      </c>
      <c r="D594" s="1">
        <v>5340.4617440000002</v>
      </c>
      <c r="E594" s="1">
        <v>38.568429999999999</v>
      </c>
      <c r="F594" s="1">
        <v>11574.265729999999</v>
      </c>
      <c r="G594" s="1" t="s">
        <v>1677</v>
      </c>
      <c r="H594" s="1" t="s">
        <v>8</v>
      </c>
      <c r="I594">
        <v>90.235195000000004</v>
      </c>
      <c r="J594">
        <v>90</v>
      </c>
    </row>
    <row r="595" spans="1:10" x14ac:dyDescent="0.25">
      <c r="A595" s="1">
        <v>405</v>
      </c>
      <c r="B595" s="1">
        <v>20399.805009</v>
      </c>
      <c r="C595" s="1">
        <v>6989.3768090000003</v>
      </c>
      <c r="D595" s="1">
        <v>4140.3125250000003</v>
      </c>
      <c r="E595" s="1">
        <v>32.033704</v>
      </c>
      <c r="F595" s="1">
        <v>9238.0819709999996</v>
      </c>
      <c r="G595" s="1" t="s">
        <v>1678</v>
      </c>
      <c r="H595" s="1" t="s">
        <v>8</v>
      </c>
      <c r="I595">
        <v>108.026668</v>
      </c>
      <c r="J595">
        <v>90</v>
      </c>
    </row>
    <row r="596" spans="1:10" x14ac:dyDescent="0.25">
      <c r="A596" s="1">
        <v>406</v>
      </c>
      <c r="B596" s="1">
        <v>24999.973217999999</v>
      </c>
      <c r="C596" s="1">
        <v>8167.4931219999999</v>
      </c>
      <c r="D596" s="1">
        <v>6900.8523489999998</v>
      </c>
      <c r="E596" s="1">
        <v>54.257370999999999</v>
      </c>
      <c r="F596" s="1">
        <v>9877.3703760000008</v>
      </c>
      <c r="G596" s="1" t="s">
        <v>9182</v>
      </c>
      <c r="H596" s="1" t="s">
        <v>9182</v>
      </c>
      <c r="I596">
        <v>68.838025000000002</v>
      </c>
      <c r="J596">
        <v>68.838025000000002</v>
      </c>
    </row>
    <row r="597" spans="1:10" x14ac:dyDescent="0.25">
      <c r="A597" s="1">
        <v>406</v>
      </c>
      <c r="B597" s="1">
        <v>24595.884162999999</v>
      </c>
      <c r="C597" s="1">
        <v>8118.9500159999998</v>
      </c>
      <c r="D597" s="1">
        <v>6906.2512770000003</v>
      </c>
      <c r="E597" s="1">
        <v>54.380257</v>
      </c>
      <c r="F597" s="1">
        <v>9516.3026129999998</v>
      </c>
      <c r="G597" s="1" t="s">
        <v>1679</v>
      </c>
      <c r="H597" s="1" t="s">
        <v>1679</v>
      </c>
      <c r="I597">
        <v>68.068471000000002</v>
      </c>
      <c r="J597">
        <v>68.068471000000002</v>
      </c>
    </row>
    <row r="598" spans="1:10" x14ac:dyDescent="0.25">
      <c r="A598" s="1">
        <v>407</v>
      </c>
      <c r="B598" s="1">
        <v>2543.8192359999998</v>
      </c>
      <c r="C598" s="1">
        <v>212.851069</v>
      </c>
      <c r="D598" s="1">
        <v>200.943556</v>
      </c>
      <c r="E598" s="1">
        <v>25.283760000000001</v>
      </c>
      <c r="F598" s="1">
        <v>2104.740851</v>
      </c>
      <c r="G598" s="1" t="s">
        <v>1680</v>
      </c>
      <c r="H598" s="1" t="s">
        <v>1680</v>
      </c>
      <c r="I598">
        <v>89.905882000000005</v>
      </c>
      <c r="J598">
        <v>89.905882000000005</v>
      </c>
    </row>
    <row r="599" spans="1:10" x14ac:dyDescent="0.25">
      <c r="A599" s="1">
        <v>407</v>
      </c>
      <c r="B599" s="1">
        <v>2652.1370059999999</v>
      </c>
      <c r="C599" s="1">
        <v>213.85334900000001</v>
      </c>
      <c r="D599" s="1">
        <v>203.63568000000001</v>
      </c>
      <c r="E599" s="1">
        <v>25.284041999999999</v>
      </c>
      <c r="F599" s="1">
        <v>2209.3639360000002</v>
      </c>
      <c r="G599" s="1" t="s">
        <v>1681</v>
      </c>
      <c r="H599" s="1" t="s">
        <v>1681</v>
      </c>
      <c r="I599">
        <v>89.888818999999998</v>
      </c>
      <c r="J599">
        <v>89.888818999999998</v>
      </c>
    </row>
    <row r="600" spans="1:10" x14ac:dyDescent="0.25">
      <c r="A600" s="1">
        <v>408</v>
      </c>
      <c r="B600" s="1">
        <v>1825.4788820000001</v>
      </c>
      <c r="C600" s="1">
        <v>835.65342699999997</v>
      </c>
      <c r="D600" s="1">
        <v>255.77812599999999</v>
      </c>
      <c r="E600" s="1">
        <v>104.11991999999999</v>
      </c>
      <c r="F600" s="1">
        <v>629.92740800000001</v>
      </c>
      <c r="G600" s="1" t="s">
        <v>1682</v>
      </c>
      <c r="H600" s="1" t="s">
        <v>1682</v>
      </c>
      <c r="I600">
        <v>59.992224</v>
      </c>
      <c r="J600">
        <v>59.992224</v>
      </c>
    </row>
    <row r="601" spans="1:10" x14ac:dyDescent="0.25">
      <c r="A601" s="1">
        <v>408</v>
      </c>
      <c r="B601" s="1">
        <v>1573.7750570000001</v>
      </c>
      <c r="C601" s="1">
        <v>508.533276</v>
      </c>
      <c r="D601" s="1">
        <v>256.042575</v>
      </c>
      <c r="E601" s="1">
        <v>104.167074</v>
      </c>
      <c r="F601" s="1">
        <v>705.03213300000004</v>
      </c>
      <c r="G601" s="1" t="s">
        <v>9183</v>
      </c>
      <c r="H601" s="1" t="s">
        <v>9183</v>
      </c>
      <c r="I601">
        <v>59.995491999999999</v>
      </c>
      <c r="J601">
        <v>59.995491999999999</v>
      </c>
    </row>
    <row r="602" spans="1:10" x14ac:dyDescent="0.25">
      <c r="A602" s="1">
        <v>409</v>
      </c>
      <c r="B602" s="1">
        <v>2256.569489</v>
      </c>
      <c r="C602" s="1">
        <v>820.153548</v>
      </c>
      <c r="D602" s="1">
        <v>634.30501800000002</v>
      </c>
      <c r="E602" s="1">
        <v>167.225818</v>
      </c>
      <c r="F602" s="1">
        <v>634.88510499999995</v>
      </c>
      <c r="G602" s="1" t="s">
        <v>9184</v>
      </c>
      <c r="H602" s="1" t="s">
        <v>9184</v>
      </c>
      <c r="I602">
        <v>49.976852000000001</v>
      </c>
      <c r="J602">
        <v>49.976852000000001</v>
      </c>
    </row>
    <row r="603" spans="1:10" x14ac:dyDescent="0.25">
      <c r="A603" s="1">
        <v>409</v>
      </c>
      <c r="B603" s="1">
        <v>2505.5307640000001</v>
      </c>
      <c r="C603" s="1">
        <v>1147.408079</v>
      </c>
      <c r="D603" s="1">
        <v>626.30752099999995</v>
      </c>
      <c r="E603" s="1">
        <v>167.178664</v>
      </c>
      <c r="F603" s="1">
        <v>564.63649999999996</v>
      </c>
      <c r="G603" s="1" t="s">
        <v>1683</v>
      </c>
      <c r="H603" s="1" t="s">
        <v>1683</v>
      </c>
      <c r="I603">
        <v>49.966177999999999</v>
      </c>
      <c r="J603">
        <v>49.966177999999999</v>
      </c>
    </row>
    <row r="604" spans="1:10" x14ac:dyDescent="0.25">
      <c r="A604" s="1">
        <v>410</v>
      </c>
      <c r="B604" s="1">
        <v>1268.678073</v>
      </c>
      <c r="C604" s="1">
        <v>495.558558</v>
      </c>
      <c r="D604" s="1">
        <v>445.34909599999997</v>
      </c>
      <c r="E604" s="1">
        <v>132.05924099999999</v>
      </c>
      <c r="F604" s="1">
        <v>195.71117799999999</v>
      </c>
      <c r="G604" s="1" t="s">
        <v>1684</v>
      </c>
      <c r="H604" s="1" t="s">
        <v>1684</v>
      </c>
      <c r="I604">
        <v>68.891165999999998</v>
      </c>
      <c r="J604">
        <v>68.891165999999998</v>
      </c>
    </row>
    <row r="605" spans="1:10" x14ac:dyDescent="0.25">
      <c r="A605" s="1">
        <v>410</v>
      </c>
      <c r="B605" s="1">
        <v>1271.4206220000001</v>
      </c>
      <c r="C605" s="1">
        <v>495.42417799999998</v>
      </c>
      <c r="D605" s="1">
        <v>453.08214500000003</v>
      </c>
      <c r="E605" s="1">
        <v>132.05924099999999</v>
      </c>
      <c r="F605" s="1">
        <v>190.85505800000001</v>
      </c>
      <c r="G605" s="1" t="s">
        <v>1685</v>
      </c>
      <c r="H605" s="1" t="s">
        <v>1685</v>
      </c>
      <c r="I605">
        <v>68.886443</v>
      </c>
      <c r="J605">
        <v>68.886443</v>
      </c>
    </row>
    <row r="606" spans="1:10" x14ac:dyDescent="0.25">
      <c r="A606" s="1">
        <v>411</v>
      </c>
      <c r="B606" s="1">
        <v>3066.9432000000002</v>
      </c>
      <c r="C606" s="1">
        <v>187.43445500000001</v>
      </c>
      <c r="D606" s="1">
        <v>2253.2164889999999</v>
      </c>
      <c r="E606" s="1">
        <v>40.324739999999998</v>
      </c>
      <c r="F606" s="1">
        <v>585.96751700000004</v>
      </c>
      <c r="G606" s="1" t="s">
        <v>9185</v>
      </c>
      <c r="H606" s="1" t="s">
        <v>9185</v>
      </c>
      <c r="I606">
        <v>50.288137999999996</v>
      </c>
      <c r="J606">
        <v>50.288137999999996</v>
      </c>
    </row>
    <row r="607" spans="1:10" x14ac:dyDescent="0.25">
      <c r="A607" s="1">
        <v>411</v>
      </c>
      <c r="B607" s="1">
        <v>3115.3504680000001</v>
      </c>
      <c r="C607" s="1">
        <v>194.37021799999999</v>
      </c>
      <c r="D607" s="1">
        <v>2271.3199089999998</v>
      </c>
      <c r="E607" s="1">
        <v>40.324739999999998</v>
      </c>
      <c r="F607" s="1">
        <v>609.33560199999999</v>
      </c>
      <c r="G607" s="1" t="s">
        <v>1686</v>
      </c>
      <c r="H607" s="1" t="s">
        <v>1686</v>
      </c>
      <c r="I607">
        <v>50.155442999999998</v>
      </c>
      <c r="J607">
        <v>50.155442999999998</v>
      </c>
    </row>
    <row r="608" spans="1:10" x14ac:dyDescent="0.25">
      <c r="A608" s="1">
        <v>412</v>
      </c>
      <c r="B608" s="1">
        <v>3739.168404</v>
      </c>
      <c r="C608" s="1">
        <v>1135.8610040000001</v>
      </c>
      <c r="D608" s="1">
        <v>1712.187363</v>
      </c>
      <c r="E608" s="1">
        <v>383.014161</v>
      </c>
      <c r="F608" s="1">
        <v>508.10587500000003</v>
      </c>
      <c r="G608" s="1" t="s">
        <v>9186</v>
      </c>
      <c r="H608" s="1" t="s">
        <v>9186</v>
      </c>
      <c r="I608">
        <v>57.719484000000001</v>
      </c>
      <c r="J608">
        <v>57.719484000000001</v>
      </c>
    </row>
    <row r="609" spans="1:10" x14ac:dyDescent="0.25">
      <c r="A609" s="1">
        <v>412</v>
      </c>
      <c r="B609" s="1">
        <v>3746.2720800000002</v>
      </c>
      <c r="C609" s="1">
        <v>1157.9068090000001</v>
      </c>
      <c r="D609" s="1">
        <v>1705.3260479999999</v>
      </c>
      <c r="E609" s="1">
        <v>384.16843599999999</v>
      </c>
      <c r="F609" s="1">
        <v>498.87078600000001</v>
      </c>
      <c r="G609" s="1" t="s">
        <v>9187</v>
      </c>
      <c r="H609" s="1" t="s">
        <v>9187</v>
      </c>
      <c r="I609">
        <v>57.729123999999999</v>
      </c>
      <c r="J609">
        <v>57.729123999999999</v>
      </c>
    </row>
    <row r="610" spans="1:10" x14ac:dyDescent="0.25">
      <c r="A610" s="1">
        <v>413</v>
      </c>
      <c r="B610" s="1">
        <v>2662.449372</v>
      </c>
      <c r="C610" s="1">
        <v>941.49078599999996</v>
      </c>
      <c r="D610" s="1">
        <v>851.33155899999997</v>
      </c>
      <c r="E610" s="1">
        <v>342.68942199999998</v>
      </c>
      <c r="F610" s="1">
        <v>526.93760499999996</v>
      </c>
      <c r="G610" s="1" t="s">
        <v>9188</v>
      </c>
      <c r="H610" s="1" t="s">
        <v>9188</v>
      </c>
      <c r="I610">
        <v>61.227316000000002</v>
      </c>
      <c r="J610">
        <v>61.227316000000002</v>
      </c>
    </row>
    <row r="611" spans="1:10" x14ac:dyDescent="0.25">
      <c r="A611" s="1">
        <v>413</v>
      </c>
      <c r="B611" s="1">
        <v>2704.2164550000002</v>
      </c>
      <c r="C611" s="1">
        <v>970.472354</v>
      </c>
      <c r="D611" s="1">
        <v>855.07279600000004</v>
      </c>
      <c r="E611" s="1">
        <v>343.84369700000002</v>
      </c>
      <c r="F611" s="1">
        <v>534.82760900000005</v>
      </c>
      <c r="G611" s="1" t="s">
        <v>1687</v>
      </c>
      <c r="H611" s="1" t="s">
        <v>1687</v>
      </c>
      <c r="I611">
        <v>61.139536999999997</v>
      </c>
      <c r="J611">
        <v>61.139536999999997</v>
      </c>
    </row>
    <row r="612" spans="1:10" x14ac:dyDescent="0.25">
      <c r="A612" s="1">
        <v>414</v>
      </c>
      <c r="B612" s="1">
        <v>4995.4018269999997</v>
      </c>
      <c r="C612" s="1">
        <v>3511.2012719999998</v>
      </c>
      <c r="D612" s="1">
        <v>422.889499</v>
      </c>
      <c r="E612" s="1">
        <v>621.35243000000003</v>
      </c>
      <c r="F612" s="1">
        <v>439.95862599999998</v>
      </c>
      <c r="G612" s="1" t="s">
        <v>1688</v>
      </c>
      <c r="H612" s="1" t="s">
        <v>1688</v>
      </c>
      <c r="I612">
        <v>40.101016000000001</v>
      </c>
      <c r="J612">
        <v>40.101016000000001</v>
      </c>
    </row>
    <row r="613" spans="1:10" x14ac:dyDescent="0.25">
      <c r="A613" s="1">
        <v>414</v>
      </c>
      <c r="B613" s="1">
        <v>5055.7601050000003</v>
      </c>
      <c r="C613" s="1">
        <v>3553.155323</v>
      </c>
      <c r="D613" s="1">
        <v>447.14175799999998</v>
      </c>
      <c r="E613" s="1">
        <v>621.35233800000003</v>
      </c>
      <c r="F613" s="1">
        <v>434.11068499999999</v>
      </c>
      <c r="G613" s="1" t="s">
        <v>1689</v>
      </c>
      <c r="H613" s="1" t="s">
        <v>1689</v>
      </c>
      <c r="I613">
        <v>39.907882000000001</v>
      </c>
      <c r="J613">
        <v>39.907882000000001</v>
      </c>
    </row>
    <row r="614" spans="1:10" x14ac:dyDescent="0.25">
      <c r="A614" s="1">
        <v>415</v>
      </c>
      <c r="B614" s="1">
        <v>5059.1496360000001</v>
      </c>
      <c r="C614" s="1">
        <v>0</v>
      </c>
      <c r="D614" s="1">
        <v>5059.1496360000001</v>
      </c>
      <c r="E614" s="1">
        <v>0</v>
      </c>
      <c r="F614" s="1">
        <v>0</v>
      </c>
      <c r="G614" s="1" t="s">
        <v>1690</v>
      </c>
      <c r="H614" s="1" t="s">
        <v>1690</v>
      </c>
      <c r="I614">
        <v>39.810504000000002</v>
      </c>
      <c r="J614">
        <v>39.810504000000002</v>
      </c>
    </row>
    <row r="615" spans="1:10" x14ac:dyDescent="0.25">
      <c r="A615" s="1">
        <v>415</v>
      </c>
      <c r="B615" s="1">
        <v>5067.9053279999998</v>
      </c>
      <c r="C615" s="1">
        <v>0</v>
      </c>
      <c r="D615" s="1">
        <v>5067.9053279999998</v>
      </c>
      <c r="E615" s="1">
        <v>0</v>
      </c>
      <c r="F615" s="1">
        <v>0</v>
      </c>
      <c r="G615" s="1" t="s">
        <v>1691</v>
      </c>
      <c r="H615" s="1" t="s">
        <v>1691</v>
      </c>
      <c r="I615">
        <v>39.782417000000002</v>
      </c>
      <c r="J615">
        <v>39.782417000000002</v>
      </c>
    </row>
    <row r="616" spans="1:10" x14ac:dyDescent="0.25">
      <c r="A616" s="1">
        <v>416</v>
      </c>
      <c r="B616" s="1">
        <v>1396.3729109999999</v>
      </c>
      <c r="C616" s="1">
        <v>947.57574799999998</v>
      </c>
      <c r="D616" s="1">
        <v>24.252258999999999</v>
      </c>
      <c r="E616" s="1">
        <v>170.62077600000001</v>
      </c>
      <c r="F616" s="1">
        <v>253.92412899999999</v>
      </c>
      <c r="G616" s="1" t="s">
        <v>1692</v>
      </c>
      <c r="H616" s="1" t="s">
        <v>16</v>
      </c>
      <c r="I616">
        <v>83.457442</v>
      </c>
      <c r="J616">
        <v>70</v>
      </c>
    </row>
    <row r="617" spans="1:10" x14ac:dyDescent="0.25">
      <c r="A617" s="1">
        <v>416</v>
      </c>
      <c r="B617" s="1">
        <v>1365.7472780000001</v>
      </c>
      <c r="C617" s="1">
        <v>953.60402999999997</v>
      </c>
      <c r="D617" s="1">
        <v>0</v>
      </c>
      <c r="E617" s="1">
        <v>170.620756</v>
      </c>
      <c r="F617" s="1">
        <v>241.522493</v>
      </c>
      <c r="G617" s="1" t="s">
        <v>1693</v>
      </c>
      <c r="H617" s="1" t="s">
        <v>16</v>
      </c>
      <c r="I617">
        <v>83.529337999999996</v>
      </c>
      <c r="J617">
        <v>70</v>
      </c>
    </row>
    <row r="618" spans="1:10" x14ac:dyDescent="0.25">
      <c r="A618" s="1">
        <v>417</v>
      </c>
      <c r="B618" s="1">
        <v>6653.9656000000004</v>
      </c>
      <c r="C618" s="1">
        <v>1599.522798</v>
      </c>
      <c r="D618" s="1">
        <v>4108.0730439999998</v>
      </c>
      <c r="E618" s="1">
        <v>317.92968000000002</v>
      </c>
      <c r="F618" s="1">
        <v>628.44007699999997</v>
      </c>
      <c r="G618" s="1" t="s">
        <v>1694</v>
      </c>
      <c r="H618" s="1" t="s">
        <v>1694</v>
      </c>
      <c r="I618">
        <v>45.376772000000003</v>
      </c>
      <c r="J618">
        <v>45.376772000000003</v>
      </c>
    </row>
    <row r="619" spans="1:10" x14ac:dyDescent="0.25">
      <c r="A619" s="1">
        <v>417</v>
      </c>
      <c r="B619" s="1">
        <v>6674.2889720000003</v>
      </c>
      <c r="C619" s="1">
        <v>1642.5734500000001</v>
      </c>
      <c r="D619" s="1">
        <v>4100.7469799999999</v>
      </c>
      <c r="E619" s="1">
        <v>317.81831699999998</v>
      </c>
      <c r="F619" s="1">
        <v>613.15022499999998</v>
      </c>
      <c r="G619" s="1" t="s">
        <v>9189</v>
      </c>
      <c r="H619" s="1" t="s">
        <v>9189</v>
      </c>
      <c r="I619">
        <v>45.268279999999997</v>
      </c>
      <c r="J619">
        <v>45.268279999999997</v>
      </c>
    </row>
    <row r="620" spans="1:10" x14ac:dyDescent="0.25">
      <c r="A620" s="1">
        <v>418</v>
      </c>
      <c r="B620" s="1">
        <v>5308.5416939999996</v>
      </c>
      <c r="C620" s="1">
        <v>688.96942000000001</v>
      </c>
      <c r="D620" s="1">
        <v>4100.7469799999999</v>
      </c>
      <c r="E620" s="1">
        <v>147.19756100000001</v>
      </c>
      <c r="F620" s="1">
        <v>371.62773199999998</v>
      </c>
      <c r="G620" s="1" t="s">
        <v>9190</v>
      </c>
      <c r="H620" s="1" t="s">
        <v>9190</v>
      </c>
      <c r="I620">
        <v>38.699339999999999</v>
      </c>
      <c r="J620">
        <v>38.699339999999999</v>
      </c>
    </row>
    <row r="621" spans="1:10" x14ac:dyDescent="0.25">
      <c r="A621" s="1">
        <v>418</v>
      </c>
      <c r="B621" s="1">
        <v>5257.5926879999997</v>
      </c>
      <c r="C621" s="1">
        <v>651.94704999999999</v>
      </c>
      <c r="D621" s="1">
        <v>4083.8207849999999</v>
      </c>
      <c r="E621" s="1">
        <v>147.30890400000001</v>
      </c>
      <c r="F621" s="1">
        <v>374.51594899999998</v>
      </c>
      <c r="G621" s="1" t="s">
        <v>1695</v>
      </c>
      <c r="H621" s="1" t="s">
        <v>1695</v>
      </c>
      <c r="I621">
        <v>38.767913</v>
      </c>
      <c r="J621">
        <v>38.767913</v>
      </c>
    </row>
    <row r="622" spans="1:10" x14ac:dyDescent="0.25">
      <c r="A622" s="1">
        <v>419</v>
      </c>
      <c r="B622" s="1">
        <v>6421.5073830000001</v>
      </c>
      <c r="C622" s="1">
        <v>4506.7593530000004</v>
      </c>
      <c r="D622" s="1">
        <v>447.14175799999998</v>
      </c>
      <c r="E622" s="1">
        <v>791.97309399999995</v>
      </c>
      <c r="F622" s="1">
        <v>675.63317800000004</v>
      </c>
      <c r="G622" s="1" t="s">
        <v>1696</v>
      </c>
      <c r="H622" s="1" t="s">
        <v>1696</v>
      </c>
      <c r="I622">
        <v>53.420896999999997</v>
      </c>
      <c r="J622">
        <v>53.420896999999997</v>
      </c>
    </row>
    <row r="623" spans="1:10" x14ac:dyDescent="0.25">
      <c r="A623" s="1">
        <v>419</v>
      </c>
      <c r="B623" s="1">
        <v>6391.7747380000001</v>
      </c>
      <c r="C623" s="1">
        <v>4458.7770200000004</v>
      </c>
      <c r="D623" s="1">
        <v>447.14175799999998</v>
      </c>
      <c r="E623" s="1">
        <v>791.973206</v>
      </c>
      <c r="F623" s="1">
        <v>693.88275399999998</v>
      </c>
      <c r="G623" s="1" t="s">
        <v>1697</v>
      </c>
      <c r="H623" s="1" t="s">
        <v>1697</v>
      </c>
      <c r="I623">
        <v>53.555045</v>
      </c>
      <c r="J623">
        <v>53.555045</v>
      </c>
    </row>
    <row r="624" spans="1:10" x14ac:dyDescent="0.25">
      <c r="A624" s="1">
        <v>420</v>
      </c>
      <c r="B624" s="1">
        <v>4600.372343</v>
      </c>
      <c r="C624" s="1">
        <v>0</v>
      </c>
      <c r="D624" s="1">
        <v>4600.372343</v>
      </c>
      <c r="E624" s="1">
        <v>0</v>
      </c>
      <c r="F624" s="1">
        <v>0</v>
      </c>
      <c r="G624" s="1" t="s">
        <v>1698</v>
      </c>
      <c r="H624" s="1" t="s">
        <v>1698</v>
      </c>
      <c r="I624">
        <v>53.646552</v>
      </c>
      <c r="J624">
        <v>53.646552</v>
      </c>
    </row>
    <row r="625" spans="1:10" x14ac:dyDescent="0.25">
      <c r="A625" s="1">
        <v>420</v>
      </c>
      <c r="B625" s="1">
        <v>4608.9751399999996</v>
      </c>
      <c r="C625" s="1">
        <v>0</v>
      </c>
      <c r="D625" s="1">
        <v>4608.9751399999996</v>
      </c>
      <c r="E625" s="1">
        <v>0</v>
      </c>
      <c r="F625" s="1">
        <v>0</v>
      </c>
      <c r="G625" s="1" t="s">
        <v>1699</v>
      </c>
      <c r="H625" s="1" t="s">
        <v>1699</v>
      </c>
      <c r="I625">
        <v>53.611496000000002</v>
      </c>
      <c r="J625">
        <v>53.611496000000002</v>
      </c>
    </row>
    <row r="626" spans="1:10" x14ac:dyDescent="0.25">
      <c r="A626" s="1">
        <v>422</v>
      </c>
      <c r="B626" s="1">
        <v>128.16931600000001</v>
      </c>
      <c r="C626" s="1">
        <v>0</v>
      </c>
      <c r="D626" s="1">
        <v>0</v>
      </c>
      <c r="E626" s="1">
        <v>128.16931600000001</v>
      </c>
      <c r="F626" s="1">
        <v>0</v>
      </c>
      <c r="G626" s="1" t="s">
        <v>9191</v>
      </c>
      <c r="H626" s="1" t="s">
        <v>9191</v>
      </c>
      <c r="I626">
        <v>64.989323999999996</v>
      </c>
      <c r="J626">
        <v>64.989323999999996</v>
      </c>
    </row>
    <row r="627" spans="1:10" x14ac:dyDescent="0.25">
      <c r="A627" s="1">
        <v>422</v>
      </c>
      <c r="B627" s="1">
        <v>224.27576099999999</v>
      </c>
      <c r="C627" s="1">
        <v>185.951381</v>
      </c>
      <c r="D627" s="1">
        <v>0</v>
      </c>
      <c r="E627" s="1">
        <v>38.324379999999998</v>
      </c>
      <c r="F627" s="1">
        <v>0</v>
      </c>
      <c r="G627" s="1" t="s">
        <v>1701</v>
      </c>
      <c r="H627" s="1" t="s">
        <v>1701</v>
      </c>
      <c r="I627">
        <v>64.974390999999997</v>
      </c>
      <c r="J627">
        <v>64.974390999999997</v>
      </c>
    </row>
    <row r="628" spans="1:10" x14ac:dyDescent="0.25">
      <c r="A628" s="1">
        <v>423</v>
      </c>
      <c r="B628" s="1">
        <v>32.073081000000002</v>
      </c>
      <c r="C628" s="1">
        <v>0</v>
      </c>
      <c r="D628" s="1">
        <v>0</v>
      </c>
      <c r="E628" s="1">
        <v>32.073081000000002</v>
      </c>
      <c r="F628" s="1">
        <v>0</v>
      </c>
      <c r="G628" s="1" t="s">
        <v>1702</v>
      </c>
      <c r="H628" s="1" t="s">
        <v>1702</v>
      </c>
      <c r="I628">
        <v>64.999330999999998</v>
      </c>
      <c r="J628">
        <v>64.999330999999998</v>
      </c>
    </row>
    <row r="629" spans="1:10" x14ac:dyDescent="0.25">
      <c r="A629" s="1">
        <v>423</v>
      </c>
      <c r="B629" s="1">
        <v>32.073081000000002</v>
      </c>
      <c r="C629" s="1">
        <v>0</v>
      </c>
      <c r="D629" s="1">
        <v>0</v>
      </c>
      <c r="E629" s="1">
        <v>32.073081000000002</v>
      </c>
      <c r="F629" s="1">
        <v>0</v>
      </c>
      <c r="G629" s="1" t="s">
        <v>1702</v>
      </c>
      <c r="H629" s="1" t="s">
        <v>1702</v>
      </c>
      <c r="I629">
        <v>64.999330999999998</v>
      </c>
      <c r="J629">
        <v>64.999330999999998</v>
      </c>
    </row>
    <row r="630" spans="1:10" x14ac:dyDescent="0.25">
      <c r="A630" s="1">
        <v>424</v>
      </c>
      <c r="B630" s="1">
        <v>160.24239700000001</v>
      </c>
      <c r="C630" s="1">
        <v>0</v>
      </c>
      <c r="D630" s="1">
        <v>0</v>
      </c>
      <c r="E630" s="1">
        <v>160.24239700000001</v>
      </c>
      <c r="F630" s="1">
        <v>0</v>
      </c>
      <c r="G630" s="1" t="s">
        <v>9192</v>
      </c>
      <c r="H630" s="1" t="s">
        <v>9192</v>
      </c>
      <c r="I630">
        <v>64.983313999999993</v>
      </c>
      <c r="J630">
        <v>64.983313999999993</v>
      </c>
    </row>
    <row r="631" spans="1:10" x14ac:dyDescent="0.25">
      <c r="A631" s="1">
        <v>424</v>
      </c>
      <c r="B631" s="1">
        <v>256.34884199999999</v>
      </c>
      <c r="C631" s="1">
        <v>185.951381</v>
      </c>
      <c r="D631" s="1">
        <v>0</v>
      </c>
      <c r="E631" s="1">
        <v>70.397461000000007</v>
      </c>
      <c r="F631" s="1">
        <v>0</v>
      </c>
      <c r="G631" s="1" t="s">
        <v>1704</v>
      </c>
      <c r="H631" s="1" t="s">
        <v>1704</v>
      </c>
      <c r="I631">
        <v>64.965452999999997</v>
      </c>
      <c r="J631">
        <v>64.965452999999997</v>
      </c>
    </row>
    <row r="632" spans="1:10" x14ac:dyDescent="0.25">
      <c r="A632" s="1">
        <v>425</v>
      </c>
      <c r="B632" s="1">
        <v>3557.7021110000001</v>
      </c>
      <c r="C632" s="1">
        <v>2073.9714330000002</v>
      </c>
      <c r="D632" s="1">
        <v>1013.703605</v>
      </c>
      <c r="E632" s="1">
        <v>31.176369999999999</v>
      </c>
      <c r="F632" s="1">
        <v>438.85070300000001</v>
      </c>
      <c r="G632" s="1" t="s">
        <v>9193</v>
      </c>
      <c r="H632" s="1" t="s">
        <v>9193</v>
      </c>
      <c r="I632">
        <v>58.139861000000003</v>
      </c>
      <c r="J632">
        <v>58.139861000000003</v>
      </c>
    </row>
    <row r="633" spans="1:10" x14ac:dyDescent="0.25">
      <c r="A633" s="1">
        <v>425</v>
      </c>
      <c r="B633" s="1">
        <v>3453.0860200000002</v>
      </c>
      <c r="C633" s="1">
        <v>1887.045259</v>
      </c>
      <c r="D633" s="1">
        <v>1016.175558</v>
      </c>
      <c r="E633" s="1">
        <v>121.049412</v>
      </c>
      <c r="F633" s="1">
        <v>428.81579199999999</v>
      </c>
      <c r="G633" s="1" t="s">
        <v>1705</v>
      </c>
      <c r="H633" s="1" t="s">
        <v>1705</v>
      </c>
      <c r="I633">
        <v>58.419739999999997</v>
      </c>
      <c r="J633">
        <v>58.419739999999997</v>
      </c>
    </row>
    <row r="634" spans="1:10" x14ac:dyDescent="0.25">
      <c r="A634" s="1">
        <v>426</v>
      </c>
      <c r="B634" s="1">
        <v>1153.122793</v>
      </c>
      <c r="C634" s="1">
        <v>74.511747</v>
      </c>
      <c r="D634" s="1">
        <v>1016.175558</v>
      </c>
      <c r="E634" s="1">
        <v>0</v>
      </c>
      <c r="F634" s="1">
        <v>62.435487999999999</v>
      </c>
      <c r="G634" s="1" t="s">
        <v>1706</v>
      </c>
      <c r="H634" s="1" t="s">
        <v>1706</v>
      </c>
      <c r="I634">
        <v>64.152316999999996</v>
      </c>
      <c r="J634">
        <v>64.152316999999996</v>
      </c>
    </row>
    <row r="635" spans="1:10" x14ac:dyDescent="0.25">
      <c r="A635" s="1">
        <v>426</v>
      </c>
      <c r="B635" s="1">
        <v>1150.0887700000001</v>
      </c>
      <c r="C635" s="1">
        <v>74.511747</v>
      </c>
      <c r="D635" s="1">
        <v>1013.703605</v>
      </c>
      <c r="E635" s="1">
        <v>0</v>
      </c>
      <c r="F635" s="1">
        <v>61.873418000000001</v>
      </c>
      <c r="G635" s="1" t="s">
        <v>9194</v>
      </c>
      <c r="H635" s="1" t="s">
        <v>9194</v>
      </c>
      <c r="I635">
        <v>64.156728000000001</v>
      </c>
      <c r="J635">
        <v>64.156728000000001</v>
      </c>
    </row>
    <row r="636" spans="1:10" x14ac:dyDescent="0.25">
      <c r="A636" s="1">
        <v>427</v>
      </c>
      <c r="B636" s="1">
        <v>2299.9632280000001</v>
      </c>
      <c r="C636" s="1">
        <v>1812.533512</v>
      </c>
      <c r="D636" s="1">
        <v>0</v>
      </c>
      <c r="E636" s="1">
        <v>121.049412</v>
      </c>
      <c r="F636" s="1">
        <v>366.38030400000002</v>
      </c>
      <c r="G636" s="1" t="s">
        <v>1707</v>
      </c>
      <c r="H636" s="1" t="s">
        <v>1707</v>
      </c>
      <c r="I636">
        <v>61.981915999999998</v>
      </c>
      <c r="J636">
        <v>61.981915999999998</v>
      </c>
    </row>
    <row r="637" spans="1:10" x14ac:dyDescent="0.25">
      <c r="A637" s="1">
        <v>427</v>
      </c>
      <c r="B637" s="1">
        <v>2407.6133420000001</v>
      </c>
      <c r="C637" s="1">
        <v>1999.4596859999999</v>
      </c>
      <c r="D637" s="1">
        <v>0</v>
      </c>
      <c r="E637" s="1">
        <v>31.176369999999999</v>
      </c>
      <c r="F637" s="1">
        <v>376.97728599999999</v>
      </c>
      <c r="G637" s="1" t="s">
        <v>9195</v>
      </c>
      <c r="H637" s="1" t="s">
        <v>9195</v>
      </c>
      <c r="I637">
        <v>61.765073999999998</v>
      </c>
      <c r="J637">
        <v>61.765073999999998</v>
      </c>
    </row>
    <row r="638" spans="1:10" x14ac:dyDescent="0.25">
      <c r="A638" s="1">
        <v>431</v>
      </c>
      <c r="B638" s="1">
        <v>580.70138399999996</v>
      </c>
      <c r="C638" s="1">
        <v>197.757689</v>
      </c>
      <c r="D638" s="1">
        <v>136.55853099999999</v>
      </c>
      <c r="E638" s="1">
        <v>56.656910000000003</v>
      </c>
      <c r="F638" s="1">
        <v>189.72825399999999</v>
      </c>
      <c r="G638" s="1" t="s">
        <v>1708</v>
      </c>
      <c r="H638" s="1" t="s">
        <v>1708</v>
      </c>
      <c r="I638">
        <v>64.806116000000003</v>
      </c>
      <c r="J638">
        <v>64.806116000000003</v>
      </c>
    </row>
    <row r="639" spans="1:10" x14ac:dyDescent="0.25">
      <c r="A639" s="1">
        <v>431</v>
      </c>
      <c r="B639" s="1">
        <v>596.21885699999996</v>
      </c>
      <c r="C639" s="1">
        <v>214.019971</v>
      </c>
      <c r="D639" s="1">
        <v>136.55853099999999</v>
      </c>
      <c r="E639" s="1">
        <v>56.693548999999997</v>
      </c>
      <c r="F639" s="1">
        <v>188.94680700000001</v>
      </c>
      <c r="G639" s="1" t="s">
        <v>9196</v>
      </c>
      <c r="H639" s="1" t="s">
        <v>9196</v>
      </c>
      <c r="I639">
        <v>64.795094000000006</v>
      </c>
      <c r="J639">
        <v>64.795094000000006</v>
      </c>
    </row>
    <row r="640" spans="1:10" x14ac:dyDescent="0.25">
      <c r="A640" s="1">
        <v>432</v>
      </c>
      <c r="B640" s="1">
        <v>274.646458</v>
      </c>
      <c r="C640" s="1">
        <v>83.416831000000002</v>
      </c>
      <c r="D640" s="1">
        <v>120.081795</v>
      </c>
      <c r="E640" s="1">
        <v>41.263246000000002</v>
      </c>
      <c r="F640" s="1">
        <v>29.884585999999999</v>
      </c>
      <c r="G640" s="1" t="s">
        <v>9197</v>
      </c>
      <c r="H640" s="1" t="s">
        <v>9197</v>
      </c>
      <c r="I640">
        <v>54.962980000000002</v>
      </c>
      <c r="J640">
        <v>54.962980000000002</v>
      </c>
    </row>
    <row r="641" spans="1:10" x14ac:dyDescent="0.25">
      <c r="A641" s="1">
        <v>432</v>
      </c>
      <c r="B641" s="1">
        <v>265.76949100000002</v>
      </c>
      <c r="C641" s="1">
        <v>73.675828999999993</v>
      </c>
      <c r="D641" s="1">
        <v>120.94583</v>
      </c>
      <c r="E641" s="1">
        <v>41.263246000000002</v>
      </c>
      <c r="F641" s="1">
        <v>29.884585999999999</v>
      </c>
      <c r="G641" s="1" t="s">
        <v>1709</v>
      </c>
      <c r="H641" s="1" t="s">
        <v>1709</v>
      </c>
      <c r="I641">
        <v>54.963852000000003</v>
      </c>
      <c r="J641">
        <v>54.963852000000003</v>
      </c>
    </row>
    <row r="642" spans="1:10" x14ac:dyDescent="0.25">
      <c r="A642" s="1">
        <v>433</v>
      </c>
      <c r="B642" s="1">
        <v>1401.831265</v>
      </c>
      <c r="C642" s="1">
        <v>624.40740800000003</v>
      </c>
      <c r="D642" s="1">
        <v>408.379434</v>
      </c>
      <c r="E642" s="1">
        <v>241.024148</v>
      </c>
      <c r="F642" s="1">
        <v>128.020275</v>
      </c>
      <c r="G642" s="1" t="s">
        <v>9198</v>
      </c>
      <c r="H642" s="1" t="s">
        <v>9198</v>
      </c>
      <c r="I642">
        <v>54.108128000000001</v>
      </c>
      <c r="J642">
        <v>54.108128000000001</v>
      </c>
    </row>
    <row r="643" spans="1:10" x14ac:dyDescent="0.25">
      <c r="A643" s="1">
        <v>433</v>
      </c>
      <c r="B643" s="1">
        <v>1357.3546120000001</v>
      </c>
      <c r="C643" s="1">
        <v>577.63013100000001</v>
      </c>
      <c r="D643" s="1">
        <v>410.66777999999999</v>
      </c>
      <c r="E643" s="1">
        <v>241.036427</v>
      </c>
      <c r="F643" s="1">
        <v>128.020275</v>
      </c>
      <c r="G643" s="1" t="s">
        <v>9199</v>
      </c>
      <c r="H643" s="1" t="s">
        <v>9199</v>
      </c>
      <c r="I643">
        <v>54.141105000000003</v>
      </c>
      <c r="J643">
        <v>54.141105000000003</v>
      </c>
    </row>
    <row r="644" spans="1:10" x14ac:dyDescent="0.25">
      <c r="A644" s="1">
        <v>434</v>
      </c>
      <c r="B644" s="1">
        <v>1540.1323480000001</v>
      </c>
      <c r="C644" s="1">
        <v>786.28827999999999</v>
      </c>
      <c r="D644" s="1">
        <v>353.97269799999998</v>
      </c>
      <c r="E644" s="1">
        <v>215.25950499999999</v>
      </c>
      <c r="F644" s="1">
        <v>184.61186499999999</v>
      </c>
      <c r="G644" s="1" t="s">
        <v>9200</v>
      </c>
      <c r="H644" s="1" t="s">
        <v>9200</v>
      </c>
      <c r="I644">
        <v>68.715183999999994</v>
      </c>
      <c r="J644">
        <v>68.715183999999994</v>
      </c>
    </row>
    <row r="645" spans="1:10" x14ac:dyDescent="0.25">
      <c r="A645" s="1">
        <v>434</v>
      </c>
      <c r="B645" s="1">
        <v>1600.205639</v>
      </c>
      <c r="C645" s="1">
        <v>833.63163499999996</v>
      </c>
      <c r="D645" s="1">
        <v>366.331703</v>
      </c>
      <c r="E645" s="1">
        <v>215.24068199999999</v>
      </c>
      <c r="F645" s="1">
        <v>185.00161900000001</v>
      </c>
      <c r="G645" s="1" t="s">
        <v>9201</v>
      </c>
      <c r="H645" s="1" t="s">
        <v>9201</v>
      </c>
      <c r="I645">
        <v>68.640381000000005</v>
      </c>
      <c r="J645">
        <v>68.640381000000005</v>
      </c>
    </row>
    <row r="646" spans="1:10" x14ac:dyDescent="0.25">
      <c r="A646" s="1">
        <v>435</v>
      </c>
      <c r="B646" s="1">
        <v>635.78017999999997</v>
      </c>
      <c r="C646" s="1">
        <v>146.730942</v>
      </c>
      <c r="D646" s="1">
        <v>274.97488099999998</v>
      </c>
      <c r="E646" s="1">
        <v>125.939902</v>
      </c>
      <c r="F646" s="1">
        <v>88.134456</v>
      </c>
      <c r="G646" s="1" t="s">
        <v>1710</v>
      </c>
      <c r="H646" s="1" t="s">
        <v>1710</v>
      </c>
      <c r="I646">
        <v>67.739767999999998</v>
      </c>
      <c r="J646">
        <v>67.739767999999998</v>
      </c>
    </row>
    <row r="647" spans="1:10" x14ac:dyDescent="0.25">
      <c r="A647" s="1">
        <v>435</v>
      </c>
      <c r="B647" s="1">
        <v>628.18144099999995</v>
      </c>
      <c r="C647" s="1">
        <v>146.730942</v>
      </c>
      <c r="D647" s="1">
        <v>267.37614200000002</v>
      </c>
      <c r="E647" s="1">
        <v>125.939902</v>
      </c>
      <c r="F647" s="1">
        <v>88.134456</v>
      </c>
      <c r="G647" s="1" t="s">
        <v>1711</v>
      </c>
      <c r="H647" s="1" t="s">
        <v>1711</v>
      </c>
      <c r="I647">
        <v>67.746086000000005</v>
      </c>
      <c r="J647">
        <v>67.746086000000005</v>
      </c>
    </row>
    <row r="648" spans="1:10" x14ac:dyDescent="0.25">
      <c r="A648" s="1">
        <v>436</v>
      </c>
      <c r="B648" s="1">
        <v>2694.9927120000002</v>
      </c>
      <c r="C648" s="1">
        <v>1043.4937520000001</v>
      </c>
      <c r="D648" s="1">
        <v>725.35473100000002</v>
      </c>
      <c r="E648" s="1">
        <v>343.69488000000001</v>
      </c>
      <c r="F648" s="1">
        <v>582.44934899999998</v>
      </c>
      <c r="G648" s="1" t="s">
        <v>9202</v>
      </c>
      <c r="H648" s="1" t="s">
        <v>9202</v>
      </c>
      <c r="I648">
        <v>61.348742999999999</v>
      </c>
      <c r="J648">
        <v>61.348742999999999</v>
      </c>
    </row>
    <row r="649" spans="1:10" x14ac:dyDescent="0.25">
      <c r="A649" s="1">
        <v>436</v>
      </c>
      <c r="B649" s="1">
        <v>2799.0020279999999</v>
      </c>
      <c r="C649" s="1">
        <v>1064.7567790000001</v>
      </c>
      <c r="D649" s="1">
        <v>741.26676999999995</v>
      </c>
      <c r="E649" s="1">
        <v>338.75201499999997</v>
      </c>
      <c r="F649" s="1">
        <v>654.22646399999996</v>
      </c>
      <c r="G649" s="1" t="s">
        <v>9203</v>
      </c>
      <c r="H649" s="1" t="s">
        <v>9203</v>
      </c>
      <c r="I649">
        <v>61.056032999999999</v>
      </c>
      <c r="J649">
        <v>61.056032999999999</v>
      </c>
    </row>
    <row r="650" spans="1:10" x14ac:dyDescent="0.25">
      <c r="A650" s="1">
        <v>437</v>
      </c>
      <c r="B650" s="1">
        <v>5777.1128200000003</v>
      </c>
      <c r="C650" s="1">
        <v>2543.0501340000001</v>
      </c>
      <c r="D650" s="1">
        <v>1437.748423</v>
      </c>
      <c r="E650" s="1">
        <v>786.34562100000005</v>
      </c>
      <c r="F650" s="1">
        <v>1009.968643</v>
      </c>
      <c r="G650" s="1" t="s">
        <v>9204</v>
      </c>
      <c r="H650" s="1" t="s">
        <v>9204</v>
      </c>
      <c r="I650">
        <v>51.022288000000003</v>
      </c>
      <c r="J650">
        <v>51.022288000000003</v>
      </c>
    </row>
    <row r="651" spans="1:10" x14ac:dyDescent="0.25">
      <c r="A651" s="1">
        <v>437</v>
      </c>
      <c r="B651" s="1">
        <v>5647.987991</v>
      </c>
      <c r="C651" s="1">
        <v>2524.755216</v>
      </c>
      <c r="D651" s="1">
        <v>1406.5316909999999</v>
      </c>
      <c r="E651" s="1">
        <v>785.443443</v>
      </c>
      <c r="F651" s="1">
        <v>931.25764100000004</v>
      </c>
      <c r="G651" s="1" t="s">
        <v>9205</v>
      </c>
      <c r="H651" s="1" t="s">
        <v>9205</v>
      </c>
      <c r="I651">
        <v>51.539214999999999</v>
      </c>
      <c r="J651">
        <v>51.539214999999999</v>
      </c>
    </row>
    <row r="652" spans="1:10" x14ac:dyDescent="0.25">
      <c r="A652" s="1">
        <v>438</v>
      </c>
      <c r="B652" s="1">
        <v>2952.9952790000002</v>
      </c>
      <c r="C652" s="1">
        <v>1481.2614639999999</v>
      </c>
      <c r="D652" s="1">
        <v>681.17696000000001</v>
      </c>
      <c r="E652" s="1">
        <v>441.74856299999999</v>
      </c>
      <c r="F652" s="1">
        <v>348.80829199999999</v>
      </c>
      <c r="G652" s="1" t="s">
        <v>9206</v>
      </c>
      <c r="H652" s="1" t="s">
        <v>9206</v>
      </c>
      <c r="I652">
        <v>51.337626999999998</v>
      </c>
      <c r="J652">
        <v>51.337626999999998</v>
      </c>
    </row>
    <row r="653" spans="1:10" x14ac:dyDescent="0.25">
      <c r="A653" s="1">
        <v>438</v>
      </c>
      <c r="B653" s="1">
        <v>2978.1107919999999</v>
      </c>
      <c r="C653" s="1">
        <v>1478.293355</v>
      </c>
      <c r="D653" s="1">
        <v>696.48165300000005</v>
      </c>
      <c r="E653" s="1">
        <v>447.59360500000003</v>
      </c>
      <c r="F653" s="1">
        <v>355.74217900000002</v>
      </c>
      <c r="G653" s="1" t="s">
        <v>9207</v>
      </c>
      <c r="H653" s="1" t="s">
        <v>9207</v>
      </c>
      <c r="I653">
        <v>51.282313000000002</v>
      </c>
      <c r="J653">
        <v>51.282313000000002</v>
      </c>
    </row>
    <row r="654" spans="1:10" x14ac:dyDescent="0.25">
      <c r="A654" s="1">
        <v>440</v>
      </c>
      <c r="B654" s="1">
        <v>5457.5442400000002</v>
      </c>
      <c r="C654" s="1">
        <v>2731.698214</v>
      </c>
      <c r="D654" s="1">
        <v>1667.46884</v>
      </c>
      <c r="E654" s="1">
        <v>483.41437999999999</v>
      </c>
      <c r="F654" s="1">
        <v>574.962806</v>
      </c>
      <c r="G654" s="1" t="s">
        <v>9208</v>
      </c>
      <c r="H654" s="1" t="s">
        <v>9208</v>
      </c>
      <c r="I654">
        <v>51.219470999999999</v>
      </c>
      <c r="J654">
        <v>51.219470999999999</v>
      </c>
    </row>
    <row r="655" spans="1:10" x14ac:dyDescent="0.25">
      <c r="A655" s="1">
        <v>440</v>
      </c>
      <c r="B655" s="1">
        <v>5468.6613260000004</v>
      </c>
      <c r="C655" s="1">
        <v>2746.7412909999998</v>
      </c>
      <c r="D655" s="1">
        <v>1652.907698</v>
      </c>
      <c r="E655" s="1">
        <v>489.89575000000002</v>
      </c>
      <c r="F655" s="1">
        <v>579.11658599999998</v>
      </c>
      <c r="G655" s="1" t="s">
        <v>9209</v>
      </c>
      <c r="H655" s="1" t="s">
        <v>9209</v>
      </c>
      <c r="I655">
        <v>51.181727000000002</v>
      </c>
      <c r="J655">
        <v>51.181727000000002</v>
      </c>
    </row>
    <row r="656" spans="1:10" x14ac:dyDescent="0.25">
      <c r="A656" s="1">
        <v>441</v>
      </c>
      <c r="B656" s="1">
        <v>2833.6503280000002</v>
      </c>
      <c r="C656" s="1">
        <v>1215.173223</v>
      </c>
      <c r="D656" s="1">
        <v>1105.2100519999999</v>
      </c>
      <c r="E656" s="1">
        <v>199.856674</v>
      </c>
      <c r="F656" s="1">
        <v>313.41037899999998</v>
      </c>
      <c r="G656" s="1" t="s">
        <v>9210</v>
      </c>
      <c r="H656" s="1" t="s">
        <v>9210</v>
      </c>
      <c r="I656">
        <v>69.774360000000001</v>
      </c>
      <c r="J656">
        <v>69.774360000000001</v>
      </c>
    </row>
    <row r="657" spans="1:10" x14ac:dyDescent="0.25">
      <c r="A657" s="1">
        <v>441</v>
      </c>
      <c r="B657" s="1">
        <v>2824.5477249999999</v>
      </c>
      <c r="C657" s="1">
        <v>1215.1117099999999</v>
      </c>
      <c r="D657" s="1">
        <v>1094.54224</v>
      </c>
      <c r="E657" s="1">
        <v>200.36803399999999</v>
      </c>
      <c r="F657" s="1">
        <v>314.52574099999998</v>
      </c>
      <c r="G657" s="1" t="s">
        <v>9211</v>
      </c>
      <c r="H657" s="1" t="s">
        <v>9211</v>
      </c>
      <c r="I657">
        <v>69.799026999999995</v>
      </c>
      <c r="J657">
        <v>69.799026999999995</v>
      </c>
    </row>
    <row r="658" spans="1:10" x14ac:dyDescent="0.25">
      <c r="A658" s="1">
        <v>442</v>
      </c>
      <c r="B658" s="1">
        <v>3103.4926639999999</v>
      </c>
      <c r="C658" s="1">
        <v>1832.2772950000001</v>
      </c>
      <c r="D658" s="1">
        <v>408.72839900000002</v>
      </c>
      <c r="E658" s="1">
        <v>514.49503000000004</v>
      </c>
      <c r="F658" s="1">
        <v>347.99194</v>
      </c>
      <c r="G658" s="1" t="s">
        <v>9212</v>
      </c>
      <c r="H658" s="1" t="s">
        <v>9212</v>
      </c>
      <c r="I658">
        <v>60.461722999999999</v>
      </c>
      <c r="J658">
        <v>60.461722999999999</v>
      </c>
    </row>
    <row r="659" spans="1:10" x14ac:dyDescent="0.25">
      <c r="A659" s="1">
        <v>442</v>
      </c>
      <c r="B659" s="1">
        <v>3119.5055750000001</v>
      </c>
      <c r="C659" s="1">
        <v>1829.247672</v>
      </c>
      <c r="D659" s="1">
        <v>413.36528099999998</v>
      </c>
      <c r="E659" s="1">
        <v>520.85143300000004</v>
      </c>
      <c r="F659" s="1">
        <v>356.04118899999997</v>
      </c>
      <c r="G659" s="1" t="s">
        <v>9213</v>
      </c>
      <c r="H659" s="1" t="s">
        <v>9213</v>
      </c>
      <c r="I659">
        <v>60.416657000000001</v>
      </c>
      <c r="J659">
        <v>60.416657000000001</v>
      </c>
    </row>
    <row r="660" spans="1:10" x14ac:dyDescent="0.25">
      <c r="A660" s="1">
        <v>443</v>
      </c>
      <c r="B660" s="1">
        <v>1368.156547</v>
      </c>
      <c r="C660" s="1">
        <v>586.82118300000002</v>
      </c>
      <c r="D660" s="1">
        <v>400.15246300000001</v>
      </c>
      <c r="E660" s="1">
        <v>155.31801999999999</v>
      </c>
      <c r="F660" s="1">
        <v>225.864881</v>
      </c>
      <c r="G660" s="1" t="s">
        <v>9214</v>
      </c>
      <c r="H660" s="1" t="s">
        <v>9214</v>
      </c>
      <c r="I660">
        <v>54.067613000000001</v>
      </c>
      <c r="J660">
        <v>54.067613000000001</v>
      </c>
    </row>
    <row r="661" spans="1:10" x14ac:dyDescent="0.25">
      <c r="A661" s="1">
        <v>443</v>
      </c>
      <c r="B661" s="1">
        <v>1376.3233580000001</v>
      </c>
      <c r="C661" s="1">
        <v>589.05268599999999</v>
      </c>
      <c r="D661" s="1">
        <v>400.67738500000002</v>
      </c>
      <c r="E661" s="1">
        <v>155.46168800000001</v>
      </c>
      <c r="F661" s="1">
        <v>231.13159899999999</v>
      </c>
      <c r="G661" s="1" t="s">
        <v>1712</v>
      </c>
      <c r="H661" s="1" t="s">
        <v>1712</v>
      </c>
      <c r="I661">
        <v>54.057133</v>
      </c>
      <c r="J661">
        <v>54.057133</v>
      </c>
    </row>
    <row r="662" spans="1:10" x14ac:dyDescent="0.25">
      <c r="A662" s="1">
        <v>444</v>
      </c>
      <c r="B662" s="1">
        <v>647.24028299999998</v>
      </c>
      <c r="C662" s="1">
        <v>286.21598999999998</v>
      </c>
      <c r="D662" s="1">
        <v>205.30928599999999</v>
      </c>
      <c r="E662" s="1">
        <v>68.051516000000007</v>
      </c>
      <c r="F662" s="1">
        <v>87.663490999999993</v>
      </c>
      <c r="G662" s="1" t="s">
        <v>1713</v>
      </c>
      <c r="H662" s="1" t="s">
        <v>1713</v>
      </c>
      <c r="I662">
        <v>54.795898000000001</v>
      </c>
      <c r="J662">
        <v>54.795898000000001</v>
      </c>
    </row>
    <row r="663" spans="1:10" x14ac:dyDescent="0.25">
      <c r="A663" s="1">
        <v>444</v>
      </c>
      <c r="B663" s="1">
        <v>647.24028299999998</v>
      </c>
      <c r="C663" s="1">
        <v>286.21598999999998</v>
      </c>
      <c r="D663" s="1">
        <v>205.30928599999999</v>
      </c>
      <c r="E663" s="1">
        <v>68.051516000000007</v>
      </c>
      <c r="F663" s="1">
        <v>87.663490999999993</v>
      </c>
      <c r="G663" s="1" t="s">
        <v>1713</v>
      </c>
      <c r="H663" s="1" t="s">
        <v>1713</v>
      </c>
      <c r="I663">
        <v>54.795898000000001</v>
      </c>
      <c r="J663">
        <v>54.795898000000001</v>
      </c>
    </row>
    <row r="664" spans="1:10" x14ac:dyDescent="0.25">
      <c r="A664" s="1">
        <v>446</v>
      </c>
      <c r="B664" s="1">
        <v>415.43636299999997</v>
      </c>
      <c r="C664" s="1">
        <v>141.761551</v>
      </c>
      <c r="D664" s="1">
        <v>191.79676799999999</v>
      </c>
      <c r="E664" s="1">
        <v>60.305297000000003</v>
      </c>
      <c r="F664" s="1">
        <v>21.572747</v>
      </c>
      <c r="G664" s="1" t="s">
        <v>1714</v>
      </c>
      <c r="H664" s="1" t="s">
        <v>1714</v>
      </c>
      <c r="I664">
        <v>54.925029000000002</v>
      </c>
      <c r="J664">
        <v>54.925029000000002</v>
      </c>
    </row>
    <row r="665" spans="1:10" x14ac:dyDescent="0.25">
      <c r="A665" s="1">
        <v>446</v>
      </c>
      <c r="B665" s="1">
        <v>415.43636299999997</v>
      </c>
      <c r="C665" s="1">
        <v>141.761551</v>
      </c>
      <c r="D665" s="1">
        <v>191.79676799999999</v>
      </c>
      <c r="E665" s="1">
        <v>60.305297000000003</v>
      </c>
      <c r="F665" s="1">
        <v>21.572747</v>
      </c>
      <c r="G665" s="1" t="s">
        <v>1714</v>
      </c>
      <c r="H665" s="1" t="s">
        <v>1714</v>
      </c>
      <c r="I665">
        <v>54.925029000000002</v>
      </c>
      <c r="J665">
        <v>54.925029000000002</v>
      </c>
    </row>
    <row r="666" spans="1:10" x14ac:dyDescent="0.25">
      <c r="A666" s="1">
        <v>447</v>
      </c>
      <c r="B666" s="1">
        <v>6629.0084260000003</v>
      </c>
      <c r="C666" s="1">
        <v>4474.981976</v>
      </c>
      <c r="D666" s="1">
        <v>621.39408400000002</v>
      </c>
      <c r="E666" s="1">
        <v>416.441058</v>
      </c>
      <c r="F666" s="1">
        <v>1116.1913079999999</v>
      </c>
      <c r="G666" s="1" t="s">
        <v>9215</v>
      </c>
      <c r="H666" s="1" t="s">
        <v>9215</v>
      </c>
      <c r="I666">
        <v>45.569510999999999</v>
      </c>
      <c r="J666">
        <v>45.569510999999999</v>
      </c>
    </row>
    <row r="667" spans="1:10" x14ac:dyDescent="0.25">
      <c r="A667" s="1">
        <v>447</v>
      </c>
      <c r="B667" s="1">
        <v>4901.7903260000003</v>
      </c>
      <c r="C667" s="1">
        <v>3567.668831</v>
      </c>
      <c r="D667" s="1">
        <v>621.39408400000002</v>
      </c>
      <c r="E667" s="1">
        <v>258.27685000000002</v>
      </c>
      <c r="F667" s="1">
        <v>454.45056</v>
      </c>
      <c r="G667" s="1" t="s">
        <v>1715</v>
      </c>
      <c r="H667" s="1" t="s">
        <v>1715</v>
      </c>
      <c r="I667">
        <v>52.754631000000003</v>
      </c>
      <c r="J667">
        <v>52.754631000000003</v>
      </c>
    </row>
    <row r="668" spans="1:10" x14ac:dyDescent="0.25">
      <c r="A668" s="1">
        <v>448</v>
      </c>
      <c r="B668" s="1">
        <v>1456.2874260000001</v>
      </c>
      <c r="C668" s="1">
        <v>627.07762600000001</v>
      </c>
      <c r="D668" s="1">
        <v>734.39055900000005</v>
      </c>
      <c r="E668" s="1">
        <v>40.841797</v>
      </c>
      <c r="F668" s="1">
        <v>53.977443999999998</v>
      </c>
      <c r="G668" s="1" t="s">
        <v>1716</v>
      </c>
      <c r="H668" s="1" t="s">
        <v>1716</v>
      </c>
      <c r="I668">
        <v>63.668897999999999</v>
      </c>
      <c r="J668">
        <v>63.668897999999999</v>
      </c>
    </row>
    <row r="669" spans="1:10" x14ac:dyDescent="0.25">
      <c r="A669" s="1">
        <v>448</v>
      </c>
      <c r="B669" s="1">
        <v>3189.987717</v>
      </c>
      <c r="C669" s="1">
        <v>1534.131525</v>
      </c>
      <c r="D669" s="1">
        <v>734.39055900000005</v>
      </c>
      <c r="E669" s="1">
        <v>199.108867</v>
      </c>
      <c r="F669" s="1">
        <v>722.35676599999999</v>
      </c>
      <c r="G669" s="1" t="s">
        <v>9216</v>
      </c>
      <c r="H669" s="1" t="s">
        <v>9216</v>
      </c>
      <c r="I669">
        <v>59.083047999999998</v>
      </c>
      <c r="J669">
        <v>59.083047999999998</v>
      </c>
    </row>
    <row r="670" spans="1:10" x14ac:dyDescent="0.25">
      <c r="A670" s="1">
        <v>449</v>
      </c>
      <c r="B670" s="1">
        <v>1235.753786</v>
      </c>
      <c r="C670" s="1">
        <v>568.718075</v>
      </c>
      <c r="D670" s="1">
        <v>440.96769699999999</v>
      </c>
      <c r="E670" s="1">
        <v>76.099085000000002</v>
      </c>
      <c r="F670" s="1">
        <v>149.96893</v>
      </c>
      <c r="G670" s="1" t="s">
        <v>1717</v>
      </c>
      <c r="H670" s="1" t="s">
        <v>1717</v>
      </c>
      <c r="I670">
        <v>54.196475999999997</v>
      </c>
      <c r="J670">
        <v>54.196475999999997</v>
      </c>
    </row>
    <row r="671" spans="1:10" x14ac:dyDescent="0.25">
      <c r="A671" s="1">
        <v>449</v>
      </c>
      <c r="B671" s="1">
        <v>1236.468022</v>
      </c>
      <c r="C671" s="1">
        <v>569.95907199999999</v>
      </c>
      <c r="D671" s="1">
        <v>441.02993099999998</v>
      </c>
      <c r="E671" s="1">
        <v>76.102801999999997</v>
      </c>
      <c r="F671" s="1">
        <v>149.376217</v>
      </c>
      <c r="G671" s="1" t="s">
        <v>1718</v>
      </c>
      <c r="H671" s="1" t="s">
        <v>1718</v>
      </c>
      <c r="I671">
        <v>54.196263999999999</v>
      </c>
      <c r="J671">
        <v>54.196263999999999</v>
      </c>
    </row>
    <row r="672" spans="1:10" x14ac:dyDescent="0.25">
      <c r="A672" s="1">
        <v>453</v>
      </c>
      <c r="B672" s="1">
        <v>883.80064900000002</v>
      </c>
      <c r="C672" s="1">
        <v>284.939122</v>
      </c>
      <c r="D672" s="1">
        <v>309.93248499999999</v>
      </c>
      <c r="E672" s="1">
        <v>151.37826999999999</v>
      </c>
      <c r="F672" s="1">
        <v>137.550771</v>
      </c>
      <c r="G672" s="1" t="s">
        <v>1719</v>
      </c>
      <c r="H672" s="1" t="s">
        <v>16</v>
      </c>
      <c r="I672">
        <v>84.434380000000004</v>
      </c>
      <c r="J672">
        <v>70</v>
      </c>
    </row>
    <row r="673" spans="1:10" x14ac:dyDescent="0.25">
      <c r="A673" s="1">
        <v>453</v>
      </c>
      <c r="B673" s="1">
        <v>881.55773499999998</v>
      </c>
      <c r="C673" s="1">
        <v>284.939122</v>
      </c>
      <c r="D673" s="1">
        <v>310.82637</v>
      </c>
      <c r="E673" s="1">
        <v>151.37826999999999</v>
      </c>
      <c r="F673" s="1">
        <v>134.413972</v>
      </c>
      <c r="G673" s="1" t="s">
        <v>9217</v>
      </c>
      <c r="H673" s="1" t="s">
        <v>16</v>
      </c>
      <c r="I673">
        <v>84.437455</v>
      </c>
      <c r="J673">
        <v>70</v>
      </c>
    </row>
    <row r="674" spans="1:10" x14ac:dyDescent="0.25">
      <c r="A674" s="1">
        <v>454</v>
      </c>
      <c r="B674" s="1">
        <v>818.55791699999997</v>
      </c>
      <c r="C674" s="1">
        <v>355.38909100000001</v>
      </c>
      <c r="D674" s="1">
        <v>218.27979999999999</v>
      </c>
      <c r="E674" s="1">
        <v>100.162981</v>
      </c>
      <c r="F674" s="1">
        <v>144.726046</v>
      </c>
      <c r="G674" s="1" t="s">
        <v>9218</v>
      </c>
      <c r="H674" s="1" t="s">
        <v>9218</v>
      </c>
      <c r="I674">
        <v>64.657624999999996</v>
      </c>
      <c r="J674">
        <v>64.657624999999996</v>
      </c>
    </row>
    <row r="675" spans="1:10" x14ac:dyDescent="0.25">
      <c r="A675" s="1">
        <v>454</v>
      </c>
      <c r="B675" s="1">
        <v>826.55581500000005</v>
      </c>
      <c r="C675" s="1">
        <v>355.95516800000001</v>
      </c>
      <c r="D675" s="1">
        <v>225.32841099999999</v>
      </c>
      <c r="E675" s="1">
        <v>100.156435</v>
      </c>
      <c r="F675" s="1">
        <v>145.11580000000001</v>
      </c>
      <c r="G675" s="1" t="s">
        <v>1721</v>
      </c>
      <c r="H675" s="1" t="s">
        <v>1721</v>
      </c>
      <c r="I675">
        <v>64.650032999999993</v>
      </c>
      <c r="J675">
        <v>64.650032999999993</v>
      </c>
    </row>
    <row r="676" spans="1:10" x14ac:dyDescent="0.25">
      <c r="A676" s="1">
        <v>455</v>
      </c>
      <c r="B676" s="1">
        <v>1090.267728</v>
      </c>
      <c r="C676" s="1">
        <v>430.96436999999997</v>
      </c>
      <c r="D676" s="1">
        <v>326.39502599999997</v>
      </c>
      <c r="E676" s="1">
        <v>141.62806599999999</v>
      </c>
      <c r="F676" s="1">
        <v>191.28026600000001</v>
      </c>
      <c r="G676" s="1" t="s">
        <v>1722</v>
      </c>
      <c r="H676" s="1" t="s">
        <v>1722</v>
      </c>
      <c r="I676">
        <v>64.384634000000005</v>
      </c>
      <c r="J676">
        <v>64.384634000000005</v>
      </c>
    </row>
    <row r="677" spans="1:10" x14ac:dyDescent="0.25">
      <c r="A677" s="1">
        <v>455</v>
      </c>
      <c r="B677" s="1">
        <v>1085.4066290000001</v>
      </c>
      <c r="C677" s="1">
        <v>430.39829200000003</v>
      </c>
      <c r="D677" s="1">
        <v>319.34641399999998</v>
      </c>
      <c r="E677" s="1">
        <v>141.634612</v>
      </c>
      <c r="F677" s="1">
        <v>194.027311</v>
      </c>
      <c r="G677" s="1" t="s">
        <v>9219</v>
      </c>
      <c r="H677" s="1" t="s">
        <v>9219</v>
      </c>
      <c r="I677">
        <v>64.390766999999997</v>
      </c>
      <c r="J677">
        <v>64.390766999999997</v>
      </c>
    </row>
    <row r="678" spans="1:10" x14ac:dyDescent="0.25">
      <c r="A678" s="1">
        <v>457</v>
      </c>
      <c r="B678" s="1">
        <v>1419.2682010000001</v>
      </c>
      <c r="C678" s="1">
        <v>609.55567799999994</v>
      </c>
      <c r="D678" s="1">
        <v>504.097959</v>
      </c>
      <c r="E678" s="1">
        <v>231.46622600000001</v>
      </c>
      <c r="F678" s="1">
        <v>74.148336999999998</v>
      </c>
      <c r="G678" s="1" t="s">
        <v>1723</v>
      </c>
      <c r="H678" s="1" t="s">
        <v>1723</v>
      </c>
      <c r="I678">
        <v>63.805298999999998</v>
      </c>
      <c r="J678">
        <v>63.805298999999998</v>
      </c>
    </row>
    <row r="679" spans="1:10" x14ac:dyDescent="0.25">
      <c r="A679" s="1">
        <v>457</v>
      </c>
      <c r="B679" s="1">
        <v>1419.2682010000001</v>
      </c>
      <c r="C679" s="1">
        <v>609.55567799999994</v>
      </c>
      <c r="D679" s="1">
        <v>504.097959</v>
      </c>
      <c r="E679" s="1">
        <v>231.46622600000001</v>
      </c>
      <c r="F679" s="1">
        <v>74.148336999999998</v>
      </c>
      <c r="G679" s="1" t="s">
        <v>1723</v>
      </c>
      <c r="H679" s="1" t="s">
        <v>1723</v>
      </c>
      <c r="I679">
        <v>63.805298999999998</v>
      </c>
      <c r="J679">
        <v>63.805298999999998</v>
      </c>
    </row>
    <row r="680" spans="1:10" x14ac:dyDescent="0.25">
      <c r="A680" s="1">
        <v>458</v>
      </c>
      <c r="B680" s="1">
        <v>3887.773244</v>
      </c>
      <c r="C680" s="1">
        <v>2010.0705889999999</v>
      </c>
      <c r="D680" s="1">
        <v>1156.32954</v>
      </c>
      <c r="E680" s="1">
        <v>400.85090200000002</v>
      </c>
      <c r="F680" s="1">
        <v>320.52221300000002</v>
      </c>
      <c r="G680" s="1" t="s">
        <v>1724</v>
      </c>
      <c r="H680" s="1" t="s">
        <v>1724</v>
      </c>
      <c r="I680">
        <v>57.643568000000002</v>
      </c>
      <c r="J680">
        <v>57.643568000000002</v>
      </c>
    </row>
    <row r="681" spans="1:10" x14ac:dyDescent="0.25">
      <c r="A681" s="1">
        <v>458</v>
      </c>
      <c r="B681" s="1">
        <v>3873.3152060000002</v>
      </c>
      <c r="C681" s="1">
        <v>2001.307961</v>
      </c>
      <c r="D681" s="1">
        <v>1156.32954</v>
      </c>
      <c r="E681" s="1">
        <v>400.65871299999998</v>
      </c>
      <c r="F681" s="1">
        <v>315.01899200000003</v>
      </c>
      <c r="G681" s="1" t="s">
        <v>9220</v>
      </c>
      <c r="H681" s="1" t="s">
        <v>9220</v>
      </c>
      <c r="I681">
        <v>57.686397999999997</v>
      </c>
      <c r="J681">
        <v>57.686397999999997</v>
      </c>
    </row>
    <row r="682" spans="1:10" x14ac:dyDescent="0.25">
      <c r="A682" s="1">
        <v>459</v>
      </c>
      <c r="B682" s="1">
        <v>937.34321</v>
      </c>
      <c r="C682" s="1">
        <v>240.89680799999999</v>
      </c>
      <c r="D682" s="1">
        <v>398.31835799999999</v>
      </c>
      <c r="E682" s="1">
        <v>62.050243000000002</v>
      </c>
      <c r="F682" s="1">
        <v>236.07780099999999</v>
      </c>
      <c r="G682" s="1" t="s">
        <v>1725</v>
      </c>
      <c r="H682" s="1" t="s">
        <v>1725</v>
      </c>
      <c r="I682">
        <v>54.520972</v>
      </c>
      <c r="J682">
        <v>54.520972</v>
      </c>
    </row>
    <row r="683" spans="1:10" x14ac:dyDescent="0.25">
      <c r="A683" s="1">
        <v>459</v>
      </c>
      <c r="B683" s="1">
        <v>950.73059999999998</v>
      </c>
      <c r="C683" s="1">
        <v>240.909525</v>
      </c>
      <c r="D683" s="1">
        <v>399.25244500000002</v>
      </c>
      <c r="E683" s="1">
        <v>62.050243000000002</v>
      </c>
      <c r="F683" s="1">
        <v>248.51838699999999</v>
      </c>
      <c r="G683" s="1" t="s">
        <v>1726</v>
      </c>
      <c r="H683" s="1" t="s">
        <v>1726</v>
      </c>
      <c r="I683">
        <v>54.507314999999998</v>
      </c>
      <c r="J683">
        <v>54.507314999999998</v>
      </c>
    </row>
    <row r="684" spans="1:10" x14ac:dyDescent="0.25">
      <c r="A684" s="1">
        <v>460</v>
      </c>
      <c r="B684" s="1">
        <v>2490.0041160000001</v>
      </c>
      <c r="C684" s="1">
        <v>1261.2376690000001</v>
      </c>
      <c r="D684" s="1">
        <v>790.96859199999994</v>
      </c>
      <c r="E684" s="1">
        <v>227.71811700000001</v>
      </c>
      <c r="F684" s="1">
        <v>210.07973799999999</v>
      </c>
      <c r="G684" s="1" t="s">
        <v>9221</v>
      </c>
      <c r="H684" s="1" t="s">
        <v>9221</v>
      </c>
      <c r="I684">
        <v>61.475186000000001</v>
      </c>
      <c r="J684">
        <v>61.475186000000001</v>
      </c>
    </row>
    <row r="685" spans="1:10" x14ac:dyDescent="0.25">
      <c r="A685" s="1">
        <v>460</v>
      </c>
      <c r="B685" s="1">
        <v>2745.8227080000001</v>
      </c>
      <c r="C685" s="1">
        <v>1422.7010990000001</v>
      </c>
      <c r="D685" s="1">
        <v>852.93341799999996</v>
      </c>
      <c r="E685" s="1">
        <v>252.26140000000001</v>
      </c>
      <c r="F685" s="1">
        <v>217.92679100000001</v>
      </c>
      <c r="G685" s="1" t="s">
        <v>1727</v>
      </c>
      <c r="H685" s="1" t="s">
        <v>1727</v>
      </c>
      <c r="I685">
        <v>60.798484000000002</v>
      </c>
      <c r="J685">
        <v>60.798484000000002</v>
      </c>
    </row>
    <row r="686" spans="1:10" x14ac:dyDescent="0.25">
      <c r="A686" s="1">
        <v>461</v>
      </c>
      <c r="B686" s="1">
        <v>1122.28377</v>
      </c>
      <c r="C686" s="1">
        <v>79.286389999999997</v>
      </c>
      <c r="D686" s="1">
        <v>355.99909400000001</v>
      </c>
      <c r="E686" s="1">
        <v>39.118389000000001</v>
      </c>
      <c r="F686" s="1">
        <v>647.87989700000003</v>
      </c>
      <c r="G686" s="1" t="s">
        <v>9222</v>
      </c>
      <c r="H686" s="1" t="s">
        <v>9222</v>
      </c>
      <c r="I686">
        <v>49.999268000000001</v>
      </c>
      <c r="J686">
        <v>49.999268000000001</v>
      </c>
    </row>
    <row r="687" spans="1:10" x14ac:dyDescent="0.25">
      <c r="A687" s="1">
        <v>461</v>
      </c>
      <c r="B687" s="1">
        <v>1177.8091489999999</v>
      </c>
      <c r="C687" s="1">
        <v>107.548879</v>
      </c>
      <c r="D687" s="1">
        <v>378.42697600000002</v>
      </c>
      <c r="E687" s="1">
        <v>39.979875</v>
      </c>
      <c r="F687" s="1">
        <v>651.85341900000003</v>
      </c>
      <c r="G687" s="1" t="s">
        <v>1728</v>
      </c>
      <c r="H687" s="1" t="s">
        <v>1728</v>
      </c>
      <c r="I687">
        <v>49.999068000000001</v>
      </c>
      <c r="J687">
        <v>49.999068000000001</v>
      </c>
    </row>
    <row r="688" spans="1:10" x14ac:dyDescent="0.25">
      <c r="A688" s="1">
        <v>462</v>
      </c>
      <c r="B688" s="1">
        <v>2482.3858150000001</v>
      </c>
      <c r="C688" s="1">
        <v>911.61678199999994</v>
      </c>
      <c r="D688" s="1">
        <v>1481.6805300000001</v>
      </c>
      <c r="E688" s="1">
        <v>89.088503000000003</v>
      </c>
      <c r="F688" s="1">
        <v>0</v>
      </c>
      <c r="G688" s="1" t="s">
        <v>9223</v>
      </c>
      <c r="H688" s="1" t="s">
        <v>16</v>
      </c>
      <c r="I688">
        <v>70.749816999999993</v>
      </c>
      <c r="J688">
        <v>70</v>
      </c>
    </row>
    <row r="689" spans="1:10" x14ac:dyDescent="0.25">
      <c r="A689" s="1">
        <v>462</v>
      </c>
      <c r="B689" s="1">
        <v>2499.4448090000001</v>
      </c>
      <c r="C689" s="1">
        <v>927.34018500000002</v>
      </c>
      <c r="D689" s="1">
        <v>1479.879308</v>
      </c>
      <c r="E689" s="1">
        <v>92.225316000000007</v>
      </c>
      <c r="F689" s="1">
        <v>0</v>
      </c>
      <c r="G689" s="1" t="s">
        <v>9224</v>
      </c>
      <c r="H689" s="1" t="s">
        <v>16</v>
      </c>
      <c r="I689">
        <v>70.735393999999999</v>
      </c>
      <c r="J689">
        <v>70</v>
      </c>
    </row>
    <row r="690" spans="1:10" x14ac:dyDescent="0.25">
      <c r="A690" s="1">
        <v>463</v>
      </c>
      <c r="B690" s="1">
        <v>2269.90544</v>
      </c>
      <c r="C690" s="1">
        <v>196.171798</v>
      </c>
      <c r="D690" s="1">
        <v>1845.529724</v>
      </c>
      <c r="E690" s="1">
        <v>110.063519</v>
      </c>
      <c r="F690" s="1">
        <v>118.140399</v>
      </c>
      <c r="G690" s="1" t="s">
        <v>9225</v>
      </c>
      <c r="H690" s="1" t="s">
        <v>9225</v>
      </c>
      <c r="I690">
        <v>52.344000000000001</v>
      </c>
      <c r="J690">
        <v>52.344000000000001</v>
      </c>
    </row>
    <row r="691" spans="1:10" x14ac:dyDescent="0.25">
      <c r="A691" s="1">
        <v>463</v>
      </c>
      <c r="B691" s="1">
        <v>2273.429067</v>
      </c>
      <c r="C691" s="1">
        <v>196.865815</v>
      </c>
      <c r="D691" s="1">
        <v>1854.547204</v>
      </c>
      <c r="E691" s="1">
        <v>103.910951</v>
      </c>
      <c r="F691" s="1">
        <v>118.105097</v>
      </c>
      <c r="G691" s="1" t="s">
        <v>9226</v>
      </c>
      <c r="H691" s="1" t="s">
        <v>9226</v>
      </c>
      <c r="I691">
        <v>52.336086999999999</v>
      </c>
      <c r="J691">
        <v>52.336086999999999</v>
      </c>
    </row>
    <row r="692" spans="1:10" x14ac:dyDescent="0.25">
      <c r="A692" s="1">
        <v>464</v>
      </c>
      <c r="B692" s="1">
        <v>1911.065834</v>
      </c>
      <c r="C692" s="1">
        <v>325.83685700000001</v>
      </c>
      <c r="D692" s="1">
        <v>1098.44227</v>
      </c>
      <c r="E692" s="1">
        <v>197.81862699999999</v>
      </c>
      <c r="F692" s="1">
        <v>288.96808099999998</v>
      </c>
      <c r="G692" s="1" t="s">
        <v>9227</v>
      </c>
      <c r="H692" s="1" t="s">
        <v>9227</v>
      </c>
      <c r="I692">
        <v>57.931820000000002</v>
      </c>
      <c r="J692">
        <v>57.931820000000002</v>
      </c>
    </row>
    <row r="693" spans="1:10" x14ac:dyDescent="0.25">
      <c r="A693" s="1">
        <v>464</v>
      </c>
      <c r="B693" s="1">
        <v>1886.2432980000001</v>
      </c>
      <c r="C693" s="1">
        <v>310.288566</v>
      </c>
      <c r="D693" s="1">
        <v>1091.9797840000001</v>
      </c>
      <c r="E693" s="1">
        <v>195.006867</v>
      </c>
      <c r="F693" s="1">
        <v>288.96808099999998</v>
      </c>
      <c r="G693" s="1" t="s">
        <v>9228</v>
      </c>
      <c r="H693" s="1" t="s">
        <v>9228</v>
      </c>
      <c r="I693">
        <v>57.957470000000001</v>
      </c>
      <c r="J693">
        <v>57.957470000000001</v>
      </c>
    </row>
    <row r="694" spans="1:10" x14ac:dyDescent="0.25">
      <c r="A694" s="1">
        <v>465</v>
      </c>
      <c r="B694" s="1">
        <v>3697.5573359999999</v>
      </c>
      <c r="C694" s="1">
        <v>1434.494567</v>
      </c>
      <c r="D694" s="1">
        <v>1464.8464570000001</v>
      </c>
      <c r="E694" s="1">
        <v>391.14313399999998</v>
      </c>
      <c r="F694" s="1">
        <v>407.07317799999998</v>
      </c>
      <c r="G694" s="1" t="s">
        <v>9229</v>
      </c>
      <c r="H694" s="1" t="s">
        <v>9229</v>
      </c>
      <c r="I694">
        <v>48.605150999999999</v>
      </c>
      <c r="J694">
        <v>48.605150999999999</v>
      </c>
    </row>
    <row r="695" spans="1:10" x14ac:dyDescent="0.25">
      <c r="A695" s="1">
        <v>465</v>
      </c>
      <c r="B695" s="1">
        <v>3701.797251</v>
      </c>
      <c r="C695" s="1">
        <v>1433.6254369999999</v>
      </c>
      <c r="D695" s="1">
        <v>1464.092686</v>
      </c>
      <c r="E695" s="1">
        <v>396.97064899999998</v>
      </c>
      <c r="F695" s="1">
        <v>407.10847999999999</v>
      </c>
      <c r="G695" s="1" t="s">
        <v>9230</v>
      </c>
      <c r="H695" s="1" t="s">
        <v>9230</v>
      </c>
      <c r="I695">
        <v>48.591934999999999</v>
      </c>
      <c r="J695">
        <v>48.591934999999999</v>
      </c>
    </row>
    <row r="696" spans="1:10" x14ac:dyDescent="0.25">
      <c r="A696" s="1">
        <v>466</v>
      </c>
      <c r="B696" s="1">
        <v>1790.731417</v>
      </c>
      <c r="C696" s="1">
        <v>1107.7885799999999</v>
      </c>
      <c r="D696" s="1">
        <v>365.65041600000001</v>
      </c>
      <c r="E696" s="1">
        <v>199.15202199999999</v>
      </c>
      <c r="F696" s="1">
        <v>118.140399</v>
      </c>
      <c r="G696" s="1" t="s">
        <v>9231</v>
      </c>
      <c r="H696" s="1" t="s">
        <v>9231</v>
      </c>
      <c r="I696">
        <v>58.232866000000001</v>
      </c>
      <c r="J696">
        <v>58.232866000000001</v>
      </c>
    </row>
    <row r="697" spans="1:10" x14ac:dyDescent="0.25">
      <c r="A697" s="1">
        <v>466</v>
      </c>
      <c r="B697" s="1">
        <v>1811.314038</v>
      </c>
      <c r="C697" s="1">
        <v>1124.2059999999999</v>
      </c>
      <c r="D697" s="1">
        <v>372.86667299999999</v>
      </c>
      <c r="E697" s="1">
        <v>196.136268</v>
      </c>
      <c r="F697" s="1">
        <v>118.105097</v>
      </c>
      <c r="G697" s="1" t="s">
        <v>9232</v>
      </c>
      <c r="H697" s="1" t="s">
        <v>9232</v>
      </c>
      <c r="I697">
        <v>58.217222</v>
      </c>
      <c r="J697">
        <v>58.217222</v>
      </c>
    </row>
    <row r="698" spans="1:10" x14ac:dyDescent="0.25">
      <c r="A698" s="1">
        <v>467</v>
      </c>
      <c r="B698" s="1">
        <v>6510.2992590000003</v>
      </c>
      <c r="C698" s="1">
        <v>3277.170674</v>
      </c>
      <c r="D698" s="1">
        <v>840.41199600000004</v>
      </c>
      <c r="E698" s="1">
        <v>949.92634099999998</v>
      </c>
      <c r="F698" s="1">
        <v>1442.790248</v>
      </c>
      <c r="G698" s="1" t="s">
        <v>9233</v>
      </c>
      <c r="H698" s="1" t="s">
        <v>9233</v>
      </c>
      <c r="I698">
        <v>43.443939999999998</v>
      </c>
      <c r="J698">
        <v>43.443939999999998</v>
      </c>
    </row>
    <row r="699" spans="1:10" x14ac:dyDescent="0.25">
      <c r="A699" s="1">
        <v>467</v>
      </c>
      <c r="B699" s="1">
        <v>6498.6842630000001</v>
      </c>
      <c r="C699" s="1">
        <v>3231.296562</v>
      </c>
      <c r="D699" s="1">
        <v>847.31741299999999</v>
      </c>
      <c r="E699" s="1">
        <v>953.61176699999999</v>
      </c>
      <c r="F699" s="1">
        <v>1466.458521</v>
      </c>
      <c r="G699" s="1" t="s">
        <v>9234</v>
      </c>
      <c r="H699" s="1" t="s">
        <v>9234</v>
      </c>
      <c r="I699">
        <v>43.462063999999998</v>
      </c>
      <c r="J699">
        <v>43.462063999999998</v>
      </c>
    </row>
    <row r="700" spans="1:10" x14ac:dyDescent="0.25">
      <c r="A700" s="1">
        <v>468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 t="s">
        <v>25</v>
      </c>
      <c r="H700" s="1" t="s">
        <v>25</v>
      </c>
      <c r="I700">
        <v>55</v>
      </c>
      <c r="J700">
        <v>55</v>
      </c>
    </row>
    <row r="701" spans="1:10" x14ac:dyDescent="0.25">
      <c r="A701" s="1">
        <v>468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 t="s">
        <v>25</v>
      </c>
      <c r="H701" s="1" t="s">
        <v>25</v>
      </c>
      <c r="I701">
        <v>55</v>
      </c>
      <c r="J701">
        <v>55</v>
      </c>
    </row>
    <row r="702" spans="1:10" x14ac:dyDescent="0.25">
      <c r="A702" s="1">
        <v>469</v>
      </c>
      <c r="B702" s="1">
        <v>2939.5408940000002</v>
      </c>
      <c r="C702" s="1">
        <v>0</v>
      </c>
      <c r="D702" s="1">
        <v>2939.5408940000002</v>
      </c>
      <c r="E702" s="1">
        <v>0</v>
      </c>
      <c r="F702" s="1">
        <v>0</v>
      </c>
      <c r="G702" s="1" t="s">
        <v>1729</v>
      </c>
      <c r="H702" s="1" t="s">
        <v>1729</v>
      </c>
      <c r="I702">
        <v>59.830137000000001</v>
      </c>
      <c r="J702">
        <v>59.830137000000001</v>
      </c>
    </row>
    <row r="703" spans="1:10" x14ac:dyDescent="0.25">
      <c r="A703" s="1">
        <v>469</v>
      </c>
      <c r="B703" s="1">
        <v>2941.1518700000001</v>
      </c>
      <c r="C703" s="1">
        <v>0</v>
      </c>
      <c r="D703" s="1">
        <v>2941.1518700000001</v>
      </c>
      <c r="E703" s="1">
        <v>0</v>
      </c>
      <c r="F703" s="1">
        <v>0</v>
      </c>
      <c r="G703" s="1" t="s">
        <v>1730</v>
      </c>
      <c r="H703" s="1" t="s">
        <v>1730</v>
      </c>
      <c r="I703">
        <v>59.824919999999999</v>
      </c>
      <c r="J703">
        <v>59.824919999999999</v>
      </c>
    </row>
    <row r="704" spans="1:10" x14ac:dyDescent="0.25">
      <c r="A704" s="1">
        <v>470</v>
      </c>
      <c r="B704" s="1">
        <v>4304.3675739999999</v>
      </c>
      <c r="C704" s="1">
        <v>667.717174</v>
      </c>
      <c r="D704" s="1">
        <v>712.99075500000004</v>
      </c>
      <c r="E704" s="1">
        <v>169.22718599999999</v>
      </c>
      <c r="F704" s="1">
        <v>2754.4324590000001</v>
      </c>
      <c r="G704" s="1" t="s">
        <v>1731</v>
      </c>
      <c r="H704" s="1" t="s">
        <v>1731</v>
      </c>
      <c r="I704">
        <v>39.614452</v>
      </c>
      <c r="J704">
        <v>39.614452</v>
      </c>
    </row>
    <row r="705" spans="1:10" x14ac:dyDescent="0.25">
      <c r="A705" s="1">
        <v>470</v>
      </c>
      <c r="B705" s="1">
        <v>3808.3051439999999</v>
      </c>
      <c r="C705" s="1">
        <v>299.154225</v>
      </c>
      <c r="D705" s="1">
        <v>705.51373599999999</v>
      </c>
      <c r="E705" s="1">
        <v>83.496446000000006</v>
      </c>
      <c r="F705" s="1">
        <v>2720.1407380000001</v>
      </c>
      <c r="G705" s="1" t="s">
        <v>9235</v>
      </c>
      <c r="H705" s="1" t="s">
        <v>9235</v>
      </c>
      <c r="I705">
        <v>39.764142999999997</v>
      </c>
      <c r="J705">
        <v>39.764142999999997</v>
      </c>
    </row>
    <row r="706" spans="1:10" x14ac:dyDescent="0.25">
      <c r="A706" s="1">
        <v>471</v>
      </c>
      <c r="B706" s="1">
        <v>2251.0821270000001</v>
      </c>
      <c r="C706" s="1">
        <v>0</v>
      </c>
      <c r="D706" s="1">
        <v>2251.0821270000001</v>
      </c>
      <c r="E706" s="1">
        <v>0</v>
      </c>
      <c r="F706" s="1">
        <v>0</v>
      </c>
      <c r="G706" s="1" t="s">
        <v>1732</v>
      </c>
      <c r="H706" s="1" t="s">
        <v>1732</v>
      </c>
      <c r="I706">
        <v>39.980986999999999</v>
      </c>
      <c r="J706">
        <v>39.980986999999999</v>
      </c>
    </row>
    <row r="707" spans="1:10" x14ac:dyDescent="0.25">
      <c r="A707" s="1">
        <v>471</v>
      </c>
      <c r="B707" s="1">
        <v>2277.8699879999999</v>
      </c>
      <c r="C707" s="1">
        <v>0</v>
      </c>
      <c r="D707" s="1">
        <v>2277.8699879999999</v>
      </c>
      <c r="E707" s="1">
        <v>0</v>
      </c>
      <c r="F707" s="1">
        <v>0</v>
      </c>
      <c r="G707" s="1" t="s">
        <v>1733</v>
      </c>
      <c r="H707" s="1" t="s">
        <v>1733</v>
      </c>
      <c r="I707">
        <v>39.979829000000002</v>
      </c>
      <c r="J707">
        <v>39.979829000000002</v>
      </c>
    </row>
    <row r="708" spans="1:10" x14ac:dyDescent="0.25">
      <c r="A708" s="1">
        <v>472</v>
      </c>
      <c r="B708" s="1">
        <v>3102.7914089999999</v>
      </c>
      <c r="C708" s="1">
        <v>299.154225</v>
      </c>
      <c r="D708" s="1">
        <v>0</v>
      </c>
      <c r="E708" s="1">
        <v>83.496446000000006</v>
      </c>
      <c r="F708" s="1">
        <v>2720.1407380000001</v>
      </c>
      <c r="G708" s="1" t="s">
        <v>9236</v>
      </c>
      <c r="H708" s="1" t="s">
        <v>9236</v>
      </c>
      <c r="I708">
        <v>39.917037000000001</v>
      </c>
      <c r="J708">
        <v>39.917037000000001</v>
      </c>
    </row>
    <row r="709" spans="1:10" x14ac:dyDescent="0.25">
      <c r="A709" s="1">
        <v>472</v>
      </c>
      <c r="B709" s="1">
        <v>3591.3768190000001</v>
      </c>
      <c r="C709" s="1">
        <v>667.717174</v>
      </c>
      <c r="D709" s="1">
        <v>0</v>
      </c>
      <c r="E709" s="1">
        <v>169.22718599999999</v>
      </c>
      <c r="F709" s="1">
        <v>2754.4324590000001</v>
      </c>
      <c r="G709" s="1" t="s">
        <v>1734</v>
      </c>
      <c r="H709" s="1" t="s">
        <v>1734</v>
      </c>
      <c r="I709">
        <v>39.850127999999998</v>
      </c>
      <c r="J709">
        <v>39.850127999999998</v>
      </c>
    </row>
    <row r="710" spans="1:10" x14ac:dyDescent="0.25">
      <c r="A710" s="1">
        <v>473</v>
      </c>
      <c r="B710" s="1">
        <v>2916.4691849999999</v>
      </c>
      <c r="C710" s="1">
        <v>2010.44884</v>
      </c>
      <c r="D710" s="1">
        <v>378.88632000000001</v>
      </c>
      <c r="E710" s="1">
        <v>330.41388000000001</v>
      </c>
      <c r="F710" s="1">
        <v>196.720146</v>
      </c>
      <c r="G710" s="1" t="s">
        <v>1735</v>
      </c>
      <c r="H710" s="1" t="s">
        <v>1735</v>
      </c>
      <c r="I710">
        <v>60.842511999999999</v>
      </c>
      <c r="J710">
        <v>60.842511999999999</v>
      </c>
    </row>
    <row r="711" spans="1:10" x14ac:dyDescent="0.25">
      <c r="A711" s="1">
        <v>473</v>
      </c>
      <c r="B711" s="1">
        <v>2915.1346210000002</v>
      </c>
      <c r="C711" s="1">
        <v>2008.965956</v>
      </c>
      <c r="D711" s="1">
        <v>375.01064700000001</v>
      </c>
      <c r="E711" s="1">
        <v>336.53178800000001</v>
      </c>
      <c r="F711" s="1">
        <v>194.62623099999999</v>
      </c>
      <c r="G711" s="1" t="s">
        <v>1736</v>
      </c>
      <c r="H711" s="1" t="s">
        <v>1736</v>
      </c>
      <c r="I711">
        <v>60.846362999999997</v>
      </c>
      <c r="J711">
        <v>60.846362999999997</v>
      </c>
    </row>
    <row r="712" spans="1:10" x14ac:dyDescent="0.25">
      <c r="A712" s="1">
        <v>474</v>
      </c>
      <c r="B712" s="1">
        <v>7880.7281640000001</v>
      </c>
      <c r="C712" s="1">
        <v>4763.7695979999999</v>
      </c>
      <c r="D712" s="1">
        <v>876.91990799999996</v>
      </c>
      <c r="E712" s="1">
        <v>1177.8331559999999</v>
      </c>
      <c r="F712" s="1">
        <v>1062.205502</v>
      </c>
      <c r="G712" s="1" t="s">
        <v>9237</v>
      </c>
      <c r="H712" s="1" t="s">
        <v>9237</v>
      </c>
      <c r="I712">
        <v>36.079988999999998</v>
      </c>
      <c r="J712">
        <v>36.079988999999998</v>
      </c>
    </row>
    <row r="713" spans="1:10" x14ac:dyDescent="0.25">
      <c r="A713" s="1">
        <v>474</v>
      </c>
      <c r="B713" s="1">
        <v>7969.5018529999998</v>
      </c>
      <c r="C713" s="1">
        <v>4823.9544370000003</v>
      </c>
      <c r="D713" s="1">
        <v>881.74511700000005</v>
      </c>
      <c r="E713" s="1">
        <v>1183.2032380000001</v>
      </c>
      <c r="F713" s="1">
        <v>1080.5990609999999</v>
      </c>
      <c r="G713" s="1" t="s">
        <v>1737</v>
      </c>
      <c r="H713" s="1" t="s">
        <v>1737</v>
      </c>
      <c r="I713">
        <v>35.819178999999998</v>
      </c>
      <c r="J713">
        <v>35.819178999999998</v>
      </c>
    </row>
    <row r="714" spans="1:10" x14ac:dyDescent="0.25">
      <c r="A714" s="1">
        <v>477</v>
      </c>
      <c r="B714" s="1">
        <v>1377.4214280000001</v>
      </c>
      <c r="C714" s="1">
        <v>0</v>
      </c>
      <c r="D714" s="1">
        <v>1366.265797</v>
      </c>
      <c r="E714" s="1">
        <v>0</v>
      </c>
      <c r="F714" s="1">
        <v>11.155631</v>
      </c>
      <c r="G714" s="1" t="s">
        <v>1738</v>
      </c>
      <c r="H714" s="1" t="s">
        <v>1738</v>
      </c>
      <c r="I714">
        <v>49.997959999999999</v>
      </c>
      <c r="J714">
        <v>49.997959999999999</v>
      </c>
    </row>
    <row r="715" spans="1:10" x14ac:dyDescent="0.25">
      <c r="A715" s="1">
        <v>477</v>
      </c>
      <c r="B715" s="1">
        <v>1371.6259600000001</v>
      </c>
      <c r="C715" s="1">
        <v>0</v>
      </c>
      <c r="D715" s="1">
        <v>1360.470329</v>
      </c>
      <c r="E715" s="1">
        <v>0</v>
      </c>
      <c r="F715" s="1">
        <v>11.155631</v>
      </c>
      <c r="G715" s="1" t="s">
        <v>1739</v>
      </c>
      <c r="H715" s="1" t="s">
        <v>1739</v>
      </c>
      <c r="I715">
        <v>49.998002999999997</v>
      </c>
      <c r="J715">
        <v>49.998002999999997</v>
      </c>
    </row>
    <row r="716" spans="1:10" x14ac:dyDescent="0.25">
      <c r="A716" s="1">
        <v>478</v>
      </c>
      <c r="B716" s="1">
        <v>2248.7574810000001</v>
      </c>
      <c r="C716" s="1">
        <v>0</v>
      </c>
      <c r="D716" s="1">
        <v>2237.60185</v>
      </c>
      <c r="E716" s="1">
        <v>0</v>
      </c>
      <c r="F716" s="1">
        <v>11.155631</v>
      </c>
      <c r="G716" s="1" t="s">
        <v>1740</v>
      </c>
      <c r="H716" s="1" t="s">
        <v>1740</v>
      </c>
      <c r="I716">
        <v>39.981085</v>
      </c>
      <c r="J716">
        <v>39.981085</v>
      </c>
    </row>
    <row r="717" spans="1:10" x14ac:dyDescent="0.25">
      <c r="A717" s="1">
        <v>478</v>
      </c>
      <c r="B717" s="1">
        <v>2220.0855590000001</v>
      </c>
      <c r="C717" s="1">
        <v>0</v>
      </c>
      <c r="D717" s="1">
        <v>2208.929928</v>
      </c>
      <c r="E717" s="1">
        <v>0</v>
      </c>
      <c r="F717" s="1">
        <v>11.155631</v>
      </c>
      <c r="G717" s="1" t="s">
        <v>1741</v>
      </c>
      <c r="H717" s="1" t="s">
        <v>1741</v>
      </c>
      <c r="I717">
        <v>39.982259999999997</v>
      </c>
      <c r="J717">
        <v>39.982259999999997</v>
      </c>
    </row>
    <row r="718" spans="1:10" x14ac:dyDescent="0.25">
      <c r="A718" s="1">
        <v>480</v>
      </c>
      <c r="B718" s="1">
        <v>1226.5032590000001</v>
      </c>
      <c r="C718" s="1">
        <v>0</v>
      </c>
      <c r="D718" s="1">
        <v>1226.5032590000001</v>
      </c>
      <c r="E718" s="1">
        <v>0</v>
      </c>
      <c r="F718" s="1">
        <v>0</v>
      </c>
      <c r="G718" s="1" t="s">
        <v>9238</v>
      </c>
      <c r="H718" s="1" t="s">
        <v>9238</v>
      </c>
      <c r="I718">
        <v>57.140431</v>
      </c>
      <c r="J718">
        <v>57.140431</v>
      </c>
    </row>
    <row r="719" spans="1:10" x14ac:dyDescent="0.25">
      <c r="A719" s="1">
        <v>480</v>
      </c>
      <c r="B719" s="1">
        <v>1286.0232739999999</v>
      </c>
      <c r="C719" s="1">
        <v>0</v>
      </c>
      <c r="D719" s="1">
        <v>1286.0232739999999</v>
      </c>
      <c r="E719" s="1">
        <v>0</v>
      </c>
      <c r="F719" s="1">
        <v>0</v>
      </c>
      <c r="G719" s="1" t="s">
        <v>1742</v>
      </c>
      <c r="H719" s="1" t="s">
        <v>1742</v>
      </c>
      <c r="I719">
        <v>57.056370000000001</v>
      </c>
      <c r="J719">
        <v>57.056370000000001</v>
      </c>
    </row>
    <row r="720" spans="1:10" x14ac:dyDescent="0.25">
      <c r="A720" s="1">
        <v>481</v>
      </c>
      <c r="B720" s="1">
        <v>2079.8985360000001</v>
      </c>
      <c r="C720" s="1">
        <v>0</v>
      </c>
      <c r="D720" s="1">
        <v>1548.16365</v>
      </c>
      <c r="E720" s="1">
        <v>0</v>
      </c>
      <c r="F720" s="1">
        <v>531.73488599999996</v>
      </c>
      <c r="G720" s="1" t="s">
        <v>1743</v>
      </c>
      <c r="H720" s="1" t="s">
        <v>1743</v>
      </c>
      <c r="I720">
        <v>62.304712000000002</v>
      </c>
      <c r="J720">
        <v>62.304712000000002</v>
      </c>
    </row>
    <row r="721" spans="1:10" x14ac:dyDescent="0.25">
      <c r="A721" s="1">
        <v>481</v>
      </c>
      <c r="B721" s="1">
        <v>2082.5421860000001</v>
      </c>
      <c r="C721" s="1">
        <v>0</v>
      </c>
      <c r="D721" s="1">
        <v>1548.847943</v>
      </c>
      <c r="E721" s="1">
        <v>0</v>
      </c>
      <c r="F721" s="1">
        <v>533.69424300000003</v>
      </c>
      <c r="G721" s="1" t="s">
        <v>1744</v>
      </c>
      <c r="H721" s="1" t="s">
        <v>1744</v>
      </c>
      <c r="I721">
        <v>62.298141000000001</v>
      </c>
      <c r="J721">
        <v>62.298141000000001</v>
      </c>
    </row>
    <row r="722" spans="1:10" x14ac:dyDescent="0.25">
      <c r="A722" s="1">
        <v>482</v>
      </c>
      <c r="B722" s="1">
        <v>2255.6815350000002</v>
      </c>
      <c r="C722" s="1">
        <v>0</v>
      </c>
      <c r="D722" s="1">
        <v>2255.6815350000002</v>
      </c>
      <c r="E722" s="1">
        <v>0</v>
      </c>
      <c r="F722" s="1">
        <v>0</v>
      </c>
      <c r="G722" s="1" t="s">
        <v>9239</v>
      </c>
      <c r="H722" s="1" t="s">
        <v>9239</v>
      </c>
      <c r="I722">
        <v>52.337040000000002</v>
      </c>
      <c r="J722">
        <v>52.337040000000002</v>
      </c>
    </row>
    <row r="723" spans="1:10" x14ac:dyDescent="0.25">
      <c r="A723" s="1">
        <v>482</v>
      </c>
      <c r="B723" s="1">
        <v>2297.2462930000002</v>
      </c>
      <c r="C723" s="1">
        <v>0</v>
      </c>
      <c r="D723" s="1">
        <v>2297.2462930000002</v>
      </c>
      <c r="E723" s="1">
        <v>0</v>
      </c>
      <c r="F723" s="1">
        <v>0</v>
      </c>
      <c r="G723" s="1" t="s">
        <v>9240</v>
      </c>
      <c r="H723" s="1" t="s">
        <v>9240</v>
      </c>
      <c r="I723">
        <v>52.242961000000001</v>
      </c>
      <c r="J723">
        <v>52.242961000000001</v>
      </c>
    </row>
    <row r="724" spans="1:10" x14ac:dyDescent="0.25">
      <c r="A724" s="1">
        <v>483</v>
      </c>
      <c r="B724" s="1">
        <v>1177.23155</v>
      </c>
      <c r="C724" s="1">
        <v>0</v>
      </c>
      <c r="D724" s="1">
        <v>1177.23155</v>
      </c>
      <c r="E724" s="1">
        <v>0</v>
      </c>
      <c r="F724" s="1">
        <v>0</v>
      </c>
      <c r="G724" s="1" t="s">
        <v>9241</v>
      </c>
      <c r="H724" s="1" t="s">
        <v>9241</v>
      </c>
      <c r="I724">
        <v>64.111495000000005</v>
      </c>
      <c r="J724">
        <v>64.111495000000005</v>
      </c>
    </row>
    <row r="725" spans="1:10" x14ac:dyDescent="0.25">
      <c r="A725" s="1">
        <v>483</v>
      </c>
      <c r="B725" s="1">
        <v>1335.182538</v>
      </c>
      <c r="C725" s="1">
        <v>0</v>
      </c>
      <c r="D725" s="1">
        <v>1335.182538</v>
      </c>
      <c r="E725" s="1">
        <v>0</v>
      </c>
      <c r="F725" s="1">
        <v>0</v>
      </c>
      <c r="G725" s="1" t="s">
        <v>1745</v>
      </c>
      <c r="H725" s="1" t="s">
        <v>1745</v>
      </c>
      <c r="I725">
        <v>63.861533000000001</v>
      </c>
      <c r="J725">
        <v>63.861533000000001</v>
      </c>
    </row>
    <row r="726" spans="1:10" x14ac:dyDescent="0.25">
      <c r="A726" s="1">
        <v>487</v>
      </c>
      <c r="B726" s="1">
        <v>478.20320700000002</v>
      </c>
      <c r="C726" s="1">
        <v>0</v>
      </c>
      <c r="D726" s="1">
        <v>478.20320700000002</v>
      </c>
      <c r="E726" s="1">
        <v>0</v>
      </c>
      <c r="F726" s="1">
        <v>0</v>
      </c>
      <c r="G726" s="1" t="s">
        <v>1746</v>
      </c>
      <c r="H726" s="1" t="s">
        <v>1746</v>
      </c>
      <c r="I726">
        <v>51.881359000000003</v>
      </c>
      <c r="J726">
        <v>51.881359000000003</v>
      </c>
    </row>
    <row r="727" spans="1:10" x14ac:dyDescent="0.25">
      <c r="A727" s="1">
        <v>487</v>
      </c>
      <c r="B727" s="1">
        <v>478.390062</v>
      </c>
      <c r="C727" s="1">
        <v>0</v>
      </c>
      <c r="D727" s="1">
        <v>478.390062</v>
      </c>
      <c r="E727" s="1">
        <v>0</v>
      </c>
      <c r="F727" s="1">
        <v>0</v>
      </c>
      <c r="G727" s="1" t="s">
        <v>1747</v>
      </c>
      <c r="H727" s="1" t="s">
        <v>1747</v>
      </c>
      <c r="I727">
        <v>51.881265999999997</v>
      </c>
      <c r="J727">
        <v>51.881265999999997</v>
      </c>
    </row>
    <row r="728" spans="1:10" x14ac:dyDescent="0.25">
      <c r="A728" s="1">
        <v>488</v>
      </c>
      <c r="B728" s="1">
        <v>1114.5556919999999</v>
      </c>
      <c r="C728" s="1">
        <v>0</v>
      </c>
      <c r="D728" s="1">
        <v>1048.4009619999999</v>
      </c>
      <c r="E728" s="1">
        <v>0</v>
      </c>
      <c r="F728" s="1">
        <v>66.154730000000001</v>
      </c>
      <c r="G728" s="1" t="s">
        <v>9242</v>
      </c>
      <c r="H728" s="1" t="s">
        <v>9242</v>
      </c>
      <c r="I728">
        <v>49.386504000000002</v>
      </c>
      <c r="J728">
        <v>49.386504000000002</v>
      </c>
    </row>
    <row r="729" spans="1:10" x14ac:dyDescent="0.25">
      <c r="A729" s="1">
        <v>488</v>
      </c>
      <c r="B729" s="1">
        <v>1172.8827000000001</v>
      </c>
      <c r="C729" s="1">
        <v>0</v>
      </c>
      <c r="D729" s="1">
        <v>1108.6450339999999</v>
      </c>
      <c r="E729" s="1">
        <v>0</v>
      </c>
      <c r="F729" s="1">
        <v>64.237666000000004</v>
      </c>
      <c r="G729" s="1" t="s">
        <v>9243</v>
      </c>
      <c r="H729" s="1" t="s">
        <v>9243</v>
      </c>
      <c r="I729">
        <v>29.028845</v>
      </c>
      <c r="J729">
        <v>29.028845</v>
      </c>
    </row>
    <row r="730" spans="1:10" x14ac:dyDescent="0.25">
      <c r="A730" s="1">
        <v>489</v>
      </c>
      <c r="B730" s="1">
        <v>5139.6933580000004</v>
      </c>
      <c r="C730" s="1">
        <v>2735.7111629999999</v>
      </c>
      <c r="D730" s="1">
        <v>1730.8469869999999</v>
      </c>
      <c r="E730" s="1">
        <v>414.64114699999999</v>
      </c>
      <c r="F730" s="1">
        <v>258.49406099999999</v>
      </c>
      <c r="G730" s="1" t="s">
        <v>9244</v>
      </c>
      <c r="H730" s="1" t="s">
        <v>9244</v>
      </c>
      <c r="I730">
        <v>44.926855000000003</v>
      </c>
      <c r="J730">
        <v>44.926855000000003</v>
      </c>
    </row>
    <row r="731" spans="1:10" x14ac:dyDescent="0.25">
      <c r="A731" s="1">
        <v>489</v>
      </c>
      <c r="B731" s="1">
        <v>5248.7388369999999</v>
      </c>
      <c r="C731" s="1">
        <v>2748.3091129999998</v>
      </c>
      <c r="D731" s="1">
        <v>1826.98479</v>
      </c>
      <c r="E731" s="1">
        <v>414.950873</v>
      </c>
      <c r="F731" s="1">
        <v>258.49406099999999</v>
      </c>
      <c r="G731" s="1" t="s">
        <v>9245</v>
      </c>
      <c r="H731" s="1" t="s">
        <v>9245</v>
      </c>
      <c r="I731">
        <v>44.734879999999997</v>
      </c>
      <c r="J731">
        <v>44.734879999999997</v>
      </c>
    </row>
    <row r="732" spans="1:10" x14ac:dyDescent="0.25">
      <c r="A732" s="1">
        <v>490</v>
      </c>
      <c r="B732" s="1">
        <v>3809.9688540000002</v>
      </c>
      <c r="C732" s="1">
        <v>1988.7778639999999</v>
      </c>
      <c r="D732" s="1">
        <v>1178.242471</v>
      </c>
      <c r="E732" s="1">
        <v>384.45445799999999</v>
      </c>
      <c r="F732" s="1">
        <v>258.49406099999999</v>
      </c>
      <c r="G732" s="1" t="s">
        <v>9246</v>
      </c>
      <c r="H732" s="1" t="s">
        <v>9246</v>
      </c>
      <c r="I732">
        <v>89.710451000000006</v>
      </c>
      <c r="J732">
        <v>89.710451000000006</v>
      </c>
    </row>
    <row r="733" spans="1:10" x14ac:dyDescent="0.25">
      <c r="A733" s="1">
        <v>490</v>
      </c>
      <c r="B733" s="1">
        <v>4170.3081119999997</v>
      </c>
      <c r="C733" s="1">
        <v>2349.4268480000001</v>
      </c>
      <c r="D733" s="1">
        <v>1178.242471</v>
      </c>
      <c r="E733" s="1">
        <v>384.14473199999998</v>
      </c>
      <c r="F733" s="1">
        <v>258.49406099999999</v>
      </c>
      <c r="G733" s="1" t="s">
        <v>9247</v>
      </c>
      <c r="H733" s="1" t="s">
        <v>9247</v>
      </c>
      <c r="I733">
        <v>89.563835999999995</v>
      </c>
      <c r="J733">
        <v>89.563835999999995</v>
      </c>
    </row>
    <row r="734" spans="1:10" x14ac:dyDescent="0.25">
      <c r="A734" s="1">
        <v>492</v>
      </c>
      <c r="B734" s="1">
        <v>902.810204</v>
      </c>
      <c r="C734" s="1">
        <v>145.49800099999999</v>
      </c>
      <c r="D734" s="1">
        <v>591.88457500000004</v>
      </c>
      <c r="E734" s="1">
        <v>51.156837000000003</v>
      </c>
      <c r="F734" s="1">
        <v>114.270792</v>
      </c>
      <c r="G734" s="1" t="s">
        <v>9248</v>
      </c>
      <c r="H734" s="1" t="s">
        <v>9248</v>
      </c>
      <c r="I734">
        <v>64.506433999999999</v>
      </c>
      <c r="J734">
        <v>64.506433999999999</v>
      </c>
    </row>
    <row r="735" spans="1:10" x14ac:dyDescent="0.25">
      <c r="A735" s="1">
        <v>492</v>
      </c>
      <c r="B735" s="1">
        <v>890.91133600000001</v>
      </c>
      <c r="C735" s="1">
        <v>137.68176399999999</v>
      </c>
      <c r="D735" s="1">
        <v>592.01423699999998</v>
      </c>
      <c r="E735" s="1">
        <v>48.80715</v>
      </c>
      <c r="F735" s="1">
        <v>112.408186</v>
      </c>
      <c r="G735" s="1" t="s">
        <v>9249</v>
      </c>
      <c r="H735" s="1" t="s">
        <v>9249</v>
      </c>
      <c r="I735">
        <v>64.519231000000005</v>
      </c>
      <c r="J735">
        <v>64.519231000000005</v>
      </c>
    </row>
    <row r="736" spans="1:10" x14ac:dyDescent="0.25">
      <c r="A736" s="1">
        <v>493</v>
      </c>
      <c r="B736" s="1">
        <v>1954.2104850000001</v>
      </c>
      <c r="C736" s="1">
        <v>1166.7601</v>
      </c>
      <c r="D736" s="1">
        <v>0</v>
      </c>
      <c r="E736" s="1">
        <v>287.323419</v>
      </c>
      <c r="F736" s="1">
        <v>500.12696699999998</v>
      </c>
      <c r="G736" s="1" t="s">
        <v>9250</v>
      </c>
      <c r="H736" s="1" t="s">
        <v>9250</v>
      </c>
      <c r="I736">
        <v>62.995426999999999</v>
      </c>
      <c r="J736">
        <v>62.995426999999999</v>
      </c>
    </row>
    <row r="737" spans="1:10" x14ac:dyDescent="0.25">
      <c r="A737" s="1">
        <v>493</v>
      </c>
      <c r="B737" s="1">
        <v>2003.3780589999999</v>
      </c>
      <c r="C737" s="1">
        <v>1188.6831119999999</v>
      </c>
      <c r="D737" s="1">
        <v>0</v>
      </c>
      <c r="E737" s="1">
        <v>294.05116400000003</v>
      </c>
      <c r="F737" s="1">
        <v>520.64378299999998</v>
      </c>
      <c r="G737" s="1" t="s">
        <v>9251</v>
      </c>
      <c r="H737" s="1" t="s">
        <v>9251</v>
      </c>
      <c r="I737">
        <v>62.897312999999997</v>
      </c>
      <c r="J737">
        <v>62.897312999999997</v>
      </c>
    </row>
    <row r="738" spans="1:10" x14ac:dyDescent="0.25">
      <c r="A738" s="1">
        <v>494</v>
      </c>
      <c r="B738" s="1">
        <v>1535.121641</v>
      </c>
      <c r="C738" s="1">
        <v>650.04701699999998</v>
      </c>
      <c r="D738" s="1">
        <v>774.31741499999998</v>
      </c>
      <c r="E738" s="1">
        <v>66.600767000000005</v>
      </c>
      <c r="F738" s="1">
        <v>44.156441999999998</v>
      </c>
      <c r="G738" s="1" t="s">
        <v>1748</v>
      </c>
      <c r="H738" s="1" t="s">
        <v>1748</v>
      </c>
      <c r="I738">
        <v>63.517066</v>
      </c>
      <c r="J738">
        <v>63.517066</v>
      </c>
    </row>
    <row r="739" spans="1:10" x14ac:dyDescent="0.25">
      <c r="A739" s="1">
        <v>494</v>
      </c>
      <c r="B739" s="1">
        <v>1531.1667480000001</v>
      </c>
      <c r="C739" s="1">
        <v>650.04701699999998</v>
      </c>
      <c r="D739" s="1">
        <v>770.36252200000001</v>
      </c>
      <c r="E739" s="1">
        <v>66.600767000000005</v>
      </c>
      <c r="F739" s="1">
        <v>44.156441999999998</v>
      </c>
      <c r="G739" s="1" t="s">
        <v>1749</v>
      </c>
      <c r="H739" s="1" t="s">
        <v>1749</v>
      </c>
      <c r="I739">
        <v>63.524559000000004</v>
      </c>
      <c r="J739">
        <v>63.524559000000004</v>
      </c>
    </row>
    <row r="740" spans="1:10" x14ac:dyDescent="0.25">
      <c r="A740" s="1">
        <v>495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 t="s">
        <v>75</v>
      </c>
      <c r="H740" s="1" t="s">
        <v>16</v>
      </c>
      <c r="I740">
        <v>75</v>
      </c>
      <c r="J740">
        <v>70</v>
      </c>
    </row>
    <row r="741" spans="1:10" x14ac:dyDescent="0.25">
      <c r="A741" s="1">
        <v>495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 t="s">
        <v>75</v>
      </c>
      <c r="H741" s="1" t="s">
        <v>16</v>
      </c>
      <c r="I741">
        <v>75</v>
      </c>
      <c r="J741">
        <v>70</v>
      </c>
    </row>
    <row r="742" spans="1:10" x14ac:dyDescent="0.25">
      <c r="A742" s="1">
        <v>496</v>
      </c>
      <c r="B742" s="1">
        <v>302.60753599999998</v>
      </c>
      <c r="C742" s="1">
        <v>0</v>
      </c>
      <c r="D742" s="1">
        <v>302.60753599999998</v>
      </c>
      <c r="E742" s="1">
        <v>0</v>
      </c>
      <c r="F742" s="1">
        <v>0</v>
      </c>
      <c r="G742" s="1" t="s">
        <v>1750</v>
      </c>
      <c r="H742" s="1" t="s">
        <v>16</v>
      </c>
      <c r="I742">
        <v>74.931383999999994</v>
      </c>
      <c r="J742">
        <v>70</v>
      </c>
    </row>
    <row r="743" spans="1:10" x14ac:dyDescent="0.25">
      <c r="A743" s="1">
        <v>496</v>
      </c>
      <c r="B743" s="1">
        <v>304.95444099999997</v>
      </c>
      <c r="C743" s="1">
        <v>0</v>
      </c>
      <c r="D743" s="1">
        <v>304.95444099999997</v>
      </c>
      <c r="E743" s="1">
        <v>0</v>
      </c>
      <c r="F743" s="1">
        <v>0</v>
      </c>
      <c r="G743" s="1" t="s">
        <v>1751</v>
      </c>
      <c r="H743" s="1" t="s">
        <v>16</v>
      </c>
      <c r="I743">
        <v>74.930317000000002</v>
      </c>
      <c r="J743">
        <v>70</v>
      </c>
    </row>
    <row r="744" spans="1:10" x14ac:dyDescent="0.25">
      <c r="A744" s="1">
        <v>497</v>
      </c>
      <c r="B744" s="1">
        <v>891.852937</v>
      </c>
      <c r="C744" s="1">
        <v>516.78900799999997</v>
      </c>
      <c r="D744" s="1">
        <v>302.60753599999998</v>
      </c>
      <c r="E744" s="1">
        <v>39.484171000000003</v>
      </c>
      <c r="F744" s="1">
        <v>32.972220999999998</v>
      </c>
      <c r="G744" s="1" t="s">
        <v>1752</v>
      </c>
      <c r="H744" s="1" t="s">
        <v>1752</v>
      </c>
      <c r="I744">
        <v>49.999833000000002</v>
      </c>
      <c r="J744">
        <v>49.999833000000002</v>
      </c>
    </row>
    <row r="745" spans="1:10" x14ac:dyDescent="0.25">
      <c r="A745" s="1">
        <v>497</v>
      </c>
      <c r="B745" s="1">
        <v>907.21940600000005</v>
      </c>
      <c r="C745" s="1">
        <v>524.45629599999995</v>
      </c>
      <c r="D745" s="1">
        <v>304.95444099999997</v>
      </c>
      <c r="E745" s="1">
        <v>40.206980000000001</v>
      </c>
      <c r="F745" s="1">
        <v>37.601688000000003</v>
      </c>
      <c r="G745" s="1" t="s">
        <v>1753</v>
      </c>
      <c r="H745" s="1" t="s">
        <v>1753</v>
      </c>
      <c r="I745">
        <v>49.999819000000002</v>
      </c>
      <c r="J745">
        <v>49.999819000000002</v>
      </c>
    </row>
    <row r="746" spans="1:10" x14ac:dyDescent="0.25">
      <c r="A746" s="1">
        <v>498</v>
      </c>
      <c r="B746" s="1">
        <v>6.1018000000000003E-2</v>
      </c>
      <c r="C746" s="1">
        <v>0</v>
      </c>
      <c r="D746" s="1">
        <v>6.1018000000000003E-2</v>
      </c>
      <c r="E746" s="1">
        <v>0</v>
      </c>
      <c r="F746" s="1">
        <v>0</v>
      </c>
      <c r="G746" s="1" t="s">
        <v>77</v>
      </c>
      <c r="H746" s="1" t="s">
        <v>77</v>
      </c>
      <c r="I746">
        <v>65</v>
      </c>
      <c r="J746">
        <v>65</v>
      </c>
    </row>
    <row r="747" spans="1:10" x14ac:dyDescent="0.25">
      <c r="A747" s="1">
        <v>498</v>
      </c>
      <c r="B747" s="1">
        <v>6.1018000000000003E-2</v>
      </c>
      <c r="C747" s="1">
        <v>0</v>
      </c>
      <c r="D747" s="1">
        <v>6.1018000000000003E-2</v>
      </c>
      <c r="E747" s="1">
        <v>0</v>
      </c>
      <c r="F747" s="1">
        <v>0</v>
      </c>
      <c r="G747" s="1" t="s">
        <v>77</v>
      </c>
      <c r="H747" s="1" t="s">
        <v>77</v>
      </c>
      <c r="I747">
        <v>65</v>
      </c>
      <c r="J747">
        <v>65</v>
      </c>
    </row>
    <row r="748" spans="1:10" x14ac:dyDescent="0.25">
      <c r="A748" s="1">
        <v>501</v>
      </c>
      <c r="B748" s="1">
        <v>1557.580935</v>
      </c>
      <c r="C748" s="1">
        <v>0</v>
      </c>
      <c r="D748" s="1">
        <v>1557.580935</v>
      </c>
      <c r="E748" s="1">
        <v>0</v>
      </c>
      <c r="F748" s="1">
        <v>0</v>
      </c>
      <c r="G748" s="1" t="s">
        <v>1754</v>
      </c>
      <c r="H748" s="1" t="s">
        <v>20</v>
      </c>
      <c r="I748">
        <v>48.815702999999999</v>
      </c>
      <c r="J748">
        <v>45</v>
      </c>
    </row>
    <row r="749" spans="1:10" x14ac:dyDescent="0.25">
      <c r="A749" s="1">
        <v>501</v>
      </c>
      <c r="B749" s="1">
        <v>1595.2217579999999</v>
      </c>
      <c r="C749" s="1">
        <v>0</v>
      </c>
      <c r="D749" s="1">
        <v>1595.2217579999999</v>
      </c>
      <c r="E749" s="1">
        <v>0</v>
      </c>
      <c r="F749" s="1">
        <v>0</v>
      </c>
      <c r="G749" s="1" t="s">
        <v>1755</v>
      </c>
      <c r="H749" s="1" t="s">
        <v>20</v>
      </c>
      <c r="I749">
        <v>48.759208999999998</v>
      </c>
      <c r="J749">
        <v>45</v>
      </c>
    </row>
    <row r="750" spans="1:10" x14ac:dyDescent="0.25">
      <c r="A750" s="1">
        <v>502</v>
      </c>
      <c r="B750" s="1">
        <v>3280.824028</v>
      </c>
      <c r="C750" s="1">
        <v>1978.5203059999999</v>
      </c>
      <c r="D750" s="1">
        <v>438.60331300000001</v>
      </c>
      <c r="E750" s="1">
        <v>415.66245900000001</v>
      </c>
      <c r="F750" s="1">
        <v>448.03795000000002</v>
      </c>
      <c r="G750" s="1" t="s">
        <v>9252</v>
      </c>
      <c r="H750" s="1" t="s">
        <v>9252</v>
      </c>
      <c r="I750">
        <v>50.574095999999997</v>
      </c>
      <c r="J750">
        <v>50.574095999999997</v>
      </c>
    </row>
    <row r="751" spans="1:10" x14ac:dyDescent="0.25">
      <c r="A751" s="1">
        <v>502</v>
      </c>
      <c r="B751" s="1">
        <v>3374.9340980000002</v>
      </c>
      <c r="C751" s="1">
        <v>2033.246079</v>
      </c>
      <c r="D751" s="1">
        <v>438.60331300000001</v>
      </c>
      <c r="E751" s="1">
        <v>422.70112</v>
      </c>
      <c r="F751" s="1">
        <v>480.38358599999998</v>
      </c>
      <c r="G751" s="1" t="s">
        <v>1756</v>
      </c>
      <c r="H751" s="1" t="s">
        <v>1756</v>
      </c>
      <c r="I751">
        <v>50.346820999999998</v>
      </c>
      <c r="J751">
        <v>50.346820999999998</v>
      </c>
    </row>
    <row r="752" spans="1:10" x14ac:dyDescent="0.25">
      <c r="A752" s="1">
        <v>503</v>
      </c>
      <c r="B752" s="1">
        <v>2651.9842250000002</v>
      </c>
      <c r="C752" s="1">
        <v>0</v>
      </c>
      <c r="D752" s="1">
        <v>2260.882173</v>
      </c>
      <c r="E752" s="1">
        <v>0</v>
      </c>
      <c r="F752" s="1">
        <v>391.10205200000001</v>
      </c>
      <c r="G752" s="1" t="s">
        <v>1757</v>
      </c>
      <c r="H752" s="1" t="s">
        <v>1757</v>
      </c>
      <c r="I752">
        <v>60.728923000000002</v>
      </c>
      <c r="J752">
        <v>60.728923000000002</v>
      </c>
    </row>
    <row r="753" spans="1:10" x14ac:dyDescent="0.25">
      <c r="A753" s="1">
        <v>503</v>
      </c>
      <c r="B753" s="1">
        <v>2624.9515809999998</v>
      </c>
      <c r="C753" s="1">
        <v>0</v>
      </c>
      <c r="D753" s="1">
        <v>2234.2604500000002</v>
      </c>
      <c r="E753" s="1">
        <v>0</v>
      </c>
      <c r="F753" s="1">
        <v>390.69112999999999</v>
      </c>
      <c r="G753" s="1" t="s">
        <v>1758</v>
      </c>
      <c r="H753" s="1" t="s">
        <v>1758</v>
      </c>
      <c r="I753">
        <v>60.809967999999998</v>
      </c>
      <c r="J753">
        <v>60.809967999999998</v>
      </c>
    </row>
    <row r="754" spans="1:10" x14ac:dyDescent="0.25">
      <c r="A754" s="1">
        <v>504</v>
      </c>
      <c r="B754" s="1">
        <v>1869.6627149999999</v>
      </c>
      <c r="C754" s="1">
        <v>0</v>
      </c>
      <c r="D754" s="1">
        <v>1869.6627149999999</v>
      </c>
      <c r="E754" s="1">
        <v>0</v>
      </c>
      <c r="F754" s="1">
        <v>0</v>
      </c>
      <c r="G754" s="1" t="s">
        <v>1759</v>
      </c>
      <c r="H754" s="1" t="s">
        <v>16</v>
      </c>
      <c r="I754">
        <v>72.466821999999993</v>
      </c>
      <c r="J754">
        <v>70</v>
      </c>
    </row>
    <row r="755" spans="1:10" x14ac:dyDescent="0.25">
      <c r="A755" s="1">
        <v>504</v>
      </c>
      <c r="B755" s="1">
        <v>1882.29252</v>
      </c>
      <c r="C755" s="1">
        <v>0</v>
      </c>
      <c r="D755" s="1">
        <v>1882.29252</v>
      </c>
      <c r="E755" s="1">
        <v>0</v>
      </c>
      <c r="F755" s="1">
        <v>0</v>
      </c>
      <c r="G755" s="1" t="s">
        <v>1760</v>
      </c>
      <c r="H755" s="1" t="s">
        <v>16</v>
      </c>
      <c r="I755">
        <v>72.433656999999997</v>
      </c>
      <c r="J755">
        <v>70</v>
      </c>
    </row>
    <row r="756" spans="1:10" x14ac:dyDescent="0.25">
      <c r="A756" s="1">
        <v>506</v>
      </c>
      <c r="B756" s="1">
        <v>627.87925700000005</v>
      </c>
      <c r="C756" s="1">
        <v>0</v>
      </c>
      <c r="D756" s="1">
        <v>627.87925700000005</v>
      </c>
      <c r="E756" s="1">
        <v>0</v>
      </c>
      <c r="F756" s="1">
        <v>0</v>
      </c>
      <c r="G756" s="1" t="s">
        <v>1761</v>
      </c>
      <c r="H756" s="1" t="s">
        <v>1761</v>
      </c>
      <c r="I756">
        <v>34.999972</v>
      </c>
      <c r="J756">
        <v>34.999972</v>
      </c>
    </row>
    <row r="757" spans="1:10" x14ac:dyDescent="0.25">
      <c r="A757" s="1">
        <v>506</v>
      </c>
      <c r="B757" s="1">
        <v>627.87925700000005</v>
      </c>
      <c r="C757" s="1">
        <v>0</v>
      </c>
      <c r="D757" s="1">
        <v>627.87925700000005</v>
      </c>
      <c r="E757" s="1">
        <v>0</v>
      </c>
      <c r="F757" s="1">
        <v>0</v>
      </c>
      <c r="G757" s="1" t="s">
        <v>1761</v>
      </c>
      <c r="H757" s="1" t="s">
        <v>1761</v>
      </c>
      <c r="I757">
        <v>34.999972</v>
      </c>
      <c r="J757">
        <v>34.999972</v>
      </c>
    </row>
    <row r="758" spans="1:10" x14ac:dyDescent="0.25">
      <c r="A758" s="1">
        <v>507</v>
      </c>
      <c r="B758" s="1">
        <v>1005.145774</v>
      </c>
      <c r="C758" s="1">
        <v>0</v>
      </c>
      <c r="D758" s="1">
        <v>0</v>
      </c>
      <c r="E758" s="1">
        <v>193.89614900000001</v>
      </c>
      <c r="F758" s="1">
        <v>811.24962500000004</v>
      </c>
      <c r="G758" s="1" t="s">
        <v>1762</v>
      </c>
      <c r="H758" s="1" t="s">
        <v>20</v>
      </c>
      <c r="I758">
        <v>49.499893999999998</v>
      </c>
      <c r="J758">
        <v>45</v>
      </c>
    </row>
    <row r="759" spans="1:10" x14ac:dyDescent="0.25">
      <c r="A759" s="1">
        <v>507</v>
      </c>
      <c r="B759" s="1">
        <v>1005.1390290000001</v>
      </c>
      <c r="C759" s="1">
        <v>0</v>
      </c>
      <c r="D759" s="1">
        <v>0</v>
      </c>
      <c r="E759" s="1">
        <v>193.88940400000001</v>
      </c>
      <c r="F759" s="1">
        <v>811.24962500000004</v>
      </c>
      <c r="G759" s="1" t="s">
        <v>9253</v>
      </c>
      <c r="H759" s="1" t="s">
        <v>20</v>
      </c>
      <c r="I759">
        <v>49.499899999999997</v>
      </c>
      <c r="J759">
        <v>45</v>
      </c>
    </row>
    <row r="760" spans="1:10" x14ac:dyDescent="0.25">
      <c r="A760" s="1">
        <v>508</v>
      </c>
      <c r="B760" s="1">
        <v>8225.6176429999996</v>
      </c>
      <c r="C760" s="1">
        <v>4027.8446990000002</v>
      </c>
      <c r="D760" s="1">
        <v>1711.2875349999999</v>
      </c>
      <c r="E760" s="1">
        <v>1059.3673879999999</v>
      </c>
      <c r="F760" s="1">
        <v>1427.118021</v>
      </c>
      <c r="G760" s="1" t="s">
        <v>1763</v>
      </c>
      <c r="H760" s="1" t="s">
        <v>1763</v>
      </c>
      <c r="I760">
        <v>39.990735000000001</v>
      </c>
      <c r="J760">
        <v>39.990735000000001</v>
      </c>
    </row>
    <row r="761" spans="1:10" x14ac:dyDescent="0.25">
      <c r="A761" s="1">
        <v>508</v>
      </c>
      <c r="B761" s="1">
        <v>8181.8341469999996</v>
      </c>
      <c r="C761" s="1">
        <v>4015.3865259999998</v>
      </c>
      <c r="D761" s="1">
        <v>1703.27325</v>
      </c>
      <c r="E761" s="1">
        <v>1058.0792429999999</v>
      </c>
      <c r="F761" s="1">
        <v>1405.0951279999999</v>
      </c>
      <c r="G761" s="1" t="s">
        <v>9254</v>
      </c>
      <c r="H761" s="1" t="s">
        <v>9254</v>
      </c>
      <c r="I761">
        <v>39.990971999999999</v>
      </c>
      <c r="J761">
        <v>39.990971999999999</v>
      </c>
    </row>
    <row r="762" spans="1:10" x14ac:dyDescent="0.25">
      <c r="A762" s="1">
        <v>509</v>
      </c>
      <c r="B762" s="1">
        <v>7046.779305</v>
      </c>
      <c r="C762" s="1">
        <v>3898.2818830000001</v>
      </c>
      <c r="D762" s="1">
        <v>1720.4644169999999</v>
      </c>
      <c r="E762" s="1">
        <v>844.16014099999995</v>
      </c>
      <c r="F762" s="1">
        <v>583.87286500000005</v>
      </c>
      <c r="G762" s="1" t="s">
        <v>9255</v>
      </c>
      <c r="H762" s="1" t="s">
        <v>9255</v>
      </c>
      <c r="I762">
        <v>41.706864000000003</v>
      </c>
      <c r="J762">
        <v>41.706864000000003</v>
      </c>
    </row>
    <row r="763" spans="1:10" x14ac:dyDescent="0.25">
      <c r="A763" s="1">
        <v>509</v>
      </c>
      <c r="B763" s="1">
        <v>7098.1252979999999</v>
      </c>
      <c r="C763" s="1">
        <v>3910.7400560000001</v>
      </c>
      <c r="D763" s="1">
        <v>1728.478701</v>
      </c>
      <c r="E763" s="1">
        <v>845.45503099999996</v>
      </c>
      <c r="F763" s="1">
        <v>613.45150999999998</v>
      </c>
      <c r="G763" s="1" t="s">
        <v>9256</v>
      </c>
      <c r="H763" s="1" t="s">
        <v>9256</v>
      </c>
      <c r="I763">
        <v>41.523499000000001</v>
      </c>
      <c r="J763">
        <v>41.523499000000001</v>
      </c>
    </row>
    <row r="764" spans="1:10" x14ac:dyDescent="0.25">
      <c r="A764" s="1">
        <v>510</v>
      </c>
      <c r="B764" s="1">
        <v>6311.730407</v>
      </c>
      <c r="C764" s="1">
        <v>2076.4804439999998</v>
      </c>
      <c r="D764" s="1">
        <v>3246.5168960000001</v>
      </c>
      <c r="E764" s="1">
        <v>375.12004200000001</v>
      </c>
      <c r="F764" s="1">
        <v>613.61302499999999</v>
      </c>
      <c r="G764" s="1" t="s">
        <v>1764</v>
      </c>
      <c r="H764" s="1" t="s">
        <v>1764</v>
      </c>
      <c r="I764">
        <v>46.638480000000001</v>
      </c>
      <c r="J764">
        <v>46.638480000000001</v>
      </c>
    </row>
    <row r="765" spans="1:10" x14ac:dyDescent="0.25">
      <c r="A765" s="1">
        <v>510</v>
      </c>
      <c r="B765" s="1">
        <v>6315.892092</v>
      </c>
      <c r="C765" s="1">
        <v>2076.4804439999998</v>
      </c>
      <c r="D765" s="1">
        <v>3250.6785810000001</v>
      </c>
      <c r="E765" s="1">
        <v>375.12004200000001</v>
      </c>
      <c r="F765" s="1">
        <v>613.61302499999999</v>
      </c>
      <c r="G765" s="1" t="s">
        <v>1765</v>
      </c>
      <c r="H765" s="1" t="s">
        <v>1765</v>
      </c>
      <c r="I765">
        <v>46.621003999999999</v>
      </c>
      <c r="J765">
        <v>46.621003999999999</v>
      </c>
    </row>
    <row r="766" spans="1:10" x14ac:dyDescent="0.25">
      <c r="A766" s="1">
        <v>511</v>
      </c>
      <c r="B766" s="1">
        <v>5434.2294259999999</v>
      </c>
      <c r="C766" s="1">
        <v>2076.4804439999998</v>
      </c>
      <c r="D766" s="1">
        <v>2967.9898370000001</v>
      </c>
      <c r="E766" s="1">
        <v>375.12004200000001</v>
      </c>
      <c r="F766" s="1">
        <v>14.639103</v>
      </c>
      <c r="G766" s="1" t="s">
        <v>1766</v>
      </c>
      <c r="H766" s="1" t="s">
        <v>1766</v>
      </c>
      <c r="I766">
        <v>64.251391999999996</v>
      </c>
      <c r="J766">
        <v>64.251391999999996</v>
      </c>
    </row>
    <row r="767" spans="1:10" x14ac:dyDescent="0.25">
      <c r="A767" s="1">
        <v>511</v>
      </c>
      <c r="B767" s="1">
        <v>5442.2437099999997</v>
      </c>
      <c r="C767" s="1">
        <v>2076.4804439999998</v>
      </c>
      <c r="D767" s="1">
        <v>2976.0041209999999</v>
      </c>
      <c r="E767" s="1">
        <v>375.12004200000001</v>
      </c>
      <c r="F767" s="1">
        <v>14.639103</v>
      </c>
      <c r="G767" s="1" t="s">
        <v>1767</v>
      </c>
      <c r="H767" s="1" t="s">
        <v>1767</v>
      </c>
      <c r="I767">
        <v>64.249193000000005</v>
      </c>
      <c r="J767">
        <v>64.249193000000005</v>
      </c>
    </row>
    <row r="768" spans="1:10" x14ac:dyDescent="0.25">
      <c r="A768" s="1">
        <v>512</v>
      </c>
      <c r="B768" s="1">
        <v>1275.8608630000001</v>
      </c>
      <c r="C768" s="1">
        <v>117.104643</v>
      </c>
      <c r="D768" s="1">
        <v>17.191167</v>
      </c>
      <c r="E768" s="1">
        <v>213.91910200000001</v>
      </c>
      <c r="F768" s="1">
        <v>927.64594999999997</v>
      </c>
      <c r="G768" s="1" t="s">
        <v>1768</v>
      </c>
      <c r="H768" s="1" t="s">
        <v>16</v>
      </c>
      <c r="I768">
        <v>74.696021000000002</v>
      </c>
      <c r="J768">
        <v>70</v>
      </c>
    </row>
    <row r="769" spans="1:10" x14ac:dyDescent="0.25">
      <c r="A769" s="1">
        <v>512</v>
      </c>
      <c r="B769" s="1">
        <v>1268.298366</v>
      </c>
      <c r="C769" s="1">
        <v>117.104643</v>
      </c>
      <c r="D769" s="1">
        <v>17.191167</v>
      </c>
      <c r="E769" s="1">
        <v>213.91235800000001</v>
      </c>
      <c r="F769" s="1">
        <v>920.09019799999999</v>
      </c>
      <c r="G769" s="1" t="s">
        <v>9257</v>
      </c>
      <c r="H769" s="1" t="s">
        <v>16</v>
      </c>
      <c r="I769">
        <v>74.699599000000006</v>
      </c>
      <c r="J769">
        <v>70</v>
      </c>
    </row>
    <row r="770" spans="1:10" x14ac:dyDescent="0.25">
      <c r="A770" s="1">
        <v>513</v>
      </c>
      <c r="B770" s="1">
        <v>1982.8046039999999</v>
      </c>
      <c r="C770" s="1">
        <v>0</v>
      </c>
      <c r="D770" s="1">
        <v>1982.8046039999999</v>
      </c>
      <c r="E770" s="1">
        <v>0</v>
      </c>
      <c r="F770" s="1">
        <v>0</v>
      </c>
      <c r="G770" s="1" t="s">
        <v>1769</v>
      </c>
      <c r="H770" s="1" t="s">
        <v>20</v>
      </c>
      <c r="I770">
        <v>49.921492999999998</v>
      </c>
      <c r="J770">
        <v>45</v>
      </c>
    </row>
    <row r="771" spans="1:10" x14ac:dyDescent="0.25">
      <c r="A771" s="1">
        <v>513</v>
      </c>
      <c r="B771" s="1">
        <v>1982.8046039999999</v>
      </c>
      <c r="C771" s="1">
        <v>0</v>
      </c>
      <c r="D771" s="1">
        <v>1982.8046039999999</v>
      </c>
      <c r="E771" s="1">
        <v>0</v>
      </c>
      <c r="F771" s="1">
        <v>0</v>
      </c>
      <c r="G771" s="1" t="s">
        <v>1769</v>
      </c>
      <c r="H771" s="1" t="s">
        <v>20</v>
      </c>
      <c r="I771">
        <v>49.921492999999998</v>
      </c>
      <c r="J771">
        <v>45</v>
      </c>
    </row>
    <row r="772" spans="1:10" x14ac:dyDescent="0.25">
      <c r="A772" s="1">
        <v>516</v>
      </c>
      <c r="B772" s="1">
        <v>5513.9639530000004</v>
      </c>
      <c r="C772" s="1">
        <v>2935.7577030000002</v>
      </c>
      <c r="D772" s="1">
        <v>1534.9692970000001</v>
      </c>
      <c r="E772" s="1">
        <v>594.67658300000005</v>
      </c>
      <c r="F772" s="1">
        <v>448.56036999999998</v>
      </c>
      <c r="G772" s="1" t="s">
        <v>9258</v>
      </c>
      <c r="H772" s="1" t="s">
        <v>9258</v>
      </c>
      <c r="I772">
        <v>38.850631999999997</v>
      </c>
      <c r="J772">
        <v>38.850631999999997</v>
      </c>
    </row>
    <row r="773" spans="1:10" x14ac:dyDescent="0.25">
      <c r="A773" s="1">
        <v>516</v>
      </c>
      <c r="B773" s="1">
        <v>5541.4113639999996</v>
      </c>
      <c r="C773" s="1">
        <v>2978.8538039999999</v>
      </c>
      <c r="D773" s="1">
        <v>1485.6302129999999</v>
      </c>
      <c r="E773" s="1">
        <v>604.99240599999996</v>
      </c>
      <c r="F773" s="1">
        <v>471.93494099999998</v>
      </c>
      <c r="G773" s="1" t="s">
        <v>1770</v>
      </c>
      <c r="H773" s="1" t="s">
        <v>1770</v>
      </c>
      <c r="I773">
        <v>38.834954000000003</v>
      </c>
      <c r="J773">
        <v>38.834954000000003</v>
      </c>
    </row>
    <row r="774" spans="1:10" x14ac:dyDescent="0.25">
      <c r="A774" s="1">
        <v>517</v>
      </c>
      <c r="B774" s="1">
        <v>794.89669000000004</v>
      </c>
      <c r="C774" s="1">
        <v>243.682119</v>
      </c>
      <c r="D774" s="1">
        <v>471.98631499999999</v>
      </c>
      <c r="E774" s="1">
        <v>28.787914000000001</v>
      </c>
      <c r="F774" s="1">
        <v>50.440342000000001</v>
      </c>
      <c r="G774" s="1" t="s">
        <v>9259</v>
      </c>
      <c r="H774" s="1" t="s">
        <v>9259</v>
      </c>
      <c r="I774">
        <v>59.999842999999998</v>
      </c>
      <c r="J774">
        <v>59.999842999999998</v>
      </c>
    </row>
    <row r="775" spans="1:10" x14ac:dyDescent="0.25">
      <c r="A775" s="1">
        <v>517</v>
      </c>
      <c r="B775" s="1">
        <v>800.08311900000001</v>
      </c>
      <c r="C775" s="1">
        <v>248.868548</v>
      </c>
      <c r="D775" s="1">
        <v>471.98631499999999</v>
      </c>
      <c r="E775" s="1">
        <v>28.787914000000001</v>
      </c>
      <c r="F775" s="1">
        <v>50.440342000000001</v>
      </c>
      <c r="G775" s="1" t="s">
        <v>1771</v>
      </c>
      <c r="H775" s="1" t="s">
        <v>1771</v>
      </c>
      <c r="I775">
        <v>59.999837999999997</v>
      </c>
      <c r="J775">
        <v>59.999837999999997</v>
      </c>
    </row>
    <row r="776" spans="1:10" x14ac:dyDescent="0.25">
      <c r="A776" s="1">
        <v>518</v>
      </c>
      <c r="B776" s="1">
        <v>2421.6786750000001</v>
      </c>
      <c r="C776" s="1">
        <v>0</v>
      </c>
      <c r="D776" s="1">
        <v>2421.6786750000001</v>
      </c>
      <c r="E776" s="1">
        <v>0</v>
      </c>
      <c r="F776" s="1">
        <v>0</v>
      </c>
      <c r="G776" s="1" t="s">
        <v>1772</v>
      </c>
      <c r="H776" s="1" t="s">
        <v>18</v>
      </c>
      <c r="I776">
        <v>61.957546000000001</v>
      </c>
      <c r="J776">
        <v>60</v>
      </c>
    </row>
    <row r="777" spans="1:10" x14ac:dyDescent="0.25">
      <c r="A777" s="1">
        <v>518</v>
      </c>
      <c r="B777" s="1">
        <v>2488.6486420000001</v>
      </c>
      <c r="C777" s="1">
        <v>0</v>
      </c>
      <c r="D777" s="1">
        <v>2488.6486420000001</v>
      </c>
      <c r="E777" s="1">
        <v>0</v>
      </c>
      <c r="F777" s="1">
        <v>0</v>
      </c>
      <c r="G777" s="1" t="s">
        <v>1773</v>
      </c>
      <c r="H777" s="1" t="s">
        <v>18</v>
      </c>
      <c r="I777">
        <v>61.951346999999998</v>
      </c>
      <c r="J777">
        <v>60</v>
      </c>
    </row>
    <row r="778" spans="1:10" x14ac:dyDescent="0.25">
      <c r="A778" s="1">
        <v>519</v>
      </c>
      <c r="B778" s="1">
        <v>3200.451951</v>
      </c>
      <c r="C778" s="1">
        <v>1279.536132</v>
      </c>
      <c r="D778" s="1">
        <v>1332.2805149999999</v>
      </c>
      <c r="E778" s="1">
        <v>588.63530400000002</v>
      </c>
      <c r="F778" s="1">
        <v>0</v>
      </c>
      <c r="G778" s="1" t="s">
        <v>9260</v>
      </c>
      <c r="H778" s="1" t="s">
        <v>17</v>
      </c>
      <c r="I778">
        <v>25.803864999999998</v>
      </c>
      <c r="J778">
        <v>0</v>
      </c>
    </row>
    <row r="779" spans="1:10" x14ac:dyDescent="0.25">
      <c r="A779" s="1">
        <v>519</v>
      </c>
      <c r="B779" s="1">
        <v>2826.4080170000002</v>
      </c>
      <c r="C779" s="1">
        <v>1374.2469819999999</v>
      </c>
      <c r="D779" s="1">
        <v>1236.927809</v>
      </c>
      <c r="E779" s="1">
        <v>215.233226</v>
      </c>
      <c r="F779" s="1">
        <v>0</v>
      </c>
      <c r="G779" s="1" t="s">
        <v>9261</v>
      </c>
      <c r="H779" s="1" t="s">
        <v>17</v>
      </c>
      <c r="I779">
        <v>65.049953000000002</v>
      </c>
      <c r="J779">
        <v>0</v>
      </c>
    </row>
    <row r="780" spans="1:10" x14ac:dyDescent="0.25">
      <c r="A780" s="1">
        <v>520</v>
      </c>
      <c r="B780" s="1">
        <v>2260.2247910000001</v>
      </c>
      <c r="C780" s="1">
        <v>1160.9487329999999</v>
      </c>
      <c r="D780" s="1">
        <v>955.72717299999999</v>
      </c>
      <c r="E780" s="1">
        <v>143.54888500000001</v>
      </c>
      <c r="F780" s="1">
        <v>0</v>
      </c>
      <c r="G780" s="1" t="s">
        <v>9262</v>
      </c>
      <c r="H780" s="1" t="s">
        <v>17</v>
      </c>
      <c r="I780">
        <v>66.715920999999994</v>
      </c>
      <c r="J780">
        <v>0</v>
      </c>
    </row>
    <row r="781" spans="1:10" x14ac:dyDescent="0.25">
      <c r="A781" s="1">
        <v>520</v>
      </c>
      <c r="B781" s="1">
        <v>2361.7198410000001</v>
      </c>
      <c r="C781" s="1">
        <v>981.30392500000005</v>
      </c>
      <c r="D781" s="1">
        <v>915.23632899999996</v>
      </c>
      <c r="E781" s="1">
        <v>465.17958700000003</v>
      </c>
      <c r="F781" s="1">
        <v>0</v>
      </c>
      <c r="G781" s="1" t="s">
        <v>9263</v>
      </c>
      <c r="H781" s="1" t="s">
        <v>17</v>
      </c>
      <c r="I781">
        <v>21.580152999999999</v>
      </c>
      <c r="J781">
        <v>0</v>
      </c>
    </row>
    <row r="782" spans="1:10" x14ac:dyDescent="0.25">
      <c r="A782" s="1">
        <v>521</v>
      </c>
      <c r="B782" s="1">
        <v>882.85754699999995</v>
      </c>
      <c r="C782" s="1">
        <v>263.66486200000003</v>
      </c>
      <c r="D782" s="1">
        <v>514.15653199999997</v>
      </c>
      <c r="E782" s="1">
        <v>105.036153</v>
      </c>
      <c r="F782" s="1">
        <v>0</v>
      </c>
      <c r="G782" s="1" t="s">
        <v>9264</v>
      </c>
      <c r="H782" s="1" t="s">
        <v>9264</v>
      </c>
      <c r="I782">
        <v>67.560079000000002</v>
      </c>
      <c r="J782">
        <v>67.560079000000002</v>
      </c>
    </row>
    <row r="783" spans="1:10" x14ac:dyDescent="0.25">
      <c r="A783" s="1">
        <v>521</v>
      </c>
      <c r="B783" s="1">
        <v>838.75231199999996</v>
      </c>
      <c r="C783" s="1">
        <v>235.55451500000001</v>
      </c>
      <c r="D783" s="1">
        <v>499.97805199999999</v>
      </c>
      <c r="E783" s="1">
        <v>103.219745</v>
      </c>
      <c r="F783" s="1">
        <v>0</v>
      </c>
      <c r="G783" s="1" t="s">
        <v>1774</v>
      </c>
      <c r="H783" s="1" t="s">
        <v>16</v>
      </c>
      <c r="I783">
        <v>74.511190999999997</v>
      </c>
      <c r="J783">
        <v>70</v>
      </c>
    </row>
    <row r="784" spans="1:10" x14ac:dyDescent="0.25">
      <c r="A784" s="1">
        <v>524</v>
      </c>
      <c r="B784" s="1">
        <v>1434.260542</v>
      </c>
      <c r="C784" s="1">
        <v>0</v>
      </c>
      <c r="D784" s="1">
        <v>1434.260542</v>
      </c>
      <c r="E784" s="1">
        <v>0</v>
      </c>
      <c r="F784" s="1">
        <v>0</v>
      </c>
      <c r="G784" s="1" t="s">
        <v>1775</v>
      </c>
      <c r="H784" s="1" t="s">
        <v>1775</v>
      </c>
      <c r="I784">
        <v>53.891398000000002</v>
      </c>
      <c r="J784">
        <v>53.891398000000002</v>
      </c>
    </row>
    <row r="785" spans="1:10" x14ac:dyDescent="0.25">
      <c r="A785" s="1">
        <v>524</v>
      </c>
      <c r="B785" s="1">
        <v>1429.9689040000001</v>
      </c>
      <c r="C785" s="1">
        <v>0</v>
      </c>
      <c r="D785" s="1">
        <v>1429.9689040000001</v>
      </c>
      <c r="E785" s="1">
        <v>0</v>
      </c>
      <c r="F785" s="1">
        <v>0</v>
      </c>
      <c r="G785" s="1" t="s">
        <v>1776</v>
      </c>
      <c r="H785" s="1" t="s">
        <v>1776</v>
      </c>
      <c r="I785">
        <v>53.897889999999997</v>
      </c>
      <c r="J785">
        <v>53.897889999999997</v>
      </c>
    </row>
    <row r="786" spans="1:10" x14ac:dyDescent="0.25">
      <c r="A786" s="1">
        <v>525</v>
      </c>
      <c r="B786" s="1">
        <v>2906.3060610000002</v>
      </c>
      <c r="C786" s="1">
        <v>0</v>
      </c>
      <c r="D786" s="1">
        <v>2906.3060610000002</v>
      </c>
      <c r="E786" s="1">
        <v>0</v>
      </c>
      <c r="F786" s="1">
        <v>0</v>
      </c>
      <c r="G786" s="1" t="s">
        <v>9265</v>
      </c>
      <c r="H786" s="1" t="s">
        <v>9265</v>
      </c>
      <c r="I786">
        <v>64.547888</v>
      </c>
      <c r="J786">
        <v>64.547888</v>
      </c>
    </row>
    <row r="787" spans="1:10" x14ac:dyDescent="0.25">
      <c r="A787" s="1">
        <v>525</v>
      </c>
      <c r="B787" s="1">
        <v>2813.2447609999999</v>
      </c>
      <c r="C787" s="1">
        <v>0</v>
      </c>
      <c r="D787" s="1">
        <v>2813.2447609999999</v>
      </c>
      <c r="E787" s="1">
        <v>0</v>
      </c>
      <c r="F787" s="1">
        <v>0</v>
      </c>
      <c r="G787" s="1" t="s">
        <v>9266</v>
      </c>
      <c r="H787" s="1" t="s">
        <v>9266</v>
      </c>
      <c r="I787">
        <v>64.866259999999997</v>
      </c>
      <c r="J787">
        <v>64.866259999999997</v>
      </c>
    </row>
    <row r="788" spans="1:10" x14ac:dyDescent="0.25">
      <c r="A788" s="1">
        <v>526</v>
      </c>
      <c r="B788" s="1">
        <v>178.486052</v>
      </c>
      <c r="C788" s="1">
        <v>0</v>
      </c>
      <c r="D788" s="1">
        <v>178.486052</v>
      </c>
      <c r="E788" s="1">
        <v>0</v>
      </c>
      <c r="F788" s="1">
        <v>0</v>
      </c>
      <c r="G788" s="1" t="s">
        <v>1777</v>
      </c>
      <c r="H788" s="1" t="s">
        <v>16</v>
      </c>
      <c r="I788">
        <v>74.976114999999993</v>
      </c>
      <c r="J788">
        <v>70</v>
      </c>
    </row>
    <row r="789" spans="1:10" x14ac:dyDescent="0.25">
      <c r="A789" s="1">
        <v>526</v>
      </c>
      <c r="B789" s="1">
        <v>178.51955699999999</v>
      </c>
      <c r="C789" s="1">
        <v>0</v>
      </c>
      <c r="D789" s="1">
        <v>178.51955699999999</v>
      </c>
      <c r="E789" s="1">
        <v>0</v>
      </c>
      <c r="F789" s="1">
        <v>0</v>
      </c>
      <c r="G789" s="1" t="s">
        <v>1778</v>
      </c>
      <c r="H789" s="1" t="s">
        <v>16</v>
      </c>
      <c r="I789">
        <v>74.976106000000001</v>
      </c>
      <c r="J789">
        <v>70</v>
      </c>
    </row>
    <row r="790" spans="1:10" x14ac:dyDescent="0.25">
      <c r="A790" s="1">
        <v>527</v>
      </c>
      <c r="B790" s="1">
        <v>3018.678539</v>
      </c>
      <c r="C790" s="1">
        <v>0</v>
      </c>
      <c r="D790" s="1">
        <v>3018.678539</v>
      </c>
      <c r="E790" s="1">
        <v>0</v>
      </c>
      <c r="F790" s="1">
        <v>0</v>
      </c>
      <c r="G790" s="1" t="s">
        <v>1779</v>
      </c>
      <c r="H790" s="1" t="s">
        <v>1779</v>
      </c>
      <c r="I790">
        <v>59.571587000000001</v>
      </c>
      <c r="J790">
        <v>59.571587000000001</v>
      </c>
    </row>
    <row r="791" spans="1:10" x14ac:dyDescent="0.25">
      <c r="A791" s="1">
        <v>527</v>
      </c>
      <c r="B791" s="1">
        <v>3019.5997830000001</v>
      </c>
      <c r="C791" s="1">
        <v>0</v>
      </c>
      <c r="D791" s="1">
        <v>3019.5997830000001</v>
      </c>
      <c r="E791" s="1">
        <v>0</v>
      </c>
      <c r="F791" s="1">
        <v>0</v>
      </c>
      <c r="G791" s="1" t="s">
        <v>1780</v>
      </c>
      <c r="H791" s="1" t="s">
        <v>1780</v>
      </c>
      <c r="I791">
        <v>59.568550000000002</v>
      </c>
      <c r="J791">
        <v>59.568550000000002</v>
      </c>
    </row>
    <row r="792" spans="1:10" x14ac:dyDescent="0.25">
      <c r="A792" s="1">
        <v>528</v>
      </c>
      <c r="B792" s="1">
        <v>277.38867900000002</v>
      </c>
      <c r="C792" s="1">
        <v>12.335760000000001</v>
      </c>
      <c r="D792" s="1">
        <v>260.17238400000002</v>
      </c>
      <c r="E792" s="1">
        <v>4.7142109999999997</v>
      </c>
      <c r="F792" s="1">
        <v>0.166324</v>
      </c>
      <c r="G792" s="1" t="s">
        <v>1781</v>
      </c>
      <c r="H792" s="1" t="s">
        <v>1781</v>
      </c>
      <c r="I792">
        <v>59.953868999999997</v>
      </c>
      <c r="J792">
        <v>59.953868999999997</v>
      </c>
    </row>
    <row r="793" spans="1:10" x14ac:dyDescent="0.25">
      <c r="A793" s="1">
        <v>528</v>
      </c>
      <c r="B793" s="1">
        <v>280.22994199999999</v>
      </c>
      <c r="C793" s="1">
        <v>12.335760000000001</v>
      </c>
      <c r="D793" s="1">
        <v>263.01364599999999</v>
      </c>
      <c r="E793" s="1">
        <v>4.7142109999999997</v>
      </c>
      <c r="F793" s="1">
        <v>0.166324</v>
      </c>
      <c r="G793" s="1" t="s">
        <v>1782</v>
      </c>
      <c r="H793" s="1" t="s">
        <v>1782</v>
      </c>
      <c r="I793">
        <v>59.952919999999999</v>
      </c>
      <c r="J793">
        <v>59.952919999999999</v>
      </c>
    </row>
    <row r="794" spans="1:10" x14ac:dyDescent="0.25">
      <c r="A794" s="1">
        <v>529</v>
      </c>
      <c r="B794" s="1">
        <v>581.27006100000006</v>
      </c>
      <c r="C794" s="1">
        <v>0</v>
      </c>
      <c r="D794" s="1">
        <v>280.40812299999999</v>
      </c>
      <c r="E794" s="1">
        <v>0</v>
      </c>
      <c r="F794" s="1">
        <v>300.86193900000001</v>
      </c>
      <c r="G794" s="1" t="s">
        <v>1783</v>
      </c>
      <c r="H794" s="1" t="s">
        <v>16</v>
      </c>
      <c r="I794">
        <v>79.730609999999999</v>
      </c>
      <c r="J794">
        <v>70</v>
      </c>
    </row>
    <row r="795" spans="1:10" x14ac:dyDescent="0.25">
      <c r="A795" s="1">
        <v>529</v>
      </c>
      <c r="B795" s="1">
        <v>566.82989399999997</v>
      </c>
      <c r="C795" s="1">
        <v>0</v>
      </c>
      <c r="D795" s="1">
        <v>277.56686000000002</v>
      </c>
      <c r="E795" s="1">
        <v>0</v>
      </c>
      <c r="F795" s="1">
        <v>289.263034</v>
      </c>
      <c r="G795" s="1" t="s">
        <v>9267</v>
      </c>
      <c r="H795" s="1" t="s">
        <v>16</v>
      </c>
      <c r="I795">
        <v>79.743786</v>
      </c>
      <c r="J795">
        <v>70</v>
      </c>
    </row>
    <row r="796" spans="1:10" x14ac:dyDescent="0.25">
      <c r="A796" s="1">
        <v>530</v>
      </c>
      <c r="B796" s="1">
        <v>702.04990599999996</v>
      </c>
      <c r="C796" s="1">
        <v>139.962785</v>
      </c>
      <c r="D796" s="1">
        <v>326.33906400000001</v>
      </c>
      <c r="E796" s="1">
        <v>88.045168000000004</v>
      </c>
      <c r="F796" s="1">
        <v>147.70289</v>
      </c>
      <c r="G796" s="1" t="s">
        <v>1784</v>
      </c>
      <c r="H796" s="1" t="s">
        <v>1784</v>
      </c>
      <c r="I796">
        <v>61.714370000000002</v>
      </c>
      <c r="J796">
        <v>61.714370000000002</v>
      </c>
    </row>
    <row r="797" spans="1:10" x14ac:dyDescent="0.25">
      <c r="A797" s="1">
        <v>530</v>
      </c>
      <c r="B797" s="1">
        <v>683.85824400000001</v>
      </c>
      <c r="C797" s="1">
        <v>139.67481699999999</v>
      </c>
      <c r="D797" s="1">
        <v>320.43729200000001</v>
      </c>
      <c r="E797" s="1">
        <v>88.045168000000004</v>
      </c>
      <c r="F797" s="1">
        <v>135.70096699999999</v>
      </c>
      <c r="G797" s="1" t="s">
        <v>1785</v>
      </c>
      <c r="H797" s="1" t="s">
        <v>1785</v>
      </c>
      <c r="I797">
        <v>61.729376000000002</v>
      </c>
      <c r="J797">
        <v>61.729376000000002</v>
      </c>
    </row>
    <row r="798" spans="1:10" x14ac:dyDescent="0.25">
      <c r="A798" s="1">
        <v>531</v>
      </c>
      <c r="B798" s="1">
        <v>3907.3076799999999</v>
      </c>
      <c r="C798" s="1">
        <v>0</v>
      </c>
      <c r="D798" s="1">
        <v>3907.3076799999999</v>
      </c>
      <c r="E798" s="1">
        <v>0</v>
      </c>
      <c r="F798" s="1">
        <v>0</v>
      </c>
      <c r="G798" s="1" t="s">
        <v>9268</v>
      </c>
      <c r="H798" s="1" t="s">
        <v>9268</v>
      </c>
      <c r="I798">
        <v>56.390788000000001</v>
      </c>
      <c r="J798">
        <v>56.390788000000001</v>
      </c>
    </row>
    <row r="799" spans="1:10" x14ac:dyDescent="0.25">
      <c r="A799" s="1">
        <v>531</v>
      </c>
      <c r="B799" s="1">
        <v>3934.5861749999999</v>
      </c>
      <c r="C799" s="1">
        <v>0</v>
      </c>
      <c r="D799" s="1">
        <v>3934.5861749999999</v>
      </c>
      <c r="E799" s="1">
        <v>0</v>
      </c>
      <c r="F799" s="1">
        <v>0</v>
      </c>
      <c r="G799" s="1" t="s">
        <v>9269</v>
      </c>
      <c r="H799" s="1" t="s">
        <v>9269</v>
      </c>
      <c r="I799">
        <v>56.286330999999997</v>
      </c>
      <c r="J799">
        <v>56.286330999999997</v>
      </c>
    </row>
    <row r="800" spans="1:10" x14ac:dyDescent="0.25">
      <c r="A800" s="1">
        <v>532</v>
      </c>
      <c r="B800" s="1">
        <v>1177.23155</v>
      </c>
      <c r="C800" s="1">
        <v>0</v>
      </c>
      <c r="D800" s="1">
        <v>1177.23155</v>
      </c>
      <c r="E800" s="1">
        <v>0</v>
      </c>
      <c r="F800" s="1">
        <v>0</v>
      </c>
      <c r="G800" s="1" t="s">
        <v>1786</v>
      </c>
      <c r="H800" s="1" t="s">
        <v>1786</v>
      </c>
      <c r="I800">
        <v>39.999256000000003</v>
      </c>
      <c r="J800">
        <v>39.999256000000003</v>
      </c>
    </row>
    <row r="801" spans="1:10" x14ac:dyDescent="0.25">
      <c r="A801" s="1">
        <v>532</v>
      </c>
      <c r="B801" s="1">
        <v>1335.182538</v>
      </c>
      <c r="C801" s="1">
        <v>0</v>
      </c>
      <c r="D801" s="1">
        <v>1335.182538</v>
      </c>
      <c r="E801" s="1">
        <v>0</v>
      </c>
      <c r="F801" s="1">
        <v>0</v>
      </c>
      <c r="G801" s="1" t="s">
        <v>1787</v>
      </c>
      <c r="H801" s="1" t="s">
        <v>1787</v>
      </c>
      <c r="I801">
        <v>39.998604</v>
      </c>
      <c r="J801">
        <v>39.998604</v>
      </c>
    </row>
    <row r="802" spans="1:10" x14ac:dyDescent="0.25">
      <c r="A802" s="1">
        <v>533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 t="s">
        <v>18</v>
      </c>
      <c r="H802" s="1" t="s">
        <v>18</v>
      </c>
      <c r="I802">
        <v>60</v>
      </c>
      <c r="J802">
        <v>60</v>
      </c>
    </row>
    <row r="803" spans="1:10" x14ac:dyDescent="0.25">
      <c r="A803" s="1">
        <v>533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 t="s">
        <v>18</v>
      </c>
      <c r="H803" s="1" t="s">
        <v>18</v>
      </c>
      <c r="I803">
        <v>60</v>
      </c>
      <c r="J803">
        <v>60</v>
      </c>
    </row>
    <row r="804" spans="1:10" x14ac:dyDescent="0.25">
      <c r="A804" s="1">
        <v>534</v>
      </c>
      <c r="B804" s="1">
        <v>1565.752064</v>
      </c>
      <c r="C804" s="1">
        <v>732.76578800000004</v>
      </c>
      <c r="D804" s="1">
        <v>383.63315599999999</v>
      </c>
      <c r="E804" s="1">
        <v>199.69862900000001</v>
      </c>
      <c r="F804" s="1">
        <v>249.65449100000001</v>
      </c>
      <c r="G804" s="1" t="s">
        <v>9270</v>
      </c>
      <c r="H804" s="1" t="s">
        <v>9270</v>
      </c>
      <c r="I804">
        <v>53.973224000000002</v>
      </c>
      <c r="J804">
        <v>53.973224000000002</v>
      </c>
    </row>
    <row r="805" spans="1:10" x14ac:dyDescent="0.25">
      <c r="A805" s="1">
        <v>534</v>
      </c>
      <c r="B805" s="1">
        <v>1189.850981</v>
      </c>
      <c r="C805" s="1">
        <v>400.20047799999998</v>
      </c>
      <c r="D805" s="1">
        <v>374.82732499999997</v>
      </c>
      <c r="E805" s="1">
        <v>180.706028</v>
      </c>
      <c r="F805" s="1">
        <v>234.11715000000001</v>
      </c>
      <c r="G805" s="1" t="s">
        <v>9271</v>
      </c>
      <c r="H805" s="1" t="s">
        <v>9271</v>
      </c>
      <c r="I805">
        <v>54.346364999999999</v>
      </c>
      <c r="J805">
        <v>54.346364999999999</v>
      </c>
    </row>
    <row r="806" spans="1:10" x14ac:dyDescent="0.25">
      <c r="A806" s="1">
        <v>535</v>
      </c>
      <c r="B806" s="1">
        <v>2262.232352</v>
      </c>
      <c r="C806" s="1">
        <v>0</v>
      </c>
      <c r="D806" s="1">
        <v>2262.232352</v>
      </c>
      <c r="E806" s="1">
        <v>0</v>
      </c>
      <c r="F806" s="1">
        <v>0</v>
      </c>
      <c r="G806" s="1" t="s">
        <v>1788</v>
      </c>
      <c r="H806" s="1" t="s">
        <v>1788</v>
      </c>
      <c r="I806">
        <v>52.322304000000003</v>
      </c>
      <c r="J806">
        <v>52.322304000000003</v>
      </c>
    </row>
    <row r="807" spans="1:10" x14ac:dyDescent="0.25">
      <c r="A807" s="1">
        <v>535</v>
      </c>
      <c r="B807" s="1">
        <v>1882.3020120000001</v>
      </c>
      <c r="C807" s="1">
        <v>0</v>
      </c>
      <c r="D807" s="1">
        <v>1882.3020120000001</v>
      </c>
      <c r="E807" s="1">
        <v>0</v>
      </c>
      <c r="F807" s="1">
        <v>0</v>
      </c>
      <c r="G807" s="1" t="s">
        <v>9272</v>
      </c>
      <c r="H807" s="1" t="s">
        <v>9272</v>
      </c>
      <c r="I807">
        <v>53.117997000000003</v>
      </c>
      <c r="J807">
        <v>53.117997000000003</v>
      </c>
    </row>
    <row r="808" spans="1:10" x14ac:dyDescent="0.25">
      <c r="A808" s="1">
        <v>537</v>
      </c>
      <c r="B808" s="1">
        <v>2623.1612279999999</v>
      </c>
      <c r="C808" s="1">
        <v>290.72266000000002</v>
      </c>
      <c r="D808" s="1">
        <v>1918.480528</v>
      </c>
      <c r="E808" s="1">
        <v>145.34741</v>
      </c>
      <c r="F808" s="1">
        <v>268.61063000000001</v>
      </c>
      <c r="G808" s="1" t="s">
        <v>9273</v>
      </c>
      <c r="H808" s="1" t="s">
        <v>9273</v>
      </c>
      <c r="I808">
        <v>51.630364</v>
      </c>
      <c r="J808">
        <v>51.630364</v>
      </c>
    </row>
    <row r="809" spans="1:10" x14ac:dyDescent="0.25">
      <c r="A809" s="1">
        <v>537</v>
      </c>
      <c r="B809" s="1">
        <v>2054.8475429999999</v>
      </c>
      <c r="C809" s="1">
        <v>335.67026299999998</v>
      </c>
      <c r="D809" s="1">
        <v>1298.6435429999999</v>
      </c>
      <c r="E809" s="1">
        <v>151.416426</v>
      </c>
      <c r="F809" s="1">
        <v>269.11730999999997</v>
      </c>
      <c r="G809" s="1" t="s">
        <v>1789</v>
      </c>
      <c r="H809" s="1" t="s">
        <v>1789</v>
      </c>
      <c r="I809">
        <v>52.940446999999999</v>
      </c>
      <c r="J809">
        <v>52.940446999999999</v>
      </c>
    </row>
    <row r="810" spans="1:10" x14ac:dyDescent="0.25">
      <c r="A810" s="1">
        <v>538</v>
      </c>
      <c r="B810" s="1">
        <v>894.47436600000003</v>
      </c>
      <c r="C810" s="1">
        <v>335.67026299999998</v>
      </c>
      <c r="D810" s="1">
        <v>138.270366</v>
      </c>
      <c r="E810" s="1">
        <v>151.416426</v>
      </c>
      <c r="F810" s="1">
        <v>269.11730999999997</v>
      </c>
      <c r="G810" s="1" t="s">
        <v>1790</v>
      </c>
      <c r="H810" s="1" t="s">
        <v>1790</v>
      </c>
      <c r="I810">
        <v>69.541464000000005</v>
      </c>
      <c r="J810">
        <v>69.541464000000005</v>
      </c>
    </row>
    <row r="811" spans="1:10" x14ac:dyDescent="0.25">
      <c r="A811" s="1">
        <v>538</v>
      </c>
      <c r="B811" s="1">
        <v>842.51239699999996</v>
      </c>
      <c r="C811" s="1">
        <v>290.72266000000002</v>
      </c>
      <c r="D811" s="1">
        <v>137.83169599999999</v>
      </c>
      <c r="E811" s="1">
        <v>145.34741</v>
      </c>
      <c r="F811" s="1">
        <v>268.61063000000001</v>
      </c>
      <c r="G811" s="1" t="s">
        <v>9274</v>
      </c>
      <c r="H811" s="1" t="s">
        <v>9274</v>
      </c>
      <c r="I811">
        <v>69.583095999999998</v>
      </c>
      <c r="J811">
        <v>69.583095999999998</v>
      </c>
    </row>
    <row r="812" spans="1:10" x14ac:dyDescent="0.25">
      <c r="A812" s="1">
        <v>539</v>
      </c>
      <c r="B812" s="1">
        <v>199.54923600000001</v>
      </c>
      <c r="C812" s="1">
        <v>40.477037000000003</v>
      </c>
      <c r="D812" s="1">
        <v>127.159378</v>
      </c>
      <c r="E812" s="1">
        <v>30.284924</v>
      </c>
      <c r="F812" s="1">
        <v>1.627896</v>
      </c>
      <c r="G812" s="1" t="s">
        <v>26</v>
      </c>
      <c r="H812" s="1" t="s">
        <v>26</v>
      </c>
      <c r="I812">
        <v>50</v>
      </c>
      <c r="J812">
        <v>50</v>
      </c>
    </row>
    <row r="813" spans="1:10" x14ac:dyDescent="0.25">
      <c r="A813" s="1">
        <v>539</v>
      </c>
      <c r="B813" s="1">
        <v>200.38779</v>
      </c>
      <c r="C813" s="1">
        <v>40.740152000000002</v>
      </c>
      <c r="D813" s="1">
        <v>126.35647</v>
      </c>
      <c r="E813" s="1">
        <v>30.292114000000002</v>
      </c>
      <c r="F813" s="1">
        <v>2.9990540000000001</v>
      </c>
      <c r="G813" s="1" t="s">
        <v>26</v>
      </c>
      <c r="H813" s="1" t="s">
        <v>26</v>
      </c>
      <c r="I813">
        <v>50</v>
      </c>
      <c r="J813">
        <v>50</v>
      </c>
    </row>
    <row r="814" spans="1:10" x14ac:dyDescent="0.25">
      <c r="A814" s="1">
        <v>540</v>
      </c>
      <c r="B814" s="1">
        <v>300.92614300000002</v>
      </c>
      <c r="C814" s="1">
        <v>62.780608000000001</v>
      </c>
      <c r="D814" s="1">
        <v>187.25634700000001</v>
      </c>
      <c r="E814" s="1">
        <v>46.950946999999999</v>
      </c>
      <c r="F814" s="1">
        <v>3.9382419999999998</v>
      </c>
      <c r="G814" s="1" t="s">
        <v>1791</v>
      </c>
      <c r="H814" s="1" t="s">
        <v>1791</v>
      </c>
      <c r="I814">
        <v>54.955390999999999</v>
      </c>
      <c r="J814">
        <v>54.955390999999999</v>
      </c>
    </row>
    <row r="815" spans="1:10" x14ac:dyDescent="0.25">
      <c r="A815" s="1">
        <v>540</v>
      </c>
      <c r="B815" s="1">
        <v>300.35220299999997</v>
      </c>
      <c r="C815" s="1">
        <v>62.517493999999999</v>
      </c>
      <c r="D815" s="1">
        <v>188.323868</v>
      </c>
      <c r="E815" s="1">
        <v>46.943756999999998</v>
      </c>
      <c r="F815" s="1">
        <v>2.5670839999999999</v>
      </c>
      <c r="G815" s="1" t="s">
        <v>1792</v>
      </c>
      <c r="H815" s="1" t="s">
        <v>1792</v>
      </c>
      <c r="I815">
        <v>54.955534</v>
      </c>
      <c r="J815">
        <v>54.955534</v>
      </c>
    </row>
    <row r="816" spans="1:10" x14ac:dyDescent="0.25">
      <c r="A816" s="1">
        <v>542</v>
      </c>
      <c r="B816" s="1">
        <v>3812.0237099999999</v>
      </c>
      <c r="C816" s="1">
        <v>1657.0287069999999</v>
      </c>
      <c r="D816" s="1">
        <v>1065.8040309999999</v>
      </c>
      <c r="E816" s="1">
        <v>269.34846299999998</v>
      </c>
      <c r="F816" s="1">
        <v>819.84250899999995</v>
      </c>
      <c r="G816" s="1" t="s">
        <v>9275</v>
      </c>
      <c r="H816" s="1" t="s">
        <v>16</v>
      </c>
      <c r="I816">
        <v>76.251607000000007</v>
      </c>
      <c r="J816">
        <v>70</v>
      </c>
    </row>
    <row r="817" spans="1:10" x14ac:dyDescent="0.25">
      <c r="A817" s="1">
        <v>542</v>
      </c>
      <c r="B817" s="1">
        <v>3829.090001</v>
      </c>
      <c r="C817" s="1">
        <v>1668.8653099999999</v>
      </c>
      <c r="D817" s="1">
        <v>1067.7016430000001</v>
      </c>
      <c r="E817" s="1">
        <v>269.078194</v>
      </c>
      <c r="F817" s="1">
        <v>823.44485499999996</v>
      </c>
      <c r="G817" s="1" t="s">
        <v>9276</v>
      </c>
      <c r="H817" s="1" t="s">
        <v>16</v>
      </c>
      <c r="I817">
        <v>76.194440999999998</v>
      </c>
      <c r="J817">
        <v>70</v>
      </c>
    </row>
    <row r="818" spans="1:10" x14ac:dyDescent="0.25">
      <c r="A818" s="1">
        <v>543</v>
      </c>
      <c r="B818" s="1">
        <v>100.538353</v>
      </c>
      <c r="C818" s="1">
        <v>22.040455999999999</v>
      </c>
      <c r="D818" s="1">
        <v>60.899875999999999</v>
      </c>
      <c r="E818" s="1">
        <v>16.658833000000001</v>
      </c>
      <c r="F818" s="1">
        <v>0.93918800000000002</v>
      </c>
      <c r="G818" s="1" t="s">
        <v>1793</v>
      </c>
      <c r="H818" s="1" t="s">
        <v>1793</v>
      </c>
      <c r="I818">
        <v>54.994922000000003</v>
      </c>
      <c r="J818">
        <v>54.994922000000003</v>
      </c>
    </row>
    <row r="819" spans="1:10" x14ac:dyDescent="0.25">
      <c r="A819" s="1">
        <v>543</v>
      </c>
      <c r="B819" s="1">
        <v>100.802967</v>
      </c>
      <c r="C819" s="1">
        <v>22.040455999999999</v>
      </c>
      <c r="D819" s="1">
        <v>61.164490000000001</v>
      </c>
      <c r="E819" s="1">
        <v>16.658833000000001</v>
      </c>
      <c r="F819" s="1">
        <v>0.93918800000000002</v>
      </c>
      <c r="G819" s="1" t="s">
        <v>1794</v>
      </c>
      <c r="H819" s="1" t="s">
        <v>1794</v>
      </c>
      <c r="I819">
        <v>54.994894000000002</v>
      </c>
      <c r="J819">
        <v>54.994894000000002</v>
      </c>
    </row>
    <row r="820" spans="1:10" x14ac:dyDescent="0.25">
      <c r="A820" s="1">
        <v>544</v>
      </c>
      <c r="B820" s="1">
        <v>525.09089900000004</v>
      </c>
      <c r="C820" s="1">
        <v>107.729665</v>
      </c>
      <c r="D820" s="1">
        <v>342.02987999999999</v>
      </c>
      <c r="E820" s="1">
        <v>19.194175999999999</v>
      </c>
      <c r="F820" s="1">
        <v>56.137177999999999</v>
      </c>
      <c r="G820" s="1" t="s">
        <v>9277</v>
      </c>
      <c r="H820" s="1" t="s">
        <v>16</v>
      </c>
      <c r="I820">
        <v>74.797659999999993</v>
      </c>
      <c r="J820">
        <v>70</v>
      </c>
    </row>
    <row r="821" spans="1:10" x14ac:dyDescent="0.25">
      <c r="A821" s="1">
        <v>544</v>
      </c>
      <c r="B821" s="1">
        <v>523.80637899999999</v>
      </c>
      <c r="C821" s="1">
        <v>107.719418</v>
      </c>
      <c r="D821" s="1">
        <v>341.90678700000001</v>
      </c>
      <c r="E821" s="1">
        <v>19.235032</v>
      </c>
      <c r="F821" s="1">
        <v>54.945143000000002</v>
      </c>
      <c r="G821" s="1" t="s">
        <v>9278</v>
      </c>
      <c r="H821" s="1" t="s">
        <v>16</v>
      </c>
      <c r="I821">
        <v>74.798676</v>
      </c>
      <c r="J821">
        <v>70</v>
      </c>
    </row>
    <row r="822" spans="1:10" x14ac:dyDescent="0.25">
      <c r="A822" s="1">
        <v>546</v>
      </c>
      <c r="B822" s="1">
        <v>8917.2631139999994</v>
      </c>
      <c r="C822" s="1">
        <v>530.11863300000005</v>
      </c>
      <c r="D822" s="1">
        <v>118.398762</v>
      </c>
      <c r="E822" s="1">
        <v>80.553556</v>
      </c>
      <c r="F822" s="1">
        <v>8188.1921620000003</v>
      </c>
      <c r="G822" s="1" t="s">
        <v>1795</v>
      </c>
      <c r="H822" s="1" t="s">
        <v>8</v>
      </c>
      <c r="I822">
        <v>119.516347</v>
      </c>
      <c r="J822">
        <v>90</v>
      </c>
    </row>
    <row r="823" spans="1:10" x14ac:dyDescent="0.25">
      <c r="A823" s="1">
        <v>546</v>
      </c>
      <c r="B823" s="1">
        <v>9365.5857059999998</v>
      </c>
      <c r="C823" s="1">
        <v>521.72485800000004</v>
      </c>
      <c r="D823" s="1">
        <v>120.31984</v>
      </c>
      <c r="E823" s="1">
        <v>80.487866999999994</v>
      </c>
      <c r="F823" s="1">
        <v>8643.0531410000003</v>
      </c>
      <c r="G823" s="1" t="s">
        <v>1796</v>
      </c>
      <c r="H823" s="1" t="s">
        <v>8</v>
      </c>
      <c r="I823">
        <v>119.412013</v>
      </c>
      <c r="J823">
        <v>90</v>
      </c>
    </row>
    <row r="824" spans="1:10" x14ac:dyDescent="0.25">
      <c r="A824" s="1">
        <v>547</v>
      </c>
      <c r="B824" s="1">
        <v>2578.3944689999998</v>
      </c>
      <c r="C824" s="1">
        <v>47.757029000000003</v>
      </c>
      <c r="D824" s="1">
        <v>103.323623</v>
      </c>
      <c r="E824" s="1">
        <v>16.585592999999999</v>
      </c>
      <c r="F824" s="1">
        <v>2410.728224</v>
      </c>
      <c r="G824" s="1" t="s">
        <v>1797</v>
      </c>
      <c r="H824" s="1" t="s">
        <v>8</v>
      </c>
      <c r="I824">
        <v>119.996606</v>
      </c>
      <c r="J824">
        <v>90</v>
      </c>
    </row>
    <row r="825" spans="1:10" x14ac:dyDescent="0.25">
      <c r="A825" s="1">
        <v>547</v>
      </c>
      <c r="B825" s="1">
        <v>2452.1447349999999</v>
      </c>
      <c r="C825" s="1">
        <v>47.948053999999999</v>
      </c>
      <c r="D825" s="1">
        <v>101.458254</v>
      </c>
      <c r="E825" s="1">
        <v>16.584945999999999</v>
      </c>
      <c r="F825" s="1">
        <v>2286.1534820000002</v>
      </c>
      <c r="G825" s="1" t="s">
        <v>1798</v>
      </c>
      <c r="H825" s="1" t="s">
        <v>8</v>
      </c>
      <c r="I825">
        <v>119.99722300000001</v>
      </c>
      <c r="J825">
        <v>90</v>
      </c>
    </row>
    <row r="826" spans="1:10" x14ac:dyDescent="0.25">
      <c r="A826" s="1">
        <v>548</v>
      </c>
      <c r="B826" s="1">
        <v>5275.3074040000001</v>
      </c>
      <c r="C826" s="1">
        <v>127.775998</v>
      </c>
      <c r="D826" s="1">
        <v>301.12804199999999</v>
      </c>
      <c r="E826" s="1">
        <v>34.980029000000002</v>
      </c>
      <c r="F826" s="1">
        <v>4811.4233350000004</v>
      </c>
      <c r="G826" s="1" t="s">
        <v>1799</v>
      </c>
      <c r="H826" s="1" t="s">
        <v>8</v>
      </c>
      <c r="I826">
        <v>119.940552</v>
      </c>
      <c r="J826">
        <v>90</v>
      </c>
    </row>
    <row r="827" spans="1:10" x14ac:dyDescent="0.25">
      <c r="A827" s="1">
        <v>548</v>
      </c>
      <c r="B827" s="1">
        <v>5354.236363</v>
      </c>
      <c r="C827" s="1">
        <v>122.550016</v>
      </c>
      <c r="D827" s="1">
        <v>299.35075599999999</v>
      </c>
      <c r="E827" s="1">
        <v>34.767946999999999</v>
      </c>
      <c r="F827" s="1">
        <v>4897.5676439999997</v>
      </c>
      <c r="G827" s="1" t="s">
        <v>1800</v>
      </c>
      <c r="H827" s="1" t="s">
        <v>8</v>
      </c>
      <c r="I827">
        <v>119.936915</v>
      </c>
      <c r="J827">
        <v>90</v>
      </c>
    </row>
    <row r="828" spans="1:10" x14ac:dyDescent="0.25">
      <c r="A828" s="1">
        <v>549</v>
      </c>
      <c r="B828" s="1">
        <v>11480.059240000001</v>
      </c>
      <c r="C828" s="1">
        <v>682.66472399999998</v>
      </c>
      <c r="D828" s="1">
        <v>358.79125800000003</v>
      </c>
      <c r="E828" s="1">
        <v>107.418341</v>
      </c>
      <c r="F828" s="1">
        <v>10331.184916</v>
      </c>
      <c r="G828" s="1" t="s">
        <v>9279</v>
      </c>
      <c r="H828" s="1" t="s">
        <v>8</v>
      </c>
      <c r="I828">
        <v>118.68072100000001</v>
      </c>
      <c r="J828">
        <v>90</v>
      </c>
    </row>
    <row r="829" spans="1:10" x14ac:dyDescent="0.25">
      <c r="A829" s="1">
        <v>549</v>
      </c>
      <c r="B829" s="1">
        <v>10337.181503</v>
      </c>
      <c r="C829" s="1">
        <v>686.96068700000001</v>
      </c>
      <c r="D829" s="1">
        <v>356.30003199999999</v>
      </c>
      <c r="E829" s="1">
        <v>107.574336</v>
      </c>
      <c r="F829" s="1">
        <v>9186.3464490000006</v>
      </c>
      <c r="G829" s="1" t="s">
        <v>1801</v>
      </c>
      <c r="H829" s="1" t="s">
        <v>8</v>
      </c>
      <c r="I829">
        <v>119.12942200000001</v>
      </c>
      <c r="J829">
        <v>90</v>
      </c>
    </row>
    <row r="830" spans="1:10" x14ac:dyDescent="0.25">
      <c r="A830" s="1">
        <v>550</v>
      </c>
      <c r="B830" s="1">
        <v>8194.1739070000003</v>
      </c>
      <c r="C830" s="1">
        <v>673.07517900000005</v>
      </c>
      <c r="D830" s="1">
        <v>432.57712400000003</v>
      </c>
      <c r="E830" s="1">
        <v>64.147835999999998</v>
      </c>
      <c r="F830" s="1">
        <v>7024.3737680000004</v>
      </c>
      <c r="G830" s="1" t="s">
        <v>9280</v>
      </c>
      <c r="H830" s="1" t="s">
        <v>8</v>
      </c>
      <c r="I830">
        <v>119.654752</v>
      </c>
      <c r="J830">
        <v>90</v>
      </c>
    </row>
    <row r="831" spans="1:10" x14ac:dyDescent="0.25">
      <c r="A831" s="1">
        <v>550</v>
      </c>
      <c r="B831" s="1">
        <v>7039.7637210000003</v>
      </c>
      <c r="C831" s="1">
        <v>673.381799</v>
      </c>
      <c r="D831" s="1">
        <v>426.65231299999999</v>
      </c>
      <c r="E831" s="1">
        <v>64.197416000000004</v>
      </c>
      <c r="F831" s="1">
        <v>5875.5321940000003</v>
      </c>
      <c r="G831" s="1" t="s">
        <v>1802</v>
      </c>
      <c r="H831" s="1" t="s">
        <v>8</v>
      </c>
      <c r="I831">
        <v>119.811673</v>
      </c>
      <c r="J831">
        <v>90</v>
      </c>
    </row>
    <row r="832" spans="1:10" x14ac:dyDescent="0.25">
      <c r="A832" s="1">
        <v>551</v>
      </c>
      <c r="B832" s="1">
        <v>6465.1183789999995</v>
      </c>
      <c r="C832" s="1">
        <v>482.17057899999998</v>
      </c>
      <c r="D832" s="1">
        <v>16.940508999999999</v>
      </c>
      <c r="E832" s="1">
        <v>63.968611000000003</v>
      </c>
      <c r="F832" s="1">
        <v>5902.0386799999997</v>
      </c>
      <c r="G832" s="1" t="s">
        <v>1803</v>
      </c>
      <c r="H832" s="1" t="s">
        <v>8</v>
      </c>
      <c r="I832">
        <v>119.865976</v>
      </c>
      <c r="J832">
        <v>90</v>
      </c>
    </row>
    <row r="833" spans="1:10" x14ac:dyDescent="0.25">
      <c r="A833" s="1">
        <v>551</v>
      </c>
      <c r="B833" s="1">
        <v>6787.191237</v>
      </c>
      <c r="C833" s="1">
        <v>473.96782899999999</v>
      </c>
      <c r="D833" s="1">
        <v>16.996217000000001</v>
      </c>
      <c r="E833" s="1">
        <v>63.902273999999998</v>
      </c>
      <c r="F833" s="1">
        <v>6232.3249169999999</v>
      </c>
      <c r="G833" s="1" t="s">
        <v>1804</v>
      </c>
      <c r="H833" s="1" t="s">
        <v>8</v>
      </c>
      <c r="I833">
        <v>119.83724599999999</v>
      </c>
      <c r="J833">
        <v>90</v>
      </c>
    </row>
    <row r="834" spans="1:10" x14ac:dyDescent="0.25">
      <c r="A834" s="1">
        <v>552</v>
      </c>
      <c r="B834" s="1">
        <v>6243.9776089999996</v>
      </c>
      <c r="C834" s="1">
        <v>413.63087100000001</v>
      </c>
      <c r="D834" s="1">
        <v>114.173526</v>
      </c>
      <c r="E834" s="1">
        <v>14.368149000000001</v>
      </c>
      <c r="F834" s="1">
        <v>5701.8050640000001</v>
      </c>
      <c r="G834" s="1" t="s">
        <v>1805</v>
      </c>
      <c r="H834" s="1" t="s">
        <v>8</v>
      </c>
      <c r="I834">
        <v>119.883377</v>
      </c>
      <c r="J834">
        <v>90</v>
      </c>
    </row>
    <row r="835" spans="1:10" x14ac:dyDescent="0.25">
      <c r="A835" s="1">
        <v>552</v>
      </c>
      <c r="B835" s="1">
        <v>6503.1904569999997</v>
      </c>
      <c r="C835" s="1">
        <v>403.50773199999998</v>
      </c>
      <c r="D835" s="1">
        <v>100.907882</v>
      </c>
      <c r="E835" s="1">
        <v>14.268115</v>
      </c>
      <c r="F835" s="1">
        <v>5984.506727</v>
      </c>
      <c r="G835" s="1" t="s">
        <v>1806</v>
      </c>
      <c r="H835" s="1" t="s">
        <v>8</v>
      </c>
      <c r="I835">
        <v>119.86279500000001</v>
      </c>
      <c r="J835">
        <v>90</v>
      </c>
    </row>
    <row r="836" spans="1:10" x14ac:dyDescent="0.25">
      <c r="A836" s="1">
        <v>553</v>
      </c>
      <c r="B836" s="1">
        <v>12989.382476000001</v>
      </c>
      <c r="C836" s="1">
        <v>459.48183299999999</v>
      </c>
      <c r="D836" s="1">
        <v>124.140182</v>
      </c>
      <c r="E836" s="1">
        <v>67.807248999999999</v>
      </c>
      <c r="F836" s="1">
        <v>12337.953212</v>
      </c>
      <c r="G836" s="1" t="s">
        <v>9281</v>
      </c>
      <c r="H836" s="1" t="s">
        <v>8</v>
      </c>
      <c r="I836">
        <v>117.85279300000001</v>
      </c>
      <c r="J836">
        <v>90</v>
      </c>
    </row>
    <row r="837" spans="1:10" x14ac:dyDescent="0.25">
      <c r="A837" s="1">
        <v>553</v>
      </c>
      <c r="B837" s="1">
        <v>12757.828222</v>
      </c>
      <c r="C837" s="1">
        <v>478.069885</v>
      </c>
      <c r="D837" s="1">
        <v>147.940821</v>
      </c>
      <c r="E837" s="1">
        <v>68.849772000000002</v>
      </c>
      <c r="F837" s="1">
        <v>12062.967742999999</v>
      </c>
      <c r="G837" s="1" t="s">
        <v>1807</v>
      </c>
      <c r="H837" s="1" t="s">
        <v>8</v>
      </c>
      <c r="I837">
        <v>117.999371</v>
      </c>
      <c r="J837">
        <v>90</v>
      </c>
    </row>
    <row r="838" spans="1:10" x14ac:dyDescent="0.25">
      <c r="A838" s="1">
        <v>554</v>
      </c>
      <c r="B838" s="1">
        <v>2652.7636400000001</v>
      </c>
      <c r="C838" s="1">
        <v>49.592886999999997</v>
      </c>
      <c r="D838" s="1">
        <v>223.330861</v>
      </c>
      <c r="E838" s="1">
        <v>7.6196149999999996</v>
      </c>
      <c r="F838" s="1">
        <v>2372.2202779999998</v>
      </c>
      <c r="G838" s="1" t="s">
        <v>1808</v>
      </c>
      <c r="H838" s="1" t="s">
        <v>8</v>
      </c>
      <c r="I838">
        <v>119.996197</v>
      </c>
      <c r="J838">
        <v>90</v>
      </c>
    </row>
    <row r="839" spans="1:10" x14ac:dyDescent="0.25">
      <c r="A839" s="1">
        <v>554</v>
      </c>
      <c r="B839" s="1">
        <v>2651.8244340000001</v>
      </c>
      <c r="C839" s="1">
        <v>49.592886999999997</v>
      </c>
      <c r="D839" s="1">
        <v>222.39165499999999</v>
      </c>
      <c r="E839" s="1">
        <v>7.6196149999999996</v>
      </c>
      <c r="F839" s="1">
        <v>2372.2202779999998</v>
      </c>
      <c r="G839" s="1" t="s">
        <v>1809</v>
      </c>
      <c r="H839" s="1" t="s">
        <v>8</v>
      </c>
      <c r="I839">
        <v>119.996202</v>
      </c>
      <c r="J839">
        <v>90</v>
      </c>
    </row>
    <row r="840" spans="1:10" x14ac:dyDescent="0.25">
      <c r="A840" s="1">
        <v>555</v>
      </c>
      <c r="B840" s="1">
        <v>15409.652656</v>
      </c>
      <c r="C840" s="1">
        <v>527.66277200000002</v>
      </c>
      <c r="D840" s="1">
        <v>370.33247599999999</v>
      </c>
      <c r="E840" s="1">
        <v>76.469386999999998</v>
      </c>
      <c r="F840" s="1">
        <v>14435.188021</v>
      </c>
      <c r="G840" s="1" t="s">
        <v>1810</v>
      </c>
      <c r="H840" s="1" t="s">
        <v>8</v>
      </c>
      <c r="I840">
        <v>115.820384</v>
      </c>
      <c r="J840">
        <v>90</v>
      </c>
    </row>
    <row r="841" spans="1:10" x14ac:dyDescent="0.25">
      <c r="A841" s="1">
        <v>555</v>
      </c>
      <c r="B841" s="1">
        <v>15642.146116</v>
      </c>
      <c r="C841" s="1">
        <v>509.07472000000001</v>
      </c>
      <c r="D841" s="1">
        <v>347.47104300000001</v>
      </c>
      <c r="E841" s="1">
        <v>75.426862999999997</v>
      </c>
      <c r="F841" s="1">
        <v>14710.173489999999</v>
      </c>
      <c r="G841" s="1" t="s">
        <v>9282</v>
      </c>
      <c r="H841" s="1" t="s">
        <v>8</v>
      </c>
      <c r="I841">
        <v>115.571898</v>
      </c>
      <c r="J841">
        <v>90</v>
      </c>
    </row>
    <row r="842" spans="1:10" x14ac:dyDescent="0.25">
      <c r="A842" s="1">
        <v>556</v>
      </c>
      <c r="B842" s="1">
        <v>3791.62788</v>
      </c>
      <c r="C842" s="1">
        <v>138.27211399999999</v>
      </c>
      <c r="D842" s="1">
        <v>351.83378099999999</v>
      </c>
      <c r="E842" s="1">
        <v>22.285661999999999</v>
      </c>
      <c r="F842" s="1">
        <v>3279.2363220000002</v>
      </c>
      <c r="G842" s="1" t="s">
        <v>1811</v>
      </c>
      <c r="H842" s="1" t="s">
        <v>1811</v>
      </c>
      <c r="I842">
        <v>48.086824999999997</v>
      </c>
      <c r="J842">
        <v>48.086824999999997</v>
      </c>
    </row>
    <row r="843" spans="1:10" x14ac:dyDescent="0.25">
      <c r="A843" s="1">
        <v>556</v>
      </c>
      <c r="B843" s="1">
        <v>3792.2945960000002</v>
      </c>
      <c r="C843" s="1">
        <v>140.82385600000001</v>
      </c>
      <c r="D843" s="1">
        <v>351.916473</v>
      </c>
      <c r="E843" s="1">
        <v>22.285661999999999</v>
      </c>
      <c r="F843" s="1">
        <v>3277.2686050000002</v>
      </c>
      <c r="G843" s="1" t="s">
        <v>1812</v>
      </c>
      <c r="H843" s="1" t="s">
        <v>1812</v>
      </c>
      <c r="I843">
        <v>48.084699999999998</v>
      </c>
      <c r="J843">
        <v>48.084699999999998</v>
      </c>
    </row>
    <row r="844" spans="1:10" x14ac:dyDescent="0.25">
      <c r="A844" s="1">
        <v>557</v>
      </c>
      <c r="B844" s="1">
        <v>2528.2060320000001</v>
      </c>
      <c r="C844" s="1">
        <v>956.32855400000005</v>
      </c>
      <c r="D844" s="1">
        <v>619.87785799999995</v>
      </c>
      <c r="E844" s="1">
        <v>33.110858999999998</v>
      </c>
      <c r="F844" s="1">
        <v>918.88876100000004</v>
      </c>
      <c r="G844" s="1" t="s">
        <v>9283</v>
      </c>
      <c r="H844" s="1" t="s">
        <v>16</v>
      </c>
      <c r="I844">
        <v>70.494138000000007</v>
      </c>
      <c r="J844">
        <v>70</v>
      </c>
    </row>
    <row r="845" spans="1:10" x14ac:dyDescent="0.25">
      <c r="A845" s="1">
        <v>557</v>
      </c>
      <c r="B845" s="1">
        <v>2528.6929829999999</v>
      </c>
      <c r="C845" s="1">
        <v>1006.7645659999999</v>
      </c>
      <c r="D845" s="1">
        <v>648.22992499999998</v>
      </c>
      <c r="E845" s="1">
        <v>34.095466000000002</v>
      </c>
      <c r="F845" s="1">
        <v>839.603026</v>
      </c>
      <c r="G845" s="1" t="s">
        <v>1813</v>
      </c>
      <c r="H845" s="1" t="s">
        <v>16</v>
      </c>
      <c r="I845">
        <v>70.492506000000006</v>
      </c>
      <c r="J845">
        <v>70</v>
      </c>
    </row>
    <row r="846" spans="1:10" x14ac:dyDescent="0.25">
      <c r="A846" s="1">
        <v>558</v>
      </c>
      <c r="B846" s="1">
        <v>2022.0401139999999</v>
      </c>
      <c r="C846" s="1">
        <v>256.230502</v>
      </c>
      <c r="D846" s="1">
        <v>239.82701700000001</v>
      </c>
      <c r="E846" s="1">
        <v>16.266943999999999</v>
      </c>
      <c r="F846" s="1">
        <v>1509.715651</v>
      </c>
      <c r="G846" s="1" t="s">
        <v>1814</v>
      </c>
      <c r="H846" s="1" t="s">
        <v>16</v>
      </c>
      <c r="I846">
        <v>72.053967999999998</v>
      </c>
      <c r="J846">
        <v>70</v>
      </c>
    </row>
    <row r="847" spans="1:10" x14ac:dyDescent="0.25">
      <c r="A847" s="1">
        <v>558</v>
      </c>
      <c r="B847" s="1">
        <v>2131.3488349999998</v>
      </c>
      <c r="C847" s="1">
        <v>240.24112099999999</v>
      </c>
      <c r="D847" s="1">
        <v>229.18616</v>
      </c>
      <c r="E847" s="1">
        <v>15.781307</v>
      </c>
      <c r="F847" s="1">
        <v>1646.140247</v>
      </c>
      <c r="G847" s="1" t="s">
        <v>9284</v>
      </c>
      <c r="H847" s="1" t="s">
        <v>16</v>
      </c>
      <c r="I847">
        <v>71.741056</v>
      </c>
      <c r="J847">
        <v>70</v>
      </c>
    </row>
    <row r="848" spans="1:10" x14ac:dyDescent="0.25">
      <c r="A848" s="1">
        <v>559</v>
      </c>
      <c r="B848" s="1">
        <v>4506.3600139999999</v>
      </c>
      <c r="C848" s="1">
        <v>63.832819999999998</v>
      </c>
      <c r="D848" s="1">
        <v>311.85438199999999</v>
      </c>
      <c r="E848" s="1">
        <v>20.312103</v>
      </c>
      <c r="F848" s="1">
        <v>4110.3607080000002</v>
      </c>
      <c r="G848" s="1" t="s">
        <v>1815</v>
      </c>
      <c r="H848" s="1" t="s">
        <v>1815</v>
      </c>
      <c r="I848">
        <v>54.028317999999999</v>
      </c>
      <c r="J848">
        <v>54.028317999999999</v>
      </c>
    </row>
    <row r="849" spans="1:10" x14ac:dyDescent="0.25">
      <c r="A849" s="1">
        <v>559</v>
      </c>
      <c r="B849" s="1">
        <v>4509.8577640000003</v>
      </c>
      <c r="C849" s="1">
        <v>66.384562000000003</v>
      </c>
      <c r="D849" s="1">
        <v>312.80038999999999</v>
      </c>
      <c r="E849" s="1">
        <v>20.312103</v>
      </c>
      <c r="F849" s="1">
        <v>4110.3607080000002</v>
      </c>
      <c r="G849" s="1" t="s">
        <v>1816</v>
      </c>
      <c r="H849" s="1" t="s">
        <v>1816</v>
      </c>
      <c r="I849">
        <v>54.014158999999999</v>
      </c>
      <c r="J849">
        <v>54.014158999999999</v>
      </c>
    </row>
    <row r="850" spans="1:10" x14ac:dyDescent="0.25">
      <c r="A850" s="1">
        <v>560</v>
      </c>
      <c r="B850" s="1">
        <v>1854.5355790000001</v>
      </c>
      <c r="C850" s="1">
        <v>14.239933000000001</v>
      </c>
      <c r="D850" s="1">
        <v>89.462727000000001</v>
      </c>
      <c r="E850" s="1">
        <v>12.692489</v>
      </c>
      <c r="F850" s="1">
        <v>1738.1404299999999</v>
      </c>
      <c r="G850" s="1" t="s">
        <v>1817</v>
      </c>
      <c r="H850" s="1" t="s">
        <v>1817</v>
      </c>
      <c r="I850">
        <v>62.838783999999997</v>
      </c>
      <c r="J850">
        <v>62.838783999999997</v>
      </c>
    </row>
    <row r="851" spans="1:10" x14ac:dyDescent="0.25">
      <c r="A851" s="1">
        <v>560</v>
      </c>
      <c r="B851" s="1">
        <v>1857.094124</v>
      </c>
      <c r="C851" s="1">
        <v>16.791675999999999</v>
      </c>
      <c r="D851" s="1">
        <v>89.469530000000006</v>
      </c>
      <c r="E851" s="1">
        <v>12.692489</v>
      </c>
      <c r="F851" s="1">
        <v>1738.1404299999999</v>
      </c>
      <c r="G851" s="1" t="s">
        <v>1818</v>
      </c>
      <c r="H851" s="1" t="s">
        <v>1818</v>
      </c>
      <c r="I851">
        <v>62.833016000000001</v>
      </c>
      <c r="J851">
        <v>62.833016000000001</v>
      </c>
    </row>
    <row r="852" spans="1:10" x14ac:dyDescent="0.25">
      <c r="A852" s="1">
        <v>561</v>
      </c>
      <c r="B852" s="1">
        <v>3966.0257080000001</v>
      </c>
      <c r="C852" s="1">
        <v>110.935406</v>
      </c>
      <c r="D852" s="1">
        <v>146.230369</v>
      </c>
      <c r="E852" s="1">
        <v>25.736954000000001</v>
      </c>
      <c r="F852" s="1">
        <v>3683.1229790000002</v>
      </c>
      <c r="G852" s="1" t="s">
        <v>1819</v>
      </c>
      <c r="H852" s="1" t="s">
        <v>1819</v>
      </c>
      <c r="I852">
        <v>43.204248</v>
      </c>
      <c r="J852">
        <v>43.204248</v>
      </c>
    </row>
    <row r="853" spans="1:10" x14ac:dyDescent="0.25">
      <c r="A853" s="1">
        <v>561</v>
      </c>
      <c r="B853" s="1">
        <v>4045.6213830000002</v>
      </c>
      <c r="C853" s="1">
        <v>108.26116500000001</v>
      </c>
      <c r="D853" s="1">
        <v>144.535774</v>
      </c>
      <c r="E853" s="1">
        <v>25.524872999999999</v>
      </c>
      <c r="F853" s="1">
        <v>3767.299571</v>
      </c>
      <c r="G853" s="1" t="s">
        <v>9285</v>
      </c>
      <c r="H853" s="1" t="s">
        <v>9285</v>
      </c>
      <c r="I853">
        <v>42.967489</v>
      </c>
      <c r="J853">
        <v>42.967489</v>
      </c>
    </row>
    <row r="854" spans="1:10" x14ac:dyDescent="0.25">
      <c r="A854" s="1">
        <v>563</v>
      </c>
      <c r="B854" s="1">
        <v>9533.3469540000006</v>
      </c>
      <c r="C854" s="1">
        <v>454.965461</v>
      </c>
      <c r="D854" s="1">
        <v>184.208135</v>
      </c>
      <c r="E854" s="1">
        <v>64.496005999999994</v>
      </c>
      <c r="F854" s="1">
        <v>8829.6773520000006</v>
      </c>
      <c r="G854" s="1" t="s">
        <v>1820</v>
      </c>
      <c r="H854" s="1" t="s">
        <v>8</v>
      </c>
      <c r="I854">
        <v>119.368966</v>
      </c>
      <c r="J854">
        <v>90</v>
      </c>
    </row>
    <row r="855" spans="1:10" x14ac:dyDescent="0.25">
      <c r="A855" s="1">
        <v>563</v>
      </c>
      <c r="B855" s="1">
        <v>9486.1641259999997</v>
      </c>
      <c r="C855" s="1">
        <v>547.90336000000002</v>
      </c>
      <c r="D855" s="1">
        <v>183.84988300000001</v>
      </c>
      <c r="E855" s="1">
        <v>64.564959000000002</v>
      </c>
      <c r="F855" s="1">
        <v>8689.8459249999996</v>
      </c>
      <c r="G855" s="1" t="s">
        <v>1821</v>
      </c>
      <c r="H855" s="1" t="s">
        <v>8</v>
      </c>
      <c r="I855">
        <v>119.38130200000001</v>
      </c>
      <c r="J855">
        <v>90</v>
      </c>
    </row>
    <row r="856" spans="1:10" x14ac:dyDescent="0.25">
      <c r="A856" s="1">
        <v>564</v>
      </c>
      <c r="B856" s="1">
        <v>1586.694747</v>
      </c>
      <c r="C856" s="1">
        <v>358.02316500000001</v>
      </c>
      <c r="D856" s="1">
        <v>188.382723</v>
      </c>
      <c r="E856" s="1">
        <v>107.551794</v>
      </c>
      <c r="F856" s="1">
        <v>932.73706600000003</v>
      </c>
      <c r="G856" s="1" t="s">
        <v>9286</v>
      </c>
      <c r="H856" s="1" t="s">
        <v>8</v>
      </c>
      <c r="I856">
        <v>119.99951299999999</v>
      </c>
      <c r="J856">
        <v>90</v>
      </c>
    </row>
    <row r="857" spans="1:10" x14ac:dyDescent="0.25">
      <c r="A857" s="1">
        <v>564</v>
      </c>
      <c r="B857" s="1">
        <v>1814.7826640000001</v>
      </c>
      <c r="C857" s="1">
        <v>530.53078000000005</v>
      </c>
      <c r="D857" s="1">
        <v>188.382723</v>
      </c>
      <c r="E857" s="1">
        <v>111.05710999999999</v>
      </c>
      <c r="F857" s="1">
        <v>984.812051</v>
      </c>
      <c r="G857" s="1" t="s">
        <v>8780</v>
      </c>
      <c r="H857" s="1" t="s">
        <v>8</v>
      </c>
      <c r="I857">
        <v>119.999167</v>
      </c>
      <c r="J857">
        <v>90</v>
      </c>
    </row>
    <row r="858" spans="1:10" x14ac:dyDescent="0.25">
      <c r="A858" s="1">
        <v>565</v>
      </c>
      <c r="B858" s="1">
        <v>5467.1813460000003</v>
      </c>
      <c r="C858" s="1">
        <v>0</v>
      </c>
      <c r="D858" s="1">
        <v>60.770429999999998</v>
      </c>
      <c r="E858" s="1">
        <v>0</v>
      </c>
      <c r="F858" s="1">
        <v>5406.4109159999998</v>
      </c>
      <c r="G858" s="1" t="s">
        <v>1822</v>
      </c>
      <c r="H858" s="1" t="s">
        <v>1822</v>
      </c>
      <c r="I858">
        <v>57.741134000000002</v>
      </c>
      <c r="J858">
        <v>57.741134000000002</v>
      </c>
    </row>
    <row r="859" spans="1:10" x14ac:dyDescent="0.25">
      <c r="A859" s="1">
        <v>565</v>
      </c>
      <c r="B859" s="1">
        <v>5327.5467010000002</v>
      </c>
      <c r="C859" s="1">
        <v>0</v>
      </c>
      <c r="D859" s="1">
        <v>60.189475999999999</v>
      </c>
      <c r="E859" s="1">
        <v>0</v>
      </c>
      <c r="F859" s="1">
        <v>5267.3572249999997</v>
      </c>
      <c r="G859" s="1" t="s">
        <v>1823</v>
      </c>
      <c r="H859" s="1" t="s">
        <v>1823</v>
      </c>
      <c r="I859">
        <v>58.419061999999997</v>
      </c>
      <c r="J859">
        <v>58.419061999999997</v>
      </c>
    </row>
    <row r="860" spans="1:10" x14ac:dyDescent="0.25">
      <c r="A860" s="1">
        <v>566</v>
      </c>
      <c r="B860" s="1">
        <v>1101.2127310000001</v>
      </c>
      <c r="C860" s="1">
        <v>23.523275000000002</v>
      </c>
      <c r="D860" s="1">
        <v>209.42070799999999</v>
      </c>
      <c r="E860" s="1">
        <v>24.060970999999999</v>
      </c>
      <c r="F860" s="1">
        <v>844.20777699999996</v>
      </c>
      <c r="G860" s="1" t="s">
        <v>1824</v>
      </c>
      <c r="H860" s="1" t="s">
        <v>1824</v>
      </c>
      <c r="I860">
        <v>64.221209000000002</v>
      </c>
      <c r="J860">
        <v>64.221209000000002</v>
      </c>
    </row>
    <row r="861" spans="1:10" x14ac:dyDescent="0.25">
      <c r="A861" s="1">
        <v>566</v>
      </c>
      <c r="B861" s="1">
        <v>1101.577528</v>
      </c>
      <c r="C861" s="1">
        <v>23.523275000000002</v>
      </c>
      <c r="D861" s="1">
        <v>209.85937899999999</v>
      </c>
      <c r="E861" s="1">
        <v>24.060970999999999</v>
      </c>
      <c r="F861" s="1">
        <v>844.13390400000003</v>
      </c>
      <c r="G861" s="1" t="s">
        <v>1825</v>
      </c>
      <c r="H861" s="1" t="s">
        <v>1825</v>
      </c>
      <c r="I861">
        <v>64.220698999999996</v>
      </c>
      <c r="J861">
        <v>64.220698999999996</v>
      </c>
    </row>
    <row r="862" spans="1:10" x14ac:dyDescent="0.25">
      <c r="A862" s="1">
        <v>568</v>
      </c>
      <c r="B862" s="1">
        <v>357.96541200000001</v>
      </c>
      <c r="C862" s="1">
        <v>65.637823999999995</v>
      </c>
      <c r="D862" s="1">
        <v>126.514852</v>
      </c>
      <c r="E862" s="1">
        <v>11.002288</v>
      </c>
      <c r="F862" s="1">
        <v>154.81044900000001</v>
      </c>
      <c r="G862" s="1" t="s">
        <v>1826</v>
      </c>
      <c r="H862" s="1" t="s">
        <v>1826</v>
      </c>
      <c r="I862">
        <v>64.916815999999997</v>
      </c>
      <c r="J862">
        <v>64.916815999999997</v>
      </c>
    </row>
    <row r="863" spans="1:10" x14ac:dyDescent="0.25">
      <c r="A863" s="1">
        <v>568</v>
      </c>
      <c r="B863" s="1">
        <v>301.14114899999998</v>
      </c>
      <c r="C863" s="1">
        <v>37.375335</v>
      </c>
      <c r="D863" s="1">
        <v>102.714213</v>
      </c>
      <c r="E863" s="1">
        <v>10.140802000000001</v>
      </c>
      <c r="F863" s="1">
        <v>150.91079999999999</v>
      </c>
      <c r="G863" s="1" t="s">
        <v>9287</v>
      </c>
      <c r="H863" s="1" t="s">
        <v>9287</v>
      </c>
      <c r="I863">
        <v>64.941108</v>
      </c>
      <c r="J863">
        <v>64.941108</v>
      </c>
    </row>
    <row r="864" spans="1:10" x14ac:dyDescent="0.25">
      <c r="A864" s="1">
        <v>569</v>
      </c>
      <c r="B864" s="1">
        <v>1887.0802430000001</v>
      </c>
      <c r="C864" s="1">
        <v>430.38197500000001</v>
      </c>
      <c r="D864" s="1">
        <v>360.26317399999999</v>
      </c>
      <c r="E864" s="1">
        <v>2.799172</v>
      </c>
      <c r="F864" s="1">
        <v>1093.635923</v>
      </c>
      <c r="G864" s="1" t="s">
        <v>1827</v>
      </c>
      <c r="H864" s="1" t="s">
        <v>16</v>
      </c>
      <c r="I864">
        <v>82.077173000000002</v>
      </c>
      <c r="J864">
        <v>70</v>
      </c>
    </row>
    <row r="865" spans="1:10" x14ac:dyDescent="0.25">
      <c r="A865" s="1">
        <v>569</v>
      </c>
      <c r="B865" s="1">
        <v>1887.0802430000001</v>
      </c>
      <c r="C865" s="1">
        <v>430.38197500000001</v>
      </c>
      <c r="D865" s="1">
        <v>360.26317399999999</v>
      </c>
      <c r="E865" s="1">
        <v>2.799172</v>
      </c>
      <c r="F865" s="1">
        <v>1093.635923</v>
      </c>
      <c r="G865" s="1" t="s">
        <v>1827</v>
      </c>
      <c r="H865" s="1" t="s">
        <v>16</v>
      </c>
      <c r="I865">
        <v>82.077173000000002</v>
      </c>
      <c r="J865">
        <v>70</v>
      </c>
    </row>
    <row r="866" spans="1:10" x14ac:dyDescent="0.25">
      <c r="A866" s="1">
        <v>570</v>
      </c>
      <c r="B866" s="1">
        <v>2251.2985840000001</v>
      </c>
      <c r="C866" s="1">
        <v>205.01821200000001</v>
      </c>
      <c r="D866" s="1">
        <v>188.94372000000001</v>
      </c>
      <c r="E866" s="1">
        <v>25.160871</v>
      </c>
      <c r="F866" s="1">
        <v>1832.17578</v>
      </c>
      <c r="G866" s="1" t="s">
        <v>1828</v>
      </c>
      <c r="H866" s="1" t="s">
        <v>16</v>
      </c>
      <c r="I866">
        <v>71.382108000000002</v>
      </c>
      <c r="J866">
        <v>70</v>
      </c>
    </row>
    <row r="867" spans="1:10" x14ac:dyDescent="0.25">
      <c r="A867" s="1">
        <v>570</v>
      </c>
      <c r="B867" s="1">
        <v>2154.0554160000002</v>
      </c>
      <c r="C867" s="1">
        <v>204.44302099999999</v>
      </c>
      <c r="D867" s="1">
        <v>187.956253</v>
      </c>
      <c r="E867" s="1">
        <v>25.159241999999999</v>
      </c>
      <c r="F867" s="1">
        <v>1736.496901</v>
      </c>
      <c r="G867" s="1" t="s">
        <v>1829</v>
      </c>
      <c r="H867" s="1" t="s">
        <v>16</v>
      </c>
      <c r="I867">
        <v>71.674342999999993</v>
      </c>
      <c r="J867">
        <v>70</v>
      </c>
    </row>
    <row r="868" spans="1:10" x14ac:dyDescent="0.25">
      <c r="A868" s="1">
        <v>571</v>
      </c>
      <c r="B868" s="1">
        <v>3569.5745980000002</v>
      </c>
      <c r="C868" s="1">
        <v>29.485015000000001</v>
      </c>
      <c r="D868" s="1">
        <v>31.506426999999999</v>
      </c>
      <c r="E868" s="1">
        <v>17.806121999999998</v>
      </c>
      <c r="F868" s="1">
        <v>3490.7770340000002</v>
      </c>
      <c r="G868" s="1" t="s">
        <v>1830</v>
      </c>
      <c r="H868" s="1" t="s">
        <v>1830</v>
      </c>
      <c r="I868">
        <v>89.636178000000001</v>
      </c>
      <c r="J868">
        <v>89.636178000000001</v>
      </c>
    </row>
    <row r="869" spans="1:10" x14ac:dyDescent="0.25">
      <c r="A869" s="1">
        <v>571</v>
      </c>
      <c r="B869" s="1">
        <v>3491.9849819999999</v>
      </c>
      <c r="C869" s="1">
        <v>29.183444000000001</v>
      </c>
      <c r="D869" s="1">
        <v>31.362078</v>
      </c>
      <c r="E869" s="1">
        <v>17.806121000000001</v>
      </c>
      <c r="F869" s="1">
        <v>3413.6333380000001</v>
      </c>
      <c r="G869" s="1" t="s">
        <v>1831</v>
      </c>
      <c r="H869" s="1" t="s">
        <v>1831</v>
      </c>
      <c r="I869">
        <v>89.666680999999997</v>
      </c>
      <c r="J869">
        <v>89.666680999999997</v>
      </c>
    </row>
    <row r="870" spans="1:10" x14ac:dyDescent="0.25">
      <c r="A870" s="1">
        <v>572</v>
      </c>
      <c r="B870" s="1">
        <v>1695.6043110000001</v>
      </c>
      <c r="C870" s="1">
        <v>10.598789999999999</v>
      </c>
      <c r="D870" s="1">
        <v>100.94454399999999</v>
      </c>
      <c r="E870" s="1">
        <v>6.3694629999999997</v>
      </c>
      <c r="F870" s="1">
        <v>1577.6915140000001</v>
      </c>
      <c r="G870" s="1" t="s">
        <v>1832</v>
      </c>
      <c r="H870" s="1" t="s">
        <v>16</v>
      </c>
      <c r="I870">
        <v>72.903957000000005</v>
      </c>
      <c r="J870">
        <v>70</v>
      </c>
    </row>
    <row r="871" spans="1:10" x14ac:dyDescent="0.25">
      <c r="A871" s="1">
        <v>572</v>
      </c>
      <c r="B871" s="1">
        <v>1718.4721750000001</v>
      </c>
      <c r="C871" s="1">
        <v>12.911519999999999</v>
      </c>
      <c r="D871" s="1">
        <v>114.210187</v>
      </c>
      <c r="E871" s="1">
        <v>6.400544</v>
      </c>
      <c r="F871" s="1">
        <v>1584.9499229999999</v>
      </c>
      <c r="G871" s="1" t="s">
        <v>1833</v>
      </c>
      <c r="H871" s="1" t="s">
        <v>16</v>
      </c>
      <c r="I871">
        <v>72.848671999999993</v>
      </c>
      <c r="J871">
        <v>70</v>
      </c>
    </row>
    <row r="872" spans="1:10" x14ac:dyDescent="0.25">
      <c r="A872" s="1">
        <v>573</v>
      </c>
      <c r="B872" s="1">
        <v>3722.2361139999998</v>
      </c>
      <c r="C872" s="1">
        <v>165.33880600000001</v>
      </c>
      <c r="D872" s="1">
        <v>70.486002999999997</v>
      </c>
      <c r="E872" s="1">
        <v>61.363672000000001</v>
      </c>
      <c r="F872" s="1">
        <v>3425.0476330000001</v>
      </c>
      <c r="G872" s="1" t="s">
        <v>1834</v>
      </c>
      <c r="H872" s="1" t="s">
        <v>8</v>
      </c>
      <c r="I872">
        <v>119.985259</v>
      </c>
      <c r="J872">
        <v>90</v>
      </c>
    </row>
    <row r="873" spans="1:10" x14ac:dyDescent="0.25">
      <c r="A873" s="1">
        <v>573</v>
      </c>
      <c r="B873" s="1">
        <v>3630.3276489999998</v>
      </c>
      <c r="C873" s="1">
        <v>163.578407</v>
      </c>
      <c r="D873" s="1">
        <v>80.587611999999993</v>
      </c>
      <c r="E873" s="1">
        <v>61.363487999999997</v>
      </c>
      <c r="F873" s="1">
        <v>3324.798143</v>
      </c>
      <c r="G873" s="1" t="s">
        <v>1835</v>
      </c>
      <c r="H873" s="1" t="s">
        <v>8</v>
      </c>
      <c r="I873">
        <v>119.986662</v>
      </c>
      <c r="J873">
        <v>90</v>
      </c>
    </row>
    <row r="874" spans="1:10" x14ac:dyDescent="0.25">
      <c r="A874" s="1">
        <v>575</v>
      </c>
      <c r="B874" s="1">
        <v>4517.8085940000001</v>
      </c>
      <c r="C874" s="1">
        <v>50.101076999999997</v>
      </c>
      <c r="D874" s="1">
        <v>41.275053999999997</v>
      </c>
      <c r="E874" s="1">
        <v>11.489371</v>
      </c>
      <c r="F874" s="1">
        <v>4414.9430910000001</v>
      </c>
      <c r="G874" s="1" t="s">
        <v>9288</v>
      </c>
      <c r="H874" s="1" t="s">
        <v>9288</v>
      </c>
      <c r="I874">
        <v>89.976011</v>
      </c>
      <c r="J874">
        <v>89.976011</v>
      </c>
    </row>
    <row r="875" spans="1:10" x14ac:dyDescent="0.25">
      <c r="A875" s="1">
        <v>575</v>
      </c>
      <c r="B875" s="1">
        <v>3216.737134</v>
      </c>
      <c r="C875" s="1">
        <v>43.037998999999999</v>
      </c>
      <c r="D875" s="1">
        <v>35.203443</v>
      </c>
      <c r="E875" s="1">
        <v>11.493164999999999</v>
      </c>
      <c r="F875" s="1">
        <v>3127.0025270000001</v>
      </c>
      <c r="G875" s="1" t="s">
        <v>1836</v>
      </c>
      <c r="H875" s="1" t="s">
        <v>1836</v>
      </c>
      <c r="I875">
        <v>89.993832999999995</v>
      </c>
      <c r="J875">
        <v>89.993832999999995</v>
      </c>
    </row>
    <row r="876" spans="1:10" x14ac:dyDescent="0.25">
      <c r="A876" s="1">
        <v>576</v>
      </c>
      <c r="B876" s="1">
        <v>4896.407741</v>
      </c>
      <c r="C876" s="1">
        <v>370.18845900000002</v>
      </c>
      <c r="D876" s="1">
        <v>227.049733</v>
      </c>
      <c r="E876" s="1">
        <v>14.000230999999999</v>
      </c>
      <c r="F876" s="1">
        <v>4285.1693180000002</v>
      </c>
      <c r="G876" s="1" t="s">
        <v>9289</v>
      </c>
      <c r="H876" s="1" t="s">
        <v>9289</v>
      </c>
      <c r="I876">
        <v>89.966904</v>
      </c>
      <c r="J876">
        <v>89.966904</v>
      </c>
    </row>
    <row r="877" spans="1:10" x14ac:dyDescent="0.25">
      <c r="A877" s="1">
        <v>576</v>
      </c>
      <c r="B877" s="1">
        <v>5088.2786770000002</v>
      </c>
      <c r="C877" s="1">
        <v>371.16125499999998</v>
      </c>
      <c r="D877" s="1">
        <v>227.18899200000001</v>
      </c>
      <c r="E877" s="1">
        <v>14.005694</v>
      </c>
      <c r="F877" s="1">
        <v>4475.9227360000004</v>
      </c>
      <c r="G877" s="1" t="s">
        <v>1837</v>
      </c>
      <c r="H877" s="1" t="s">
        <v>1837</v>
      </c>
      <c r="I877">
        <v>89.961405999999997</v>
      </c>
      <c r="J877">
        <v>89.961405999999997</v>
      </c>
    </row>
    <row r="878" spans="1:10" x14ac:dyDescent="0.25">
      <c r="A878" s="1">
        <v>577</v>
      </c>
      <c r="B878" s="1">
        <v>4610.6800590000003</v>
      </c>
      <c r="C878" s="1">
        <v>62.294598000000001</v>
      </c>
      <c r="D878" s="1">
        <v>50.527341</v>
      </c>
      <c r="E878" s="1">
        <v>99.508798999999996</v>
      </c>
      <c r="F878" s="1">
        <v>4398.3493209999997</v>
      </c>
      <c r="G878" s="1" t="s">
        <v>1838</v>
      </c>
      <c r="H878" s="1" t="s">
        <v>8</v>
      </c>
      <c r="I878">
        <v>119.96530300000001</v>
      </c>
      <c r="J878">
        <v>90</v>
      </c>
    </row>
    <row r="879" spans="1:10" x14ac:dyDescent="0.25">
      <c r="A879" s="1">
        <v>577</v>
      </c>
      <c r="B879" s="1">
        <v>6208.5418220000001</v>
      </c>
      <c r="C879" s="1">
        <v>76.144082999999995</v>
      </c>
      <c r="D879" s="1">
        <v>62.339407999999999</v>
      </c>
      <c r="E879" s="1">
        <v>99.519649999999999</v>
      </c>
      <c r="F879" s="1">
        <v>5970.5386799999997</v>
      </c>
      <c r="G879" s="1" t="s">
        <v>1839</v>
      </c>
      <c r="H879" s="1" t="s">
        <v>8</v>
      </c>
      <c r="I879">
        <v>119.885999</v>
      </c>
      <c r="J879">
        <v>90</v>
      </c>
    </row>
    <row r="880" spans="1:10" x14ac:dyDescent="0.25">
      <c r="A880" s="1">
        <v>578</v>
      </c>
      <c r="B880" s="1">
        <v>8760.6250920000002</v>
      </c>
      <c r="C880" s="1">
        <v>86.103735999999998</v>
      </c>
      <c r="D880" s="1">
        <v>75.440950999999998</v>
      </c>
      <c r="E880" s="1">
        <v>0.61855400000000005</v>
      </c>
      <c r="F880" s="1">
        <v>8598.4618499999997</v>
      </c>
      <c r="G880" s="1" t="s">
        <v>9290</v>
      </c>
      <c r="H880" s="1" t="s">
        <v>8</v>
      </c>
      <c r="I880">
        <v>119.54932100000001</v>
      </c>
      <c r="J880">
        <v>90</v>
      </c>
    </row>
    <row r="881" spans="1:10" x14ac:dyDescent="0.25">
      <c r="A881" s="1">
        <v>578</v>
      </c>
      <c r="B881" s="1">
        <v>6545.4148340000002</v>
      </c>
      <c r="C881" s="1">
        <v>64.406328000000002</v>
      </c>
      <c r="D881" s="1">
        <v>58.465122000000001</v>
      </c>
      <c r="E881" s="1">
        <v>0.50369900000000001</v>
      </c>
      <c r="F881" s="1">
        <v>6422.0396849999997</v>
      </c>
      <c r="G881" s="1" t="s">
        <v>1840</v>
      </c>
      <c r="H881" s="1" t="s">
        <v>8</v>
      </c>
      <c r="I881">
        <v>119.859201</v>
      </c>
      <c r="J881">
        <v>90</v>
      </c>
    </row>
    <row r="882" spans="1:10" x14ac:dyDescent="0.25">
      <c r="A882" s="1">
        <v>579</v>
      </c>
      <c r="B882" s="1">
        <v>4776.0399340000004</v>
      </c>
      <c r="C882" s="1">
        <v>137.02230599999999</v>
      </c>
      <c r="D882" s="1">
        <v>110.62984</v>
      </c>
      <c r="E882" s="1">
        <v>4.0299999999999998E-4</v>
      </c>
      <c r="F882" s="1">
        <v>4528.387385</v>
      </c>
      <c r="G882" s="1" t="s">
        <v>9291</v>
      </c>
      <c r="H882" s="1" t="s">
        <v>9291</v>
      </c>
      <c r="I882">
        <v>89.970039</v>
      </c>
      <c r="J882">
        <v>89.970039</v>
      </c>
    </row>
    <row r="883" spans="1:10" x14ac:dyDescent="0.25">
      <c r="A883" s="1">
        <v>579</v>
      </c>
      <c r="B883" s="1">
        <v>4590.483878</v>
      </c>
      <c r="C883" s="1">
        <v>119.253868</v>
      </c>
      <c r="D883" s="1">
        <v>101.16746000000001</v>
      </c>
      <c r="E883" s="1">
        <v>6.0400000000000004E-4</v>
      </c>
      <c r="F883" s="1">
        <v>4370.0619459999998</v>
      </c>
      <c r="G883" s="1" t="s">
        <v>1841</v>
      </c>
      <c r="H883" s="1" t="s">
        <v>1841</v>
      </c>
      <c r="I883">
        <v>89.974429999999998</v>
      </c>
      <c r="J883">
        <v>89.974429999999998</v>
      </c>
    </row>
    <row r="884" spans="1:10" x14ac:dyDescent="0.25">
      <c r="A884" s="1">
        <v>580</v>
      </c>
      <c r="B884" s="1">
        <v>4776.0399340000004</v>
      </c>
      <c r="C884" s="1">
        <v>137.02230599999999</v>
      </c>
      <c r="D884" s="1">
        <v>110.62984</v>
      </c>
      <c r="E884" s="1">
        <v>4.0299999999999998E-4</v>
      </c>
      <c r="F884" s="1">
        <v>4528.387385</v>
      </c>
      <c r="G884" s="1" t="s">
        <v>9291</v>
      </c>
      <c r="H884" s="1" t="s">
        <v>9291</v>
      </c>
      <c r="I884">
        <v>89.970039</v>
      </c>
      <c r="J884">
        <v>89.970039</v>
      </c>
    </row>
    <row r="885" spans="1:10" x14ac:dyDescent="0.25">
      <c r="A885" s="1">
        <v>580</v>
      </c>
      <c r="B885" s="1">
        <v>4590.483878</v>
      </c>
      <c r="C885" s="1">
        <v>119.253868</v>
      </c>
      <c r="D885" s="1">
        <v>101.16746000000001</v>
      </c>
      <c r="E885" s="1">
        <v>6.0400000000000004E-4</v>
      </c>
      <c r="F885" s="1">
        <v>4370.0619459999998</v>
      </c>
      <c r="G885" s="1" t="s">
        <v>1841</v>
      </c>
      <c r="H885" s="1" t="s">
        <v>1841</v>
      </c>
      <c r="I885">
        <v>89.974429999999998</v>
      </c>
      <c r="J885">
        <v>89.974429999999998</v>
      </c>
    </row>
    <row r="886" spans="1:10" x14ac:dyDescent="0.25">
      <c r="A886" s="1">
        <v>581</v>
      </c>
      <c r="B886" s="1">
        <v>24661.790138</v>
      </c>
      <c r="C886" s="1">
        <v>161.464305</v>
      </c>
      <c r="D886" s="1">
        <v>131.20363499999999</v>
      </c>
      <c r="E886" s="1">
        <v>0.39688499999999999</v>
      </c>
      <c r="F886" s="1">
        <v>24368.725312999999</v>
      </c>
      <c r="G886" s="1" t="s">
        <v>9292</v>
      </c>
      <c r="H886" s="1" t="s">
        <v>9292</v>
      </c>
      <c r="I886">
        <v>89.624100999999996</v>
      </c>
      <c r="J886">
        <v>89.624100999999996</v>
      </c>
    </row>
    <row r="887" spans="1:10" x14ac:dyDescent="0.25">
      <c r="A887" s="1">
        <v>581</v>
      </c>
      <c r="B887" s="1">
        <v>20464.283191999999</v>
      </c>
      <c r="C887" s="1">
        <v>150.76437200000001</v>
      </c>
      <c r="D887" s="1">
        <v>127.691093</v>
      </c>
      <c r="E887" s="1">
        <v>0.51172600000000001</v>
      </c>
      <c r="F887" s="1">
        <v>20185.315999999999</v>
      </c>
      <c r="G887" s="1" t="s">
        <v>1842</v>
      </c>
      <c r="H887" s="1" t="s">
        <v>8</v>
      </c>
      <c r="I887">
        <v>107.88992</v>
      </c>
      <c r="J887">
        <v>90</v>
      </c>
    </row>
    <row r="888" spans="1:10" x14ac:dyDescent="0.25">
      <c r="A888" s="1">
        <v>583</v>
      </c>
      <c r="B888" s="1">
        <v>24931.067615</v>
      </c>
      <c r="C888" s="1">
        <v>443.17908999999997</v>
      </c>
      <c r="D888" s="1">
        <v>171.74091200000001</v>
      </c>
      <c r="E888" s="1">
        <v>4.1999999999999998E-5</v>
      </c>
      <c r="F888" s="1">
        <v>24316.147571000001</v>
      </c>
      <c r="G888" s="1" t="s">
        <v>9293</v>
      </c>
      <c r="H888" s="1" t="s">
        <v>8</v>
      </c>
      <c r="I888">
        <v>90.503692000000001</v>
      </c>
      <c r="J888">
        <v>90</v>
      </c>
    </row>
    <row r="889" spans="1:10" x14ac:dyDescent="0.25">
      <c r="A889" s="1">
        <v>583</v>
      </c>
      <c r="B889" s="1">
        <v>24129.736733000002</v>
      </c>
      <c r="C889" s="1">
        <v>429.51462299999997</v>
      </c>
      <c r="D889" s="1">
        <v>167.44853900000001</v>
      </c>
      <c r="E889" s="1">
        <v>4.1E-5</v>
      </c>
      <c r="F889" s="1">
        <v>23532.773529999999</v>
      </c>
      <c r="G889" s="1" t="s">
        <v>1843</v>
      </c>
      <c r="H889" s="1" t="s">
        <v>8</v>
      </c>
      <c r="I889">
        <v>97.769587000000001</v>
      </c>
      <c r="J889">
        <v>90</v>
      </c>
    </row>
    <row r="890" spans="1:10" x14ac:dyDescent="0.25">
      <c r="A890" s="1">
        <v>584</v>
      </c>
      <c r="B890" s="1">
        <v>3718.4602730000001</v>
      </c>
      <c r="C890" s="1">
        <v>516.610364</v>
      </c>
      <c r="D890" s="1">
        <v>347.708707</v>
      </c>
      <c r="E890" s="1">
        <v>38.608967</v>
      </c>
      <c r="F890" s="1">
        <v>2815.5322350000001</v>
      </c>
      <c r="G890" s="1" t="s">
        <v>1656</v>
      </c>
      <c r="H890" s="1" t="s">
        <v>8</v>
      </c>
      <c r="I890">
        <v>119.985319</v>
      </c>
      <c r="J890">
        <v>90</v>
      </c>
    </row>
    <row r="891" spans="1:10" x14ac:dyDescent="0.25">
      <c r="A891" s="1">
        <v>584</v>
      </c>
      <c r="B891" s="1">
        <v>3884.3231799999999</v>
      </c>
      <c r="C891" s="1">
        <v>518.688671</v>
      </c>
      <c r="D891" s="1">
        <v>349.89055500000001</v>
      </c>
      <c r="E891" s="1">
        <v>38.609067000000003</v>
      </c>
      <c r="F891" s="1">
        <v>2977.1348870000002</v>
      </c>
      <c r="G891" s="1" t="s">
        <v>1657</v>
      </c>
      <c r="H891" s="1" t="s">
        <v>8</v>
      </c>
      <c r="I891">
        <v>119.982519</v>
      </c>
      <c r="J891">
        <v>90</v>
      </c>
    </row>
    <row r="892" spans="1:10" x14ac:dyDescent="0.25">
      <c r="A892" s="1">
        <v>585</v>
      </c>
      <c r="B892" s="1">
        <v>2547.95901</v>
      </c>
      <c r="C892" s="1">
        <v>146.784458</v>
      </c>
      <c r="D892" s="1">
        <v>445.74544600000002</v>
      </c>
      <c r="E892" s="1">
        <v>38.965910999999998</v>
      </c>
      <c r="F892" s="1">
        <v>1916.4631959999999</v>
      </c>
      <c r="G892" s="1" t="s">
        <v>9294</v>
      </c>
      <c r="H892" s="1" t="s">
        <v>9294</v>
      </c>
      <c r="I892">
        <v>89.997572000000005</v>
      </c>
      <c r="J892">
        <v>89.997572000000005</v>
      </c>
    </row>
    <row r="893" spans="1:10" x14ac:dyDescent="0.25">
      <c r="A893" s="1">
        <v>585</v>
      </c>
      <c r="B893" s="1">
        <v>2545.681298</v>
      </c>
      <c r="C893" s="1">
        <v>139.98733899999999</v>
      </c>
      <c r="D893" s="1">
        <v>445.82985500000001</v>
      </c>
      <c r="E893" s="1">
        <v>38.956302000000001</v>
      </c>
      <c r="F893" s="1">
        <v>1920.9078019999999</v>
      </c>
      <c r="G893" s="1" t="s">
        <v>1844</v>
      </c>
      <c r="H893" s="1" t="s">
        <v>1844</v>
      </c>
      <c r="I893">
        <v>89.997580999999997</v>
      </c>
      <c r="J893">
        <v>89.997580999999997</v>
      </c>
    </row>
    <row r="894" spans="1:10" x14ac:dyDescent="0.25">
      <c r="A894" s="1">
        <v>586</v>
      </c>
      <c r="B894" s="1">
        <v>2044.5977829999999</v>
      </c>
      <c r="C894" s="1">
        <v>156.69055800000001</v>
      </c>
      <c r="D894" s="1">
        <v>144.16193799999999</v>
      </c>
      <c r="E894" s="1">
        <v>35.751494999999998</v>
      </c>
      <c r="F894" s="1">
        <v>1707.9937930000001</v>
      </c>
      <c r="G894" s="1" t="s">
        <v>1845</v>
      </c>
      <c r="H894" s="1" t="s">
        <v>1845</v>
      </c>
      <c r="I894">
        <v>89.998992999999999</v>
      </c>
      <c r="J894">
        <v>89.998992999999999</v>
      </c>
    </row>
    <row r="895" spans="1:10" x14ac:dyDescent="0.25">
      <c r="A895" s="1">
        <v>586</v>
      </c>
      <c r="B895" s="1">
        <v>2058.4458770000001</v>
      </c>
      <c r="C895" s="1">
        <v>163.73099300000001</v>
      </c>
      <c r="D895" s="1">
        <v>144.234579</v>
      </c>
      <c r="E895" s="1">
        <v>35.761564</v>
      </c>
      <c r="F895" s="1">
        <v>1714.718742</v>
      </c>
      <c r="G895" s="1" t="s">
        <v>9295</v>
      </c>
      <c r="H895" s="1" t="s">
        <v>9295</v>
      </c>
      <c r="I895">
        <v>89.998965999999996</v>
      </c>
      <c r="J895">
        <v>89.998965999999996</v>
      </c>
    </row>
    <row r="896" spans="1:10" x14ac:dyDescent="0.25">
      <c r="A896" s="1">
        <v>587</v>
      </c>
      <c r="B896" s="1">
        <v>860.85893299999998</v>
      </c>
      <c r="C896" s="1">
        <v>65.260289</v>
      </c>
      <c r="D896" s="1">
        <v>55.302525000000003</v>
      </c>
      <c r="E896" s="1">
        <v>33.127589999999998</v>
      </c>
      <c r="F896" s="1">
        <v>707.16852900000004</v>
      </c>
      <c r="G896" s="1" t="s">
        <v>9296</v>
      </c>
      <c r="H896" s="1" t="s">
        <v>16</v>
      </c>
      <c r="I896">
        <v>84.374717000000004</v>
      </c>
      <c r="J896">
        <v>70</v>
      </c>
    </row>
    <row r="897" spans="1:10" x14ac:dyDescent="0.25">
      <c r="A897" s="1">
        <v>587</v>
      </c>
      <c r="B897" s="1">
        <v>872.42931499999997</v>
      </c>
      <c r="C897" s="1">
        <v>65.503604999999993</v>
      </c>
      <c r="D897" s="1">
        <v>55.459575000000001</v>
      </c>
      <c r="E897" s="1">
        <v>33.128050000000002</v>
      </c>
      <c r="F897" s="1">
        <v>718.33808399999998</v>
      </c>
      <c r="G897" s="1" t="s">
        <v>1846</v>
      </c>
      <c r="H897" s="1" t="s">
        <v>16</v>
      </c>
      <c r="I897">
        <v>84.357923999999997</v>
      </c>
      <c r="J897">
        <v>70</v>
      </c>
    </row>
    <row r="898" spans="1:10" x14ac:dyDescent="0.25">
      <c r="A898" s="1">
        <v>588</v>
      </c>
      <c r="B898" s="1">
        <v>579.36398399999996</v>
      </c>
      <c r="C898" s="1">
        <v>167.09385399999999</v>
      </c>
      <c r="D898" s="1">
        <v>322.76473499999997</v>
      </c>
      <c r="E898" s="1">
        <v>74.638574000000006</v>
      </c>
      <c r="F898" s="1">
        <v>14.866820000000001</v>
      </c>
      <c r="G898" s="1" t="s">
        <v>1847</v>
      </c>
      <c r="H898" s="1" t="s">
        <v>16</v>
      </c>
      <c r="I898">
        <v>74.756375000000006</v>
      </c>
      <c r="J898">
        <v>70</v>
      </c>
    </row>
    <row r="899" spans="1:10" x14ac:dyDescent="0.25">
      <c r="A899" s="1">
        <v>588</v>
      </c>
      <c r="B899" s="1">
        <v>582.56861000000004</v>
      </c>
      <c r="C899" s="1">
        <v>170.29848000000001</v>
      </c>
      <c r="D899" s="1">
        <v>322.76473499999997</v>
      </c>
      <c r="E899" s="1">
        <v>74.638574000000006</v>
      </c>
      <c r="F899" s="1">
        <v>14.866820000000001</v>
      </c>
      <c r="G899" s="1" t="s">
        <v>9297</v>
      </c>
      <c r="H899" s="1" t="s">
        <v>16</v>
      </c>
      <c r="I899">
        <v>74.754934000000006</v>
      </c>
      <c r="J899">
        <v>70</v>
      </c>
    </row>
    <row r="900" spans="1:10" x14ac:dyDescent="0.25">
      <c r="A900" s="1">
        <v>589</v>
      </c>
      <c r="B900" s="1">
        <v>1188.3342970000001</v>
      </c>
      <c r="C900" s="1">
        <v>309.54701799999998</v>
      </c>
      <c r="D900" s="1">
        <v>324.02411599999999</v>
      </c>
      <c r="E900" s="1">
        <v>138.15864999999999</v>
      </c>
      <c r="F900" s="1">
        <v>416.604512</v>
      </c>
      <c r="G900" s="1" t="s">
        <v>9298</v>
      </c>
      <c r="H900" s="1" t="s">
        <v>9298</v>
      </c>
      <c r="I900">
        <v>54.241332999999997</v>
      </c>
      <c r="J900">
        <v>54.241332999999997</v>
      </c>
    </row>
    <row r="901" spans="1:10" x14ac:dyDescent="0.25">
      <c r="A901" s="1">
        <v>589</v>
      </c>
      <c r="B901" s="1">
        <v>1187.844409</v>
      </c>
      <c r="C901" s="1">
        <v>300.847466</v>
      </c>
      <c r="D901" s="1">
        <v>324.02411599999999</v>
      </c>
      <c r="E901" s="1">
        <v>138.15864999999999</v>
      </c>
      <c r="F901" s="1">
        <v>424.81417599999997</v>
      </c>
      <c r="G901" s="1" t="s">
        <v>1848</v>
      </c>
      <c r="H901" s="1" t="s">
        <v>1848</v>
      </c>
      <c r="I901">
        <v>54.240037000000001</v>
      </c>
      <c r="J901">
        <v>54.240037000000001</v>
      </c>
    </row>
    <row r="902" spans="1:10" x14ac:dyDescent="0.25">
      <c r="A902" s="1">
        <v>590</v>
      </c>
      <c r="B902" s="1">
        <v>656.47746700000005</v>
      </c>
      <c r="C902" s="1">
        <v>500.482394</v>
      </c>
      <c r="D902" s="1">
        <v>6.1018000000000003E-2</v>
      </c>
      <c r="E902" s="1">
        <v>65.937538000000004</v>
      </c>
      <c r="F902" s="1">
        <v>89.996516999999997</v>
      </c>
      <c r="G902" s="1" t="s">
        <v>1849</v>
      </c>
      <c r="H902" s="1" t="s">
        <v>1849</v>
      </c>
      <c r="I902">
        <v>54.767080999999997</v>
      </c>
      <c r="J902">
        <v>54.767080999999997</v>
      </c>
    </row>
    <row r="903" spans="1:10" x14ac:dyDescent="0.25">
      <c r="A903" s="1">
        <v>590</v>
      </c>
      <c r="B903" s="1">
        <v>643.15691400000003</v>
      </c>
      <c r="C903" s="1">
        <v>487.16184099999998</v>
      </c>
      <c r="D903" s="1">
        <v>6.1018000000000003E-2</v>
      </c>
      <c r="E903" s="1">
        <v>65.937538000000004</v>
      </c>
      <c r="F903" s="1">
        <v>89.996516999999997</v>
      </c>
      <c r="G903" s="1" t="s">
        <v>1850</v>
      </c>
      <c r="H903" s="1" t="s">
        <v>1850</v>
      </c>
      <c r="I903">
        <v>54.776460999999998</v>
      </c>
      <c r="J903">
        <v>54.776460999999998</v>
      </c>
    </row>
    <row r="904" spans="1:10" x14ac:dyDescent="0.25">
      <c r="A904" s="1">
        <v>591</v>
      </c>
      <c r="B904" s="1">
        <v>1113.8951360000001</v>
      </c>
      <c r="C904" s="1">
        <v>381.55092000000002</v>
      </c>
      <c r="D904" s="1">
        <v>282.59870100000001</v>
      </c>
      <c r="E904" s="1">
        <v>45.113428999999996</v>
      </c>
      <c r="F904" s="1">
        <v>404.63208600000002</v>
      </c>
      <c r="G904" s="1" t="s">
        <v>1851</v>
      </c>
      <c r="H904" s="1" t="s">
        <v>1851</v>
      </c>
      <c r="I904">
        <v>49.999294999999996</v>
      </c>
      <c r="J904">
        <v>49.999294999999996</v>
      </c>
    </row>
    <row r="905" spans="1:10" x14ac:dyDescent="0.25">
      <c r="A905" s="1">
        <v>591</v>
      </c>
      <c r="B905" s="1">
        <v>1124.500951</v>
      </c>
      <c r="C905" s="1">
        <v>400.366398</v>
      </c>
      <c r="D905" s="1">
        <v>282.59870100000001</v>
      </c>
      <c r="E905" s="1">
        <v>45.113428999999996</v>
      </c>
      <c r="F905" s="1">
        <v>396.42242199999998</v>
      </c>
      <c r="G905" s="1" t="s">
        <v>1852</v>
      </c>
      <c r="H905" s="1" t="s">
        <v>1852</v>
      </c>
      <c r="I905">
        <v>49.99926</v>
      </c>
      <c r="J905">
        <v>49.99926</v>
      </c>
    </row>
    <row r="906" spans="1:10" x14ac:dyDescent="0.25">
      <c r="A906" s="1">
        <v>592</v>
      </c>
      <c r="B906" s="1">
        <v>943.573171</v>
      </c>
      <c r="C906" s="1">
        <v>304.742052</v>
      </c>
      <c r="D906" s="1">
        <v>144.963067</v>
      </c>
      <c r="E906" s="1">
        <v>79.543807999999999</v>
      </c>
      <c r="F906" s="1">
        <v>414.32424400000002</v>
      </c>
      <c r="G906" s="1" t="s">
        <v>1853</v>
      </c>
      <c r="H906" s="1" t="s">
        <v>1853</v>
      </c>
      <c r="I906">
        <v>54.51905</v>
      </c>
      <c r="J906">
        <v>54.51905</v>
      </c>
    </row>
    <row r="907" spans="1:10" x14ac:dyDescent="0.25">
      <c r="A907" s="1">
        <v>592</v>
      </c>
      <c r="B907" s="1">
        <v>946.28791000000001</v>
      </c>
      <c r="C907" s="1">
        <v>299.24712599999998</v>
      </c>
      <c r="D907" s="1">
        <v>144.963067</v>
      </c>
      <c r="E907" s="1">
        <v>79.543807999999999</v>
      </c>
      <c r="F907" s="1">
        <v>422.533908</v>
      </c>
      <c r="G907" s="1" t="s">
        <v>1854</v>
      </c>
      <c r="H907" s="1" t="s">
        <v>1854</v>
      </c>
      <c r="I907">
        <v>54.516289999999998</v>
      </c>
      <c r="J907">
        <v>54.516289999999998</v>
      </c>
    </row>
    <row r="908" spans="1:10" x14ac:dyDescent="0.25">
      <c r="A908" s="1">
        <v>593</v>
      </c>
      <c r="B908" s="1">
        <v>13366.385654</v>
      </c>
      <c r="C908" s="1">
        <v>7232.4383969999999</v>
      </c>
      <c r="D908" s="1">
        <v>4824.3889429999999</v>
      </c>
      <c r="E908" s="1">
        <v>23.721592000000001</v>
      </c>
      <c r="F908" s="1">
        <v>1285.8367209999999</v>
      </c>
      <c r="G908" s="1" t="s">
        <v>9299</v>
      </c>
      <c r="H908" s="1" t="s">
        <v>8</v>
      </c>
      <c r="I908">
        <v>117.59765899999999</v>
      </c>
      <c r="J908">
        <v>90</v>
      </c>
    </row>
    <row r="909" spans="1:10" x14ac:dyDescent="0.25">
      <c r="A909" s="1">
        <v>593</v>
      </c>
      <c r="B909" s="1">
        <v>14272.369185</v>
      </c>
      <c r="C909" s="1">
        <v>7907.3394740000003</v>
      </c>
      <c r="D909" s="1">
        <v>4928.1521059999995</v>
      </c>
      <c r="E909" s="1">
        <v>23.724647000000001</v>
      </c>
      <c r="F909" s="1">
        <v>1413.1529579999999</v>
      </c>
      <c r="G909" s="1" t="s">
        <v>1855</v>
      </c>
      <c r="H909" s="1" t="s">
        <v>8</v>
      </c>
      <c r="I909">
        <v>116.895706</v>
      </c>
      <c r="J909">
        <v>90</v>
      </c>
    </row>
    <row r="910" spans="1:10" x14ac:dyDescent="0.25">
      <c r="A910" s="1">
        <v>594</v>
      </c>
      <c r="B910" s="1">
        <v>5415.751064</v>
      </c>
      <c r="C910" s="1">
        <v>577.66042200000004</v>
      </c>
      <c r="D910" s="1">
        <v>590.29837199999997</v>
      </c>
      <c r="E910" s="1">
        <v>114.836175</v>
      </c>
      <c r="F910" s="1">
        <v>4132.9560940000001</v>
      </c>
      <c r="G910" s="1" t="s">
        <v>9300</v>
      </c>
      <c r="H910" s="1" t="s">
        <v>8</v>
      </c>
      <c r="I910">
        <v>119.93396799999999</v>
      </c>
      <c r="J910">
        <v>90</v>
      </c>
    </row>
    <row r="911" spans="1:10" x14ac:dyDescent="0.25">
      <c r="A911" s="1">
        <v>594</v>
      </c>
      <c r="B911" s="1">
        <v>5556.2294359999996</v>
      </c>
      <c r="C911" s="1">
        <v>611.84407999999996</v>
      </c>
      <c r="D911" s="1">
        <v>676.90050299999996</v>
      </c>
      <c r="E911" s="1">
        <v>114.959591</v>
      </c>
      <c r="F911" s="1">
        <v>4152.5252630000005</v>
      </c>
      <c r="G911" s="1" t="s">
        <v>9301</v>
      </c>
      <c r="H911" s="1" t="s">
        <v>8</v>
      </c>
      <c r="I911">
        <v>119.92685</v>
      </c>
      <c r="J911">
        <v>90</v>
      </c>
    </row>
    <row r="912" spans="1:10" x14ac:dyDescent="0.25">
      <c r="A912" s="1">
        <v>595</v>
      </c>
      <c r="B912" s="1">
        <v>5556.2294359999996</v>
      </c>
      <c r="C912" s="1">
        <v>611.84407999999996</v>
      </c>
      <c r="D912" s="1">
        <v>676.90050299999996</v>
      </c>
      <c r="E912" s="1">
        <v>114.959591</v>
      </c>
      <c r="F912" s="1">
        <v>4152.5252630000005</v>
      </c>
      <c r="G912" s="1" t="s">
        <v>9301</v>
      </c>
      <c r="H912" s="1" t="s">
        <v>8</v>
      </c>
      <c r="I912">
        <v>119.92685</v>
      </c>
      <c r="J912">
        <v>90</v>
      </c>
    </row>
    <row r="913" spans="1:10" x14ac:dyDescent="0.25">
      <c r="A913" s="1">
        <v>595</v>
      </c>
      <c r="B913" s="1">
        <v>5415.751064</v>
      </c>
      <c r="C913" s="1">
        <v>577.66042200000004</v>
      </c>
      <c r="D913" s="1">
        <v>590.29837199999997</v>
      </c>
      <c r="E913" s="1">
        <v>114.836175</v>
      </c>
      <c r="F913" s="1">
        <v>4132.9560940000001</v>
      </c>
      <c r="G913" s="1" t="s">
        <v>9300</v>
      </c>
      <c r="H913" s="1" t="s">
        <v>8</v>
      </c>
      <c r="I913">
        <v>119.93396799999999</v>
      </c>
      <c r="J913">
        <v>90</v>
      </c>
    </row>
    <row r="914" spans="1:10" x14ac:dyDescent="0.25">
      <c r="A914" s="1">
        <v>597</v>
      </c>
      <c r="B914" s="1">
        <v>1436.935714</v>
      </c>
      <c r="C914" s="1">
        <v>578.97924699999999</v>
      </c>
      <c r="D914" s="1">
        <v>129.24535299999999</v>
      </c>
      <c r="E914" s="1">
        <v>85.779171000000005</v>
      </c>
      <c r="F914" s="1">
        <v>642.93194300000005</v>
      </c>
      <c r="G914" s="1" t="s">
        <v>9302</v>
      </c>
      <c r="H914" s="1" t="s">
        <v>8</v>
      </c>
      <c r="I914">
        <v>119.999673</v>
      </c>
      <c r="J914">
        <v>90</v>
      </c>
    </row>
    <row r="915" spans="1:10" x14ac:dyDescent="0.25">
      <c r="A915" s="1">
        <v>597</v>
      </c>
      <c r="B915" s="1">
        <v>1138.5289190000001</v>
      </c>
      <c r="C915" s="1">
        <v>387.94860599999998</v>
      </c>
      <c r="D915" s="1">
        <v>116.692312</v>
      </c>
      <c r="E915" s="1">
        <v>81.036574999999999</v>
      </c>
      <c r="F915" s="1">
        <v>552.85142599999995</v>
      </c>
      <c r="G915" s="1" t="s">
        <v>9303</v>
      </c>
      <c r="H915" s="1" t="s">
        <v>8</v>
      </c>
      <c r="I915">
        <v>119.999871</v>
      </c>
      <c r="J915">
        <v>90</v>
      </c>
    </row>
    <row r="916" spans="1:10" x14ac:dyDescent="0.25">
      <c r="A916" s="1">
        <v>598</v>
      </c>
      <c r="B916" s="1">
        <v>1332.9068219999999</v>
      </c>
      <c r="C916" s="1">
        <v>339.295996</v>
      </c>
      <c r="D916" s="1">
        <v>501.23388999999997</v>
      </c>
      <c r="E916" s="1">
        <v>58.949742999999998</v>
      </c>
      <c r="F916" s="1">
        <v>433.42719199999999</v>
      </c>
      <c r="G916" s="1" t="s">
        <v>9304</v>
      </c>
      <c r="H916" s="1" t="s">
        <v>9304</v>
      </c>
      <c r="I916">
        <v>63.865341999999998</v>
      </c>
      <c r="J916">
        <v>63.865341999999998</v>
      </c>
    </row>
    <row r="917" spans="1:10" x14ac:dyDescent="0.25">
      <c r="A917" s="1">
        <v>598</v>
      </c>
      <c r="B917" s="1">
        <v>1761.5048750000001</v>
      </c>
      <c r="C917" s="1">
        <v>530.025038</v>
      </c>
      <c r="D917" s="1">
        <v>640.87987299999998</v>
      </c>
      <c r="E917" s="1">
        <v>63.692338999999997</v>
      </c>
      <c r="F917" s="1">
        <v>526.90762500000005</v>
      </c>
      <c r="G917" s="1" t="s">
        <v>9305</v>
      </c>
      <c r="H917" s="1" t="s">
        <v>9305</v>
      </c>
      <c r="I917">
        <v>63.043813999999998</v>
      </c>
      <c r="J917">
        <v>63.043813999999998</v>
      </c>
    </row>
    <row r="918" spans="1:10" x14ac:dyDescent="0.25">
      <c r="A918" s="1">
        <v>599</v>
      </c>
      <c r="B918" s="1">
        <v>270.959182</v>
      </c>
      <c r="C918" s="1">
        <v>48.954208000000001</v>
      </c>
      <c r="D918" s="1">
        <v>83.893822999999998</v>
      </c>
      <c r="E918" s="1">
        <v>22.086832000000001</v>
      </c>
      <c r="F918" s="1">
        <v>116.02431799999999</v>
      </c>
      <c r="G918" s="1" t="s">
        <v>12</v>
      </c>
      <c r="H918" s="1" t="s">
        <v>8</v>
      </c>
      <c r="I918">
        <v>120</v>
      </c>
      <c r="J918">
        <v>90</v>
      </c>
    </row>
    <row r="919" spans="1:10" x14ac:dyDescent="0.25">
      <c r="A919" s="1">
        <v>599</v>
      </c>
      <c r="B919" s="1">
        <v>274.627544</v>
      </c>
      <c r="C919" s="1">
        <v>48.652610000000003</v>
      </c>
      <c r="D919" s="1">
        <v>84.463868000000005</v>
      </c>
      <c r="E919" s="1">
        <v>22.086832000000001</v>
      </c>
      <c r="F919" s="1">
        <v>119.424234</v>
      </c>
      <c r="G919" s="1" t="s">
        <v>12</v>
      </c>
      <c r="H919" s="1" t="s">
        <v>8</v>
      </c>
      <c r="I919">
        <v>120</v>
      </c>
      <c r="J919">
        <v>90</v>
      </c>
    </row>
    <row r="920" spans="1:10" x14ac:dyDescent="0.25">
      <c r="A920" s="1">
        <v>600</v>
      </c>
      <c r="B920" s="1">
        <v>274.627544</v>
      </c>
      <c r="C920" s="1">
        <v>48.652610000000003</v>
      </c>
      <c r="D920" s="1">
        <v>84.463868000000005</v>
      </c>
      <c r="E920" s="1">
        <v>22.086832000000001</v>
      </c>
      <c r="F920" s="1">
        <v>119.424234</v>
      </c>
      <c r="G920" s="1" t="s">
        <v>12</v>
      </c>
      <c r="H920" s="1" t="s">
        <v>8</v>
      </c>
      <c r="I920">
        <v>120</v>
      </c>
      <c r="J920">
        <v>90</v>
      </c>
    </row>
    <row r="921" spans="1:10" x14ac:dyDescent="0.25">
      <c r="A921" s="1">
        <v>600</v>
      </c>
      <c r="B921" s="1">
        <v>270.959182</v>
      </c>
      <c r="C921" s="1">
        <v>48.954208000000001</v>
      </c>
      <c r="D921" s="1">
        <v>83.893822999999998</v>
      </c>
      <c r="E921" s="1">
        <v>22.086832000000001</v>
      </c>
      <c r="F921" s="1">
        <v>116.02431799999999</v>
      </c>
      <c r="G921" s="1" t="s">
        <v>12</v>
      </c>
      <c r="H921" s="1" t="s">
        <v>8</v>
      </c>
      <c r="I921">
        <v>120</v>
      </c>
      <c r="J921">
        <v>90</v>
      </c>
    </row>
    <row r="922" spans="1:10" x14ac:dyDescent="0.25">
      <c r="A922" s="1">
        <v>602</v>
      </c>
      <c r="B922" s="1">
        <v>985.46169399999997</v>
      </c>
      <c r="C922" s="1">
        <v>251.62251499999999</v>
      </c>
      <c r="D922" s="1">
        <v>185.10409799999999</v>
      </c>
      <c r="E922" s="1">
        <v>134.424556</v>
      </c>
      <c r="F922" s="1">
        <v>414.31052399999999</v>
      </c>
      <c r="G922" s="1" t="s">
        <v>1856</v>
      </c>
      <c r="H922" s="1" t="s">
        <v>1856</v>
      </c>
      <c r="I922">
        <v>64.374834000000007</v>
      </c>
      <c r="J922">
        <v>64.374834000000007</v>
      </c>
    </row>
    <row r="923" spans="1:10" x14ac:dyDescent="0.25">
      <c r="A923" s="1">
        <v>602</v>
      </c>
      <c r="B923" s="1">
        <v>988.37130300000001</v>
      </c>
      <c r="C923" s="1">
        <v>246.32245900000001</v>
      </c>
      <c r="D923" s="1">
        <v>185.10409799999999</v>
      </c>
      <c r="E923" s="1">
        <v>134.424556</v>
      </c>
      <c r="F923" s="1">
        <v>422.52018800000002</v>
      </c>
      <c r="G923" s="1" t="s">
        <v>1857</v>
      </c>
      <c r="H923" s="1" t="s">
        <v>1857</v>
      </c>
      <c r="I923">
        <v>64.371172000000001</v>
      </c>
      <c r="J923">
        <v>64.371172000000001</v>
      </c>
    </row>
    <row r="924" spans="1:10" x14ac:dyDescent="0.25">
      <c r="A924" s="1">
        <v>605</v>
      </c>
      <c r="B924" s="1">
        <v>10527.939573</v>
      </c>
      <c r="C924" s="1">
        <v>646.63219800000002</v>
      </c>
      <c r="D924" s="1">
        <v>127.282848</v>
      </c>
      <c r="E924" s="1">
        <v>297.88999200000001</v>
      </c>
      <c r="F924" s="1">
        <v>9456.1345349999992</v>
      </c>
      <c r="G924" s="1" t="s">
        <v>1858</v>
      </c>
      <c r="H924" s="1" t="s">
        <v>8</v>
      </c>
      <c r="I924">
        <v>119.06387599999999</v>
      </c>
      <c r="J924">
        <v>90</v>
      </c>
    </row>
    <row r="925" spans="1:10" x14ac:dyDescent="0.25">
      <c r="A925" s="1">
        <v>605</v>
      </c>
      <c r="B925" s="1">
        <v>10529.386570000001</v>
      </c>
      <c r="C925" s="1">
        <v>689.36629700000003</v>
      </c>
      <c r="D925" s="1">
        <v>127.008089</v>
      </c>
      <c r="E925" s="1">
        <v>297.116872</v>
      </c>
      <c r="F925" s="1">
        <v>9415.8953120000006</v>
      </c>
      <c r="G925" s="1" t="s">
        <v>1859</v>
      </c>
      <c r="H925" s="1" t="s">
        <v>8</v>
      </c>
      <c r="I925">
        <v>119.063365</v>
      </c>
      <c r="J925">
        <v>90</v>
      </c>
    </row>
    <row r="926" spans="1:10" x14ac:dyDescent="0.25">
      <c r="A926" s="1">
        <v>606</v>
      </c>
      <c r="B926" s="1">
        <v>743.61478399999999</v>
      </c>
      <c r="C926" s="1">
        <v>264.82311399999998</v>
      </c>
      <c r="D926" s="1">
        <v>144.56869800000001</v>
      </c>
      <c r="E926" s="1">
        <v>137.07095100000001</v>
      </c>
      <c r="F926" s="1">
        <v>197.15201999999999</v>
      </c>
      <c r="G926" s="1" t="s">
        <v>9306</v>
      </c>
      <c r="H926" s="1" t="s">
        <v>16</v>
      </c>
      <c r="I926">
        <v>84.532566000000003</v>
      </c>
      <c r="J926">
        <v>70</v>
      </c>
    </row>
    <row r="927" spans="1:10" x14ac:dyDescent="0.25">
      <c r="A927" s="1">
        <v>606</v>
      </c>
      <c r="B927" s="1">
        <v>733.807186</v>
      </c>
      <c r="C927" s="1">
        <v>258.41543300000001</v>
      </c>
      <c r="D927" s="1">
        <v>144.56869800000001</v>
      </c>
      <c r="E927" s="1">
        <v>137.07095100000001</v>
      </c>
      <c r="F927" s="1">
        <v>193.752104</v>
      </c>
      <c r="G927" s="1" t="s">
        <v>9307</v>
      </c>
      <c r="H927" s="1" t="s">
        <v>16</v>
      </c>
      <c r="I927">
        <v>84.544748999999996</v>
      </c>
      <c r="J927">
        <v>70</v>
      </c>
    </row>
    <row r="928" spans="1:10" x14ac:dyDescent="0.25">
      <c r="A928" s="1">
        <v>607</v>
      </c>
      <c r="B928" s="1">
        <v>387.86383999999998</v>
      </c>
      <c r="C928" s="1">
        <v>0</v>
      </c>
      <c r="D928" s="1">
        <v>387.86383999999998</v>
      </c>
      <c r="E928" s="1">
        <v>0</v>
      </c>
      <c r="F928" s="1">
        <v>0</v>
      </c>
      <c r="G928" s="1" t="s">
        <v>9308</v>
      </c>
      <c r="H928" s="1" t="s">
        <v>9308</v>
      </c>
      <c r="I928">
        <v>54.917383000000001</v>
      </c>
      <c r="J928">
        <v>54.917383000000001</v>
      </c>
    </row>
    <row r="929" spans="1:10" x14ac:dyDescent="0.25">
      <c r="A929" s="1">
        <v>607</v>
      </c>
      <c r="B929" s="1">
        <v>502.74935599999998</v>
      </c>
      <c r="C929" s="1">
        <v>0</v>
      </c>
      <c r="D929" s="1">
        <v>502.74935599999998</v>
      </c>
      <c r="E929" s="1">
        <v>0</v>
      </c>
      <c r="F929" s="1">
        <v>0</v>
      </c>
      <c r="G929" s="1" t="s">
        <v>1860</v>
      </c>
      <c r="H929" s="1" t="s">
        <v>1860</v>
      </c>
      <c r="I929">
        <v>54.861333999999999</v>
      </c>
      <c r="J929">
        <v>54.861333999999999</v>
      </c>
    </row>
    <row r="930" spans="1:10" x14ac:dyDescent="0.25">
      <c r="A930" s="1">
        <v>609</v>
      </c>
      <c r="B930" s="1">
        <v>2889.475387</v>
      </c>
      <c r="C930" s="1">
        <v>1391.37382</v>
      </c>
      <c r="D930" s="1">
        <v>649.77568099999996</v>
      </c>
      <c r="E930" s="1">
        <v>191.80222599999999</v>
      </c>
      <c r="F930" s="1">
        <v>656.52365999999995</v>
      </c>
      <c r="G930" s="1" t="s">
        <v>9309</v>
      </c>
      <c r="H930" s="1" t="s">
        <v>8</v>
      </c>
      <c r="I930">
        <v>119.986931</v>
      </c>
      <c r="J930">
        <v>90</v>
      </c>
    </row>
    <row r="931" spans="1:10" x14ac:dyDescent="0.25">
      <c r="A931" s="1">
        <v>609</v>
      </c>
      <c r="B931" s="1">
        <v>2517.5174860000002</v>
      </c>
      <c r="C931" s="1">
        <v>1230.0060060000001</v>
      </c>
      <c r="D931" s="1">
        <v>545.84115499999996</v>
      </c>
      <c r="E931" s="1">
        <v>185.631809</v>
      </c>
      <c r="F931" s="1">
        <v>556.03851599999996</v>
      </c>
      <c r="G931" s="1" t="s">
        <v>9310</v>
      </c>
      <c r="H931" s="1" t="s">
        <v>8</v>
      </c>
      <c r="I931">
        <v>119.992469</v>
      </c>
      <c r="J931">
        <v>90</v>
      </c>
    </row>
    <row r="932" spans="1:10" x14ac:dyDescent="0.25">
      <c r="A932" s="1">
        <v>610</v>
      </c>
      <c r="B932" s="1">
        <v>5247.3739020000003</v>
      </c>
      <c r="C932" s="1">
        <v>257.70472699999999</v>
      </c>
      <c r="D932" s="1">
        <v>230.68535399999999</v>
      </c>
      <c r="E932" s="1">
        <v>37.972057</v>
      </c>
      <c r="F932" s="1">
        <v>4721.0117630000004</v>
      </c>
      <c r="G932" s="1" t="s">
        <v>1861</v>
      </c>
      <c r="H932" s="1" t="s">
        <v>8</v>
      </c>
      <c r="I932">
        <v>119.941801</v>
      </c>
      <c r="J932">
        <v>90</v>
      </c>
    </row>
    <row r="933" spans="1:10" x14ac:dyDescent="0.25">
      <c r="A933" s="1">
        <v>610</v>
      </c>
      <c r="B933" s="1">
        <v>5363.5008109999999</v>
      </c>
      <c r="C933" s="1">
        <v>343.39327200000002</v>
      </c>
      <c r="D933" s="1">
        <v>243.50086099999999</v>
      </c>
      <c r="E933" s="1">
        <v>37.992165999999997</v>
      </c>
      <c r="F933" s="1">
        <v>4738.6145120000001</v>
      </c>
      <c r="G933" s="1" t="s">
        <v>1862</v>
      </c>
      <c r="H933" s="1" t="s">
        <v>8</v>
      </c>
      <c r="I933">
        <v>119.93647799999999</v>
      </c>
      <c r="J933">
        <v>90</v>
      </c>
    </row>
    <row r="934" spans="1:10" x14ac:dyDescent="0.25">
      <c r="A934" s="1">
        <v>611</v>
      </c>
      <c r="B934" s="1">
        <v>590.90668100000005</v>
      </c>
      <c r="C934" s="1">
        <v>303.50499400000001</v>
      </c>
      <c r="D934" s="1">
        <v>231.49009899999999</v>
      </c>
      <c r="E934" s="1">
        <v>55.911588000000002</v>
      </c>
      <c r="F934" s="1">
        <v>0</v>
      </c>
      <c r="G934" s="1" t="s">
        <v>645</v>
      </c>
      <c r="H934" s="1" t="s">
        <v>8</v>
      </c>
      <c r="I934">
        <v>119.99999099999999</v>
      </c>
      <c r="J934">
        <v>90</v>
      </c>
    </row>
    <row r="935" spans="1:10" x14ac:dyDescent="0.25">
      <c r="A935" s="1">
        <v>611</v>
      </c>
      <c r="B935" s="1">
        <v>615.11103400000002</v>
      </c>
      <c r="C935" s="1">
        <v>318.64635199999998</v>
      </c>
      <c r="D935" s="1">
        <v>240.55220800000001</v>
      </c>
      <c r="E935" s="1">
        <v>55.912474000000003</v>
      </c>
      <c r="F935" s="1">
        <v>0</v>
      </c>
      <c r="G935" s="1" t="s">
        <v>112</v>
      </c>
      <c r="H935" s="1" t="s">
        <v>8</v>
      </c>
      <c r="I935">
        <v>119.999989</v>
      </c>
      <c r="J935">
        <v>90</v>
      </c>
    </row>
    <row r="936" spans="1:10" x14ac:dyDescent="0.25">
      <c r="A936" s="1">
        <v>612</v>
      </c>
      <c r="B936" s="1">
        <v>14580.291547000001</v>
      </c>
      <c r="C936" s="1">
        <v>388.334136</v>
      </c>
      <c r="D936" s="1">
        <v>307.055454</v>
      </c>
      <c r="E936" s="1">
        <v>104.33449</v>
      </c>
      <c r="F936" s="1">
        <v>13780.567467000001</v>
      </c>
      <c r="G936" s="1" t="s">
        <v>1863</v>
      </c>
      <c r="H936" s="1" t="s">
        <v>8</v>
      </c>
      <c r="I936">
        <v>116.62679199999999</v>
      </c>
      <c r="J936">
        <v>90</v>
      </c>
    </row>
    <row r="937" spans="1:10" x14ac:dyDescent="0.25">
      <c r="A937" s="1">
        <v>612</v>
      </c>
      <c r="B937" s="1">
        <v>14587.93139</v>
      </c>
      <c r="C937" s="1">
        <v>349.23469499999999</v>
      </c>
      <c r="D937" s="1">
        <v>266.22282999999999</v>
      </c>
      <c r="E937" s="1">
        <v>104.14184899999999</v>
      </c>
      <c r="F937" s="1">
        <v>13868.332016</v>
      </c>
      <c r="G937" s="1" t="s">
        <v>9311</v>
      </c>
      <c r="H937" s="1" t="s">
        <v>8</v>
      </c>
      <c r="I937">
        <v>116.619916</v>
      </c>
      <c r="J937">
        <v>90</v>
      </c>
    </row>
    <row r="938" spans="1:10" x14ac:dyDescent="0.25">
      <c r="A938" s="1">
        <v>613</v>
      </c>
      <c r="B938" s="1">
        <v>5090.4249239999999</v>
      </c>
      <c r="C938" s="1">
        <v>30.957303</v>
      </c>
      <c r="D938" s="1">
        <v>44.394851000000003</v>
      </c>
      <c r="E938" s="1">
        <v>0.74063500000000004</v>
      </c>
      <c r="F938" s="1">
        <v>5014.3321349999997</v>
      </c>
      <c r="G938" s="1" t="s">
        <v>9312</v>
      </c>
      <c r="H938" s="1" t="s">
        <v>8</v>
      </c>
      <c r="I938">
        <v>119.948454</v>
      </c>
      <c r="J938">
        <v>90</v>
      </c>
    </row>
    <row r="939" spans="1:10" x14ac:dyDescent="0.25">
      <c r="A939" s="1">
        <v>613</v>
      </c>
      <c r="B939" s="1">
        <v>4890.8078720000003</v>
      </c>
      <c r="C939" s="1">
        <v>34.412716000000003</v>
      </c>
      <c r="D939" s="1">
        <v>43.396633999999999</v>
      </c>
      <c r="E939" s="1">
        <v>0.74063999999999997</v>
      </c>
      <c r="F939" s="1">
        <v>4812.2578819999999</v>
      </c>
      <c r="G939" s="1" t="s">
        <v>1864</v>
      </c>
      <c r="H939" s="1" t="s">
        <v>8</v>
      </c>
      <c r="I939">
        <v>119.956074</v>
      </c>
      <c r="J939">
        <v>90</v>
      </c>
    </row>
    <row r="940" spans="1:10" x14ac:dyDescent="0.25">
      <c r="A940" s="1">
        <v>615</v>
      </c>
      <c r="B940" s="1">
        <v>615.11103400000002</v>
      </c>
      <c r="C940" s="1">
        <v>318.64635199999998</v>
      </c>
      <c r="D940" s="1">
        <v>240.55220800000001</v>
      </c>
      <c r="E940" s="1">
        <v>55.912474000000003</v>
      </c>
      <c r="F940" s="1">
        <v>0</v>
      </c>
      <c r="G940" s="1" t="s">
        <v>1865</v>
      </c>
      <c r="H940" s="1" t="s">
        <v>16</v>
      </c>
      <c r="I940">
        <v>74.717298</v>
      </c>
      <c r="J940">
        <v>70</v>
      </c>
    </row>
    <row r="941" spans="1:10" x14ac:dyDescent="0.25">
      <c r="A941" s="1">
        <v>615</v>
      </c>
      <c r="B941" s="1">
        <v>590.90668100000005</v>
      </c>
      <c r="C941" s="1">
        <v>303.50499400000001</v>
      </c>
      <c r="D941" s="1">
        <v>231.49009899999999</v>
      </c>
      <c r="E941" s="1">
        <v>55.911588000000002</v>
      </c>
      <c r="F941" s="1">
        <v>0</v>
      </c>
      <c r="G941" s="1" t="s">
        <v>1866</v>
      </c>
      <c r="H941" s="1" t="s">
        <v>16</v>
      </c>
      <c r="I941">
        <v>74.739033000000006</v>
      </c>
      <c r="J941">
        <v>70</v>
      </c>
    </row>
    <row r="942" spans="1:10" x14ac:dyDescent="0.25">
      <c r="A942" s="1">
        <v>616</v>
      </c>
      <c r="B942" s="1">
        <v>2932.3962860000001</v>
      </c>
      <c r="C942" s="1">
        <v>143.16915599999999</v>
      </c>
      <c r="D942" s="1">
        <v>173.13459399999999</v>
      </c>
      <c r="E942" s="1">
        <v>27.902781999999998</v>
      </c>
      <c r="F942" s="1">
        <v>2588.189754</v>
      </c>
      <c r="G942" s="1" t="s">
        <v>9313</v>
      </c>
      <c r="H942" s="1" t="s">
        <v>9313</v>
      </c>
      <c r="I942">
        <v>69.061442</v>
      </c>
      <c r="J942">
        <v>69.061442</v>
      </c>
    </row>
    <row r="943" spans="1:10" x14ac:dyDescent="0.25">
      <c r="A943" s="1">
        <v>616</v>
      </c>
      <c r="B943" s="1">
        <v>2939.0646649999999</v>
      </c>
      <c r="C943" s="1">
        <v>143.16915599999999</v>
      </c>
      <c r="D943" s="1">
        <v>176.887991</v>
      </c>
      <c r="E943" s="1">
        <v>27.902781999999998</v>
      </c>
      <c r="F943" s="1">
        <v>2591.1047359999998</v>
      </c>
      <c r="G943" s="1" t="s">
        <v>1867</v>
      </c>
      <c r="H943" s="1" t="s">
        <v>1867</v>
      </c>
      <c r="I943">
        <v>69.036552999999998</v>
      </c>
      <c r="J943">
        <v>69.036552999999998</v>
      </c>
    </row>
    <row r="944" spans="1:10" x14ac:dyDescent="0.25">
      <c r="A944" s="1">
        <v>617</v>
      </c>
      <c r="B944" s="1">
        <v>4678.7246219999997</v>
      </c>
      <c r="C944" s="1">
        <v>182.76954699999999</v>
      </c>
      <c r="D944" s="1">
        <v>297.86067300000002</v>
      </c>
      <c r="E944" s="1">
        <v>44.049734999999998</v>
      </c>
      <c r="F944" s="1">
        <v>4154.0446670000001</v>
      </c>
      <c r="G944" s="1" t="s">
        <v>9314</v>
      </c>
      <c r="H944" s="1" t="s">
        <v>9314</v>
      </c>
      <c r="I944">
        <v>69.734741</v>
      </c>
      <c r="J944">
        <v>69.734741</v>
      </c>
    </row>
    <row r="945" spans="1:10" x14ac:dyDescent="0.25">
      <c r="A945" s="1">
        <v>617</v>
      </c>
      <c r="B945" s="1">
        <v>4705.9328910000004</v>
      </c>
      <c r="C945" s="1">
        <v>195.94601900000001</v>
      </c>
      <c r="D945" s="1">
        <v>306.38795800000003</v>
      </c>
      <c r="E945" s="1">
        <v>44.075082000000002</v>
      </c>
      <c r="F945" s="1">
        <v>4159.5238310000004</v>
      </c>
      <c r="G945" s="1" t="s">
        <v>1868</v>
      </c>
      <c r="H945" s="1" t="s">
        <v>1868</v>
      </c>
      <c r="I945">
        <v>69.588964000000004</v>
      </c>
      <c r="J945">
        <v>69.588964000000004</v>
      </c>
    </row>
    <row r="946" spans="1:10" x14ac:dyDescent="0.25">
      <c r="A946" s="1">
        <v>618</v>
      </c>
      <c r="B946" s="1">
        <v>3478.55582</v>
      </c>
      <c r="C946" s="1">
        <v>0.130942</v>
      </c>
      <c r="D946" s="1">
        <v>126.066225</v>
      </c>
      <c r="E946" s="1">
        <v>12.303051999999999</v>
      </c>
      <c r="F946" s="1">
        <v>3340.055601</v>
      </c>
      <c r="G946" s="1" t="s">
        <v>1869</v>
      </c>
      <c r="H946" s="1" t="s">
        <v>16</v>
      </c>
      <c r="I946">
        <v>87.357363000000007</v>
      </c>
      <c r="J946">
        <v>70</v>
      </c>
    </row>
    <row r="947" spans="1:10" x14ac:dyDescent="0.25">
      <c r="A947" s="1">
        <v>618</v>
      </c>
      <c r="B947" s="1">
        <v>3485.836499</v>
      </c>
      <c r="C947" s="1">
        <v>0.13145399999999999</v>
      </c>
      <c r="D947" s="1">
        <v>126.066686</v>
      </c>
      <c r="E947" s="1">
        <v>12.303051999999999</v>
      </c>
      <c r="F947" s="1">
        <v>3347.3353069999998</v>
      </c>
      <c r="G947" s="1" t="s">
        <v>1870</v>
      </c>
      <c r="H947" s="1" t="s">
        <v>16</v>
      </c>
      <c r="I947">
        <v>87.346615999999997</v>
      </c>
      <c r="J947">
        <v>70</v>
      </c>
    </row>
    <row r="948" spans="1:10" x14ac:dyDescent="0.25">
      <c r="A948" s="1">
        <v>619</v>
      </c>
      <c r="B948" s="1">
        <v>7985.8918530000001</v>
      </c>
      <c r="C948" s="1">
        <v>221.15250800000001</v>
      </c>
      <c r="D948" s="1">
        <v>105.739724</v>
      </c>
      <c r="E948" s="1">
        <v>91.440910000000002</v>
      </c>
      <c r="F948" s="1">
        <v>7567.5587100000002</v>
      </c>
      <c r="G948" s="1" t="s">
        <v>9315</v>
      </c>
      <c r="H948" s="1" t="s">
        <v>8</v>
      </c>
      <c r="I948">
        <v>119.688451</v>
      </c>
      <c r="J948">
        <v>90</v>
      </c>
    </row>
    <row r="949" spans="1:10" x14ac:dyDescent="0.25">
      <c r="A949" s="1">
        <v>619</v>
      </c>
      <c r="B949" s="1">
        <v>8113.1297459999996</v>
      </c>
      <c r="C949" s="1">
        <v>254.86286799999999</v>
      </c>
      <c r="D949" s="1">
        <v>116.39072299999999</v>
      </c>
      <c r="E949" s="1">
        <v>91.469329000000002</v>
      </c>
      <c r="F949" s="1">
        <v>7650.4068260000004</v>
      </c>
      <c r="G949" s="1" t="s">
        <v>1871</v>
      </c>
      <c r="H949" s="1" t="s">
        <v>8</v>
      </c>
      <c r="I949">
        <v>119.668173</v>
      </c>
      <c r="J949">
        <v>90</v>
      </c>
    </row>
    <row r="950" spans="1:10" x14ac:dyDescent="0.25">
      <c r="A950" s="1">
        <v>620</v>
      </c>
      <c r="B950" s="1">
        <v>8452.9438719999998</v>
      </c>
      <c r="C950" s="1">
        <v>8.8989849999999997</v>
      </c>
      <c r="D950" s="1">
        <v>8.9773040000000002</v>
      </c>
      <c r="E950" s="1">
        <v>4.8820730000000001</v>
      </c>
      <c r="F950" s="1">
        <v>8430.1855099999993</v>
      </c>
      <c r="G950" s="1" t="s">
        <v>1872</v>
      </c>
      <c r="H950" s="1" t="s">
        <v>8</v>
      </c>
      <c r="I950">
        <v>119.60917999999999</v>
      </c>
      <c r="J950">
        <v>90</v>
      </c>
    </row>
    <row r="951" spans="1:10" x14ac:dyDescent="0.25">
      <c r="A951" s="1">
        <v>620</v>
      </c>
      <c r="B951" s="1">
        <v>8563.1942870000003</v>
      </c>
      <c r="C951" s="1">
        <v>8.9098020000000009</v>
      </c>
      <c r="D951" s="1">
        <v>8.9870699999999992</v>
      </c>
      <c r="E951" s="1">
        <v>4.8820730000000001</v>
      </c>
      <c r="F951" s="1">
        <v>8540.4153420000002</v>
      </c>
      <c r="G951" s="1" t="s">
        <v>1873</v>
      </c>
      <c r="H951" s="1" t="s">
        <v>8</v>
      </c>
      <c r="I951">
        <v>119.58846</v>
      </c>
      <c r="J951">
        <v>90</v>
      </c>
    </row>
    <row r="952" spans="1:10" x14ac:dyDescent="0.25">
      <c r="A952" s="1">
        <v>622</v>
      </c>
      <c r="B952" s="1">
        <v>6381.1009480000002</v>
      </c>
      <c r="C952" s="1">
        <v>149.78708800000001</v>
      </c>
      <c r="D952" s="1">
        <v>144.73057499999999</v>
      </c>
      <c r="E952" s="1">
        <v>5.0937169999999998</v>
      </c>
      <c r="F952" s="1">
        <v>6081.489568</v>
      </c>
      <c r="G952" s="1" t="s">
        <v>1874</v>
      </c>
      <c r="H952" s="1" t="s">
        <v>8</v>
      </c>
      <c r="I952">
        <v>119.872801</v>
      </c>
      <c r="J952">
        <v>90</v>
      </c>
    </row>
    <row r="953" spans="1:10" x14ac:dyDescent="0.25">
      <c r="A953" s="1">
        <v>622</v>
      </c>
      <c r="B953" s="1">
        <v>6642.3014000000003</v>
      </c>
      <c r="C953" s="1">
        <v>150.75437700000001</v>
      </c>
      <c r="D953" s="1">
        <v>145.450536</v>
      </c>
      <c r="E953" s="1">
        <v>5.0937169999999998</v>
      </c>
      <c r="F953" s="1">
        <v>6341.0027700000001</v>
      </c>
      <c r="G953" s="1" t="s">
        <v>1875</v>
      </c>
      <c r="H953" s="1" t="s">
        <v>8</v>
      </c>
      <c r="I953">
        <v>119.85068800000001</v>
      </c>
      <c r="J953">
        <v>90</v>
      </c>
    </row>
    <row r="954" spans="1:10" x14ac:dyDescent="0.25">
      <c r="A954" s="1">
        <v>623</v>
      </c>
      <c r="B954" s="1">
        <v>10611.003984999999</v>
      </c>
      <c r="C954" s="1">
        <v>158.92661100000001</v>
      </c>
      <c r="D954" s="1">
        <v>96.361778999999999</v>
      </c>
      <c r="E954" s="1">
        <v>33.937975999999999</v>
      </c>
      <c r="F954" s="1">
        <v>10321.777619</v>
      </c>
      <c r="G954" s="1" t="s">
        <v>9316</v>
      </c>
      <c r="H954" s="1" t="s">
        <v>8</v>
      </c>
      <c r="I954">
        <v>119.034221</v>
      </c>
      <c r="J954">
        <v>90</v>
      </c>
    </row>
    <row r="955" spans="1:10" x14ac:dyDescent="0.25">
      <c r="A955" s="1">
        <v>623</v>
      </c>
      <c r="B955" s="1">
        <v>10659.062787000001</v>
      </c>
      <c r="C955" s="1">
        <v>172.14240899999999</v>
      </c>
      <c r="D955" s="1">
        <v>111.696164</v>
      </c>
      <c r="E955" s="1">
        <v>33.942670999999997</v>
      </c>
      <c r="F955" s="1">
        <v>10341.281542999999</v>
      </c>
      <c r="G955" s="1" t="s">
        <v>1876</v>
      </c>
      <c r="H955" s="1" t="s">
        <v>8</v>
      </c>
      <c r="I955">
        <v>119.01675</v>
      </c>
      <c r="J955">
        <v>90</v>
      </c>
    </row>
    <row r="956" spans="1:10" x14ac:dyDescent="0.25">
      <c r="A956" s="1">
        <v>625</v>
      </c>
      <c r="B956" s="1">
        <v>7340.6100919999999</v>
      </c>
      <c r="C956" s="1">
        <v>101.581639</v>
      </c>
      <c r="D956" s="1">
        <v>69.640929999999997</v>
      </c>
      <c r="E956" s="1">
        <v>1.151607</v>
      </c>
      <c r="F956" s="1">
        <v>7168.235917</v>
      </c>
      <c r="G956" s="1" t="s">
        <v>9317</v>
      </c>
      <c r="H956" s="1" t="s">
        <v>8</v>
      </c>
      <c r="I956">
        <v>119.777421</v>
      </c>
      <c r="J956">
        <v>90</v>
      </c>
    </row>
    <row r="957" spans="1:10" x14ac:dyDescent="0.25">
      <c r="A957" s="1">
        <v>625</v>
      </c>
      <c r="B957" s="1">
        <v>7410.4154239999998</v>
      </c>
      <c r="C957" s="1">
        <v>115.192554</v>
      </c>
      <c r="D957" s="1">
        <v>79.478993000000003</v>
      </c>
      <c r="E957" s="1">
        <v>1.151829</v>
      </c>
      <c r="F957" s="1">
        <v>7214.5920480000004</v>
      </c>
      <c r="G957" s="1" t="s">
        <v>1877</v>
      </c>
      <c r="H957" s="1" t="s">
        <v>8</v>
      </c>
      <c r="I957">
        <v>119.76885</v>
      </c>
      <c r="J957">
        <v>90</v>
      </c>
    </row>
    <row r="958" spans="1:10" x14ac:dyDescent="0.25">
      <c r="A958" s="1">
        <v>627</v>
      </c>
      <c r="B958" s="1">
        <v>4144.4435249999997</v>
      </c>
      <c r="C958" s="1">
        <v>350.024359</v>
      </c>
      <c r="D958" s="1">
        <v>572.46776399999999</v>
      </c>
      <c r="E958" s="1">
        <v>36.193742</v>
      </c>
      <c r="F958" s="1">
        <v>3185.757658</v>
      </c>
      <c r="G958" s="1" t="s">
        <v>1671</v>
      </c>
      <c r="H958" s="1" t="s">
        <v>8</v>
      </c>
      <c r="I958">
        <v>119.977346</v>
      </c>
      <c r="J958">
        <v>90</v>
      </c>
    </row>
    <row r="959" spans="1:10" x14ac:dyDescent="0.25">
      <c r="A959" s="1">
        <v>627</v>
      </c>
      <c r="B959" s="1">
        <v>4083.122057</v>
      </c>
      <c r="C959" s="1">
        <v>346.32153399999999</v>
      </c>
      <c r="D959" s="1">
        <v>544.56322999999998</v>
      </c>
      <c r="E959" s="1">
        <v>36.156010000000002</v>
      </c>
      <c r="F959" s="1">
        <v>3156.0812839999999</v>
      </c>
      <c r="G959" s="1" t="s">
        <v>1672</v>
      </c>
      <c r="H959" s="1" t="s">
        <v>8</v>
      </c>
      <c r="I959">
        <v>119.978657</v>
      </c>
      <c r="J959">
        <v>90</v>
      </c>
    </row>
    <row r="960" spans="1:10" x14ac:dyDescent="0.25">
      <c r="A960" s="1">
        <v>628</v>
      </c>
      <c r="B960" s="1">
        <v>6846.4205389999997</v>
      </c>
      <c r="C960" s="1">
        <v>1508.821218</v>
      </c>
      <c r="D960" s="1">
        <v>1420.837188</v>
      </c>
      <c r="E960" s="1">
        <v>53.503345000000003</v>
      </c>
      <c r="F960" s="1">
        <v>3863.2587880000001</v>
      </c>
      <c r="G960" s="1" t="s">
        <v>9318</v>
      </c>
      <c r="H960" s="1" t="s">
        <v>8</v>
      </c>
      <c r="I960">
        <v>119.831498</v>
      </c>
      <c r="J960">
        <v>90</v>
      </c>
    </row>
    <row r="961" spans="1:10" x14ac:dyDescent="0.25">
      <c r="A961" s="1">
        <v>628</v>
      </c>
      <c r="B961" s="1">
        <v>7052.1331499999997</v>
      </c>
      <c r="C961" s="1">
        <v>1514.350295</v>
      </c>
      <c r="D961" s="1">
        <v>1536.2351100000001</v>
      </c>
      <c r="E961" s="1">
        <v>53.541224</v>
      </c>
      <c r="F961" s="1">
        <v>3948.0065209999998</v>
      </c>
      <c r="G961" s="1" t="s">
        <v>1878</v>
      </c>
      <c r="H961" s="1" t="s">
        <v>8</v>
      </c>
      <c r="I961">
        <v>119.810348</v>
      </c>
      <c r="J961">
        <v>90</v>
      </c>
    </row>
    <row r="962" spans="1:10" x14ac:dyDescent="0.25">
      <c r="A962" s="1">
        <v>629</v>
      </c>
      <c r="B962" s="1">
        <v>3686.754559</v>
      </c>
      <c r="C962" s="1">
        <v>1164.6756330000001</v>
      </c>
      <c r="D962" s="1">
        <v>1125.8905159999999</v>
      </c>
      <c r="E962" s="1">
        <v>21.801075000000001</v>
      </c>
      <c r="F962" s="1">
        <v>1374.3873349999999</v>
      </c>
      <c r="G962" s="1" t="s">
        <v>1879</v>
      </c>
      <c r="H962" s="1" t="s">
        <v>8</v>
      </c>
      <c r="I962">
        <v>119.98581299999999</v>
      </c>
      <c r="J962">
        <v>90</v>
      </c>
    </row>
    <row r="963" spans="1:10" x14ac:dyDescent="0.25">
      <c r="A963" s="1">
        <v>629</v>
      </c>
      <c r="B963" s="1">
        <v>3542.3634160000001</v>
      </c>
      <c r="C963" s="1">
        <v>1162.849381</v>
      </c>
      <c r="D963" s="1">
        <v>1038.3971280000001</v>
      </c>
      <c r="E963" s="1">
        <v>21.800927999999999</v>
      </c>
      <c r="F963" s="1">
        <v>1319.3159780000001</v>
      </c>
      <c r="G963" s="1" t="s">
        <v>1880</v>
      </c>
      <c r="H963" s="1" t="s">
        <v>8</v>
      </c>
      <c r="I963">
        <v>119.987908</v>
      </c>
      <c r="J963">
        <v>90</v>
      </c>
    </row>
    <row r="964" spans="1:10" x14ac:dyDescent="0.25">
      <c r="A964" s="1">
        <v>630</v>
      </c>
      <c r="B964" s="1">
        <v>24107.210974000001</v>
      </c>
      <c r="C964" s="1">
        <v>429.02062799999999</v>
      </c>
      <c r="D964" s="1">
        <v>166.87603999999999</v>
      </c>
      <c r="E964" s="1">
        <v>4.1E-5</v>
      </c>
      <c r="F964" s="1">
        <v>23511.314265000001</v>
      </c>
      <c r="G964" s="1" t="s">
        <v>9319</v>
      </c>
      <c r="H964" s="1" t="s">
        <v>8</v>
      </c>
      <c r="I964">
        <v>97.950767999999997</v>
      </c>
      <c r="J964">
        <v>90</v>
      </c>
    </row>
    <row r="965" spans="1:10" x14ac:dyDescent="0.25">
      <c r="A965" s="1">
        <v>630</v>
      </c>
      <c r="B965" s="1">
        <v>25000</v>
      </c>
      <c r="C965" s="1">
        <v>445.00550099999998</v>
      </c>
      <c r="D965" s="1">
        <v>173.48774</v>
      </c>
      <c r="E965" s="1">
        <v>4.1999999999999998E-5</v>
      </c>
      <c r="F965" s="1">
        <v>24381.506718000001</v>
      </c>
      <c r="G965" s="1" t="s">
        <v>1881</v>
      </c>
      <c r="H965" s="1" t="s">
        <v>1881</v>
      </c>
      <c r="I965">
        <v>85.593232999999998</v>
      </c>
      <c r="J965">
        <v>85.593232999999998</v>
      </c>
    </row>
    <row r="966" spans="1:10" x14ac:dyDescent="0.25">
      <c r="A966" s="1">
        <v>631</v>
      </c>
      <c r="B966" s="1">
        <v>25000</v>
      </c>
      <c r="C966" s="1">
        <v>5.7235680000000002</v>
      </c>
      <c r="D966" s="1">
        <v>4.0684570000000004</v>
      </c>
      <c r="E966" s="1">
        <v>9.0000000000000006E-5</v>
      </c>
      <c r="F966" s="1">
        <v>24990.207885</v>
      </c>
      <c r="G966" s="1" t="s">
        <v>1882</v>
      </c>
      <c r="H966" s="1" t="s">
        <v>8</v>
      </c>
      <c r="I966">
        <v>95.485332999999997</v>
      </c>
      <c r="J966">
        <v>90</v>
      </c>
    </row>
    <row r="967" spans="1:10" x14ac:dyDescent="0.25">
      <c r="A967" s="1">
        <v>631</v>
      </c>
      <c r="B967" s="1">
        <v>25000</v>
      </c>
      <c r="C967" s="1">
        <v>5.969932</v>
      </c>
      <c r="D967" s="1">
        <v>4.0684170000000002</v>
      </c>
      <c r="E967" s="1">
        <v>9.0000000000000006E-5</v>
      </c>
      <c r="F967" s="1">
        <v>24989.961561</v>
      </c>
      <c r="G967" s="1" t="s">
        <v>1883</v>
      </c>
      <c r="H967" s="1" t="s">
        <v>8</v>
      </c>
      <c r="I967">
        <v>95.485241000000002</v>
      </c>
      <c r="J967">
        <v>90</v>
      </c>
    </row>
    <row r="968" spans="1:10" x14ac:dyDescent="0.25">
      <c r="A968" s="1">
        <v>632</v>
      </c>
      <c r="B968" s="1">
        <v>5090.4249239999999</v>
      </c>
      <c r="C968" s="1">
        <v>30.957303</v>
      </c>
      <c r="D968" s="1">
        <v>44.394851000000003</v>
      </c>
      <c r="E968" s="1">
        <v>0.74063500000000004</v>
      </c>
      <c r="F968" s="1">
        <v>5014.3321349999997</v>
      </c>
      <c r="G968" s="1" t="s">
        <v>9312</v>
      </c>
      <c r="H968" s="1" t="s">
        <v>8</v>
      </c>
      <c r="I968">
        <v>119.948454</v>
      </c>
      <c r="J968">
        <v>90</v>
      </c>
    </row>
    <row r="969" spans="1:10" x14ac:dyDescent="0.25">
      <c r="A969" s="1">
        <v>632</v>
      </c>
      <c r="B969" s="1">
        <v>4890.8078720000003</v>
      </c>
      <c r="C969" s="1">
        <v>34.412716000000003</v>
      </c>
      <c r="D969" s="1">
        <v>43.396633999999999</v>
      </c>
      <c r="E969" s="1">
        <v>0.74063999999999997</v>
      </c>
      <c r="F969" s="1">
        <v>4812.2578819999999</v>
      </c>
      <c r="G969" s="1" t="s">
        <v>1864</v>
      </c>
      <c r="H969" s="1" t="s">
        <v>8</v>
      </c>
      <c r="I969">
        <v>119.956074</v>
      </c>
      <c r="J969">
        <v>90</v>
      </c>
    </row>
    <row r="970" spans="1:10" x14ac:dyDescent="0.25">
      <c r="A970" s="1">
        <v>633</v>
      </c>
      <c r="B970" s="1">
        <v>6562.8574040000003</v>
      </c>
      <c r="C970" s="1">
        <v>449.79582699999997</v>
      </c>
      <c r="D970" s="1">
        <v>384.430835</v>
      </c>
      <c r="E970" s="1">
        <v>4.0699839999999998</v>
      </c>
      <c r="F970" s="1">
        <v>5724.5607579999996</v>
      </c>
      <c r="G970" s="1" t="s">
        <v>9320</v>
      </c>
      <c r="H970" s="1" t="s">
        <v>8</v>
      </c>
      <c r="I970">
        <v>119.857696</v>
      </c>
      <c r="J970">
        <v>90</v>
      </c>
    </row>
    <row r="971" spans="1:10" x14ac:dyDescent="0.25">
      <c r="A971" s="1">
        <v>633</v>
      </c>
      <c r="B971" s="1">
        <v>6985.3599670000003</v>
      </c>
      <c r="C971" s="1">
        <v>453.11044500000003</v>
      </c>
      <c r="D971" s="1">
        <v>389.41946899999999</v>
      </c>
      <c r="E971" s="1">
        <v>4.0699880000000004</v>
      </c>
      <c r="F971" s="1">
        <v>6138.7600650000004</v>
      </c>
      <c r="G971" s="1" t="s">
        <v>1884</v>
      </c>
      <c r="H971" s="1" t="s">
        <v>8</v>
      </c>
      <c r="I971">
        <v>119.817419</v>
      </c>
      <c r="J971">
        <v>90</v>
      </c>
    </row>
    <row r="972" spans="1:10" x14ac:dyDescent="0.25">
      <c r="A972" s="1">
        <v>634</v>
      </c>
      <c r="B972" s="1">
        <v>11569.737719999999</v>
      </c>
      <c r="C972" s="1">
        <v>481.78862199999998</v>
      </c>
      <c r="D972" s="1">
        <v>368.15556099999998</v>
      </c>
      <c r="E972" s="1">
        <v>3.4675129999999998</v>
      </c>
      <c r="F972" s="1">
        <v>10716.326023</v>
      </c>
      <c r="G972" s="1" t="s">
        <v>1885</v>
      </c>
      <c r="H972" s="1" t="s">
        <v>8</v>
      </c>
      <c r="I972">
        <v>118.63948499999999</v>
      </c>
      <c r="J972">
        <v>90</v>
      </c>
    </row>
    <row r="973" spans="1:10" x14ac:dyDescent="0.25">
      <c r="A973" s="1">
        <v>634</v>
      </c>
      <c r="B973" s="1">
        <v>11346.852209000001</v>
      </c>
      <c r="C973" s="1">
        <v>475.01859000000002</v>
      </c>
      <c r="D973" s="1">
        <v>364.165145</v>
      </c>
      <c r="E973" s="1">
        <v>3.4675039999999999</v>
      </c>
      <c r="F973" s="1">
        <v>10504.200969</v>
      </c>
      <c r="G973" s="1" t="s">
        <v>9321</v>
      </c>
      <c r="H973" s="1" t="s">
        <v>8</v>
      </c>
      <c r="I973">
        <v>118.740264</v>
      </c>
      <c r="J973">
        <v>90</v>
      </c>
    </row>
    <row r="974" spans="1:10" x14ac:dyDescent="0.25">
      <c r="A974" s="1">
        <v>635</v>
      </c>
      <c r="B974" s="1">
        <v>10427.7356</v>
      </c>
      <c r="C974" s="1">
        <v>89.288836000000003</v>
      </c>
      <c r="D974" s="1">
        <v>91.888323</v>
      </c>
      <c r="E974" s="1">
        <v>9.1273060000000008</v>
      </c>
      <c r="F974" s="1">
        <v>10237.431135000001</v>
      </c>
      <c r="G974" s="1" t="s">
        <v>9322</v>
      </c>
      <c r="H974" s="1" t="s">
        <v>8</v>
      </c>
      <c r="I974">
        <v>119.09874600000001</v>
      </c>
      <c r="J974">
        <v>90</v>
      </c>
    </row>
    <row r="975" spans="1:10" x14ac:dyDescent="0.25">
      <c r="A975" s="1">
        <v>635</v>
      </c>
      <c r="B975" s="1">
        <v>10264.739981000001</v>
      </c>
      <c r="C975" s="1">
        <v>90.255284000000003</v>
      </c>
      <c r="D975" s="1">
        <v>93.362209000000007</v>
      </c>
      <c r="E975" s="1">
        <v>9.1273230000000005</v>
      </c>
      <c r="F975" s="1">
        <v>10071.995165</v>
      </c>
      <c r="G975" s="1" t="s">
        <v>1886</v>
      </c>
      <c r="H975" s="1" t="s">
        <v>8</v>
      </c>
      <c r="I975">
        <v>119.1534</v>
      </c>
      <c r="J975">
        <v>90</v>
      </c>
    </row>
    <row r="976" spans="1:10" x14ac:dyDescent="0.25">
      <c r="A976" s="1">
        <v>636</v>
      </c>
      <c r="B976" s="1">
        <v>6381.1009480000002</v>
      </c>
      <c r="C976" s="1">
        <v>149.78708800000001</v>
      </c>
      <c r="D976" s="1">
        <v>144.73057499999999</v>
      </c>
      <c r="E976" s="1">
        <v>5.0937169999999998</v>
      </c>
      <c r="F976" s="1">
        <v>6081.489568</v>
      </c>
      <c r="G976" s="1" t="s">
        <v>1874</v>
      </c>
      <c r="H976" s="1" t="s">
        <v>8</v>
      </c>
      <c r="I976">
        <v>119.872801</v>
      </c>
      <c r="J976">
        <v>90</v>
      </c>
    </row>
    <row r="977" spans="1:10" x14ac:dyDescent="0.25">
      <c r="A977" s="1">
        <v>636</v>
      </c>
      <c r="B977" s="1">
        <v>6642.3014000000003</v>
      </c>
      <c r="C977" s="1">
        <v>150.75437700000001</v>
      </c>
      <c r="D977" s="1">
        <v>145.450536</v>
      </c>
      <c r="E977" s="1">
        <v>5.0937169999999998</v>
      </c>
      <c r="F977" s="1">
        <v>6341.0027700000001</v>
      </c>
      <c r="G977" s="1" t="s">
        <v>1875</v>
      </c>
      <c r="H977" s="1" t="s">
        <v>8</v>
      </c>
      <c r="I977">
        <v>119.85068800000001</v>
      </c>
      <c r="J977">
        <v>90</v>
      </c>
    </row>
    <row r="978" spans="1:10" x14ac:dyDescent="0.25">
      <c r="A978" s="1">
        <v>637</v>
      </c>
      <c r="B978" s="1">
        <v>7734.305198</v>
      </c>
      <c r="C978" s="1">
        <v>91.656096000000005</v>
      </c>
      <c r="D978" s="1">
        <v>79.597644000000003</v>
      </c>
      <c r="E978" s="1">
        <v>6.6852260000000001</v>
      </c>
      <c r="F978" s="1">
        <v>7556.3662329999997</v>
      </c>
      <c r="G978" s="1" t="s">
        <v>1887</v>
      </c>
      <c r="H978" s="1" t="s">
        <v>8</v>
      </c>
      <c r="I978">
        <v>119.725809</v>
      </c>
      <c r="J978">
        <v>90</v>
      </c>
    </row>
    <row r="979" spans="1:10" x14ac:dyDescent="0.25">
      <c r="A979" s="1">
        <v>637</v>
      </c>
      <c r="B979" s="1">
        <v>7636.1003650000002</v>
      </c>
      <c r="C979" s="1">
        <v>89.722358999999997</v>
      </c>
      <c r="D979" s="1">
        <v>77.403796999999997</v>
      </c>
      <c r="E979" s="1">
        <v>6.6852080000000003</v>
      </c>
      <c r="F979" s="1">
        <v>7462.2890010000001</v>
      </c>
      <c r="G979" s="1" t="s">
        <v>9323</v>
      </c>
      <c r="H979" s="1" t="s">
        <v>8</v>
      </c>
      <c r="I979">
        <v>119.739442</v>
      </c>
      <c r="J979">
        <v>90</v>
      </c>
    </row>
    <row r="980" spans="1:10" x14ac:dyDescent="0.25">
      <c r="A980" s="1">
        <v>638</v>
      </c>
      <c r="B980" s="1">
        <v>4713.0802409999997</v>
      </c>
      <c r="C980" s="1">
        <v>46.360396999999999</v>
      </c>
      <c r="D980" s="1">
        <v>58.919910999999999</v>
      </c>
      <c r="E980" s="1">
        <v>1.2619359999999999</v>
      </c>
      <c r="F980" s="1">
        <v>4606.5379970000004</v>
      </c>
      <c r="G980" s="1" t="s">
        <v>9324</v>
      </c>
      <c r="H980" s="1" t="s">
        <v>9324</v>
      </c>
      <c r="I980">
        <v>89.971587999999997</v>
      </c>
      <c r="J980">
        <v>89.971587999999997</v>
      </c>
    </row>
    <row r="981" spans="1:10" x14ac:dyDescent="0.25">
      <c r="A981" s="1">
        <v>638</v>
      </c>
      <c r="B981" s="1">
        <v>4782.7937709999997</v>
      </c>
      <c r="C981" s="1">
        <v>53.498604</v>
      </c>
      <c r="D981" s="1">
        <v>60.845022999999998</v>
      </c>
      <c r="E981" s="1">
        <v>1.2621560000000001</v>
      </c>
      <c r="F981" s="1">
        <v>4667.1879870000002</v>
      </c>
      <c r="G981" s="1" t="s">
        <v>1888</v>
      </c>
      <c r="H981" s="1" t="s">
        <v>1888</v>
      </c>
      <c r="I981">
        <v>89.96987</v>
      </c>
      <c r="J981">
        <v>89.96987</v>
      </c>
    </row>
    <row r="982" spans="1:10" x14ac:dyDescent="0.25">
      <c r="A982" s="1">
        <v>639</v>
      </c>
      <c r="B982" s="1">
        <v>2782.3964799999999</v>
      </c>
      <c r="C982" s="1">
        <v>4.8246630000000001</v>
      </c>
      <c r="D982" s="1">
        <v>23.110410000000002</v>
      </c>
      <c r="E982" s="1">
        <v>39.621546000000002</v>
      </c>
      <c r="F982" s="1">
        <v>2714.8398609999999</v>
      </c>
      <c r="G982" s="1" t="s">
        <v>1889</v>
      </c>
      <c r="H982" s="1" t="s">
        <v>1889</v>
      </c>
      <c r="I982">
        <v>89.996548000000004</v>
      </c>
      <c r="J982">
        <v>89.996548000000004</v>
      </c>
    </row>
    <row r="983" spans="1:10" x14ac:dyDescent="0.25">
      <c r="A983" s="1">
        <v>639</v>
      </c>
      <c r="B983" s="1">
        <v>2762.5097110000002</v>
      </c>
      <c r="C983" s="1">
        <v>4.824516</v>
      </c>
      <c r="D983" s="1">
        <v>23.110410000000002</v>
      </c>
      <c r="E983" s="1">
        <v>39.621546000000002</v>
      </c>
      <c r="F983" s="1">
        <v>2694.9532389999999</v>
      </c>
      <c r="G983" s="1" t="s">
        <v>1890</v>
      </c>
      <c r="H983" s="1" t="s">
        <v>1890</v>
      </c>
      <c r="I983">
        <v>89.996645999999998</v>
      </c>
      <c r="J983">
        <v>89.996645999999998</v>
      </c>
    </row>
    <row r="984" spans="1:10" x14ac:dyDescent="0.25">
      <c r="A984" s="1">
        <v>640</v>
      </c>
      <c r="B984" s="1">
        <v>3297.1494819999998</v>
      </c>
      <c r="C984" s="1">
        <v>58.040883999999998</v>
      </c>
      <c r="D984" s="1">
        <v>52.435037000000001</v>
      </c>
      <c r="E984" s="1">
        <v>40.451295000000002</v>
      </c>
      <c r="F984" s="1">
        <v>3146.2222660000002</v>
      </c>
      <c r="G984" s="1" t="s">
        <v>1891</v>
      </c>
      <c r="H984" s="1" t="s">
        <v>8</v>
      </c>
      <c r="I984">
        <v>119.99092400000001</v>
      </c>
      <c r="J984">
        <v>90</v>
      </c>
    </row>
    <row r="985" spans="1:10" x14ac:dyDescent="0.25">
      <c r="A985" s="1">
        <v>640</v>
      </c>
      <c r="B985" s="1">
        <v>3247.322721</v>
      </c>
      <c r="C985" s="1">
        <v>50.902822999999998</v>
      </c>
      <c r="D985" s="1">
        <v>50.509925000000003</v>
      </c>
      <c r="E985" s="1">
        <v>40.451076</v>
      </c>
      <c r="F985" s="1">
        <v>3105.458897</v>
      </c>
      <c r="G985" s="1" t="s">
        <v>9325</v>
      </c>
      <c r="H985" s="1" t="s">
        <v>8</v>
      </c>
      <c r="I985">
        <v>119.991461</v>
      </c>
      <c r="J985">
        <v>90</v>
      </c>
    </row>
    <row r="986" spans="1:10" x14ac:dyDescent="0.25">
      <c r="A986" s="1">
        <v>643</v>
      </c>
      <c r="B986" s="1">
        <v>3374.6487219999999</v>
      </c>
      <c r="C986" s="1">
        <v>498.08</v>
      </c>
      <c r="D986" s="1">
        <v>376.181826</v>
      </c>
      <c r="E986" s="1">
        <v>1.1269340000000001</v>
      </c>
      <c r="F986" s="1">
        <v>2499.2599620000001</v>
      </c>
      <c r="G986" s="1" t="s">
        <v>9326</v>
      </c>
      <c r="H986" s="1" t="s">
        <v>9326</v>
      </c>
      <c r="I986">
        <v>58.354447</v>
      </c>
      <c r="J986">
        <v>58.354447</v>
      </c>
    </row>
    <row r="987" spans="1:10" x14ac:dyDescent="0.25">
      <c r="A987" s="1">
        <v>643</v>
      </c>
      <c r="B987" s="1">
        <v>3526.6900850000002</v>
      </c>
      <c r="C987" s="1">
        <v>502.26979299999999</v>
      </c>
      <c r="D987" s="1">
        <v>377.878759</v>
      </c>
      <c r="E987" s="1">
        <v>1.1269340000000001</v>
      </c>
      <c r="F987" s="1">
        <v>2645.4145979999998</v>
      </c>
      <c r="G987" s="1" t="s">
        <v>1892</v>
      </c>
      <c r="H987" s="1" t="s">
        <v>1892</v>
      </c>
      <c r="I987">
        <v>57.809871999999999</v>
      </c>
      <c r="J987">
        <v>57.809871999999999</v>
      </c>
    </row>
    <row r="988" spans="1:10" x14ac:dyDescent="0.25">
      <c r="A988" s="1">
        <v>644</v>
      </c>
      <c r="B988" s="1">
        <v>3526.6900850000002</v>
      </c>
      <c r="C988" s="1">
        <v>502.26979299999999</v>
      </c>
      <c r="D988" s="1">
        <v>377.878759</v>
      </c>
      <c r="E988" s="1">
        <v>1.1269340000000001</v>
      </c>
      <c r="F988" s="1">
        <v>2645.4145979999998</v>
      </c>
      <c r="G988" s="1" t="s">
        <v>1892</v>
      </c>
      <c r="H988" s="1" t="s">
        <v>1892</v>
      </c>
      <c r="I988">
        <v>57.809871999999999</v>
      </c>
      <c r="J988">
        <v>57.809871999999999</v>
      </c>
    </row>
    <row r="989" spans="1:10" x14ac:dyDescent="0.25">
      <c r="A989" s="1">
        <v>644</v>
      </c>
      <c r="B989" s="1">
        <v>3374.6487219999999</v>
      </c>
      <c r="C989" s="1">
        <v>498.08</v>
      </c>
      <c r="D989" s="1">
        <v>376.181826</v>
      </c>
      <c r="E989" s="1">
        <v>1.1269340000000001</v>
      </c>
      <c r="F989" s="1">
        <v>2499.2599620000001</v>
      </c>
      <c r="G989" s="1" t="s">
        <v>9326</v>
      </c>
      <c r="H989" s="1" t="s">
        <v>9326</v>
      </c>
      <c r="I989">
        <v>58.354447</v>
      </c>
      <c r="J989">
        <v>58.354447</v>
      </c>
    </row>
    <row r="990" spans="1:10" x14ac:dyDescent="0.25">
      <c r="A990" s="1">
        <v>645</v>
      </c>
      <c r="B990" s="1">
        <v>4563.0774760000004</v>
      </c>
      <c r="C990" s="1">
        <v>434.92366399999997</v>
      </c>
      <c r="D990" s="1">
        <v>361.56564100000003</v>
      </c>
      <c r="E990" s="1">
        <v>63.912961000000003</v>
      </c>
      <c r="F990" s="1">
        <v>3702.6752110000002</v>
      </c>
      <c r="G990" s="1" t="s">
        <v>9327</v>
      </c>
      <c r="H990" s="1" t="s">
        <v>8</v>
      </c>
      <c r="I990">
        <v>119.966713</v>
      </c>
      <c r="J990">
        <v>90</v>
      </c>
    </row>
    <row r="991" spans="1:10" x14ac:dyDescent="0.25">
      <c r="A991" s="1">
        <v>645</v>
      </c>
      <c r="B991" s="1">
        <v>4617.0794560000004</v>
      </c>
      <c r="C991" s="1">
        <v>433.62994400000002</v>
      </c>
      <c r="D991" s="1">
        <v>364.567072</v>
      </c>
      <c r="E991" s="1">
        <v>63.915706999999998</v>
      </c>
      <c r="F991" s="1">
        <v>3754.9667330000002</v>
      </c>
      <c r="G991" s="1" t="s">
        <v>1893</v>
      </c>
      <c r="H991" s="1" t="s">
        <v>8</v>
      </c>
      <c r="I991">
        <v>119.96511</v>
      </c>
      <c r="J991">
        <v>90</v>
      </c>
    </row>
    <row r="992" spans="1:10" x14ac:dyDescent="0.25">
      <c r="A992" s="1">
        <v>646</v>
      </c>
      <c r="B992" s="1">
        <v>3943.5878309999998</v>
      </c>
      <c r="C992" s="1">
        <v>425.02690799999999</v>
      </c>
      <c r="D992" s="1">
        <v>358.38755099999997</v>
      </c>
      <c r="E992" s="1">
        <v>7.1389990000000001</v>
      </c>
      <c r="F992" s="1">
        <v>3153.034373</v>
      </c>
      <c r="G992" s="1" t="s">
        <v>1894</v>
      </c>
      <c r="H992" s="1" t="s">
        <v>8</v>
      </c>
      <c r="I992">
        <v>119.98142799999999</v>
      </c>
      <c r="J992">
        <v>90</v>
      </c>
    </row>
    <row r="993" spans="1:10" x14ac:dyDescent="0.25">
      <c r="A993" s="1">
        <v>646</v>
      </c>
      <c r="B993" s="1">
        <v>3930.3052889999999</v>
      </c>
      <c r="C993" s="1">
        <v>427.09361699999999</v>
      </c>
      <c r="D993" s="1">
        <v>356.43456200000003</v>
      </c>
      <c r="E993" s="1">
        <v>7.1393300000000002</v>
      </c>
      <c r="F993" s="1">
        <v>3139.63778</v>
      </c>
      <c r="G993" s="1" t="s">
        <v>9328</v>
      </c>
      <c r="H993" s="1" t="s">
        <v>8</v>
      </c>
      <c r="I993">
        <v>119.981677</v>
      </c>
      <c r="J993">
        <v>90</v>
      </c>
    </row>
    <row r="994" spans="1:10" x14ac:dyDescent="0.25">
      <c r="A994" s="1">
        <v>647</v>
      </c>
      <c r="B994" s="1">
        <v>608.37100099999998</v>
      </c>
      <c r="C994" s="1">
        <v>16.230394</v>
      </c>
      <c r="D994" s="1">
        <v>0.49470399999999998</v>
      </c>
      <c r="E994" s="1">
        <v>47.652732999999998</v>
      </c>
      <c r="F994" s="1">
        <v>543.99316999999996</v>
      </c>
      <c r="G994" s="1" t="s">
        <v>112</v>
      </c>
      <c r="H994" s="1" t="s">
        <v>8</v>
      </c>
      <c r="I994">
        <v>119.999989</v>
      </c>
      <c r="J994">
        <v>90</v>
      </c>
    </row>
    <row r="995" spans="1:10" x14ac:dyDescent="0.25">
      <c r="A995" s="1">
        <v>647</v>
      </c>
      <c r="B995" s="1">
        <v>647.15084999999999</v>
      </c>
      <c r="C995" s="1">
        <v>16.736511</v>
      </c>
      <c r="D995" s="1">
        <v>0.55349700000000002</v>
      </c>
      <c r="E995" s="1">
        <v>47.655265</v>
      </c>
      <c r="F995" s="1">
        <v>582.20557599999995</v>
      </c>
      <c r="G995" s="1" t="s">
        <v>1895</v>
      </c>
      <c r="H995" s="1" t="s">
        <v>8</v>
      </c>
      <c r="I995">
        <v>119.999987</v>
      </c>
      <c r="J995">
        <v>90</v>
      </c>
    </row>
    <row r="996" spans="1:10" x14ac:dyDescent="0.25">
      <c r="A996" s="1">
        <v>648</v>
      </c>
      <c r="B996" s="1">
        <v>9948.5629150000004</v>
      </c>
      <c r="C996" s="1">
        <v>2940.8742769999999</v>
      </c>
      <c r="D996" s="1">
        <v>1168.228928</v>
      </c>
      <c r="E996" s="1">
        <v>210.05753200000001</v>
      </c>
      <c r="F996" s="1">
        <v>5629.4021780000003</v>
      </c>
      <c r="G996" s="1" t="s">
        <v>1896</v>
      </c>
      <c r="H996" s="1" t="s">
        <v>8</v>
      </c>
      <c r="I996">
        <v>124.98285300000001</v>
      </c>
      <c r="J996">
        <v>90</v>
      </c>
    </row>
    <row r="997" spans="1:10" x14ac:dyDescent="0.25">
      <c r="A997" s="1">
        <v>648</v>
      </c>
      <c r="B997" s="1">
        <v>10441.280916</v>
      </c>
      <c r="C997" s="1">
        <v>2953.0494789999998</v>
      </c>
      <c r="D997" s="1">
        <v>1171.9496979999999</v>
      </c>
      <c r="E997" s="1">
        <v>210.10416699999999</v>
      </c>
      <c r="F997" s="1">
        <v>6106.1775719999996</v>
      </c>
      <c r="G997" s="1" t="s">
        <v>1897</v>
      </c>
      <c r="H997" s="1" t="s">
        <v>8</v>
      </c>
      <c r="I997">
        <v>124.979196</v>
      </c>
      <c r="J997">
        <v>90</v>
      </c>
    </row>
    <row r="998" spans="1:10" x14ac:dyDescent="0.25">
      <c r="A998" s="1">
        <v>649</v>
      </c>
      <c r="B998" s="1">
        <v>7202.6240429999998</v>
      </c>
      <c r="C998" s="1">
        <v>3307.6831649999999</v>
      </c>
      <c r="D998" s="1">
        <v>0</v>
      </c>
      <c r="E998" s="1">
        <v>205.091632</v>
      </c>
      <c r="F998" s="1">
        <v>3689.8492449999999</v>
      </c>
      <c r="G998" s="1" t="s">
        <v>1479</v>
      </c>
      <c r="H998" s="1" t="s">
        <v>8</v>
      </c>
      <c r="I998">
        <v>124.995289</v>
      </c>
      <c r="J998">
        <v>90</v>
      </c>
    </row>
    <row r="999" spans="1:10" x14ac:dyDescent="0.25">
      <c r="A999" s="1">
        <v>649</v>
      </c>
      <c r="B999" s="1">
        <v>6921.4870099999998</v>
      </c>
      <c r="C999" s="1">
        <v>3296.9535040000001</v>
      </c>
      <c r="D999" s="1">
        <v>0</v>
      </c>
      <c r="E999" s="1">
        <v>205.07716099999999</v>
      </c>
      <c r="F999" s="1">
        <v>3419.4563450000001</v>
      </c>
      <c r="G999" s="1" t="s">
        <v>1480</v>
      </c>
      <c r="H999" s="1" t="s">
        <v>8</v>
      </c>
      <c r="I999">
        <v>124.995982</v>
      </c>
      <c r="J999">
        <v>90</v>
      </c>
    </row>
    <row r="1000" spans="1:10" x14ac:dyDescent="0.25">
      <c r="A1000" s="1">
        <v>650</v>
      </c>
      <c r="B1000" s="1">
        <v>4896.3031060000003</v>
      </c>
      <c r="C1000" s="1">
        <v>885.23058500000002</v>
      </c>
      <c r="D1000" s="1">
        <v>1777.753426</v>
      </c>
      <c r="E1000" s="1">
        <v>49.363371000000001</v>
      </c>
      <c r="F1000" s="1">
        <v>2183.955723</v>
      </c>
      <c r="G1000" s="1" t="s">
        <v>1898</v>
      </c>
      <c r="H1000" s="1" t="s">
        <v>1898</v>
      </c>
      <c r="I1000">
        <v>60.496661000000003</v>
      </c>
      <c r="J1000">
        <v>60.496661000000003</v>
      </c>
    </row>
    <row r="1001" spans="1:10" x14ac:dyDescent="0.25">
      <c r="A1001" s="1">
        <v>650</v>
      </c>
      <c r="B1001" s="1">
        <v>5000.2156839999998</v>
      </c>
      <c r="C1001" s="1">
        <v>885.33261800000002</v>
      </c>
      <c r="D1001" s="1">
        <v>1780.179862</v>
      </c>
      <c r="E1001" s="1">
        <v>49.365094999999997</v>
      </c>
      <c r="F1001" s="1">
        <v>2285.3381100000001</v>
      </c>
      <c r="G1001" s="1" t="s">
        <v>1899</v>
      </c>
      <c r="H1001" s="1" t="s">
        <v>1899</v>
      </c>
      <c r="I1001">
        <v>59.998964999999998</v>
      </c>
      <c r="J1001">
        <v>59.998964999999998</v>
      </c>
    </row>
    <row r="1002" spans="1:10" x14ac:dyDescent="0.25">
      <c r="A1002" s="1">
        <v>651</v>
      </c>
      <c r="B1002" s="1">
        <v>859.12446299999999</v>
      </c>
      <c r="C1002" s="1">
        <v>203.96040099999999</v>
      </c>
      <c r="D1002" s="1">
        <v>448.25811299999998</v>
      </c>
      <c r="E1002" s="1">
        <v>24.573094999999999</v>
      </c>
      <c r="F1002" s="1">
        <v>182.332854</v>
      </c>
      <c r="G1002" s="1" t="s">
        <v>1900</v>
      </c>
      <c r="H1002" s="1" t="s">
        <v>1900</v>
      </c>
      <c r="I1002">
        <v>64.523753999999997</v>
      </c>
      <c r="J1002">
        <v>64.523753999999997</v>
      </c>
    </row>
    <row r="1003" spans="1:10" x14ac:dyDescent="0.25">
      <c r="A1003" s="1">
        <v>651</v>
      </c>
      <c r="B1003" s="1">
        <v>856.08736099999999</v>
      </c>
      <c r="C1003" s="1">
        <v>201.887293</v>
      </c>
      <c r="D1003" s="1">
        <v>448.25811299999998</v>
      </c>
      <c r="E1003" s="1">
        <v>24.443166000000002</v>
      </c>
      <c r="F1003" s="1">
        <v>181.49878799999999</v>
      </c>
      <c r="G1003" s="1" t="s">
        <v>1901</v>
      </c>
      <c r="H1003" s="1" t="s">
        <v>1901</v>
      </c>
      <c r="I1003">
        <v>64.527090000000001</v>
      </c>
      <c r="J1003">
        <v>64.527090000000001</v>
      </c>
    </row>
    <row r="1004" spans="1:10" x14ac:dyDescent="0.25">
      <c r="A1004" s="1">
        <v>653</v>
      </c>
      <c r="B1004" s="1">
        <v>7690.3102099999996</v>
      </c>
      <c r="C1004" s="1">
        <v>1884.3090010000001</v>
      </c>
      <c r="D1004" s="1">
        <v>1165.50216</v>
      </c>
      <c r="E1004" s="1">
        <v>130.24627599999999</v>
      </c>
      <c r="F1004" s="1">
        <v>4510.2527730000002</v>
      </c>
      <c r="G1004" s="1" t="s">
        <v>9329</v>
      </c>
      <c r="H1004" s="1" t="s">
        <v>8</v>
      </c>
      <c r="I1004">
        <v>119.73570599999999</v>
      </c>
      <c r="J1004">
        <v>90</v>
      </c>
    </row>
    <row r="1005" spans="1:10" x14ac:dyDescent="0.25">
      <c r="A1005" s="1">
        <v>653</v>
      </c>
      <c r="B1005" s="1">
        <v>7546.0475839999999</v>
      </c>
      <c r="C1005" s="1">
        <v>1906.8100420000001</v>
      </c>
      <c r="D1005" s="1">
        <v>1163.9964910000001</v>
      </c>
      <c r="E1005" s="1">
        <v>130.365003</v>
      </c>
      <c r="F1005" s="1">
        <v>4344.8760480000001</v>
      </c>
      <c r="G1005" s="1" t="s">
        <v>9330</v>
      </c>
      <c r="H1005" s="1" t="s">
        <v>8</v>
      </c>
      <c r="I1005">
        <v>119.755413</v>
      </c>
      <c r="J1005">
        <v>90</v>
      </c>
    </row>
    <row r="1006" spans="1:10" x14ac:dyDescent="0.25">
      <c r="A1006" s="1">
        <v>654</v>
      </c>
      <c r="B1006" s="1">
        <v>7373.2481449999996</v>
      </c>
      <c r="C1006" s="1">
        <v>1900.8262669999999</v>
      </c>
      <c r="D1006" s="1">
        <v>1131.762759</v>
      </c>
      <c r="E1006" s="1">
        <v>114.32674900000001</v>
      </c>
      <c r="F1006" s="1">
        <v>4226.3323689999997</v>
      </c>
      <c r="G1006" s="1" t="s">
        <v>9331</v>
      </c>
      <c r="H1006" s="1" t="s">
        <v>8</v>
      </c>
      <c r="I1006">
        <v>119.777102</v>
      </c>
      <c r="J1006">
        <v>90</v>
      </c>
    </row>
    <row r="1007" spans="1:10" x14ac:dyDescent="0.25">
      <c r="A1007" s="1">
        <v>654</v>
      </c>
      <c r="B1007" s="1">
        <v>7517.5459099999998</v>
      </c>
      <c r="C1007" s="1">
        <v>1878.2688310000001</v>
      </c>
      <c r="D1007" s="1">
        <v>1133.268429</v>
      </c>
      <c r="E1007" s="1">
        <v>114.20537299999999</v>
      </c>
      <c r="F1007" s="1">
        <v>4391.8032780000003</v>
      </c>
      <c r="G1007" s="1" t="s">
        <v>9332</v>
      </c>
      <c r="H1007" s="1" t="s">
        <v>8</v>
      </c>
      <c r="I1007">
        <v>119.75869899999999</v>
      </c>
      <c r="J1007">
        <v>90</v>
      </c>
    </row>
    <row r="1008" spans="1:10" x14ac:dyDescent="0.25">
      <c r="A1008" s="1">
        <v>655</v>
      </c>
      <c r="B1008" s="1">
        <v>1074.971358</v>
      </c>
      <c r="C1008" s="1">
        <v>83.727452</v>
      </c>
      <c r="D1008" s="1">
        <v>43.036996000000002</v>
      </c>
      <c r="E1008" s="1">
        <v>53.734336999999996</v>
      </c>
      <c r="F1008" s="1">
        <v>894.47257300000001</v>
      </c>
      <c r="G1008" s="1" t="s">
        <v>1902</v>
      </c>
      <c r="H1008" s="1" t="s">
        <v>1902</v>
      </c>
      <c r="I1008">
        <v>64.257463999999999</v>
      </c>
      <c r="J1008">
        <v>64.257463999999999</v>
      </c>
    </row>
    <row r="1009" spans="1:10" x14ac:dyDescent="0.25">
      <c r="A1009" s="1">
        <v>655</v>
      </c>
      <c r="B1009" s="1">
        <v>1074.9362189999999</v>
      </c>
      <c r="C1009" s="1">
        <v>83.783846999999994</v>
      </c>
      <c r="D1009" s="1">
        <v>43.036996000000002</v>
      </c>
      <c r="E1009" s="1">
        <v>53.736986000000002</v>
      </c>
      <c r="F1009" s="1">
        <v>894.37838899999997</v>
      </c>
      <c r="G1009" s="1" t="s">
        <v>9333</v>
      </c>
      <c r="H1009" s="1" t="s">
        <v>9333</v>
      </c>
      <c r="I1009">
        <v>64.257512000000006</v>
      </c>
      <c r="J1009">
        <v>64.257512000000006</v>
      </c>
    </row>
    <row r="1010" spans="1:10" x14ac:dyDescent="0.25">
      <c r="A1010" s="1">
        <v>656</v>
      </c>
      <c r="B1010" s="1">
        <v>119.953503</v>
      </c>
      <c r="C1010" s="1">
        <v>24.429255999999999</v>
      </c>
      <c r="D1010" s="1">
        <v>49.818356999999999</v>
      </c>
      <c r="E1010" s="1">
        <v>6.9009900000000002</v>
      </c>
      <c r="F1010" s="1">
        <v>38.804898000000001</v>
      </c>
      <c r="G1010" s="1" t="s">
        <v>1903</v>
      </c>
      <c r="H1010" s="1" t="s">
        <v>1903</v>
      </c>
      <c r="I1010">
        <v>64.990649000000005</v>
      </c>
      <c r="J1010">
        <v>64.990649000000005</v>
      </c>
    </row>
    <row r="1011" spans="1:10" x14ac:dyDescent="0.25">
      <c r="A1011" s="1">
        <v>656</v>
      </c>
      <c r="B1011" s="1">
        <v>120.835584</v>
      </c>
      <c r="C1011" s="1">
        <v>25.145928999999999</v>
      </c>
      <c r="D1011" s="1">
        <v>50.062739000000001</v>
      </c>
      <c r="E1011" s="1">
        <v>6.904318</v>
      </c>
      <c r="F1011" s="1">
        <v>38.722599000000002</v>
      </c>
      <c r="G1011" s="1" t="s">
        <v>1904</v>
      </c>
      <c r="H1011" s="1" t="s">
        <v>1904</v>
      </c>
      <c r="I1011">
        <v>64.990510999999998</v>
      </c>
      <c r="J1011">
        <v>64.990510999999998</v>
      </c>
    </row>
    <row r="1012" spans="1:10" x14ac:dyDescent="0.25">
      <c r="A1012" s="1">
        <v>657</v>
      </c>
      <c r="B1012" s="1">
        <v>979.96004700000003</v>
      </c>
      <c r="C1012" s="1">
        <v>229.10632899999999</v>
      </c>
      <c r="D1012" s="1">
        <v>498.320852</v>
      </c>
      <c r="E1012" s="1">
        <v>31.477412999999999</v>
      </c>
      <c r="F1012" s="1">
        <v>221.055453</v>
      </c>
      <c r="G1012" s="1" t="s">
        <v>1905</v>
      </c>
      <c r="H1012" s="1" t="s">
        <v>16</v>
      </c>
      <c r="I1012">
        <v>74.681252999999998</v>
      </c>
      <c r="J1012">
        <v>70</v>
      </c>
    </row>
    <row r="1013" spans="1:10" x14ac:dyDescent="0.25">
      <c r="A1013" s="1">
        <v>657</v>
      </c>
      <c r="B1013" s="1">
        <v>976.04086299999994</v>
      </c>
      <c r="C1013" s="1">
        <v>226.31655000000001</v>
      </c>
      <c r="D1013" s="1">
        <v>498.07646999999997</v>
      </c>
      <c r="E1013" s="1">
        <v>31.344156000000002</v>
      </c>
      <c r="F1013" s="1">
        <v>220.303687</v>
      </c>
      <c r="G1013" s="1" t="s">
        <v>9334</v>
      </c>
      <c r="H1013" s="1" t="s">
        <v>16</v>
      </c>
      <c r="I1013">
        <v>74.683786999999995</v>
      </c>
      <c r="J1013">
        <v>70</v>
      </c>
    </row>
    <row r="1014" spans="1:10" x14ac:dyDescent="0.25">
      <c r="A1014" s="1">
        <v>658</v>
      </c>
      <c r="B1014" s="1">
        <v>1080.0088290000001</v>
      </c>
      <c r="C1014" s="1">
        <v>318.85185200000001</v>
      </c>
      <c r="D1014" s="1">
        <v>614.91696899999999</v>
      </c>
      <c r="E1014" s="1">
        <v>44.537359000000002</v>
      </c>
      <c r="F1014" s="1">
        <v>101.70264899999999</v>
      </c>
      <c r="G1014" s="1" t="s">
        <v>2517</v>
      </c>
      <c r="H1014" s="1" t="s">
        <v>2517</v>
      </c>
      <c r="I1014">
        <v>49.999395999999997</v>
      </c>
      <c r="J1014">
        <v>49.999395999999997</v>
      </c>
    </row>
    <row r="1015" spans="1:10" x14ac:dyDescent="0.25">
      <c r="A1015" s="1">
        <v>658</v>
      </c>
      <c r="B1015" s="1">
        <v>1097.1763699999999</v>
      </c>
      <c r="C1015" s="1">
        <v>322.29430500000001</v>
      </c>
      <c r="D1015" s="1">
        <v>615.32129899999995</v>
      </c>
      <c r="E1015" s="1">
        <v>44.675685000000001</v>
      </c>
      <c r="F1015" s="1">
        <v>114.885081</v>
      </c>
      <c r="G1015" s="1" t="s">
        <v>1906</v>
      </c>
      <c r="H1015" s="1" t="s">
        <v>1906</v>
      </c>
      <c r="I1015">
        <v>49.999346000000003</v>
      </c>
      <c r="J1015">
        <v>49.999346000000003</v>
      </c>
    </row>
    <row r="1016" spans="1:10" x14ac:dyDescent="0.25">
      <c r="A1016" s="1">
        <v>659</v>
      </c>
      <c r="B1016" s="1">
        <v>783.84800399999995</v>
      </c>
      <c r="C1016" s="1">
        <v>428.67705699999999</v>
      </c>
      <c r="D1016" s="1">
        <v>277.56686000000002</v>
      </c>
      <c r="E1016" s="1">
        <v>45.430450999999998</v>
      </c>
      <c r="F1016" s="1">
        <v>32.173636000000002</v>
      </c>
      <c r="G1016" s="1" t="s">
        <v>9335</v>
      </c>
      <c r="H1016" s="1" t="s">
        <v>16</v>
      </c>
      <c r="I1016">
        <v>74.542000999999999</v>
      </c>
      <c r="J1016">
        <v>70</v>
      </c>
    </row>
    <row r="1017" spans="1:10" x14ac:dyDescent="0.25">
      <c r="A1017" s="1">
        <v>659</v>
      </c>
      <c r="B1017" s="1">
        <v>790.01672900000005</v>
      </c>
      <c r="C1017" s="1">
        <v>431.45004499999999</v>
      </c>
      <c r="D1017" s="1">
        <v>280.40812299999999</v>
      </c>
      <c r="E1017" s="1">
        <v>45.489972999999999</v>
      </c>
      <c r="F1017" s="1">
        <v>32.668588</v>
      </c>
      <c r="G1017" s="1" t="s">
        <v>1907</v>
      </c>
      <c r="H1017" s="1" t="s">
        <v>16</v>
      </c>
      <c r="I1017">
        <v>74.534808999999996</v>
      </c>
      <c r="J1017">
        <v>70</v>
      </c>
    </row>
    <row r="1018" spans="1:10" x14ac:dyDescent="0.25">
      <c r="A1018" s="1">
        <v>660</v>
      </c>
      <c r="B1018" s="1">
        <v>1080.6429579999999</v>
      </c>
      <c r="C1018" s="1">
        <v>417.84220599999998</v>
      </c>
      <c r="D1018" s="1">
        <v>446.553225</v>
      </c>
      <c r="E1018" s="1">
        <v>139.234432</v>
      </c>
      <c r="F1018" s="1">
        <v>77.013095000000007</v>
      </c>
      <c r="G1018" s="1" t="s">
        <v>9336</v>
      </c>
      <c r="H1018" s="1" t="s">
        <v>9336</v>
      </c>
      <c r="I1018">
        <v>64.357235000000003</v>
      </c>
      <c r="J1018">
        <v>64.357235000000003</v>
      </c>
    </row>
    <row r="1019" spans="1:10" x14ac:dyDescent="0.25">
      <c r="A1019" s="1">
        <v>660</v>
      </c>
      <c r="B1019" s="1">
        <v>1090.4501640000001</v>
      </c>
      <c r="C1019" s="1">
        <v>419.476879</v>
      </c>
      <c r="D1019" s="1">
        <v>447.37493699999999</v>
      </c>
      <c r="E1019" s="1">
        <v>139.361389</v>
      </c>
      <c r="F1019" s="1">
        <v>84.236958999999999</v>
      </c>
      <c r="G1019" s="1" t="s">
        <v>1908</v>
      </c>
      <c r="H1019" s="1" t="s">
        <v>1908</v>
      </c>
      <c r="I1019">
        <v>64.345450999999997</v>
      </c>
      <c r="J1019">
        <v>64.345450999999997</v>
      </c>
    </row>
    <row r="1020" spans="1:10" x14ac:dyDescent="0.25">
      <c r="A1020" s="1">
        <v>661</v>
      </c>
      <c r="B1020" s="1">
        <v>711.49532399999998</v>
      </c>
      <c r="C1020" s="1">
        <v>255.84710999999999</v>
      </c>
      <c r="D1020" s="1">
        <v>237.34640099999999</v>
      </c>
      <c r="E1020" s="1">
        <v>127.79960199999999</v>
      </c>
      <c r="F1020" s="1">
        <v>90.502211000000003</v>
      </c>
      <c r="G1020" s="1" t="s">
        <v>1909</v>
      </c>
      <c r="H1020" s="1" t="s">
        <v>1909</v>
      </c>
      <c r="I1020">
        <v>69.702511000000001</v>
      </c>
      <c r="J1020">
        <v>69.702511000000001</v>
      </c>
    </row>
    <row r="1021" spans="1:10" x14ac:dyDescent="0.25">
      <c r="A1021" s="1">
        <v>661</v>
      </c>
      <c r="B1021" s="1">
        <v>708.33047399999998</v>
      </c>
      <c r="C1021" s="1">
        <v>255.84710999999999</v>
      </c>
      <c r="D1021" s="1">
        <v>237.34640099999999</v>
      </c>
      <c r="E1021" s="1">
        <v>127.840463</v>
      </c>
      <c r="F1021" s="1">
        <v>87.296499999999995</v>
      </c>
      <c r="G1021" s="1" t="s">
        <v>1910</v>
      </c>
      <c r="H1021" s="1" t="s">
        <v>1910</v>
      </c>
      <c r="I1021">
        <v>69.705374000000006</v>
      </c>
      <c r="J1021">
        <v>69.705374000000006</v>
      </c>
    </row>
    <row r="1022" spans="1:10" x14ac:dyDescent="0.25">
      <c r="A1022" s="1">
        <v>662</v>
      </c>
      <c r="B1022" s="1">
        <v>5757.2482529999997</v>
      </c>
      <c r="C1022" s="1">
        <v>2296.357657</v>
      </c>
      <c r="D1022" s="1">
        <v>2362.5515679999999</v>
      </c>
      <c r="E1022" s="1">
        <v>421.63990999999999</v>
      </c>
      <c r="F1022" s="1">
        <v>676.699118</v>
      </c>
      <c r="G1022" s="1" t="s">
        <v>1911</v>
      </c>
      <c r="H1022" s="1" t="s">
        <v>1911</v>
      </c>
      <c r="I1022">
        <v>65.187698999999995</v>
      </c>
      <c r="J1022">
        <v>65.187698999999995</v>
      </c>
    </row>
    <row r="1023" spans="1:10" x14ac:dyDescent="0.25">
      <c r="A1023" s="1">
        <v>662</v>
      </c>
      <c r="B1023" s="1">
        <v>5713.1956069999997</v>
      </c>
      <c r="C1023" s="1">
        <v>2269.3552119999999</v>
      </c>
      <c r="D1023" s="1">
        <v>2352.5293529999999</v>
      </c>
      <c r="E1023" s="1">
        <v>422.41761500000001</v>
      </c>
      <c r="F1023" s="1">
        <v>668.89342699999997</v>
      </c>
      <c r="G1023" s="1" t="s">
        <v>9337</v>
      </c>
      <c r="H1023" s="1" t="s">
        <v>9337</v>
      </c>
      <c r="I1023">
        <v>65.397501000000005</v>
      </c>
      <c r="J1023">
        <v>65.397501000000005</v>
      </c>
    </row>
    <row r="1024" spans="1:10" x14ac:dyDescent="0.25">
      <c r="A1024" s="1">
        <v>664</v>
      </c>
      <c r="B1024" s="1">
        <v>2269.1451670000001</v>
      </c>
      <c r="C1024" s="1">
        <v>840.98411299999998</v>
      </c>
      <c r="D1024" s="1">
        <v>817.60449900000003</v>
      </c>
      <c r="E1024" s="1">
        <v>145.815797</v>
      </c>
      <c r="F1024" s="1">
        <v>464.74075800000003</v>
      </c>
      <c r="G1024" s="1" t="s">
        <v>9338</v>
      </c>
      <c r="H1024" s="1" t="s">
        <v>9338</v>
      </c>
      <c r="I1024">
        <v>62.042332000000002</v>
      </c>
      <c r="J1024">
        <v>62.042332000000002</v>
      </c>
    </row>
    <row r="1025" spans="1:10" x14ac:dyDescent="0.25">
      <c r="A1025" s="1">
        <v>664</v>
      </c>
      <c r="B1025" s="1">
        <v>2256.8930770000002</v>
      </c>
      <c r="C1025" s="1">
        <v>824.50967900000001</v>
      </c>
      <c r="D1025" s="1">
        <v>817.60449900000003</v>
      </c>
      <c r="E1025" s="1">
        <v>145.99544700000001</v>
      </c>
      <c r="F1025" s="1">
        <v>468.78345200000001</v>
      </c>
      <c r="G1025" s="1" t="s">
        <v>9339</v>
      </c>
      <c r="H1025" s="1" t="s">
        <v>9339</v>
      </c>
      <c r="I1025">
        <v>62.079537999999999</v>
      </c>
      <c r="J1025">
        <v>62.079537999999999</v>
      </c>
    </row>
    <row r="1026" spans="1:10" x14ac:dyDescent="0.25">
      <c r="A1026" s="1">
        <v>666</v>
      </c>
      <c r="B1026" s="1">
        <v>3401.6791499999999</v>
      </c>
      <c r="C1026" s="1">
        <v>815.46956</v>
      </c>
      <c r="D1026" s="1">
        <v>1780.179862</v>
      </c>
      <c r="E1026" s="1">
        <v>34.965971000000003</v>
      </c>
      <c r="F1026" s="1">
        <v>771.06375700000001</v>
      </c>
      <c r="G1026" s="1" t="s">
        <v>1912</v>
      </c>
      <c r="H1026" s="1" t="s">
        <v>1912</v>
      </c>
      <c r="I1026">
        <v>39.850670999999998</v>
      </c>
      <c r="J1026">
        <v>39.850670999999998</v>
      </c>
    </row>
    <row r="1027" spans="1:10" x14ac:dyDescent="0.25">
      <c r="A1027" s="1">
        <v>666</v>
      </c>
      <c r="B1027" s="1">
        <v>3395.330019</v>
      </c>
      <c r="C1027" s="1">
        <v>815.246667</v>
      </c>
      <c r="D1027" s="1">
        <v>1777.753426</v>
      </c>
      <c r="E1027" s="1">
        <v>34.965971000000003</v>
      </c>
      <c r="F1027" s="1">
        <v>767.36395400000004</v>
      </c>
      <c r="G1027" s="1" t="s">
        <v>1913</v>
      </c>
      <c r="H1027" s="1" t="s">
        <v>1913</v>
      </c>
      <c r="I1027">
        <v>39.852054000000003</v>
      </c>
      <c r="J1027">
        <v>39.852054000000003</v>
      </c>
    </row>
    <row r="1028" spans="1:10" x14ac:dyDescent="0.25">
      <c r="A1028" s="1">
        <v>667</v>
      </c>
      <c r="B1028" s="1">
        <v>2523.4602100000002</v>
      </c>
      <c r="C1028" s="1">
        <v>499.769184</v>
      </c>
      <c r="D1028" s="1">
        <v>379.91143199999999</v>
      </c>
      <c r="E1028" s="1">
        <v>27.633678</v>
      </c>
      <c r="F1028" s="1">
        <v>1616.1459159999999</v>
      </c>
      <c r="G1028" s="1" t="s">
        <v>1914</v>
      </c>
      <c r="H1028" s="1" t="s">
        <v>1914</v>
      </c>
      <c r="I1028">
        <v>61.108688999999998</v>
      </c>
      <c r="J1028">
        <v>61.108688999999998</v>
      </c>
    </row>
    <row r="1029" spans="1:10" x14ac:dyDescent="0.25">
      <c r="A1029" s="1">
        <v>667</v>
      </c>
      <c r="B1029" s="1">
        <v>2527.1145449999999</v>
      </c>
      <c r="C1029" s="1">
        <v>475.57306799999998</v>
      </c>
      <c r="D1029" s="1">
        <v>363.04044299999998</v>
      </c>
      <c r="E1029" s="1">
        <v>26.278158000000001</v>
      </c>
      <c r="F1029" s="1">
        <v>1662.222876</v>
      </c>
      <c r="G1029" s="1" t="s">
        <v>9340</v>
      </c>
      <c r="H1029" s="1" t="s">
        <v>9340</v>
      </c>
      <c r="I1029">
        <v>61.098087999999997</v>
      </c>
      <c r="J1029">
        <v>61.098087999999997</v>
      </c>
    </row>
    <row r="1030" spans="1:10" x14ac:dyDescent="0.25">
      <c r="A1030" s="1">
        <v>670</v>
      </c>
      <c r="B1030" s="1">
        <v>12228.751555999999</v>
      </c>
      <c r="C1030" s="1">
        <v>1245.2573070000001</v>
      </c>
      <c r="D1030" s="1">
        <v>630.59909500000003</v>
      </c>
      <c r="E1030" s="1">
        <v>462.97955100000001</v>
      </c>
      <c r="F1030" s="1">
        <v>9889.9156039999998</v>
      </c>
      <c r="G1030" s="1" t="s">
        <v>9341</v>
      </c>
      <c r="H1030" s="1" t="s">
        <v>8</v>
      </c>
      <c r="I1030">
        <v>118.30676200000001</v>
      </c>
      <c r="J1030">
        <v>90</v>
      </c>
    </row>
    <row r="1031" spans="1:10" x14ac:dyDescent="0.25">
      <c r="A1031" s="1">
        <v>670</v>
      </c>
      <c r="B1031" s="1">
        <v>12602.156454</v>
      </c>
      <c r="C1031" s="1">
        <v>1449.3592189999999</v>
      </c>
      <c r="D1031" s="1">
        <v>734.25886200000002</v>
      </c>
      <c r="E1031" s="1">
        <v>468.376848</v>
      </c>
      <c r="F1031" s="1">
        <v>9950.1615249999995</v>
      </c>
      <c r="G1031" s="1" t="s">
        <v>9342</v>
      </c>
      <c r="H1031" s="1" t="s">
        <v>8</v>
      </c>
      <c r="I1031">
        <v>118.093722</v>
      </c>
      <c r="J1031">
        <v>90</v>
      </c>
    </row>
    <row r="1032" spans="1:10" x14ac:dyDescent="0.25">
      <c r="A1032" s="1">
        <v>671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 t="s">
        <v>12</v>
      </c>
      <c r="H1032" s="1" t="s">
        <v>8</v>
      </c>
      <c r="I1032">
        <v>120</v>
      </c>
      <c r="J1032">
        <v>90</v>
      </c>
    </row>
    <row r="1033" spans="1:10" x14ac:dyDescent="0.25">
      <c r="A1033" s="1">
        <v>671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 t="s">
        <v>12</v>
      </c>
      <c r="H1033" s="1" t="s">
        <v>8</v>
      </c>
      <c r="I1033">
        <v>120</v>
      </c>
      <c r="J1033">
        <v>90</v>
      </c>
    </row>
    <row r="1034" spans="1:10" x14ac:dyDescent="0.25">
      <c r="A1034" s="1">
        <v>674</v>
      </c>
      <c r="B1034" s="1">
        <v>11059.307586000001</v>
      </c>
      <c r="C1034" s="1">
        <v>6518.5045550000004</v>
      </c>
      <c r="D1034" s="1">
        <v>0</v>
      </c>
      <c r="E1034" s="1">
        <v>447.863317</v>
      </c>
      <c r="F1034" s="1">
        <v>4092.9397130000002</v>
      </c>
      <c r="G1034" s="1" t="s">
        <v>9343</v>
      </c>
      <c r="H1034" s="1" t="s">
        <v>8</v>
      </c>
      <c r="I1034">
        <v>118.9731</v>
      </c>
      <c r="J1034">
        <v>90</v>
      </c>
    </row>
    <row r="1035" spans="1:10" x14ac:dyDescent="0.25">
      <c r="A1035" s="1">
        <v>674</v>
      </c>
      <c r="B1035" s="1">
        <v>11932.475653</v>
      </c>
      <c r="C1035" s="1">
        <v>6685.6187470000004</v>
      </c>
      <c r="D1035" s="1">
        <v>0</v>
      </c>
      <c r="E1035" s="1">
        <v>448.027333</v>
      </c>
      <c r="F1035" s="1">
        <v>4798.8295740000003</v>
      </c>
      <c r="G1035" s="1" t="s">
        <v>9344</v>
      </c>
      <c r="H1035" s="1" t="s">
        <v>8</v>
      </c>
      <c r="I1035">
        <v>118.601973</v>
      </c>
      <c r="J1035">
        <v>90</v>
      </c>
    </row>
    <row r="1036" spans="1:10" x14ac:dyDescent="0.25">
      <c r="A1036" s="1">
        <v>675</v>
      </c>
      <c r="B1036" s="1">
        <v>9996.8051620000006</v>
      </c>
      <c r="C1036" s="1">
        <v>4541.6437480000004</v>
      </c>
      <c r="D1036" s="1">
        <v>0</v>
      </c>
      <c r="E1036" s="1">
        <v>425.28749499999998</v>
      </c>
      <c r="F1036" s="1">
        <v>5029.8739189999997</v>
      </c>
      <c r="G1036" s="1" t="s">
        <v>9345</v>
      </c>
      <c r="H1036" s="1" t="s">
        <v>8</v>
      </c>
      <c r="I1036">
        <v>119.32005700000001</v>
      </c>
      <c r="J1036">
        <v>90</v>
      </c>
    </row>
    <row r="1037" spans="1:10" x14ac:dyDescent="0.25">
      <c r="A1037" s="1">
        <v>675</v>
      </c>
      <c r="B1037" s="1">
        <v>9195.4342149999993</v>
      </c>
      <c r="C1037" s="1">
        <v>4440.5413429999999</v>
      </c>
      <c r="D1037" s="1">
        <v>0</v>
      </c>
      <c r="E1037" s="1">
        <v>425.18388700000003</v>
      </c>
      <c r="F1037" s="1">
        <v>4329.7089850000002</v>
      </c>
      <c r="G1037" s="1" t="s">
        <v>9346</v>
      </c>
      <c r="H1037" s="1" t="s">
        <v>8</v>
      </c>
      <c r="I1037">
        <v>119.517364</v>
      </c>
      <c r="J1037">
        <v>90</v>
      </c>
    </row>
    <row r="1038" spans="1:10" x14ac:dyDescent="0.25">
      <c r="A1038" s="1">
        <v>676</v>
      </c>
      <c r="B1038" s="1">
        <v>1452.2208350000001</v>
      </c>
      <c r="C1038" s="1">
        <v>100.37197999999999</v>
      </c>
      <c r="D1038" s="1">
        <v>1099.8635730000001</v>
      </c>
      <c r="E1038" s="1">
        <v>28.272383000000001</v>
      </c>
      <c r="F1038" s="1">
        <v>223.71289899999999</v>
      </c>
      <c r="G1038" s="1" t="s">
        <v>9347</v>
      </c>
      <c r="H1038" s="1" t="s">
        <v>9347</v>
      </c>
      <c r="I1038">
        <v>63.657497999999997</v>
      </c>
      <c r="J1038">
        <v>63.657497999999997</v>
      </c>
    </row>
    <row r="1039" spans="1:10" x14ac:dyDescent="0.25">
      <c r="A1039" s="1">
        <v>676</v>
      </c>
      <c r="B1039" s="1">
        <v>1461.7091230000001</v>
      </c>
      <c r="C1039" s="1">
        <v>101.15821800000001</v>
      </c>
      <c r="D1039" s="1">
        <v>1100.285048</v>
      </c>
      <c r="E1039" s="1">
        <v>28.294567000000001</v>
      </c>
      <c r="F1039" s="1">
        <v>231.97129000000001</v>
      </c>
      <c r="G1039" s="1" t="s">
        <v>1915</v>
      </c>
      <c r="H1039" s="1" t="s">
        <v>1915</v>
      </c>
      <c r="I1039">
        <v>63.640265999999997</v>
      </c>
      <c r="J1039">
        <v>63.640265999999997</v>
      </c>
    </row>
    <row r="1040" spans="1:10" x14ac:dyDescent="0.25">
      <c r="A1040" s="1">
        <v>677</v>
      </c>
      <c r="B1040" s="1">
        <v>7940.638602</v>
      </c>
      <c r="C1040" s="1">
        <v>1478.694596</v>
      </c>
      <c r="D1040" s="1">
        <v>4928.1521059999995</v>
      </c>
      <c r="E1040" s="1">
        <v>10.062334999999999</v>
      </c>
      <c r="F1040" s="1">
        <v>1523.729564</v>
      </c>
      <c r="G1040" s="1" t="s">
        <v>1916</v>
      </c>
      <c r="H1040" s="1" t="s">
        <v>8</v>
      </c>
      <c r="I1040">
        <v>119.695435</v>
      </c>
      <c r="J1040">
        <v>90</v>
      </c>
    </row>
    <row r="1041" spans="1:10" x14ac:dyDescent="0.25">
      <c r="A1041" s="1">
        <v>677</v>
      </c>
      <c r="B1041" s="1">
        <v>7841.1317509999999</v>
      </c>
      <c r="C1041" s="1">
        <v>1482.95099</v>
      </c>
      <c r="D1041" s="1">
        <v>4824.3889429999999</v>
      </c>
      <c r="E1041" s="1">
        <v>10.062253999999999</v>
      </c>
      <c r="F1041" s="1">
        <v>1523.729564</v>
      </c>
      <c r="G1041" s="1" t="s">
        <v>9348</v>
      </c>
      <c r="H1041" s="1" t="s">
        <v>8</v>
      </c>
      <c r="I1041">
        <v>119.710381</v>
      </c>
      <c r="J1041">
        <v>90</v>
      </c>
    </row>
    <row r="1042" spans="1:10" x14ac:dyDescent="0.25">
      <c r="A1042" s="1">
        <v>678</v>
      </c>
      <c r="B1042" s="1">
        <v>6244.8965539999999</v>
      </c>
      <c r="C1042" s="1">
        <v>1343.2465159999999</v>
      </c>
      <c r="D1042" s="1">
        <v>3157.4946049999999</v>
      </c>
      <c r="E1042" s="1">
        <v>38.567374999999998</v>
      </c>
      <c r="F1042" s="1">
        <v>1705.588058</v>
      </c>
      <c r="G1042" s="1" t="s">
        <v>9349</v>
      </c>
      <c r="H1042" s="1" t="s">
        <v>8</v>
      </c>
      <c r="I1042">
        <v>119.883308</v>
      </c>
      <c r="J1042">
        <v>90</v>
      </c>
    </row>
    <row r="1043" spans="1:10" x14ac:dyDescent="0.25">
      <c r="A1043" s="1">
        <v>678</v>
      </c>
      <c r="B1043" s="1">
        <v>6261.2997210000003</v>
      </c>
      <c r="C1043" s="1">
        <v>1339.3385390000001</v>
      </c>
      <c r="D1043" s="1">
        <v>3177.8127260000001</v>
      </c>
      <c r="E1043" s="1">
        <v>38.560397000000002</v>
      </c>
      <c r="F1043" s="1">
        <v>1705.588058</v>
      </c>
      <c r="G1043" s="1" t="s">
        <v>1917</v>
      </c>
      <c r="H1043" s="1" t="s">
        <v>8</v>
      </c>
      <c r="I1043">
        <v>119.882079</v>
      </c>
      <c r="J1043">
        <v>90</v>
      </c>
    </row>
    <row r="1044" spans="1:10" x14ac:dyDescent="0.25">
      <c r="A1044" s="1">
        <v>679</v>
      </c>
      <c r="B1044" s="1">
        <v>3130.0288420000002</v>
      </c>
      <c r="C1044" s="1">
        <v>36.082839999999997</v>
      </c>
      <c r="D1044" s="1">
        <v>1775.6035830000001</v>
      </c>
      <c r="E1044" s="1">
        <v>35.8752</v>
      </c>
      <c r="F1044" s="1">
        <v>1282.4672190000001</v>
      </c>
      <c r="G1044" s="1" t="s">
        <v>1918</v>
      </c>
      <c r="H1044" s="1" t="s">
        <v>1918</v>
      </c>
      <c r="I1044">
        <v>68.307827000000003</v>
      </c>
      <c r="J1044">
        <v>68.307827000000003</v>
      </c>
    </row>
    <row r="1045" spans="1:10" x14ac:dyDescent="0.25">
      <c r="A1045" s="1">
        <v>679</v>
      </c>
      <c r="B1045" s="1">
        <v>3213.3323270000001</v>
      </c>
      <c r="C1045" s="1">
        <v>35.934224999999998</v>
      </c>
      <c r="D1045" s="1">
        <v>1859.048626</v>
      </c>
      <c r="E1045" s="1">
        <v>35.882258</v>
      </c>
      <c r="F1045" s="1">
        <v>1282.4672190000001</v>
      </c>
      <c r="G1045" s="1" t="s">
        <v>1919</v>
      </c>
      <c r="H1045" s="1" t="s">
        <v>1919</v>
      </c>
      <c r="I1045">
        <v>67.980654000000001</v>
      </c>
      <c r="J1045">
        <v>67.980654000000001</v>
      </c>
    </row>
    <row r="1046" spans="1:10" x14ac:dyDescent="0.25">
      <c r="A1046" s="1">
        <v>680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 t="s">
        <v>17</v>
      </c>
      <c r="H1046" s="1" t="s">
        <v>17</v>
      </c>
      <c r="I1046">
        <v>0</v>
      </c>
      <c r="J1046">
        <v>0</v>
      </c>
    </row>
    <row r="1047" spans="1:10" x14ac:dyDescent="0.25">
      <c r="A1047" s="1">
        <v>680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 t="s">
        <v>17</v>
      </c>
      <c r="H1047" s="1" t="s">
        <v>17</v>
      </c>
      <c r="I1047">
        <v>0</v>
      </c>
      <c r="J1047">
        <v>0</v>
      </c>
    </row>
    <row r="1048" spans="1:10" x14ac:dyDescent="0.25">
      <c r="A1048" s="1">
        <v>681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 t="s">
        <v>17</v>
      </c>
      <c r="H1048" s="1" t="s">
        <v>17</v>
      </c>
      <c r="I1048">
        <v>0</v>
      </c>
      <c r="J1048">
        <v>0</v>
      </c>
    </row>
    <row r="1049" spans="1:10" x14ac:dyDescent="0.25">
      <c r="A1049" s="1">
        <v>681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 t="s">
        <v>17</v>
      </c>
      <c r="H1049" s="1" t="s">
        <v>17</v>
      </c>
      <c r="I1049">
        <v>0</v>
      </c>
      <c r="J1049">
        <v>0</v>
      </c>
    </row>
    <row r="1050" spans="1:10" x14ac:dyDescent="0.25">
      <c r="A1050" s="1">
        <v>682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 t="s">
        <v>17</v>
      </c>
      <c r="H1050" s="1" t="s">
        <v>17</v>
      </c>
      <c r="I1050">
        <v>0</v>
      </c>
      <c r="J1050">
        <v>0</v>
      </c>
    </row>
    <row r="1051" spans="1:10" x14ac:dyDescent="0.25">
      <c r="A1051" s="1">
        <v>682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 t="s">
        <v>17</v>
      </c>
      <c r="H1051" s="1" t="s">
        <v>17</v>
      </c>
      <c r="I1051">
        <v>0</v>
      </c>
      <c r="J1051">
        <v>0</v>
      </c>
    </row>
    <row r="1052" spans="1:10" x14ac:dyDescent="0.25">
      <c r="A1052" s="1">
        <v>683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 t="s">
        <v>17</v>
      </c>
      <c r="H1052" s="1" t="s">
        <v>17</v>
      </c>
      <c r="I1052">
        <v>0</v>
      </c>
      <c r="J1052">
        <v>0</v>
      </c>
    </row>
    <row r="1053" spans="1:10" x14ac:dyDescent="0.25">
      <c r="A1053" s="1">
        <v>683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 t="s">
        <v>17</v>
      </c>
      <c r="H1053" s="1" t="s">
        <v>17</v>
      </c>
      <c r="I1053">
        <v>0</v>
      </c>
      <c r="J1053">
        <v>0</v>
      </c>
    </row>
    <row r="1054" spans="1:10" x14ac:dyDescent="0.25">
      <c r="A1054" s="1">
        <v>684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 t="s">
        <v>17</v>
      </c>
      <c r="H1054" s="1" t="s">
        <v>17</v>
      </c>
      <c r="I1054">
        <v>0</v>
      </c>
      <c r="J1054">
        <v>0</v>
      </c>
    </row>
    <row r="1055" spans="1:10" x14ac:dyDescent="0.25">
      <c r="A1055" s="1">
        <v>684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 t="s">
        <v>17</v>
      </c>
      <c r="H1055" s="1" t="s">
        <v>17</v>
      </c>
      <c r="I1055">
        <v>0</v>
      </c>
      <c r="J1055">
        <v>0</v>
      </c>
    </row>
    <row r="1056" spans="1:10" x14ac:dyDescent="0.25">
      <c r="A1056" s="1">
        <v>685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 t="s">
        <v>17</v>
      </c>
      <c r="H1056" s="1" t="s">
        <v>17</v>
      </c>
      <c r="I1056">
        <v>0</v>
      </c>
      <c r="J1056">
        <v>0</v>
      </c>
    </row>
    <row r="1057" spans="1:10" x14ac:dyDescent="0.25">
      <c r="A1057" s="1">
        <v>685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 t="s">
        <v>17</v>
      </c>
      <c r="H1057" s="1" t="s">
        <v>17</v>
      </c>
      <c r="I1057">
        <v>0</v>
      </c>
      <c r="J1057">
        <v>0</v>
      </c>
    </row>
    <row r="1058" spans="1:10" x14ac:dyDescent="0.25">
      <c r="A1058" s="1">
        <v>686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 t="s">
        <v>17</v>
      </c>
      <c r="H1058" s="1" t="s">
        <v>17</v>
      </c>
      <c r="I1058">
        <v>0</v>
      </c>
      <c r="J1058">
        <v>0</v>
      </c>
    </row>
    <row r="1059" spans="1:10" x14ac:dyDescent="0.25">
      <c r="A1059" s="1">
        <v>686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 t="s">
        <v>17</v>
      </c>
      <c r="H1059" s="1" t="s">
        <v>17</v>
      </c>
      <c r="I1059">
        <v>0</v>
      </c>
      <c r="J1059">
        <v>0</v>
      </c>
    </row>
    <row r="1060" spans="1:10" x14ac:dyDescent="0.25">
      <c r="A1060" s="1">
        <v>687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 t="s">
        <v>17</v>
      </c>
      <c r="H1060" s="1" t="s">
        <v>17</v>
      </c>
      <c r="I1060">
        <v>0</v>
      </c>
      <c r="J1060">
        <v>0</v>
      </c>
    </row>
    <row r="1061" spans="1:10" x14ac:dyDescent="0.25">
      <c r="A1061" s="1">
        <v>687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 t="s">
        <v>17</v>
      </c>
      <c r="H1061" s="1" t="s">
        <v>17</v>
      </c>
      <c r="I1061">
        <v>0</v>
      </c>
      <c r="J1061">
        <v>0</v>
      </c>
    </row>
    <row r="1062" spans="1:10" x14ac:dyDescent="0.25">
      <c r="A1062" s="1">
        <v>688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 t="s">
        <v>17</v>
      </c>
      <c r="H1062" s="1" t="s">
        <v>17</v>
      </c>
      <c r="I1062">
        <v>0</v>
      </c>
      <c r="J1062">
        <v>0</v>
      </c>
    </row>
    <row r="1063" spans="1:10" x14ac:dyDescent="0.25">
      <c r="A1063" s="1">
        <v>688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 t="s">
        <v>17</v>
      </c>
      <c r="H1063" s="1" t="s">
        <v>17</v>
      </c>
      <c r="I1063">
        <v>0</v>
      </c>
      <c r="J1063">
        <v>0</v>
      </c>
    </row>
    <row r="1064" spans="1:10" x14ac:dyDescent="0.25">
      <c r="A1064" s="1">
        <v>689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 t="s">
        <v>17</v>
      </c>
      <c r="H1064" s="1" t="s">
        <v>17</v>
      </c>
      <c r="I1064">
        <v>0</v>
      </c>
      <c r="J1064">
        <v>0</v>
      </c>
    </row>
    <row r="1065" spans="1:10" x14ac:dyDescent="0.25">
      <c r="A1065" s="1">
        <v>689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 t="s">
        <v>17</v>
      </c>
      <c r="H1065" s="1" t="s">
        <v>17</v>
      </c>
      <c r="I1065">
        <v>0</v>
      </c>
      <c r="J1065">
        <v>0</v>
      </c>
    </row>
    <row r="1066" spans="1:10" x14ac:dyDescent="0.25">
      <c r="A1066" s="1">
        <v>690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 t="s">
        <v>17</v>
      </c>
      <c r="H1066" s="1" t="s">
        <v>17</v>
      </c>
      <c r="I1066">
        <v>0</v>
      </c>
      <c r="J1066">
        <v>0</v>
      </c>
    </row>
    <row r="1067" spans="1:10" x14ac:dyDescent="0.25">
      <c r="A1067" s="1">
        <v>690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 t="s">
        <v>17</v>
      </c>
      <c r="H1067" s="1" t="s">
        <v>17</v>
      </c>
      <c r="I1067">
        <v>0</v>
      </c>
      <c r="J1067">
        <v>0</v>
      </c>
    </row>
    <row r="1068" spans="1:10" x14ac:dyDescent="0.25">
      <c r="A1068" s="1">
        <v>691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 t="s">
        <v>17</v>
      </c>
      <c r="H1068" s="1" t="s">
        <v>17</v>
      </c>
      <c r="I1068">
        <v>0</v>
      </c>
      <c r="J1068">
        <v>0</v>
      </c>
    </row>
    <row r="1069" spans="1:10" x14ac:dyDescent="0.25">
      <c r="A1069" s="1">
        <v>691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 t="s">
        <v>17</v>
      </c>
      <c r="H1069" s="1" t="s">
        <v>17</v>
      </c>
      <c r="I1069">
        <v>0</v>
      </c>
      <c r="J1069">
        <v>0</v>
      </c>
    </row>
    <row r="1070" spans="1:10" x14ac:dyDescent="0.25">
      <c r="A1070" s="1">
        <v>692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 t="s">
        <v>17</v>
      </c>
      <c r="H1070" s="1" t="s">
        <v>17</v>
      </c>
      <c r="I1070">
        <v>0</v>
      </c>
      <c r="J1070">
        <v>0</v>
      </c>
    </row>
    <row r="1071" spans="1:10" x14ac:dyDescent="0.25">
      <c r="A1071" s="1">
        <v>692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 t="s">
        <v>17</v>
      </c>
      <c r="H1071" s="1" t="s">
        <v>17</v>
      </c>
      <c r="I1071">
        <v>0</v>
      </c>
      <c r="J1071">
        <v>0</v>
      </c>
    </row>
    <row r="1072" spans="1:10" x14ac:dyDescent="0.25">
      <c r="A1072" s="1">
        <v>693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 t="s">
        <v>17</v>
      </c>
      <c r="H1072" s="1" t="s">
        <v>17</v>
      </c>
      <c r="I1072">
        <v>0</v>
      </c>
      <c r="J1072">
        <v>0</v>
      </c>
    </row>
    <row r="1073" spans="1:10" x14ac:dyDescent="0.25">
      <c r="A1073" s="1">
        <v>693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 t="s">
        <v>17</v>
      </c>
      <c r="H1073" s="1" t="s">
        <v>17</v>
      </c>
      <c r="I1073">
        <v>0</v>
      </c>
      <c r="J1073">
        <v>0</v>
      </c>
    </row>
    <row r="1074" spans="1:10" x14ac:dyDescent="0.25">
      <c r="A1074" s="1">
        <v>694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 t="s">
        <v>17</v>
      </c>
      <c r="H1074" s="1" t="s">
        <v>17</v>
      </c>
      <c r="I1074">
        <v>0</v>
      </c>
      <c r="J1074">
        <v>0</v>
      </c>
    </row>
    <row r="1075" spans="1:10" x14ac:dyDescent="0.25">
      <c r="A1075" s="1">
        <v>694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 t="s">
        <v>17</v>
      </c>
      <c r="H1075" s="1" t="s">
        <v>17</v>
      </c>
      <c r="I1075">
        <v>0</v>
      </c>
      <c r="J1075">
        <v>0</v>
      </c>
    </row>
    <row r="1076" spans="1:10" x14ac:dyDescent="0.25">
      <c r="A1076" s="1">
        <v>695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 t="s">
        <v>17</v>
      </c>
      <c r="H1076" s="1" t="s">
        <v>17</v>
      </c>
      <c r="I1076">
        <v>0</v>
      </c>
      <c r="J1076">
        <v>0</v>
      </c>
    </row>
    <row r="1077" spans="1:10" x14ac:dyDescent="0.25">
      <c r="A1077" s="1">
        <v>695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 t="s">
        <v>17</v>
      </c>
      <c r="H1077" s="1" t="s">
        <v>17</v>
      </c>
      <c r="I1077">
        <v>0</v>
      </c>
      <c r="J1077">
        <v>0</v>
      </c>
    </row>
    <row r="1078" spans="1:10" x14ac:dyDescent="0.25">
      <c r="A1078" s="1">
        <v>696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 t="s">
        <v>17</v>
      </c>
      <c r="H1078" s="1" t="s">
        <v>17</v>
      </c>
      <c r="I1078">
        <v>0</v>
      </c>
      <c r="J1078">
        <v>0</v>
      </c>
    </row>
    <row r="1079" spans="1:10" x14ac:dyDescent="0.25">
      <c r="A1079" s="1">
        <v>696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 t="s">
        <v>17</v>
      </c>
      <c r="H1079" s="1" t="s">
        <v>17</v>
      </c>
      <c r="I1079">
        <v>0</v>
      </c>
      <c r="J1079">
        <v>0</v>
      </c>
    </row>
    <row r="1080" spans="1:10" x14ac:dyDescent="0.25">
      <c r="A1080" s="1">
        <v>698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 t="s">
        <v>17</v>
      </c>
      <c r="H1080" s="1" t="s">
        <v>17</v>
      </c>
      <c r="I1080">
        <v>0</v>
      </c>
      <c r="J1080">
        <v>0</v>
      </c>
    </row>
    <row r="1081" spans="1:10" x14ac:dyDescent="0.25">
      <c r="A1081" s="1">
        <v>698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 t="s">
        <v>17</v>
      </c>
      <c r="H1081" s="1" t="s">
        <v>17</v>
      </c>
      <c r="I1081">
        <v>0</v>
      </c>
      <c r="J1081">
        <v>0</v>
      </c>
    </row>
    <row r="1082" spans="1:10" x14ac:dyDescent="0.25">
      <c r="A1082" s="1">
        <v>699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 t="s">
        <v>17</v>
      </c>
      <c r="H1082" s="1" t="s">
        <v>17</v>
      </c>
      <c r="I1082">
        <v>0</v>
      </c>
      <c r="J1082">
        <v>0</v>
      </c>
    </row>
    <row r="1083" spans="1:10" x14ac:dyDescent="0.25">
      <c r="A1083" s="1">
        <v>699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 t="s">
        <v>17</v>
      </c>
      <c r="H1083" s="1" t="s">
        <v>17</v>
      </c>
      <c r="I1083">
        <v>0</v>
      </c>
      <c r="J1083">
        <v>0</v>
      </c>
    </row>
    <row r="1084" spans="1:10" x14ac:dyDescent="0.25">
      <c r="A1084" s="1">
        <v>700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 t="s">
        <v>17</v>
      </c>
      <c r="H1084" s="1" t="s">
        <v>17</v>
      </c>
      <c r="I1084">
        <v>0</v>
      </c>
      <c r="J1084">
        <v>0</v>
      </c>
    </row>
    <row r="1085" spans="1:10" x14ac:dyDescent="0.25">
      <c r="A1085" s="1">
        <v>700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 t="s">
        <v>17</v>
      </c>
      <c r="H1085" s="1" t="s">
        <v>17</v>
      </c>
      <c r="I1085">
        <v>0</v>
      </c>
      <c r="J1085">
        <v>0</v>
      </c>
    </row>
    <row r="1086" spans="1:10" x14ac:dyDescent="0.25">
      <c r="A1086" s="1">
        <v>701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 t="s">
        <v>17</v>
      </c>
      <c r="H1086" s="1" t="s">
        <v>17</v>
      </c>
      <c r="I1086">
        <v>0</v>
      </c>
      <c r="J1086">
        <v>0</v>
      </c>
    </row>
    <row r="1087" spans="1:10" x14ac:dyDescent="0.25">
      <c r="A1087" s="1">
        <v>701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 t="s">
        <v>17</v>
      </c>
      <c r="H1087" s="1" t="s">
        <v>17</v>
      </c>
      <c r="I1087">
        <v>0</v>
      </c>
      <c r="J1087">
        <v>0</v>
      </c>
    </row>
    <row r="1088" spans="1:10" x14ac:dyDescent="0.25">
      <c r="A1088" s="1">
        <v>702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 t="s">
        <v>17</v>
      </c>
      <c r="H1088" s="1" t="s">
        <v>17</v>
      </c>
      <c r="I1088">
        <v>0</v>
      </c>
      <c r="J1088">
        <v>0</v>
      </c>
    </row>
    <row r="1089" spans="1:10" x14ac:dyDescent="0.25">
      <c r="A1089" s="1">
        <v>702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 t="s">
        <v>17</v>
      </c>
      <c r="H1089" s="1" t="s">
        <v>17</v>
      </c>
      <c r="I1089">
        <v>0</v>
      </c>
      <c r="J1089">
        <v>0</v>
      </c>
    </row>
    <row r="1090" spans="1:10" x14ac:dyDescent="0.25">
      <c r="A1090" s="1">
        <v>703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 t="s">
        <v>17</v>
      </c>
      <c r="H1090" s="1" t="s">
        <v>17</v>
      </c>
      <c r="I1090">
        <v>0</v>
      </c>
      <c r="J1090">
        <v>0</v>
      </c>
    </row>
    <row r="1091" spans="1:10" x14ac:dyDescent="0.25">
      <c r="A1091" s="1">
        <v>703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 t="s">
        <v>17</v>
      </c>
      <c r="H1091" s="1" t="s">
        <v>17</v>
      </c>
      <c r="I1091">
        <v>0</v>
      </c>
      <c r="J1091">
        <v>0</v>
      </c>
    </row>
    <row r="1092" spans="1:10" x14ac:dyDescent="0.25">
      <c r="A1092" s="1">
        <v>704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 t="s">
        <v>17</v>
      </c>
      <c r="H1092" s="1" t="s">
        <v>17</v>
      </c>
      <c r="I1092">
        <v>0</v>
      </c>
      <c r="J1092">
        <v>0</v>
      </c>
    </row>
    <row r="1093" spans="1:10" x14ac:dyDescent="0.25">
      <c r="A1093" s="1">
        <v>704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 t="s">
        <v>17</v>
      </c>
      <c r="H1093" s="1" t="s">
        <v>17</v>
      </c>
      <c r="I1093">
        <v>0</v>
      </c>
      <c r="J1093">
        <v>0</v>
      </c>
    </row>
    <row r="1094" spans="1:10" x14ac:dyDescent="0.25">
      <c r="A1094" s="1">
        <v>705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 t="s">
        <v>17</v>
      </c>
      <c r="H1094" s="1" t="s">
        <v>17</v>
      </c>
      <c r="I1094">
        <v>0</v>
      </c>
      <c r="J1094">
        <v>0</v>
      </c>
    </row>
    <row r="1095" spans="1:10" x14ac:dyDescent="0.25">
      <c r="A1095" s="1">
        <v>705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 t="s">
        <v>17</v>
      </c>
      <c r="H1095" s="1" t="s">
        <v>17</v>
      </c>
      <c r="I1095">
        <v>0</v>
      </c>
      <c r="J1095">
        <v>0</v>
      </c>
    </row>
    <row r="1096" spans="1:10" x14ac:dyDescent="0.25">
      <c r="A1096" s="1">
        <v>706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 t="s">
        <v>17</v>
      </c>
      <c r="H1096" s="1" t="s">
        <v>17</v>
      </c>
      <c r="I1096">
        <v>0</v>
      </c>
      <c r="J1096">
        <v>0</v>
      </c>
    </row>
    <row r="1097" spans="1:10" x14ac:dyDescent="0.25">
      <c r="A1097" s="1">
        <v>706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 t="s">
        <v>17</v>
      </c>
      <c r="H1097" s="1" t="s">
        <v>17</v>
      </c>
      <c r="I1097">
        <v>0</v>
      </c>
      <c r="J1097">
        <v>0</v>
      </c>
    </row>
    <row r="1098" spans="1:10" x14ac:dyDescent="0.25">
      <c r="A1098" s="1">
        <v>708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 t="s">
        <v>17</v>
      </c>
      <c r="H1098" s="1" t="s">
        <v>17</v>
      </c>
      <c r="I1098">
        <v>0</v>
      </c>
      <c r="J1098">
        <v>0</v>
      </c>
    </row>
    <row r="1099" spans="1:10" x14ac:dyDescent="0.25">
      <c r="A1099" s="1">
        <v>708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 t="s">
        <v>17</v>
      </c>
      <c r="H1099" s="1" t="s">
        <v>17</v>
      </c>
      <c r="I1099">
        <v>0</v>
      </c>
      <c r="J1099">
        <v>0</v>
      </c>
    </row>
    <row r="1100" spans="1:10" x14ac:dyDescent="0.25">
      <c r="A1100" s="1">
        <v>709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 t="s">
        <v>17</v>
      </c>
      <c r="H1100" s="1" t="s">
        <v>17</v>
      </c>
      <c r="I1100">
        <v>0</v>
      </c>
      <c r="J1100">
        <v>0</v>
      </c>
    </row>
    <row r="1101" spans="1:10" x14ac:dyDescent="0.25">
      <c r="A1101" s="1">
        <v>709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 t="s">
        <v>17</v>
      </c>
      <c r="H1101" s="1" t="s">
        <v>17</v>
      </c>
      <c r="I1101">
        <v>0</v>
      </c>
      <c r="J1101">
        <v>0</v>
      </c>
    </row>
    <row r="1102" spans="1:10" x14ac:dyDescent="0.25">
      <c r="A1102" s="1">
        <v>710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 t="s">
        <v>17</v>
      </c>
      <c r="H1102" s="1" t="s">
        <v>17</v>
      </c>
      <c r="I1102">
        <v>0</v>
      </c>
      <c r="J1102">
        <v>0</v>
      </c>
    </row>
    <row r="1103" spans="1:10" x14ac:dyDescent="0.25">
      <c r="A1103" s="1">
        <v>710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 t="s">
        <v>17</v>
      </c>
      <c r="H1103" s="1" t="s">
        <v>17</v>
      </c>
      <c r="I1103">
        <v>0</v>
      </c>
      <c r="J1103">
        <v>0</v>
      </c>
    </row>
    <row r="1104" spans="1:10" x14ac:dyDescent="0.25">
      <c r="A1104" s="1">
        <v>711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 t="s">
        <v>17</v>
      </c>
      <c r="H1104" s="1" t="s">
        <v>17</v>
      </c>
      <c r="I1104">
        <v>0</v>
      </c>
      <c r="J1104">
        <v>0</v>
      </c>
    </row>
    <row r="1105" spans="1:10" x14ac:dyDescent="0.25">
      <c r="A1105" s="1">
        <v>711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 t="s">
        <v>17</v>
      </c>
      <c r="H1105" s="1" t="s">
        <v>17</v>
      </c>
      <c r="I1105">
        <v>0</v>
      </c>
      <c r="J1105">
        <v>0</v>
      </c>
    </row>
    <row r="1106" spans="1:10" x14ac:dyDescent="0.25">
      <c r="A1106" s="1">
        <v>712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 t="s">
        <v>17</v>
      </c>
      <c r="H1106" s="1" t="s">
        <v>17</v>
      </c>
      <c r="I1106">
        <v>0</v>
      </c>
      <c r="J1106">
        <v>0</v>
      </c>
    </row>
    <row r="1107" spans="1:10" x14ac:dyDescent="0.25">
      <c r="A1107" s="1">
        <v>712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 t="s">
        <v>17</v>
      </c>
      <c r="H1107" s="1" t="s">
        <v>17</v>
      </c>
      <c r="I1107">
        <v>0</v>
      </c>
      <c r="J1107">
        <v>0</v>
      </c>
    </row>
    <row r="1108" spans="1:10" x14ac:dyDescent="0.25">
      <c r="A1108" s="1">
        <v>714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 t="s">
        <v>17</v>
      </c>
      <c r="H1108" s="1" t="s">
        <v>17</v>
      </c>
      <c r="I1108">
        <v>0</v>
      </c>
      <c r="J1108">
        <v>0</v>
      </c>
    </row>
    <row r="1109" spans="1:10" x14ac:dyDescent="0.25">
      <c r="A1109" s="1">
        <v>714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 t="s">
        <v>17</v>
      </c>
      <c r="H1109" s="1" t="s">
        <v>17</v>
      </c>
      <c r="I1109">
        <v>0</v>
      </c>
      <c r="J1109">
        <v>0</v>
      </c>
    </row>
    <row r="1110" spans="1:10" x14ac:dyDescent="0.25">
      <c r="A1110" s="1">
        <v>716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 t="s">
        <v>17</v>
      </c>
      <c r="H1110" s="1" t="s">
        <v>17</v>
      </c>
      <c r="I1110">
        <v>0</v>
      </c>
      <c r="J1110">
        <v>0</v>
      </c>
    </row>
    <row r="1111" spans="1:10" x14ac:dyDescent="0.25">
      <c r="A1111" s="1">
        <v>716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 t="s">
        <v>17</v>
      </c>
      <c r="H1111" s="1" t="s">
        <v>17</v>
      </c>
      <c r="I1111">
        <v>0</v>
      </c>
      <c r="J1111">
        <v>0</v>
      </c>
    </row>
    <row r="1112" spans="1:10" x14ac:dyDescent="0.25">
      <c r="A1112" s="1">
        <v>717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 t="s">
        <v>17</v>
      </c>
      <c r="H1112" s="1" t="s">
        <v>17</v>
      </c>
      <c r="I1112">
        <v>0</v>
      </c>
      <c r="J1112">
        <v>0</v>
      </c>
    </row>
    <row r="1113" spans="1:10" x14ac:dyDescent="0.25">
      <c r="A1113" s="1">
        <v>717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 t="s">
        <v>17</v>
      </c>
      <c r="H1113" s="1" t="s">
        <v>17</v>
      </c>
      <c r="I1113">
        <v>0</v>
      </c>
      <c r="J1113">
        <v>0</v>
      </c>
    </row>
    <row r="1114" spans="1:10" x14ac:dyDescent="0.25">
      <c r="A1114" s="1">
        <v>718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 t="s">
        <v>17</v>
      </c>
      <c r="H1114" s="1" t="s">
        <v>17</v>
      </c>
      <c r="I1114">
        <v>0</v>
      </c>
      <c r="J1114">
        <v>0</v>
      </c>
    </row>
    <row r="1115" spans="1:10" x14ac:dyDescent="0.25">
      <c r="A1115" s="1">
        <v>718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 t="s">
        <v>17</v>
      </c>
      <c r="H1115" s="1" t="s">
        <v>17</v>
      </c>
      <c r="I1115">
        <v>0</v>
      </c>
      <c r="J1115">
        <v>0</v>
      </c>
    </row>
    <row r="1116" spans="1:10" x14ac:dyDescent="0.25">
      <c r="A1116" s="1">
        <v>719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 t="s">
        <v>17</v>
      </c>
      <c r="H1116" s="1" t="s">
        <v>17</v>
      </c>
      <c r="I1116">
        <v>0</v>
      </c>
      <c r="J1116">
        <v>0</v>
      </c>
    </row>
    <row r="1117" spans="1:10" x14ac:dyDescent="0.25">
      <c r="A1117" s="1">
        <v>719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 t="s">
        <v>17</v>
      </c>
      <c r="H1117" s="1" t="s">
        <v>17</v>
      </c>
      <c r="I1117">
        <v>0</v>
      </c>
      <c r="J1117">
        <v>0</v>
      </c>
    </row>
    <row r="1118" spans="1:10" x14ac:dyDescent="0.25">
      <c r="A1118" s="1">
        <v>720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 t="s">
        <v>17</v>
      </c>
      <c r="H1118" s="1" t="s">
        <v>17</v>
      </c>
      <c r="I1118">
        <v>0</v>
      </c>
      <c r="J1118">
        <v>0</v>
      </c>
    </row>
    <row r="1119" spans="1:10" x14ac:dyDescent="0.25">
      <c r="A1119" s="1">
        <v>720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 t="s">
        <v>17</v>
      </c>
      <c r="H1119" s="1" t="s">
        <v>17</v>
      </c>
      <c r="I1119">
        <v>0</v>
      </c>
      <c r="J1119">
        <v>0</v>
      </c>
    </row>
    <row r="1120" spans="1:10" x14ac:dyDescent="0.25">
      <c r="A1120" s="1">
        <v>721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 t="s">
        <v>17</v>
      </c>
      <c r="H1120" s="1" t="s">
        <v>17</v>
      </c>
      <c r="I1120">
        <v>0</v>
      </c>
      <c r="J1120">
        <v>0</v>
      </c>
    </row>
    <row r="1121" spans="1:10" x14ac:dyDescent="0.25">
      <c r="A1121" s="1">
        <v>721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 t="s">
        <v>17</v>
      </c>
      <c r="H1121" s="1" t="s">
        <v>17</v>
      </c>
      <c r="I1121">
        <v>0</v>
      </c>
      <c r="J1121">
        <v>0</v>
      </c>
    </row>
    <row r="1122" spans="1:10" x14ac:dyDescent="0.25">
      <c r="A1122" s="1">
        <v>722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 t="s">
        <v>17</v>
      </c>
      <c r="H1122" s="1" t="s">
        <v>17</v>
      </c>
      <c r="I1122">
        <v>0</v>
      </c>
      <c r="J1122">
        <v>0</v>
      </c>
    </row>
    <row r="1123" spans="1:10" x14ac:dyDescent="0.25">
      <c r="A1123" s="1">
        <v>722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 t="s">
        <v>17</v>
      </c>
      <c r="H1123" s="1" t="s">
        <v>17</v>
      </c>
      <c r="I1123">
        <v>0</v>
      </c>
      <c r="J1123">
        <v>0</v>
      </c>
    </row>
    <row r="1124" spans="1:10" x14ac:dyDescent="0.25">
      <c r="A1124" s="1">
        <v>723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 t="s">
        <v>17</v>
      </c>
      <c r="H1124" s="1" t="s">
        <v>17</v>
      </c>
      <c r="I1124">
        <v>0</v>
      </c>
      <c r="J1124">
        <v>0</v>
      </c>
    </row>
    <row r="1125" spans="1:10" x14ac:dyDescent="0.25">
      <c r="A1125" s="1">
        <v>723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 t="s">
        <v>17</v>
      </c>
      <c r="H1125" s="1" t="s">
        <v>17</v>
      </c>
      <c r="I1125">
        <v>0</v>
      </c>
      <c r="J1125">
        <v>0</v>
      </c>
    </row>
    <row r="1126" spans="1:10" x14ac:dyDescent="0.25">
      <c r="A1126" s="1">
        <v>724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 t="s">
        <v>17</v>
      </c>
      <c r="H1126" s="1" t="s">
        <v>17</v>
      </c>
      <c r="I1126">
        <v>0</v>
      </c>
      <c r="J1126">
        <v>0</v>
      </c>
    </row>
    <row r="1127" spans="1:10" x14ac:dyDescent="0.25">
      <c r="A1127" s="1">
        <v>724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 t="s">
        <v>17</v>
      </c>
      <c r="H1127" s="1" t="s">
        <v>17</v>
      </c>
      <c r="I1127">
        <v>0</v>
      </c>
      <c r="J1127">
        <v>0</v>
      </c>
    </row>
    <row r="1128" spans="1:10" x14ac:dyDescent="0.25">
      <c r="A1128" s="1">
        <v>725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 t="s">
        <v>17</v>
      </c>
      <c r="H1128" s="1" t="s">
        <v>17</v>
      </c>
      <c r="I1128">
        <v>0</v>
      </c>
      <c r="J1128">
        <v>0</v>
      </c>
    </row>
    <row r="1129" spans="1:10" x14ac:dyDescent="0.25">
      <c r="A1129" s="1">
        <v>725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 t="s">
        <v>17</v>
      </c>
      <c r="H1129" s="1" t="s">
        <v>17</v>
      </c>
      <c r="I1129">
        <v>0</v>
      </c>
      <c r="J1129">
        <v>0</v>
      </c>
    </row>
    <row r="1130" spans="1:10" x14ac:dyDescent="0.25">
      <c r="A1130" s="1">
        <v>726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 t="s">
        <v>17</v>
      </c>
      <c r="H1130" s="1" t="s">
        <v>17</v>
      </c>
      <c r="I1130">
        <v>0</v>
      </c>
      <c r="J1130">
        <v>0</v>
      </c>
    </row>
    <row r="1131" spans="1:10" x14ac:dyDescent="0.25">
      <c r="A1131" s="1">
        <v>726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 t="s">
        <v>17</v>
      </c>
      <c r="H1131" s="1" t="s">
        <v>17</v>
      </c>
      <c r="I1131">
        <v>0</v>
      </c>
      <c r="J1131">
        <v>0</v>
      </c>
    </row>
    <row r="1132" spans="1:10" x14ac:dyDescent="0.25">
      <c r="A1132" s="1">
        <v>727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 t="s">
        <v>17</v>
      </c>
      <c r="H1132" s="1" t="s">
        <v>17</v>
      </c>
      <c r="I1132">
        <v>0</v>
      </c>
      <c r="J1132">
        <v>0</v>
      </c>
    </row>
    <row r="1133" spans="1:10" x14ac:dyDescent="0.25">
      <c r="A1133" s="1">
        <v>727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 t="s">
        <v>17</v>
      </c>
      <c r="H1133" s="1" t="s">
        <v>17</v>
      </c>
      <c r="I1133">
        <v>0</v>
      </c>
      <c r="J1133">
        <v>0</v>
      </c>
    </row>
    <row r="1134" spans="1:10" x14ac:dyDescent="0.25">
      <c r="A1134" s="1">
        <v>728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 t="s">
        <v>17</v>
      </c>
      <c r="H1134" s="1" t="s">
        <v>17</v>
      </c>
      <c r="I1134">
        <v>0</v>
      </c>
      <c r="J1134">
        <v>0</v>
      </c>
    </row>
    <row r="1135" spans="1:10" x14ac:dyDescent="0.25">
      <c r="A1135" s="1">
        <v>728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 t="s">
        <v>17</v>
      </c>
      <c r="H1135" s="1" t="s">
        <v>17</v>
      </c>
      <c r="I1135">
        <v>0</v>
      </c>
      <c r="J1135">
        <v>0</v>
      </c>
    </row>
    <row r="1136" spans="1:10" x14ac:dyDescent="0.25">
      <c r="A1136" s="1">
        <v>729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 t="s">
        <v>17</v>
      </c>
      <c r="H1136" s="1" t="s">
        <v>17</v>
      </c>
      <c r="I1136">
        <v>0</v>
      </c>
      <c r="J1136">
        <v>0</v>
      </c>
    </row>
    <row r="1137" spans="1:10" x14ac:dyDescent="0.25">
      <c r="A1137" s="1">
        <v>729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 t="s">
        <v>17</v>
      </c>
      <c r="H1137" s="1" t="s">
        <v>17</v>
      </c>
      <c r="I1137">
        <v>0</v>
      </c>
      <c r="J1137">
        <v>0</v>
      </c>
    </row>
    <row r="1138" spans="1:10" x14ac:dyDescent="0.25">
      <c r="A1138" s="1">
        <v>730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 t="s">
        <v>17</v>
      </c>
      <c r="H1138" s="1" t="s">
        <v>17</v>
      </c>
      <c r="I1138">
        <v>0</v>
      </c>
      <c r="J1138">
        <v>0</v>
      </c>
    </row>
    <row r="1139" spans="1:10" x14ac:dyDescent="0.25">
      <c r="A1139" s="1">
        <v>730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 t="s">
        <v>17</v>
      </c>
      <c r="H1139" s="1" t="s">
        <v>17</v>
      </c>
      <c r="I1139">
        <v>0</v>
      </c>
      <c r="J1139">
        <v>0</v>
      </c>
    </row>
    <row r="1140" spans="1:10" x14ac:dyDescent="0.25">
      <c r="A1140" s="1">
        <v>731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 t="s">
        <v>17</v>
      </c>
      <c r="H1140" s="1" t="s">
        <v>17</v>
      </c>
      <c r="I1140">
        <v>0</v>
      </c>
      <c r="J1140">
        <v>0</v>
      </c>
    </row>
    <row r="1141" spans="1:10" x14ac:dyDescent="0.25">
      <c r="A1141" s="1">
        <v>731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 t="s">
        <v>17</v>
      </c>
      <c r="H1141" s="1" t="s">
        <v>17</v>
      </c>
      <c r="I1141">
        <v>0</v>
      </c>
      <c r="J1141">
        <v>0</v>
      </c>
    </row>
    <row r="1142" spans="1:10" x14ac:dyDescent="0.25">
      <c r="A1142" s="1">
        <v>732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 t="s">
        <v>17</v>
      </c>
      <c r="H1142" s="1" t="s">
        <v>17</v>
      </c>
      <c r="I1142">
        <v>0</v>
      </c>
      <c r="J1142">
        <v>0</v>
      </c>
    </row>
    <row r="1143" spans="1:10" x14ac:dyDescent="0.25">
      <c r="A1143" s="1">
        <v>732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 t="s">
        <v>17</v>
      </c>
      <c r="H1143" s="1" t="s">
        <v>17</v>
      </c>
      <c r="I1143">
        <v>0</v>
      </c>
      <c r="J1143">
        <v>0</v>
      </c>
    </row>
    <row r="1144" spans="1:10" x14ac:dyDescent="0.25">
      <c r="A1144" s="1">
        <v>733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 t="s">
        <v>17</v>
      </c>
      <c r="H1144" s="1" t="s">
        <v>17</v>
      </c>
      <c r="I1144">
        <v>0</v>
      </c>
      <c r="J1144">
        <v>0</v>
      </c>
    </row>
    <row r="1145" spans="1:10" x14ac:dyDescent="0.25">
      <c r="A1145" s="1">
        <v>733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 t="s">
        <v>17</v>
      </c>
      <c r="H1145" s="1" t="s">
        <v>17</v>
      </c>
      <c r="I1145">
        <v>0</v>
      </c>
      <c r="J1145">
        <v>0</v>
      </c>
    </row>
    <row r="1146" spans="1:10" x14ac:dyDescent="0.25">
      <c r="A1146" s="1">
        <v>734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 t="s">
        <v>17</v>
      </c>
      <c r="H1146" s="1" t="s">
        <v>17</v>
      </c>
      <c r="I1146">
        <v>0</v>
      </c>
      <c r="J1146">
        <v>0</v>
      </c>
    </row>
    <row r="1147" spans="1:10" x14ac:dyDescent="0.25">
      <c r="A1147" s="1">
        <v>734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 t="s">
        <v>17</v>
      </c>
      <c r="H1147" s="1" t="s">
        <v>17</v>
      </c>
      <c r="I1147">
        <v>0</v>
      </c>
      <c r="J1147">
        <v>0</v>
      </c>
    </row>
    <row r="1148" spans="1:10" x14ac:dyDescent="0.25">
      <c r="A1148" s="1">
        <v>735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 t="s">
        <v>17</v>
      </c>
      <c r="H1148" s="1" t="s">
        <v>17</v>
      </c>
      <c r="I1148">
        <v>0</v>
      </c>
      <c r="J1148">
        <v>0</v>
      </c>
    </row>
    <row r="1149" spans="1:10" x14ac:dyDescent="0.25">
      <c r="A1149" s="1">
        <v>735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 t="s">
        <v>17</v>
      </c>
      <c r="H1149" s="1" t="s">
        <v>17</v>
      </c>
      <c r="I1149">
        <v>0</v>
      </c>
      <c r="J1149">
        <v>0</v>
      </c>
    </row>
    <row r="1150" spans="1:10" x14ac:dyDescent="0.25">
      <c r="A1150" s="1">
        <v>736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 t="s">
        <v>17</v>
      </c>
      <c r="H1150" s="1" t="s">
        <v>17</v>
      </c>
      <c r="I1150">
        <v>0</v>
      </c>
      <c r="J1150">
        <v>0</v>
      </c>
    </row>
    <row r="1151" spans="1:10" x14ac:dyDescent="0.25">
      <c r="A1151" s="1">
        <v>736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 t="s">
        <v>17</v>
      </c>
      <c r="H1151" s="1" t="s">
        <v>17</v>
      </c>
      <c r="I1151">
        <v>0</v>
      </c>
      <c r="J1151">
        <v>0</v>
      </c>
    </row>
    <row r="1152" spans="1:10" x14ac:dyDescent="0.25">
      <c r="A1152" s="1">
        <v>737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 t="s">
        <v>17</v>
      </c>
      <c r="H1152" s="1" t="s">
        <v>17</v>
      </c>
      <c r="I1152">
        <v>0</v>
      </c>
      <c r="J1152">
        <v>0</v>
      </c>
    </row>
    <row r="1153" spans="1:10" x14ac:dyDescent="0.25">
      <c r="A1153" s="1">
        <v>737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 t="s">
        <v>17</v>
      </c>
      <c r="H1153" s="1" t="s">
        <v>17</v>
      </c>
      <c r="I1153">
        <v>0</v>
      </c>
      <c r="J1153">
        <v>0</v>
      </c>
    </row>
    <row r="1154" spans="1:10" x14ac:dyDescent="0.25">
      <c r="A1154" s="1">
        <v>738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 t="s">
        <v>17</v>
      </c>
      <c r="H1154" s="1" t="s">
        <v>17</v>
      </c>
      <c r="I1154">
        <v>0</v>
      </c>
      <c r="J1154">
        <v>0</v>
      </c>
    </row>
    <row r="1155" spans="1:10" x14ac:dyDescent="0.25">
      <c r="A1155" s="1">
        <v>738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 t="s">
        <v>17</v>
      </c>
      <c r="H1155" s="1" t="s">
        <v>17</v>
      </c>
      <c r="I1155">
        <v>0</v>
      </c>
      <c r="J1155">
        <v>0</v>
      </c>
    </row>
    <row r="1156" spans="1:10" x14ac:dyDescent="0.25">
      <c r="A1156" s="1">
        <v>740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 t="s">
        <v>17</v>
      </c>
      <c r="H1156" s="1" t="s">
        <v>17</v>
      </c>
      <c r="I1156">
        <v>0</v>
      </c>
      <c r="J1156">
        <v>0</v>
      </c>
    </row>
    <row r="1157" spans="1:10" x14ac:dyDescent="0.25">
      <c r="A1157" s="1">
        <v>740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 t="s">
        <v>17</v>
      </c>
      <c r="H1157" s="1" t="s">
        <v>17</v>
      </c>
      <c r="I1157">
        <v>0</v>
      </c>
      <c r="J1157">
        <v>0</v>
      </c>
    </row>
    <row r="1158" spans="1:10" x14ac:dyDescent="0.25">
      <c r="A1158" s="1">
        <v>741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 t="s">
        <v>17</v>
      </c>
      <c r="H1158" s="1" t="s">
        <v>17</v>
      </c>
      <c r="I1158">
        <v>0</v>
      </c>
      <c r="J1158">
        <v>0</v>
      </c>
    </row>
    <row r="1159" spans="1:10" x14ac:dyDescent="0.25">
      <c r="A1159" s="1">
        <v>741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 t="s">
        <v>17</v>
      </c>
      <c r="H1159" s="1" t="s">
        <v>17</v>
      </c>
      <c r="I1159">
        <v>0</v>
      </c>
      <c r="J1159">
        <v>0</v>
      </c>
    </row>
    <row r="1160" spans="1:10" x14ac:dyDescent="0.25">
      <c r="A1160" s="1">
        <v>742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 t="s">
        <v>17</v>
      </c>
      <c r="H1160" s="1" t="s">
        <v>17</v>
      </c>
      <c r="I1160">
        <v>0</v>
      </c>
      <c r="J1160">
        <v>0</v>
      </c>
    </row>
    <row r="1161" spans="1:10" x14ac:dyDescent="0.25">
      <c r="A1161" s="1">
        <v>742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 t="s">
        <v>17</v>
      </c>
      <c r="H1161" s="1" t="s">
        <v>17</v>
      </c>
      <c r="I1161">
        <v>0</v>
      </c>
      <c r="J1161">
        <v>0</v>
      </c>
    </row>
    <row r="1162" spans="1:10" x14ac:dyDescent="0.25">
      <c r="A1162" s="1">
        <v>743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 t="s">
        <v>17</v>
      </c>
      <c r="H1162" s="1" t="s">
        <v>17</v>
      </c>
      <c r="I1162">
        <v>0</v>
      </c>
      <c r="J1162">
        <v>0</v>
      </c>
    </row>
    <row r="1163" spans="1:10" x14ac:dyDescent="0.25">
      <c r="A1163" s="1">
        <v>743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 t="s">
        <v>17</v>
      </c>
      <c r="H1163" s="1" t="s">
        <v>17</v>
      </c>
      <c r="I1163">
        <v>0</v>
      </c>
      <c r="J1163">
        <v>0</v>
      </c>
    </row>
    <row r="1164" spans="1:10" x14ac:dyDescent="0.25">
      <c r="A1164" s="1">
        <v>744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 t="s">
        <v>17</v>
      </c>
      <c r="H1164" s="1" t="s">
        <v>17</v>
      </c>
      <c r="I1164">
        <v>0</v>
      </c>
      <c r="J1164">
        <v>0</v>
      </c>
    </row>
    <row r="1165" spans="1:10" x14ac:dyDescent="0.25">
      <c r="A1165" s="1">
        <v>744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 t="s">
        <v>17</v>
      </c>
      <c r="H1165" s="1" t="s">
        <v>17</v>
      </c>
      <c r="I1165">
        <v>0</v>
      </c>
      <c r="J1165">
        <v>0</v>
      </c>
    </row>
    <row r="1166" spans="1:10" x14ac:dyDescent="0.25">
      <c r="A1166" s="1">
        <v>745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 t="s">
        <v>17</v>
      </c>
      <c r="H1166" s="1" t="s">
        <v>17</v>
      </c>
      <c r="I1166">
        <v>0</v>
      </c>
      <c r="J1166">
        <v>0</v>
      </c>
    </row>
    <row r="1167" spans="1:10" x14ac:dyDescent="0.25">
      <c r="A1167" s="1">
        <v>745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 t="s">
        <v>17</v>
      </c>
      <c r="H1167" s="1" t="s">
        <v>17</v>
      </c>
      <c r="I1167">
        <v>0</v>
      </c>
      <c r="J1167">
        <v>0</v>
      </c>
    </row>
    <row r="1168" spans="1:10" x14ac:dyDescent="0.25">
      <c r="A1168" s="1">
        <v>746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 t="s">
        <v>17</v>
      </c>
      <c r="H1168" s="1" t="s">
        <v>17</v>
      </c>
      <c r="I1168">
        <v>0</v>
      </c>
      <c r="J1168">
        <v>0</v>
      </c>
    </row>
    <row r="1169" spans="1:10" x14ac:dyDescent="0.25">
      <c r="A1169" s="1">
        <v>746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 t="s">
        <v>17</v>
      </c>
      <c r="H1169" s="1" t="s">
        <v>17</v>
      </c>
      <c r="I1169">
        <v>0</v>
      </c>
      <c r="J1169">
        <v>0</v>
      </c>
    </row>
    <row r="1170" spans="1:10" x14ac:dyDescent="0.25">
      <c r="A1170" s="1">
        <v>747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 t="s">
        <v>17</v>
      </c>
      <c r="H1170" s="1" t="s">
        <v>17</v>
      </c>
      <c r="I1170">
        <v>0</v>
      </c>
      <c r="J1170">
        <v>0</v>
      </c>
    </row>
    <row r="1171" spans="1:10" x14ac:dyDescent="0.25">
      <c r="A1171" s="1">
        <v>747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 t="s">
        <v>17</v>
      </c>
      <c r="H1171" s="1" t="s">
        <v>17</v>
      </c>
      <c r="I1171">
        <v>0</v>
      </c>
      <c r="J1171">
        <v>0</v>
      </c>
    </row>
    <row r="1172" spans="1:10" x14ac:dyDescent="0.25">
      <c r="A1172" s="1">
        <v>748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 t="s">
        <v>17</v>
      </c>
      <c r="H1172" s="1" t="s">
        <v>17</v>
      </c>
      <c r="I1172">
        <v>0</v>
      </c>
      <c r="J1172">
        <v>0</v>
      </c>
    </row>
    <row r="1173" spans="1:10" x14ac:dyDescent="0.25">
      <c r="A1173" s="1">
        <v>748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 t="s">
        <v>17</v>
      </c>
      <c r="H1173" s="1" t="s">
        <v>17</v>
      </c>
      <c r="I1173">
        <v>0</v>
      </c>
      <c r="J1173">
        <v>0</v>
      </c>
    </row>
    <row r="1174" spans="1:10" x14ac:dyDescent="0.25">
      <c r="A1174" s="1">
        <v>749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 t="s">
        <v>17</v>
      </c>
      <c r="H1174" s="1" t="s">
        <v>17</v>
      </c>
      <c r="I1174">
        <v>0</v>
      </c>
      <c r="J1174">
        <v>0</v>
      </c>
    </row>
    <row r="1175" spans="1:10" x14ac:dyDescent="0.25">
      <c r="A1175" s="1">
        <v>749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 t="s">
        <v>17</v>
      </c>
      <c r="H1175" s="1" t="s">
        <v>17</v>
      </c>
      <c r="I1175">
        <v>0</v>
      </c>
      <c r="J1175">
        <v>0</v>
      </c>
    </row>
    <row r="1176" spans="1:10" x14ac:dyDescent="0.25">
      <c r="A1176" s="1">
        <v>750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 t="s">
        <v>17</v>
      </c>
      <c r="H1176" s="1" t="s">
        <v>17</v>
      </c>
      <c r="I1176">
        <v>0</v>
      </c>
      <c r="J1176">
        <v>0</v>
      </c>
    </row>
    <row r="1177" spans="1:10" x14ac:dyDescent="0.25">
      <c r="A1177" s="1">
        <v>750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 t="s">
        <v>17</v>
      </c>
      <c r="H1177" s="1" t="s">
        <v>17</v>
      </c>
      <c r="I1177">
        <v>0</v>
      </c>
      <c r="J1177">
        <v>0</v>
      </c>
    </row>
    <row r="1178" spans="1:10" x14ac:dyDescent="0.25">
      <c r="A1178" s="1">
        <v>751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 t="s">
        <v>17</v>
      </c>
      <c r="H1178" s="1" t="s">
        <v>17</v>
      </c>
      <c r="I1178">
        <v>0</v>
      </c>
      <c r="J1178">
        <v>0</v>
      </c>
    </row>
    <row r="1179" spans="1:10" x14ac:dyDescent="0.25">
      <c r="A1179" s="1">
        <v>751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 t="s">
        <v>17</v>
      </c>
      <c r="H1179" s="1" t="s">
        <v>17</v>
      </c>
      <c r="I1179">
        <v>0</v>
      </c>
      <c r="J1179">
        <v>0</v>
      </c>
    </row>
    <row r="1180" spans="1:10" x14ac:dyDescent="0.25">
      <c r="A1180" s="1">
        <v>752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 t="s">
        <v>17</v>
      </c>
      <c r="H1180" s="1" t="s">
        <v>17</v>
      </c>
      <c r="I1180">
        <v>0</v>
      </c>
      <c r="J1180">
        <v>0</v>
      </c>
    </row>
    <row r="1181" spans="1:10" x14ac:dyDescent="0.25">
      <c r="A1181" s="1">
        <v>752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 t="s">
        <v>17</v>
      </c>
      <c r="H1181" s="1" t="s">
        <v>17</v>
      </c>
      <c r="I1181">
        <v>0</v>
      </c>
      <c r="J1181">
        <v>0</v>
      </c>
    </row>
    <row r="1182" spans="1:10" x14ac:dyDescent="0.25">
      <c r="A1182" s="1">
        <v>753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 t="s">
        <v>17</v>
      </c>
      <c r="H1182" s="1" t="s">
        <v>17</v>
      </c>
      <c r="I1182">
        <v>0</v>
      </c>
      <c r="J1182">
        <v>0</v>
      </c>
    </row>
    <row r="1183" spans="1:10" x14ac:dyDescent="0.25">
      <c r="A1183" s="1">
        <v>753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 t="s">
        <v>17</v>
      </c>
      <c r="H1183" s="1" t="s">
        <v>17</v>
      </c>
      <c r="I1183">
        <v>0</v>
      </c>
      <c r="J1183">
        <v>0</v>
      </c>
    </row>
    <row r="1184" spans="1:10" x14ac:dyDescent="0.25">
      <c r="A1184" s="1">
        <v>755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 t="s">
        <v>17</v>
      </c>
      <c r="H1184" s="1" t="s">
        <v>17</v>
      </c>
      <c r="I1184">
        <v>0</v>
      </c>
      <c r="J1184">
        <v>0</v>
      </c>
    </row>
    <row r="1185" spans="1:10" x14ac:dyDescent="0.25">
      <c r="A1185" s="1">
        <v>755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 t="s">
        <v>17</v>
      </c>
      <c r="H1185" s="1" t="s">
        <v>17</v>
      </c>
      <c r="I1185">
        <v>0</v>
      </c>
      <c r="J1185">
        <v>0</v>
      </c>
    </row>
    <row r="1186" spans="1:10" x14ac:dyDescent="0.25">
      <c r="A1186" s="1">
        <v>756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 t="s">
        <v>17</v>
      </c>
      <c r="H1186" s="1" t="s">
        <v>17</v>
      </c>
      <c r="I1186">
        <v>0</v>
      </c>
      <c r="J1186">
        <v>0</v>
      </c>
    </row>
    <row r="1187" spans="1:10" x14ac:dyDescent="0.25">
      <c r="A1187" s="1">
        <v>756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 t="s">
        <v>17</v>
      </c>
      <c r="H1187" s="1" t="s">
        <v>17</v>
      </c>
      <c r="I1187">
        <v>0</v>
      </c>
      <c r="J1187">
        <v>0</v>
      </c>
    </row>
    <row r="1188" spans="1:10" x14ac:dyDescent="0.25">
      <c r="A1188" s="1">
        <v>757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 t="s">
        <v>17</v>
      </c>
      <c r="H1188" s="1" t="s">
        <v>17</v>
      </c>
      <c r="I1188">
        <v>0</v>
      </c>
      <c r="J1188">
        <v>0</v>
      </c>
    </row>
    <row r="1189" spans="1:10" x14ac:dyDescent="0.25">
      <c r="A1189" s="1">
        <v>757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 t="s">
        <v>17</v>
      </c>
      <c r="H1189" s="1" t="s">
        <v>17</v>
      </c>
      <c r="I1189">
        <v>0</v>
      </c>
      <c r="J1189">
        <v>0</v>
      </c>
    </row>
    <row r="1190" spans="1:10" x14ac:dyDescent="0.25">
      <c r="A1190" s="1">
        <v>758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 t="s">
        <v>17</v>
      </c>
      <c r="H1190" s="1" t="s">
        <v>17</v>
      </c>
      <c r="I1190">
        <v>0</v>
      </c>
      <c r="J1190">
        <v>0</v>
      </c>
    </row>
    <row r="1191" spans="1:10" x14ac:dyDescent="0.25">
      <c r="A1191" s="1">
        <v>758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 t="s">
        <v>17</v>
      </c>
      <c r="H1191" s="1" t="s">
        <v>17</v>
      </c>
      <c r="I1191">
        <v>0</v>
      </c>
      <c r="J1191">
        <v>0</v>
      </c>
    </row>
    <row r="1192" spans="1:10" x14ac:dyDescent="0.25">
      <c r="A1192" s="1">
        <v>759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 t="s">
        <v>17</v>
      </c>
      <c r="H1192" s="1" t="s">
        <v>17</v>
      </c>
      <c r="I1192">
        <v>0</v>
      </c>
      <c r="J1192">
        <v>0</v>
      </c>
    </row>
    <row r="1193" spans="1:10" x14ac:dyDescent="0.25">
      <c r="A1193" s="1">
        <v>759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 t="s">
        <v>17</v>
      </c>
      <c r="H1193" s="1" t="s">
        <v>17</v>
      </c>
      <c r="I1193">
        <v>0</v>
      </c>
      <c r="J1193">
        <v>0</v>
      </c>
    </row>
    <row r="1194" spans="1:10" x14ac:dyDescent="0.25">
      <c r="A1194" s="1">
        <v>760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 t="s">
        <v>17</v>
      </c>
      <c r="H1194" s="1" t="s">
        <v>17</v>
      </c>
      <c r="I1194">
        <v>0</v>
      </c>
      <c r="J1194">
        <v>0</v>
      </c>
    </row>
    <row r="1195" spans="1:10" x14ac:dyDescent="0.25">
      <c r="A1195" s="1">
        <v>760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 t="s">
        <v>17</v>
      </c>
      <c r="H1195" s="1" t="s">
        <v>17</v>
      </c>
      <c r="I1195">
        <v>0</v>
      </c>
      <c r="J1195">
        <v>0</v>
      </c>
    </row>
    <row r="1196" spans="1:10" x14ac:dyDescent="0.25">
      <c r="A1196" s="1">
        <v>761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 t="s">
        <v>17</v>
      </c>
      <c r="H1196" s="1" t="s">
        <v>17</v>
      </c>
      <c r="I1196">
        <v>0</v>
      </c>
      <c r="J1196">
        <v>0</v>
      </c>
    </row>
    <row r="1197" spans="1:10" x14ac:dyDescent="0.25">
      <c r="A1197" s="1">
        <v>761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 t="s">
        <v>17</v>
      </c>
      <c r="H1197" s="1" t="s">
        <v>17</v>
      </c>
      <c r="I1197">
        <v>0</v>
      </c>
      <c r="J1197">
        <v>0</v>
      </c>
    </row>
    <row r="1198" spans="1:10" x14ac:dyDescent="0.25">
      <c r="A1198" s="1">
        <v>762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 t="s">
        <v>17</v>
      </c>
      <c r="H1198" s="1" t="s">
        <v>17</v>
      </c>
      <c r="I1198">
        <v>0</v>
      </c>
      <c r="J1198">
        <v>0</v>
      </c>
    </row>
    <row r="1199" spans="1:10" x14ac:dyDescent="0.25">
      <c r="A1199" s="1">
        <v>762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 t="s">
        <v>17</v>
      </c>
      <c r="H1199" s="1" t="s">
        <v>17</v>
      </c>
      <c r="I1199">
        <v>0</v>
      </c>
      <c r="J1199">
        <v>0</v>
      </c>
    </row>
    <row r="1200" spans="1:10" x14ac:dyDescent="0.25">
      <c r="A1200" s="1">
        <v>763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 t="s">
        <v>17</v>
      </c>
      <c r="H1200" s="1" t="s">
        <v>17</v>
      </c>
      <c r="I1200">
        <v>0</v>
      </c>
      <c r="J1200">
        <v>0</v>
      </c>
    </row>
    <row r="1201" spans="1:10" x14ac:dyDescent="0.25">
      <c r="A1201" s="1">
        <v>763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 t="s">
        <v>17</v>
      </c>
      <c r="H1201" s="1" t="s">
        <v>17</v>
      </c>
      <c r="I1201">
        <v>0</v>
      </c>
      <c r="J1201">
        <v>0</v>
      </c>
    </row>
    <row r="1202" spans="1:10" x14ac:dyDescent="0.25">
      <c r="A1202" s="1">
        <v>764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 t="s">
        <v>17</v>
      </c>
      <c r="H1202" s="1" t="s">
        <v>17</v>
      </c>
      <c r="I1202">
        <v>0</v>
      </c>
      <c r="J1202">
        <v>0</v>
      </c>
    </row>
    <row r="1203" spans="1:10" x14ac:dyDescent="0.25">
      <c r="A1203" s="1">
        <v>764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 t="s">
        <v>17</v>
      </c>
      <c r="H1203" s="1" t="s">
        <v>17</v>
      </c>
      <c r="I1203">
        <v>0</v>
      </c>
      <c r="J1203">
        <v>0</v>
      </c>
    </row>
    <row r="1204" spans="1:10" x14ac:dyDescent="0.25">
      <c r="A1204" s="1">
        <v>765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 t="s">
        <v>17</v>
      </c>
      <c r="H1204" s="1" t="s">
        <v>17</v>
      </c>
      <c r="I1204">
        <v>0</v>
      </c>
      <c r="J1204">
        <v>0</v>
      </c>
    </row>
    <row r="1205" spans="1:10" x14ac:dyDescent="0.25">
      <c r="A1205" s="1">
        <v>765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 t="s">
        <v>17</v>
      </c>
      <c r="H1205" s="1" t="s">
        <v>17</v>
      </c>
      <c r="I1205">
        <v>0</v>
      </c>
      <c r="J1205">
        <v>0</v>
      </c>
    </row>
    <row r="1206" spans="1:10" x14ac:dyDescent="0.25">
      <c r="A1206" s="1">
        <v>766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 t="s">
        <v>17</v>
      </c>
      <c r="H1206" s="1" t="s">
        <v>17</v>
      </c>
      <c r="I1206">
        <v>0</v>
      </c>
      <c r="J1206">
        <v>0</v>
      </c>
    </row>
    <row r="1207" spans="1:10" x14ac:dyDescent="0.25">
      <c r="A1207" s="1">
        <v>766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 t="s">
        <v>17</v>
      </c>
      <c r="H1207" s="1" t="s">
        <v>17</v>
      </c>
      <c r="I1207">
        <v>0</v>
      </c>
      <c r="J1207">
        <v>0</v>
      </c>
    </row>
    <row r="1208" spans="1:10" x14ac:dyDescent="0.25">
      <c r="A1208" s="1">
        <v>767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 t="s">
        <v>17</v>
      </c>
      <c r="H1208" s="1" t="s">
        <v>17</v>
      </c>
      <c r="I1208">
        <v>0</v>
      </c>
      <c r="J1208">
        <v>0</v>
      </c>
    </row>
    <row r="1209" spans="1:10" x14ac:dyDescent="0.25">
      <c r="A1209" s="1">
        <v>767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 t="s">
        <v>17</v>
      </c>
      <c r="H1209" s="1" t="s">
        <v>17</v>
      </c>
      <c r="I1209">
        <v>0</v>
      </c>
      <c r="J1209">
        <v>0</v>
      </c>
    </row>
    <row r="1210" spans="1:10" x14ac:dyDescent="0.25">
      <c r="A1210" s="1">
        <v>768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 t="s">
        <v>17</v>
      </c>
      <c r="H1210" s="1" t="s">
        <v>17</v>
      </c>
      <c r="I1210">
        <v>0</v>
      </c>
      <c r="J1210">
        <v>0</v>
      </c>
    </row>
    <row r="1211" spans="1:10" x14ac:dyDescent="0.25">
      <c r="A1211" s="1">
        <v>768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 t="s">
        <v>17</v>
      </c>
      <c r="H1211" s="1" t="s">
        <v>17</v>
      </c>
      <c r="I1211">
        <v>0</v>
      </c>
      <c r="J1211">
        <v>0</v>
      </c>
    </row>
    <row r="1212" spans="1:10" x14ac:dyDescent="0.25">
      <c r="A1212" s="1">
        <v>769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 t="s">
        <v>17</v>
      </c>
      <c r="H1212" s="1" t="s">
        <v>17</v>
      </c>
      <c r="I1212">
        <v>0</v>
      </c>
      <c r="J1212">
        <v>0</v>
      </c>
    </row>
    <row r="1213" spans="1:10" x14ac:dyDescent="0.25">
      <c r="A1213" s="1">
        <v>769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 t="s">
        <v>17</v>
      </c>
      <c r="H1213" s="1" t="s">
        <v>17</v>
      </c>
      <c r="I1213">
        <v>0</v>
      </c>
      <c r="J1213">
        <v>0</v>
      </c>
    </row>
    <row r="1214" spans="1:10" x14ac:dyDescent="0.25">
      <c r="A1214" s="1">
        <v>770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 t="s">
        <v>17</v>
      </c>
      <c r="H1214" s="1" t="s">
        <v>17</v>
      </c>
      <c r="I1214">
        <v>0</v>
      </c>
      <c r="J1214">
        <v>0</v>
      </c>
    </row>
    <row r="1215" spans="1:10" x14ac:dyDescent="0.25">
      <c r="A1215" s="1">
        <v>770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 t="s">
        <v>17</v>
      </c>
      <c r="H1215" s="1" t="s">
        <v>17</v>
      </c>
      <c r="I1215">
        <v>0</v>
      </c>
      <c r="J1215">
        <v>0</v>
      </c>
    </row>
    <row r="1216" spans="1:10" x14ac:dyDescent="0.25">
      <c r="A1216" s="1">
        <v>771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 t="s">
        <v>17</v>
      </c>
      <c r="H1216" s="1" t="s">
        <v>17</v>
      </c>
      <c r="I1216">
        <v>0</v>
      </c>
      <c r="J1216">
        <v>0</v>
      </c>
    </row>
    <row r="1217" spans="1:10" x14ac:dyDescent="0.25">
      <c r="A1217" s="1">
        <v>771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 t="s">
        <v>17</v>
      </c>
      <c r="H1217" s="1" t="s">
        <v>17</v>
      </c>
      <c r="I1217">
        <v>0</v>
      </c>
      <c r="J1217">
        <v>0</v>
      </c>
    </row>
    <row r="1218" spans="1:10" x14ac:dyDescent="0.25">
      <c r="A1218" s="1">
        <v>772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 t="s">
        <v>17</v>
      </c>
      <c r="H1218" s="1" t="s">
        <v>17</v>
      </c>
      <c r="I1218">
        <v>0</v>
      </c>
      <c r="J1218">
        <v>0</v>
      </c>
    </row>
    <row r="1219" spans="1:10" x14ac:dyDescent="0.25">
      <c r="A1219" s="1">
        <v>772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 t="s">
        <v>17</v>
      </c>
      <c r="H1219" s="1" t="s">
        <v>17</v>
      </c>
      <c r="I1219">
        <v>0</v>
      </c>
      <c r="J1219">
        <v>0</v>
      </c>
    </row>
    <row r="1220" spans="1:10" x14ac:dyDescent="0.25">
      <c r="A1220" s="1">
        <v>774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 t="s">
        <v>17</v>
      </c>
      <c r="H1220" s="1" t="s">
        <v>17</v>
      </c>
      <c r="I1220">
        <v>0</v>
      </c>
      <c r="J1220">
        <v>0</v>
      </c>
    </row>
    <row r="1221" spans="1:10" x14ac:dyDescent="0.25">
      <c r="A1221" s="1">
        <v>774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 t="s">
        <v>17</v>
      </c>
      <c r="H1221" s="1" t="s">
        <v>17</v>
      </c>
      <c r="I1221">
        <v>0</v>
      </c>
      <c r="J1221">
        <v>0</v>
      </c>
    </row>
    <row r="1222" spans="1:10" x14ac:dyDescent="0.25">
      <c r="A1222" s="1">
        <v>775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 t="s">
        <v>17</v>
      </c>
      <c r="H1222" s="1" t="s">
        <v>17</v>
      </c>
      <c r="I1222">
        <v>0</v>
      </c>
      <c r="J1222">
        <v>0</v>
      </c>
    </row>
    <row r="1223" spans="1:10" x14ac:dyDescent="0.25">
      <c r="A1223" s="1">
        <v>775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 t="s">
        <v>17</v>
      </c>
      <c r="H1223" s="1" t="s">
        <v>17</v>
      </c>
      <c r="I1223">
        <v>0</v>
      </c>
      <c r="J1223">
        <v>0</v>
      </c>
    </row>
    <row r="1224" spans="1:10" x14ac:dyDescent="0.25">
      <c r="A1224" s="1">
        <v>776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 t="s">
        <v>17</v>
      </c>
      <c r="H1224" s="1" t="s">
        <v>17</v>
      </c>
      <c r="I1224">
        <v>0</v>
      </c>
      <c r="J1224">
        <v>0</v>
      </c>
    </row>
    <row r="1225" spans="1:10" x14ac:dyDescent="0.25">
      <c r="A1225" s="1">
        <v>776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 t="s">
        <v>17</v>
      </c>
      <c r="H1225" s="1" t="s">
        <v>17</v>
      </c>
      <c r="I1225">
        <v>0</v>
      </c>
      <c r="J1225">
        <v>0</v>
      </c>
    </row>
    <row r="1226" spans="1:10" x14ac:dyDescent="0.25">
      <c r="A1226" s="1">
        <v>777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 t="s">
        <v>17</v>
      </c>
      <c r="H1226" s="1" t="s">
        <v>17</v>
      </c>
      <c r="I1226">
        <v>0</v>
      </c>
      <c r="J1226">
        <v>0</v>
      </c>
    </row>
    <row r="1227" spans="1:10" x14ac:dyDescent="0.25">
      <c r="A1227" s="1">
        <v>777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 t="s">
        <v>17</v>
      </c>
      <c r="H1227" s="1" t="s">
        <v>17</v>
      </c>
      <c r="I1227">
        <v>0</v>
      </c>
      <c r="J1227">
        <v>0</v>
      </c>
    </row>
    <row r="1228" spans="1:10" x14ac:dyDescent="0.25">
      <c r="A1228" s="1">
        <v>778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 t="s">
        <v>17</v>
      </c>
      <c r="H1228" s="1" t="s">
        <v>17</v>
      </c>
      <c r="I1228">
        <v>0</v>
      </c>
      <c r="J1228">
        <v>0</v>
      </c>
    </row>
    <row r="1229" spans="1:10" x14ac:dyDescent="0.25">
      <c r="A1229" s="1">
        <v>778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 t="s">
        <v>17</v>
      </c>
      <c r="H1229" s="1" t="s">
        <v>17</v>
      </c>
      <c r="I1229">
        <v>0</v>
      </c>
      <c r="J1229">
        <v>0</v>
      </c>
    </row>
    <row r="1230" spans="1:10" x14ac:dyDescent="0.25">
      <c r="A1230" s="1">
        <v>779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 t="s">
        <v>17</v>
      </c>
      <c r="H1230" s="1" t="s">
        <v>17</v>
      </c>
      <c r="I1230">
        <v>0</v>
      </c>
      <c r="J1230">
        <v>0</v>
      </c>
    </row>
    <row r="1231" spans="1:10" x14ac:dyDescent="0.25">
      <c r="A1231" s="1">
        <v>779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 t="s">
        <v>17</v>
      </c>
      <c r="H1231" s="1" t="s">
        <v>17</v>
      </c>
      <c r="I1231">
        <v>0</v>
      </c>
      <c r="J1231">
        <v>0</v>
      </c>
    </row>
    <row r="1232" spans="1:10" x14ac:dyDescent="0.25">
      <c r="A1232" s="1">
        <v>780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 t="s">
        <v>17</v>
      </c>
      <c r="H1232" s="1" t="s">
        <v>17</v>
      </c>
      <c r="I1232">
        <v>0</v>
      </c>
      <c r="J1232">
        <v>0</v>
      </c>
    </row>
    <row r="1233" spans="1:10" x14ac:dyDescent="0.25">
      <c r="A1233" s="1">
        <v>780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 t="s">
        <v>17</v>
      </c>
      <c r="H1233" s="1" t="s">
        <v>17</v>
      </c>
      <c r="I1233">
        <v>0</v>
      </c>
      <c r="J1233">
        <v>0</v>
      </c>
    </row>
    <row r="1234" spans="1:10" x14ac:dyDescent="0.25">
      <c r="A1234" s="1">
        <v>781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 t="s">
        <v>17</v>
      </c>
      <c r="H1234" s="1" t="s">
        <v>17</v>
      </c>
      <c r="I1234">
        <v>0</v>
      </c>
      <c r="J1234">
        <v>0</v>
      </c>
    </row>
    <row r="1235" spans="1:10" x14ac:dyDescent="0.25">
      <c r="A1235" s="1">
        <v>781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 t="s">
        <v>17</v>
      </c>
      <c r="H1235" s="1" t="s">
        <v>17</v>
      </c>
      <c r="I1235">
        <v>0</v>
      </c>
      <c r="J1235">
        <v>0</v>
      </c>
    </row>
    <row r="1236" spans="1:10" x14ac:dyDescent="0.25">
      <c r="A1236" s="1">
        <v>782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 t="s">
        <v>17</v>
      </c>
      <c r="H1236" s="1" t="s">
        <v>17</v>
      </c>
      <c r="I1236">
        <v>0</v>
      </c>
      <c r="J1236">
        <v>0</v>
      </c>
    </row>
    <row r="1237" spans="1:10" x14ac:dyDescent="0.25">
      <c r="A1237" s="1">
        <v>782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 t="s">
        <v>17</v>
      </c>
      <c r="H1237" s="1" t="s">
        <v>17</v>
      </c>
      <c r="I1237">
        <v>0</v>
      </c>
      <c r="J1237">
        <v>0</v>
      </c>
    </row>
    <row r="1238" spans="1:10" x14ac:dyDescent="0.25">
      <c r="A1238" s="1">
        <v>784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 t="s">
        <v>17</v>
      </c>
      <c r="H1238" s="1" t="s">
        <v>17</v>
      </c>
      <c r="I1238">
        <v>0</v>
      </c>
      <c r="J1238">
        <v>0</v>
      </c>
    </row>
    <row r="1239" spans="1:10" x14ac:dyDescent="0.25">
      <c r="A1239" s="1">
        <v>784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 t="s">
        <v>17</v>
      </c>
      <c r="H1239" s="1" t="s">
        <v>17</v>
      </c>
      <c r="I1239">
        <v>0</v>
      </c>
      <c r="J1239">
        <v>0</v>
      </c>
    </row>
    <row r="1240" spans="1:10" x14ac:dyDescent="0.25">
      <c r="A1240" s="1">
        <v>785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 t="s">
        <v>17</v>
      </c>
      <c r="H1240" s="1" t="s">
        <v>17</v>
      </c>
      <c r="I1240">
        <v>0</v>
      </c>
      <c r="J1240">
        <v>0</v>
      </c>
    </row>
    <row r="1241" spans="1:10" x14ac:dyDescent="0.25">
      <c r="A1241" s="1">
        <v>785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 t="s">
        <v>17</v>
      </c>
      <c r="H1241" s="1" t="s">
        <v>17</v>
      </c>
      <c r="I1241">
        <v>0</v>
      </c>
      <c r="J1241">
        <v>0</v>
      </c>
    </row>
    <row r="1242" spans="1:10" x14ac:dyDescent="0.25">
      <c r="A1242" s="1">
        <v>788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 t="s">
        <v>17</v>
      </c>
      <c r="H1242" s="1" t="s">
        <v>17</v>
      </c>
      <c r="I1242">
        <v>0</v>
      </c>
      <c r="J1242">
        <v>0</v>
      </c>
    </row>
    <row r="1243" spans="1:10" x14ac:dyDescent="0.25">
      <c r="A1243" s="1">
        <v>788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 t="s">
        <v>17</v>
      </c>
      <c r="H1243" s="1" t="s">
        <v>17</v>
      </c>
      <c r="I1243">
        <v>0</v>
      </c>
      <c r="J1243">
        <v>0</v>
      </c>
    </row>
    <row r="1244" spans="1:10" x14ac:dyDescent="0.25">
      <c r="A1244" s="1">
        <v>789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 t="s">
        <v>17</v>
      </c>
      <c r="H1244" s="1" t="s">
        <v>17</v>
      </c>
      <c r="I1244">
        <v>0</v>
      </c>
      <c r="J1244">
        <v>0</v>
      </c>
    </row>
    <row r="1245" spans="1:10" x14ac:dyDescent="0.25">
      <c r="A1245" s="1">
        <v>789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 t="s">
        <v>17</v>
      </c>
      <c r="H1245" s="1" t="s">
        <v>17</v>
      </c>
      <c r="I1245">
        <v>0</v>
      </c>
      <c r="J1245">
        <v>0</v>
      </c>
    </row>
    <row r="1246" spans="1:10" x14ac:dyDescent="0.25">
      <c r="A1246" s="1">
        <v>790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 t="s">
        <v>17</v>
      </c>
      <c r="H1246" s="1" t="s">
        <v>17</v>
      </c>
      <c r="I1246">
        <v>0</v>
      </c>
      <c r="J1246">
        <v>0</v>
      </c>
    </row>
    <row r="1247" spans="1:10" x14ac:dyDescent="0.25">
      <c r="A1247" s="1">
        <v>790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 t="s">
        <v>17</v>
      </c>
      <c r="H1247" s="1" t="s">
        <v>17</v>
      </c>
      <c r="I1247">
        <v>0</v>
      </c>
      <c r="J1247">
        <v>0</v>
      </c>
    </row>
    <row r="1248" spans="1:10" x14ac:dyDescent="0.25">
      <c r="A1248" s="1">
        <v>791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 t="s">
        <v>17</v>
      </c>
      <c r="H1248" s="1" t="s">
        <v>17</v>
      </c>
      <c r="I1248">
        <v>0</v>
      </c>
      <c r="J1248">
        <v>0</v>
      </c>
    </row>
    <row r="1249" spans="1:10" x14ac:dyDescent="0.25">
      <c r="A1249" s="1">
        <v>791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 t="s">
        <v>17</v>
      </c>
      <c r="H1249" s="1" t="s">
        <v>17</v>
      </c>
      <c r="I1249">
        <v>0</v>
      </c>
      <c r="J1249">
        <v>0</v>
      </c>
    </row>
    <row r="1250" spans="1:10" x14ac:dyDescent="0.25">
      <c r="A1250" s="1">
        <v>792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 t="s">
        <v>17</v>
      </c>
      <c r="H1250" s="1" t="s">
        <v>17</v>
      </c>
      <c r="I1250">
        <v>0</v>
      </c>
      <c r="J1250">
        <v>0</v>
      </c>
    </row>
    <row r="1251" spans="1:10" x14ac:dyDescent="0.25">
      <c r="A1251" s="1">
        <v>792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 t="s">
        <v>17</v>
      </c>
      <c r="H1251" s="1" t="s">
        <v>17</v>
      </c>
      <c r="I1251">
        <v>0</v>
      </c>
      <c r="J1251">
        <v>0</v>
      </c>
    </row>
    <row r="1252" spans="1:10" x14ac:dyDescent="0.25">
      <c r="A1252" s="1">
        <v>793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 t="s">
        <v>17</v>
      </c>
      <c r="H1252" s="1" t="s">
        <v>17</v>
      </c>
      <c r="I1252">
        <v>0</v>
      </c>
      <c r="J1252">
        <v>0</v>
      </c>
    </row>
    <row r="1253" spans="1:10" x14ac:dyDescent="0.25">
      <c r="A1253" s="1">
        <v>793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 t="s">
        <v>17</v>
      </c>
      <c r="H1253" s="1" t="s">
        <v>17</v>
      </c>
      <c r="I1253">
        <v>0</v>
      </c>
      <c r="J1253">
        <v>0</v>
      </c>
    </row>
    <row r="1254" spans="1:10" x14ac:dyDescent="0.25">
      <c r="A1254" s="1">
        <v>794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 t="s">
        <v>17</v>
      </c>
      <c r="H1254" s="1" t="s">
        <v>17</v>
      </c>
      <c r="I1254">
        <v>0</v>
      </c>
      <c r="J1254">
        <v>0</v>
      </c>
    </row>
    <row r="1255" spans="1:10" x14ac:dyDescent="0.25">
      <c r="A1255" s="1">
        <v>794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 t="s">
        <v>17</v>
      </c>
      <c r="H1255" s="1" t="s">
        <v>17</v>
      </c>
      <c r="I1255">
        <v>0</v>
      </c>
      <c r="J1255">
        <v>0</v>
      </c>
    </row>
    <row r="1256" spans="1:10" x14ac:dyDescent="0.25">
      <c r="A1256" s="1">
        <v>795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 t="s">
        <v>17</v>
      </c>
      <c r="H1256" s="1" t="s">
        <v>17</v>
      </c>
      <c r="I1256">
        <v>0</v>
      </c>
      <c r="J1256">
        <v>0</v>
      </c>
    </row>
    <row r="1257" spans="1:10" x14ac:dyDescent="0.25">
      <c r="A1257" s="1">
        <v>795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 t="s">
        <v>17</v>
      </c>
      <c r="H1257" s="1" t="s">
        <v>17</v>
      </c>
      <c r="I1257">
        <v>0</v>
      </c>
      <c r="J1257">
        <v>0</v>
      </c>
    </row>
    <row r="1258" spans="1:10" x14ac:dyDescent="0.25">
      <c r="A1258" s="1">
        <v>796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 t="s">
        <v>17</v>
      </c>
      <c r="H1258" s="1" t="s">
        <v>17</v>
      </c>
      <c r="I1258">
        <v>0</v>
      </c>
      <c r="J1258">
        <v>0</v>
      </c>
    </row>
    <row r="1259" spans="1:10" x14ac:dyDescent="0.25">
      <c r="A1259" s="1">
        <v>796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 t="s">
        <v>17</v>
      </c>
      <c r="H1259" s="1" t="s">
        <v>17</v>
      </c>
      <c r="I1259">
        <v>0</v>
      </c>
      <c r="J1259">
        <v>0</v>
      </c>
    </row>
    <row r="1260" spans="1:10" x14ac:dyDescent="0.25">
      <c r="A1260" s="1">
        <v>797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 t="s">
        <v>17</v>
      </c>
      <c r="H1260" s="1" t="s">
        <v>17</v>
      </c>
      <c r="I1260">
        <v>0</v>
      </c>
      <c r="J1260">
        <v>0</v>
      </c>
    </row>
    <row r="1261" spans="1:10" x14ac:dyDescent="0.25">
      <c r="A1261" s="1">
        <v>797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 t="s">
        <v>17</v>
      </c>
      <c r="H1261" s="1" t="s">
        <v>17</v>
      </c>
      <c r="I1261">
        <v>0</v>
      </c>
      <c r="J1261">
        <v>0</v>
      </c>
    </row>
    <row r="1262" spans="1:10" x14ac:dyDescent="0.25">
      <c r="A1262" s="1">
        <v>798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 t="s">
        <v>17</v>
      </c>
      <c r="H1262" s="1" t="s">
        <v>17</v>
      </c>
      <c r="I1262">
        <v>0</v>
      </c>
      <c r="J1262">
        <v>0</v>
      </c>
    </row>
    <row r="1263" spans="1:10" x14ac:dyDescent="0.25">
      <c r="A1263" s="1">
        <v>798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 t="s">
        <v>17</v>
      </c>
      <c r="H1263" s="1" t="s">
        <v>17</v>
      </c>
      <c r="I1263">
        <v>0</v>
      </c>
      <c r="J1263">
        <v>0</v>
      </c>
    </row>
    <row r="1264" spans="1:10" x14ac:dyDescent="0.25">
      <c r="A1264" s="1">
        <v>799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 t="s">
        <v>17</v>
      </c>
      <c r="H1264" s="1" t="s">
        <v>17</v>
      </c>
      <c r="I1264">
        <v>0</v>
      </c>
      <c r="J1264">
        <v>0</v>
      </c>
    </row>
    <row r="1265" spans="1:10" x14ac:dyDescent="0.25">
      <c r="A1265" s="1">
        <v>799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 t="s">
        <v>17</v>
      </c>
      <c r="H1265" s="1" t="s">
        <v>17</v>
      </c>
      <c r="I1265">
        <v>0</v>
      </c>
      <c r="J1265">
        <v>0</v>
      </c>
    </row>
    <row r="1266" spans="1:10" x14ac:dyDescent="0.25">
      <c r="A1266" s="1">
        <v>800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 t="s">
        <v>17</v>
      </c>
      <c r="H1266" s="1" t="s">
        <v>17</v>
      </c>
      <c r="I1266">
        <v>0</v>
      </c>
      <c r="J1266">
        <v>0</v>
      </c>
    </row>
    <row r="1267" spans="1:10" x14ac:dyDescent="0.25">
      <c r="A1267" s="1">
        <v>800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 t="s">
        <v>17</v>
      </c>
      <c r="H1267" s="1" t="s">
        <v>17</v>
      </c>
      <c r="I1267">
        <v>0</v>
      </c>
      <c r="J1267">
        <v>0</v>
      </c>
    </row>
    <row r="1268" spans="1:10" x14ac:dyDescent="0.25">
      <c r="A1268" s="1">
        <v>802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 t="s">
        <v>17</v>
      </c>
      <c r="H1268" s="1" t="s">
        <v>17</v>
      </c>
      <c r="I1268">
        <v>0</v>
      </c>
      <c r="J1268">
        <v>0</v>
      </c>
    </row>
    <row r="1269" spans="1:10" x14ac:dyDescent="0.25">
      <c r="A1269" s="1">
        <v>802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 t="s">
        <v>17</v>
      </c>
      <c r="H1269" s="1" t="s">
        <v>17</v>
      </c>
      <c r="I1269">
        <v>0</v>
      </c>
      <c r="J1269">
        <v>0</v>
      </c>
    </row>
    <row r="1270" spans="1:10" x14ac:dyDescent="0.25">
      <c r="A1270" s="1">
        <v>803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 t="s">
        <v>17</v>
      </c>
      <c r="H1270" s="1" t="s">
        <v>17</v>
      </c>
      <c r="I1270">
        <v>0</v>
      </c>
      <c r="J1270">
        <v>0</v>
      </c>
    </row>
    <row r="1271" spans="1:10" x14ac:dyDescent="0.25">
      <c r="A1271" s="1">
        <v>803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 t="s">
        <v>17</v>
      </c>
      <c r="H1271" s="1" t="s">
        <v>17</v>
      </c>
      <c r="I1271">
        <v>0</v>
      </c>
      <c r="J1271">
        <v>0</v>
      </c>
    </row>
    <row r="1272" spans="1:10" x14ac:dyDescent="0.25">
      <c r="A1272" s="1">
        <v>804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 t="s">
        <v>17</v>
      </c>
      <c r="H1272" s="1" t="s">
        <v>17</v>
      </c>
      <c r="I1272">
        <v>0</v>
      </c>
      <c r="J1272">
        <v>0</v>
      </c>
    </row>
    <row r="1273" spans="1:10" x14ac:dyDescent="0.25">
      <c r="A1273" s="1">
        <v>804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 t="s">
        <v>17</v>
      </c>
      <c r="H1273" s="1" t="s">
        <v>17</v>
      </c>
      <c r="I1273">
        <v>0</v>
      </c>
      <c r="J1273">
        <v>0</v>
      </c>
    </row>
    <row r="1274" spans="1:10" x14ac:dyDescent="0.25">
      <c r="A1274" s="1">
        <v>805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 t="s">
        <v>17</v>
      </c>
      <c r="H1274" s="1" t="s">
        <v>17</v>
      </c>
      <c r="I1274">
        <v>0</v>
      </c>
      <c r="J1274">
        <v>0</v>
      </c>
    </row>
    <row r="1275" spans="1:10" x14ac:dyDescent="0.25">
      <c r="A1275" s="1">
        <v>805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 t="s">
        <v>17</v>
      </c>
      <c r="H1275" s="1" t="s">
        <v>17</v>
      </c>
      <c r="I1275">
        <v>0</v>
      </c>
      <c r="J1275">
        <v>0</v>
      </c>
    </row>
    <row r="1276" spans="1:10" x14ac:dyDescent="0.25">
      <c r="A1276" s="1">
        <v>806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 t="s">
        <v>17</v>
      </c>
      <c r="H1276" s="1" t="s">
        <v>17</v>
      </c>
      <c r="I1276">
        <v>0</v>
      </c>
      <c r="J1276">
        <v>0</v>
      </c>
    </row>
    <row r="1277" spans="1:10" x14ac:dyDescent="0.25">
      <c r="A1277" s="1">
        <v>806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 t="s">
        <v>17</v>
      </c>
      <c r="H1277" s="1" t="s">
        <v>17</v>
      </c>
      <c r="I1277">
        <v>0</v>
      </c>
      <c r="J1277">
        <v>0</v>
      </c>
    </row>
    <row r="1278" spans="1:10" x14ac:dyDescent="0.25">
      <c r="A1278" s="1">
        <v>807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 t="s">
        <v>17</v>
      </c>
      <c r="H1278" s="1" t="s">
        <v>17</v>
      </c>
      <c r="I1278">
        <v>0</v>
      </c>
      <c r="J1278">
        <v>0</v>
      </c>
    </row>
    <row r="1279" spans="1:10" x14ac:dyDescent="0.25">
      <c r="A1279" s="1">
        <v>807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 t="s">
        <v>17</v>
      </c>
      <c r="H1279" s="1" t="s">
        <v>17</v>
      </c>
      <c r="I1279">
        <v>0</v>
      </c>
      <c r="J1279">
        <v>0</v>
      </c>
    </row>
    <row r="1280" spans="1:10" x14ac:dyDescent="0.25">
      <c r="A1280" s="1">
        <v>809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 t="s">
        <v>17</v>
      </c>
      <c r="H1280" s="1" t="s">
        <v>17</v>
      </c>
      <c r="I1280">
        <v>0</v>
      </c>
      <c r="J1280">
        <v>0</v>
      </c>
    </row>
    <row r="1281" spans="1:10" x14ac:dyDescent="0.25">
      <c r="A1281" s="1">
        <v>809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 t="s">
        <v>17</v>
      </c>
      <c r="H1281" s="1" t="s">
        <v>17</v>
      </c>
      <c r="I1281">
        <v>0</v>
      </c>
      <c r="J1281">
        <v>0</v>
      </c>
    </row>
    <row r="1282" spans="1:10" x14ac:dyDescent="0.25">
      <c r="A1282" s="1">
        <v>810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 t="s">
        <v>17</v>
      </c>
      <c r="H1282" s="1" t="s">
        <v>17</v>
      </c>
      <c r="I1282">
        <v>0</v>
      </c>
      <c r="J1282">
        <v>0</v>
      </c>
    </row>
    <row r="1283" spans="1:10" x14ac:dyDescent="0.25">
      <c r="A1283" s="1">
        <v>810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 t="s">
        <v>17</v>
      </c>
      <c r="H1283" s="1" t="s">
        <v>17</v>
      </c>
      <c r="I1283">
        <v>0</v>
      </c>
      <c r="J1283">
        <v>0</v>
      </c>
    </row>
    <row r="1284" spans="1:10" x14ac:dyDescent="0.25">
      <c r="A1284" s="1">
        <v>811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 t="s">
        <v>17</v>
      </c>
      <c r="H1284" s="1" t="s">
        <v>17</v>
      </c>
      <c r="I1284">
        <v>0</v>
      </c>
      <c r="J1284">
        <v>0</v>
      </c>
    </row>
    <row r="1285" spans="1:10" x14ac:dyDescent="0.25">
      <c r="A1285" s="1">
        <v>811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 t="s">
        <v>17</v>
      </c>
      <c r="H1285" s="1" t="s">
        <v>17</v>
      </c>
      <c r="I1285">
        <v>0</v>
      </c>
      <c r="J1285">
        <v>0</v>
      </c>
    </row>
    <row r="1286" spans="1:10" x14ac:dyDescent="0.25">
      <c r="A1286" s="1">
        <v>812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 t="s">
        <v>17</v>
      </c>
      <c r="H1286" s="1" t="s">
        <v>17</v>
      </c>
      <c r="I1286">
        <v>0</v>
      </c>
      <c r="J1286">
        <v>0</v>
      </c>
    </row>
    <row r="1287" spans="1:10" x14ac:dyDescent="0.25">
      <c r="A1287" s="1">
        <v>812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 t="s">
        <v>17</v>
      </c>
      <c r="H1287" s="1" t="s">
        <v>17</v>
      </c>
      <c r="I1287">
        <v>0</v>
      </c>
      <c r="J1287">
        <v>0</v>
      </c>
    </row>
    <row r="1288" spans="1:10" x14ac:dyDescent="0.25">
      <c r="A1288" s="1">
        <v>813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 t="s">
        <v>17</v>
      </c>
      <c r="H1288" s="1" t="s">
        <v>17</v>
      </c>
      <c r="I1288">
        <v>0</v>
      </c>
      <c r="J1288">
        <v>0</v>
      </c>
    </row>
    <row r="1289" spans="1:10" x14ac:dyDescent="0.25">
      <c r="A1289" s="1">
        <v>813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 t="s">
        <v>17</v>
      </c>
      <c r="H1289" s="1" t="s">
        <v>17</v>
      </c>
      <c r="I1289">
        <v>0</v>
      </c>
      <c r="J1289">
        <v>0</v>
      </c>
    </row>
    <row r="1290" spans="1:10" x14ac:dyDescent="0.25">
      <c r="A1290" s="1">
        <v>814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 t="s">
        <v>17</v>
      </c>
      <c r="H1290" s="1" t="s">
        <v>17</v>
      </c>
      <c r="I1290">
        <v>0</v>
      </c>
      <c r="J1290">
        <v>0</v>
      </c>
    </row>
    <row r="1291" spans="1:10" x14ac:dyDescent="0.25">
      <c r="A1291" s="1">
        <v>814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 t="s">
        <v>17</v>
      </c>
      <c r="H1291" s="1" t="s">
        <v>17</v>
      </c>
      <c r="I1291">
        <v>0</v>
      </c>
      <c r="J1291">
        <v>0</v>
      </c>
    </row>
    <row r="1292" spans="1:10" x14ac:dyDescent="0.25">
      <c r="A1292" s="1">
        <v>815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 t="s">
        <v>17</v>
      </c>
      <c r="H1292" s="1" t="s">
        <v>17</v>
      </c>
      <c r="I1292">
        <v>0</v>
      </c>
      <c r="J1292">
        <v>0</v>
      </c>
    </row>
    <row r="1293" spans="1:10" x14ac:dyDescent="0.25">
      <c r="A1293" s="1">
        <v>815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 t="s">
        <v>17</v>
      </c>
      <c r="H1293" s="1" t="s">
        <v>17</v>
      </c>
      <c r="I1293">
        <v>0</v>
      </c>
      <c r="J1293">
        <v>0</v>
      </c>
    </row>
    <row r="1294" spans="1:10" x14ac:dyDescent="0.25">
      <c r="A1294" s="1">
        <v>816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 t="s">
        <v>17</v>
      </c>
      <c r="H1294" s="1" t="s">
        <v>17</v>
      </c>
      <c r="I1294">
        <v>0</v>
      </c>
      <c r="J1294">
        <v>0</v>
      </c>
    </row>
    <row r="1295" spans="1:10" x14ac:dyDescent="0.25">
      <c r="A1295" s="1">
        <v>816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 t="s">
        <v>17</v>
      </c>
      <c r="H1295" s="1" t="s">
        <v>17</v>
      </c>
      <c r="I1295">
        <v>0</v>
      </c>
      <c r="J1295">
        <v>0</v>
      </c>
    </row>
    <row r="1296" spans="1:10" x14ac:dyDescent="0.25">
      <c r="A1296" s="1">
        <v>817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 t="s">
        <v>17</v>
      </c>
      <c r="H1296" s="1" t="s">
        <v>17</v>
      </c>
      <c r="I1296">
        <v>0</v>
      </c>
      <c r="J1296">
        <v>0</v>
      </c>
    </row>
    <row r="1297" spans="1:10" x14ac:dyDescent="0.25">
      <c r="A1297" s="1">
        <v>817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 t="s">
        <v>17</v>
      </c>
      <c r="H1297" s="1" t="s">
        <v>17</v>
      </c>
      <c r="I1297">
        <v>0</v>
      </c>
      <c r="J1297">
        <v>0</v>
      </c>
    </row>
    <row r="1298" spans="1:10" x14ac:dyDescent="0.25">
      <c r="A1298" s="1">
        <v>818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 t="s">
        <v>17</v>
      </c>
      <c r="H1298" s="1" t="s">
        <v>17</v>
      </c>
      <c r="I1298">
        <v>0</v>
      </c>
      <c r="J1298">
        <v>0</v>
      </c>
    </row>
    <row r="1299" spans="1:10" x14ac:dyDescent="0.25">
      <c r="A1299" s="1">
        <v>818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 t="s">
        <v>17</v>
      </c>
      <c r="H1299" s="1" t="s">
        <v>17</v>
      </c>
      <c r="I1299">
        <v>0</v>
      </c>
      <c r="J1299">
        <v>0</v>
      </c>
    </row>
    <row r="1300" spans="1:10" x14ac:dyDescent="0.25">
      <c r="A1300" s="1">
        <v>819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 t="s">
        <v>17</v>
      </c>
      <c r="H1300" s="1" t="s">
        <v>17</v>
      </c>
      <c r="I1300">
        <v>0</v>
      </c>
      <c r="J1300">
        <v>0</v>
      </c>
    </row>
    <row r="1301" spans="1:10" x14ac:dyDescent="0.25">
      <c r="A1301" s="1">
        <v>819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 t="s">
        <v>17</v>
      </c>
      <c r="H1301" s="1" t="s">
        <v>17</v>
      </c>
      <c r="I1301">
        <v>0</v>
      </c>
      <c r="J1301">
        <v>0</v>
      </c>
    </row>
    <row r="1302" spans="1:10" x14ac:dyDescent="0.25">
      <c r="A1302" s="1">
        <v>820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 t="s">
        <v>17</v>
      </c>
      <c r="H1302" s="1" t="s">
        <v>17</v>
      </c>
      <c r="I1302">
        <v>0</v>
      </c>
      <c r="J1302">
        <v>0</v>
      </c>
    </row>
    <row r="1303" spans="1:10" x14ac:dyDescent="0.25">
      <c r="A1303" s="1">
        <v>820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 t="s">
        <v>17</v>
      </c>
      <c r="H1303" s="1" t="s">
        <v>17</v>
      </c>
      <c r="I1303">
        <v>0</v>
      </c>
      <c r="J1303">
        <v>0</v>
      </c>
    </row>
    <row r="1304" spans="1:10" x14ac:dyDescent="0.25">
      <c r="A1304" s="1">
        <v>821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 t="s">
        <v>17</v>
      </c>
      <c r="H1304" s="1" t="s">
        <v>17</v>
      </c>
      <c r="I1304">
        <v>0</v>
      </c>
      <c r="J1304">
        <v>0</v>
      </c>
    </row>
    <row r="1305" spans="1:10" x14ac:dyDescent="0.25">
      <c r="A1305" s="1">
        <v>821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 t="s">
        <v>17</v>
      </c>
      <c r="H1305" s="1" t="s">
        <v>17</v>
      </c>
      <c r="I1305">
        <v>0</v>
      </c>
      <c r="J1305">
        <v>0</v>
      </c>
    </row>
    <row r="1306" spans="1:10" x14ac:dyDescent="0.25">
      <c r="A1306" s="1">
        <v>822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 t="s">
        <v>17</v>
      </c>
      <c r="H1306" s="1" t="s">
        <v>17</v>
      </c>
      <c r="I1306">
        <v>0</v>
      </c>
      <c r="J1306">
        <v>0</v>
      </c>
    </row>
    <row r="1307" spans="1:10" x14ac:dyDescent="0.25">
      <c r="A1307" s="1">
        <v>822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 t="s">
        <v>17</v>
      </c>
      <c r="H1307" s="1" t="s">
        <v>17</v>
      </c>
      <c r="I1307">
        <v>0</v>
      </c>
      <c r="J1307">
        <v>0</v>
      </c>
    </row>
    <row r="1308" spans="1:10" x14ac:dyDescent="0.25">
      <c r="A1308" s="1">
        <v>823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 t="s">
        <v>17</v>
      </c>
      <c r="H1308" s="1" t="s">
        <v>17</v>
      </c>
      <c r="I1308">
        <v>0</v>
      </c>
      <c r="J1308">
        <v>0</v>
      </c>
    </row>
    <row r="1309" spans="1:10" x14ac:dyDescent="0.25">
      <c r="A1309" s="1">
        <v>823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 t="s">
        <v>17</v>
      </c>
      <c r="H1309" s="1" t="s">
        <v>17</v>
      </c>
      <c r="I1309">
        <v>0</v>
      </c>
      <c r="J1309">
        <v>0</v>
      </c>
    </row>
    <row r="1310" spans="1:10" x14ac:dyDescent="0.25">
      <c r="A1310" s="1">
        <v>824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 t="s">
        <v>17</v>
      </c>
      <c r="H1310" s="1" t="s">
        <v>17</v>
      </c>
      <c r="I1310">
        <v>0</v>
      </c>
      <c r="J1310">
        <v>0</v>
      </c>
    </row>
    <row r="1311" spans="1:10" x14ac:dyDescent="0.25">
      <c r="A1311" s="1">
        <v>824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 t="s">
        <v>17</v>
      </c>
      <c r="H1311" s="1" t="s">
        <v>17</v>
      </c>
      <c r="I1311">
        <v>0</v>
      </c>
      <c r="J1311">
        <v>0</v>
      </c>
    </row>
    <row r="1312" spans="1:10" x14ac:dyDescent="0.25">
      <c r="A1312" s="1">
        <v>825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 t="s">
        <v>17</v>
      </c>
      <c r="H1312" s="1" t="s">
        <v>17</v>
      </c>
      <c r="I1312">
        <v>0</v>
      </c>
      <c r="J1312">
        <v>0</v>
      </c>
    </row>
    <row r="1313" spans="1:10" x14ac:dyDescent="0.25">
      <c r="A1313" s="1">
        <v>825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 t="s">
        <v>17</v>
      </c>
      <c r="H1313" s="1" t="s">
        <v>17</v>
      </c>
      <c r="I1313">
        <v>0</v>
      </c>
      <c r="J1313">
        <v>0</v>
      </c>
    </row>
    <row r="1314" spans="1:10" x14ac:dyDescent="0.25">
      <c r="A1314" s="1">
        <v>826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 t="s">
        <v>17</v>
      </c>
      <c r="H1314" s="1" t="s">
        <v>17</v>
      </c>
      <c r="I1314">
        <v>0</v>
      </c>
      <c r="J1314">
        <v>0</v>
      </c>
    </row>
    <row r="1315" spans="1:10" x14ac:dyDescent="0.25">
      <c r="A1315" s="1">
        <v>826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 t="s">
        <v>17</v>
      </c>
      <c r="H1315" s="1" t="s">
        <v>17</v>
      </c>
      <c r="I1315">
        <v>0</v>
      </c>
      <c r="J1315">
        <v>0</v>
      </c>
    </row>
    <row r="1316" spans="1:10" x14ac:dyDescent="0.25">
      <c r="A1316" s="1">
        <v>827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 t="s">
        <v>17</v>
      </c>
      <c r="H1316" s="1" t="s">
        <v>17</v>
      </c>
      <c r="I1316">
        <v>0</v>
      </c>
      <c r="J1316">
        <v>0</v>
      </c>
    </row>
    <row r="1317" spans="1:10" x14ac:dyDescent="0.25">
      <c r="A1317" s="1">
        <v>827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 t="s">
        <v>17</v>
      </c>
      <c r="H1317" s="1" t="s">
        <v>17</v>
      </c>
      <c r="I1317">
        <v>0</v>
      </c>
      <c r="J1317">
        <v>0</v>
      </c>
    </row>
    <row r="1318" spans="1:10" x14ac:dyDescent="0.25">
      <c r="A1318" s="1">
        <v>828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 t="s">
        <v>17</v>
      </c>
      <c r="H1318" s="1" t="s">
        <v>17</v>
      </c>
      <c r="I1318">
        <v>0</v>
      </c>
      <c r="J1318">
        <v>0</v>
      </c>
    </row>
    <row r="1319" spans="1:10" x14ac:dyDescent="0.25">
      <c r="A1319" s="1">
        <v>828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 t="s">
        <v>17</v>
      </c>
      <c r="H1319" s="1" t="s">
        <v>17</v>
      </c>
      <c r="I1319">
        <v>0</v>
      </c>
      <c r="J1319">
        <v>0</v>
      </c>
    </row>
    <row r="1320" spans="1:10" x14ac:dyDescent="0.25">
      <c r="A1320" s="1">
        <v>829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 t="s">
        <v>17</v>
      </c>
      <c r="H1320" s="1" t="s">
        <v>17</v>
      </c>
      <c r="I1320">
        <v>0</v>
      </c>
      <c r="J1320">
        <v>0</v>
      </c>
    </row>
    <row r="1321" spans="1:10" x14ac:dyDescent="0.25">
      <c r="A1321" s="1">
        <v>829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 t="s">
        <v>17</v>
      </c>
      <c r="H1321" s="1" t="s">
        <v>17</v>
      </c>
      <c r="I1321">
        <v>0</v>
      </c>
      <c r="J1321">
        <v>0</v>
      </c>
    </row>
    <row r="1322" spans="1:10" x14ac:dyDescent="0.25">
      <c r="A1322" s="1">
        <v>830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 t="s">
        <v>17</v>
      </c>
      <c r="H1322" s="1" t="s">
        <v>17</v>
      </c>
      <c r="I1322">
        <v>0</v>
      </c>
      <c r="J1322">
        <v>0</v>
      </c>
    </row>
    <row r="1323" spans="1:10" x14ac:dyDescent="0.25">
      <c r="A1323" s="1">
        <v>830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 t="s">
        <v>17</v>
      </c>
      <c r="H1323" s="1" t="s">
        <v>17</v>
      </c>
      <c r="I1323">
        <v>0</v>
      </c>
      <c r="J1323">
        <v>0</v>
      </c>
    </row>
    <row r="1324" spans="1:10" x14ac:dyDescent="0.25">
      <c r="A1324" s="1">
        <v>831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 t="s">
        <v>17</v>
      </c>
      <c r="H1324" s="1" t="s">
        <v>17</v>
      </c>
      <c r="I1324">
        <v>0</v>
      </c>
      <c r="J1324">
        <v>0</v>
      </c>
    </row>
    <row r="1325" spans="1:10" x14ac:dyDescent="0.25">
      <c r="A1325" s="1">
        <v>831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 t="s">
        <v>17</v>
      </c>
      <c r="H1325" s="1" t="s">
        <v>17</v>
      </c>
      <c r="I1325">
        <v>0</v>
      </c>
      <c r="J1325">
        <v>0</v>
      </c>
    </row>
    <row r="1326" spans="1:10" x14ac:dyDescent="0.25">
      <c r="A1326" s="1">
        <v>832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 t="s">
        <v>17</v>
      </c>
      <c r="H1326" s="1" t="s">
        <v>17</v>
      </c>
      <c r="I1326">
        <v>0</v>
      </c>
      <c r="J1326">
        <v>0</v>
      </c>
    </row>
    <row r="1327" spans="1:10" x14ac:dyDescent="0.25">
      <c r="A1327" s="1">
        <v>832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 t="s">
        <v>17</v>
      </c>
      <c r="H1327" s="1" t="s">
        <v>17</v>
      </c>
      <c r="I1327">
        <v>0</v>
      </c>
      <c r="J1327">
        <v>0</v>
      </c>
    </row>
    <row r="1328" spans="1:10" x14ac:dyDescent="0.25">
      <c r="A1328" s="1">
        <v>833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 t="s">
        <v>17</v>
      </c>
      <c r="H1328" s="1" t="s">
        <v>17</v>
      </c>
      <c r="I1328">
        <v>0</v>
      </c>
      <c r="J1328">
        <v>0</v>
      </c>
    </row>
    <row r="1329" spans="1:10" x14ac:dyDescent="0.25">
      <c r="A1329" s="1">
        <v>833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 t="s">
        <v>17</v>
      </c>
      <c r="H1329" s="1" t="s">
        <v>17</v>
      </c>
      <c r="I1329">
        <v>0</v>
      </c>
      <c r="J1329">
        <v>0</v>
      </c>
    </row>
    <row r="1330" spans="1:10" x14ac:dyDescent="0.25">
      <c r="A1330" s="1">
        <v>834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 t="s">
        <v>17</v>
      </c>
      <c r="H1330" s="1" t="s">
        <v>17</v>
      </c>
      <c r="I1330">
        <v>0</v>
      </c>
      <c r="J1330">
        <v>0</v>
      </c>
    </row>
    <row r="1331" spans="1:10" x14ac:dyDescent="0.25">
      <c r="A1331" s="1">
        <v>834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 t="s">
        <v>17</v>
      </c>
      <c r="H1331" s="1" t="s">
        <v>17</v>
      </c>
      <c r="I1331">
        <v>0</v>
      </c>
      <c r="J1331">
        <v>0</v>
      </c>
    </row>
    <row r="1332" spans="1:10" x14ac:dyDescent="0.25">
      <c r="A1332" s="1">
        <v>835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 t="s">
        <v>17</v>
      </c>
      <c r="H1332" s="1" t="s">
        <v>17</v>
      </c>
      <c r="I1332">
        <v>0</v>
      </c>
      <c r="J1332">
        <v>0</v>
      </c>
    </row>
    <row r="1333" spans="1:10" x14ac:dyDescent="0.25">
      <c r="A1333" s="1">
        <v>835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 t="s">
        <v>17</v>
      </c>
      <c r="H1333" s="1" t="s">
        <v>17</v>
      </c>
      <c r="I1333">
        <v>0</v>
      </c>
      <c r="J1333">
        <v>0</v>
      </c>
    </row>
    <row r="1334" spans="1:10" x14ac:dyDescent="0.25">
      <c r="A1334" s="1">
        <v>836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 t="s">
        <v>17</v>
      </c>
      <c r="H1334" s="1" t="s">
        <v>17</v>
      </c>
      <c r="I1334">
        <v>0</v>
      </c>
      <c r="J1334">
        <v>0</v>
      </c>
    </row>
    <row r="1335" spans="1:10" x14ac:dyDescent="0.25">
      <c r="A1335" s="1">
        <v>836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 t="s">
        <v>17</v>
      </c>
      <c r="H1335" s="1" t="s">
        <v>17</v>
      </c>
      <c r="I1335">
        <v>0</v>
      </c>
      <c r="J1335">
        <v>0</v>
      </c>
    </row>
    <row r="1336" spans="1:10" x14ac:dyDescent="0.25">
      <c r="A1336" s="1">
        <v>838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 t="s">
        <v>17</v>
      </c>
      <c r="H1336" s="1" t="s">
        <v>17</v>
      </c>
      <c r="I1336">
        <v>0</v>
      </c>
      <c r="J1336">
        <v>0</v>
      </c>
    </row>
    <row r="1337" spans="1:10" x14ac:dyDescent="0.25">
      <c r="A1337" s="1">
        <v>838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 t="s">
        <v>17</v>
      </c>
      <c r="H1337" s="1" t="s">
        <v>17</v>
      </c>
      <c r="I1337">
        <v>0</v>
      </c>
      <c r="J1337">
        <v>0</v>
      </c>
    </row>
    <row r="1338" spans="1:10" x14ac:dyDescent="0.25">
      <c r="A1338" s="1">
        <v>839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 t="s">
        <v>17</v>
      </c>
      <c r="H1338" s="1" t="s">
        <v>17</v>
      </c>
      <c r="I1338">
        <v>0</v>
      </c>
      <c r="J1338">
        <v>0</v>
      </c>
    </row>
    <row r="1339" spans="1:10" x14ac:dyDescent="0.25">
      <c r="A1339" s="1">
        <v>839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 t="s">
        <v>17</v>
      </c>
      <c r="H1339" s="1" t="s">
        <v>17</v>
      </c>
      <c r="I1339">
        <v>0</v>
      </c>
      <c r="J1339">
        <v>0</v>
      </c>
    </row>
    <row r="1340" spans="1:10" x14ac:dyDescent="0.25">
      <c r="A1340" s="1">
        <v>840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 t="s">
        <v>17</v>
      </c>
      <c r="H1340" s="1" t="s">
        <v>17</v>
      </c>
      <c r="I1340">
        <v>0</v>
      </c>
      <c r="J1340">
        <v>0</v>
      </c>
    </row>
    <row r="1341" spans="1:10" x14ac:dyDescent="0.25">
      <c r="A1341" s="1">
        <v>840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 t="s">
        <v>17</v>
      </c>
      <c r="H1341" s="1" t="s">
        <v>17</v>
      </c>
      <c r="I1341">
        <v>0</v>
      </c>
      <c r="J1341">
        <v>0</v>
      </c>
    </row>
    <row r="1342" spans="1:10" x14ac:dyDescent="0.25">
      <c r="A1342" s="1">
        <v>841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 t="s">
        <v>17</v>
      </c>
      <c r="H1342" s="1" t="s">
        <v>17</v>
      </c>
      <c r="I1342">
        <v>0</v>
      </c>
      <c r="J1342">
        <v>0</v>
      </c>
    </row>
    <row r="1343" spans="1:10" x14ac:dyDescent="0.25">
      <c r="A1343" s="1">
        <v>841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 t="s">
        <v>17</v>
      </c>
      <c r="H1343" s="1" t="s">
        <v>17</v>
      </c>
      <c r="I1343">
        <v>0</v>
      </c>
      <c r="J1343">
        <v>0</v>
      </c>
    </row>
    <row r="1344" spans="1:10" x14ac:dyDescent="0.25">
      <c r="A1344" s="1">
        <v>842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 t="s">
        <v>17</v>
      </c>
      <c r="H1344" s="1" t="s">
        <v>17</v>
      </c>
      <c r="I1344">
        <v>0</v>
      </c>
      <c r="J1344">
        <v>0</v>
      </c>
    </row>
    <row r="1345" spans="1:10" x14ac:dyDescent="0.25">
      <c r="A1345" s="1">
        <v>842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 t="s">
        <v>17</v>
      </c>
      <c r="H1345" s="1" t="s">
        <v>17</v>
      </c>
      <c r="I1345">
        <v>0</v>
      </c>
      <c r="J1345">
        <v>0</v>
      </c>
    </row>
    <row r="1346" spans="1:10" x14ac:dyDescent="0.25">
      <c r="A1346" s="1">
        <v>843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 t="s">
        <v>17</v>
      </c>
      <c r="H1346" s="1" t="s">
        <v>17</v>
      </c>
      <c r="I1346">
        <v>0</v>
      </c>
      <c r="J1346">
        <v>0</v>
      </c>
    </row>
    <row r="1347" spans="1:10" x14ac:dyDescent="0.25">
      <c r="A1347" s="1">
        <v>843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 t="s">
        <v>17</v>
      </c>
      <c r="H1347" s="1" t="s">
        <v>17</v>
      </c>
      <c r="I1347">
        <v>0</v>
      </c>
      <c r="J1347">
        <v>0</v>
      </c>
    </row>
    <row r="1348" spans="1:10" x14ac:dyDescent="0.25">
      <c r="A1348" s="1">
        <v>845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 t="s">
        <v>17</v>
      </c>
      <c r="H1348" s="1" t="s">
        <v>17</v>
      </c>
      <c r="I1348">
        <v>0</v>
      </c>
      <c r="J1348">
        <v>0</v>
      </c>
    </row>
    <row r="1349" spans="1:10" x14ac:dyDescent="0.25">
      <c r="A1349" s="1">
        <v>845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 t="s">
        <v>17</v>
      </c>
      <c r="H1349" s="1" t="s">
        <v>17</v>
      </c>
      <c r="I1349">
        <v>0</v>
      </c>
      <c r="J1349">
        <v>0</v>
      </c>
    </row>
    <row r="1350" spans="1:10" x14ac:dyDescent="0.25">
      <c r="A1350" s="1">
        <v>847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 t="s">
        <v>17</v>
      </c>
      <c r="H1350" s="1" t="s">
        <v>17</v>
      </c>
      <c r="I1350">
        <v>0</v>
      </c>
      <c r="J1350">
        <v>0</v>
      </c>
    </row>
    <row r="1351" spans="1:10" x14ac:dyDescent="0.25">
      <c r="A1351" s="1">
        <v>847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 t="s">
        <v>17</v>
      </c>
      <c r="H1351" s="1" t="s">
        <v>17</v>
      </c>
      <c r="I1351">
        <v>0</v>
      </c>
      <c r="J1351">
        <v>0</v>
      </c>
    </row>
    <row r="1352" spans="1:10" x14ac:dyDescent="0.25">
      <c r="A1352" s="1">
        <v>848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 t="s">
        <v>17</v>
      </c>
      <c r="H1352" s="1" t="s">
        <v>17</v>
      </c>
      <c r="I1352">
        <v>0</v>
      </c>
      <c r="J1352">
        <v>0</v>
      </c>
    </row>
    <row r="1353" spans="1:10" x14ac:dyDescent="0.25">
      <c r="A1353" s="1">
        <v>848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 t="s">
        <v>17</v>
      </c>
      <c r="H1353" s="1" t="s">
        <v>17</v>
      </c>
      <c r="I1353">
        <v>0</v>
      </c>
      <c r="J1353">
        <v>0</v>
      </c>
    </row>
    <row r="1354" spans="1:10" x14ac:dyDescent="0.25">
      <c r="A1354" s="1">
        <v>850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 t="s">
        <v>17</v>
      </c>
      <c r="H1354" s="1" t="s">
        <v>17</v>
      </c>
      <c r="I1354">
        <v>0</v>
      </c>
      <c r="J1354">
        <v>0</v>
      </c>
    </row>
    <row r="1355" spans="1:10" x14ac:dyDescent="0.25">
      <c r="A1355" s="1">
        <v>850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 t="s">
        <v>17</v>
      </c>
      <c r="H1355" s="1" t="s">
        <v>17</v>
      </c>
      <c r="I1355">
        <v>0</v>
      </c>
      <c r="J1355">
        <v>0</v>
      </c>
    </row>
    <row r="1356" spans="1:10" x14ac:dyDescent="0.25">
      <c r="A1356" s="1">
        <v>851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 t="s">
        <v>17</v>
      </c>
      <c r="H1356" s="1" t="s">
        <v>17</v>
      </c>
      <c r="I1356">
        <v>0</v>
      </c>
      <c r="J1356">
        <v>0</v>
      </c>
    </row>
    <row r="1357" spans="1:10" x14ac:dyDescent="0.25">
      <c r="A1357" s="1">
        <v>851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 t="s">
        <v>17</v>
      </c>
      <c r="H1357" s="1" t="s">
        <v>17</v>
      </c>
      <c r="I1357">
        <v>0</v>
      </c>
      <c r="J1357">
        <v>0</v>
      </c>
    </row>
    <row r="1358" spans="1:10" x14ac:dyDescent="0.25">
      <c r="A1358" s="1">
        <v>852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 t="s">
        <v>17</v>
      </c>
      <c r="H1358" s="1" t="s">
        <v>17</v>
      </c>
      <c r="I1358">
        <v>0</v>
      </c>
      <c r="J1358">
        <v>0</v>
      </c>
    </row>
    <row r="1359" spans="1:10" x14ac:dyDescent="0.25">
      <c r="A1359" s="1">
        <v>852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 t="s">
        <v>17</v>
      </c>
      <c r="H1359" s="1" t="s">
        <v>17</v>
      </c>
      <c r="I1359">
        <v>0</v>
      </c>
      <c r="J1359">
        <v>0</v>
      </c>
    </row>
    <row r="1360" spans="1:10" x14ac:dyDescent="0.25">
      <c r="A1360" s="1">
        <v>853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 t="s">
        <v>17</v>
      </c>
      <c r="H1360" s="1" t="s">
        <v>17</v>
      </c>
      <c r="I1360">
        <v>0</v>
      </c>
      <c r="J1360">
        <v>0</v>
      </c>
    </row>
    <row r="1361" spans="1:10" x14ac:dyDescent="0.25">
      <c r="A1361" s="1">
        <v>853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 t="s">
        <v>17</v>
      </c>
      <c r="H1361" s="1" t="s">
        <v>17</v>
      </c>
      <c r="I1361">
        <v>0</v>
      </c>
      <c r="J1361">
        <v>0</v>
      </c>
    </row>
    <row r="1362" spans="1:10" x14ac:dyDescent="0.25">
      <c r="A1362" s="1">
        <v>854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 t="s">
        <v>17</v>
      </c>
      <c r="H1362" s="1" t="s">
        <v>17</v>
      </c>
      <c r="I1362">
        <v>0</v>
      </c>
      <c r="J1362">
        <v>0</v>
      </c>
    </row>
    <row r="1363" spans="1:10" x14ac:dyDescent="0.25">
      <c r="A1363" s="1">
        <v>854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 t="s">
        <v>17</v>
      </c>
      <c r="H1363" s="1" t="s">
        <v>17</v>
      </c>
      <c r="I1363">
        <v>0</v>
      </c>
      <c r="J1363">
        <v>0</v>
      </c>
    </row>
    <row r="1364" spans="1:10" x14ac:dyDescent="0.25">
      <c r="A1364" s="1">
        <v>855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 t="s">
        <v>17</v>
      </c>
      <c r="H1364" s="1" t="s">
        <v>17</v>
      </c>
      <c r="I1364">
        <v>0</v>
      </c>
      <c r="J1364">
        <v>0</v>
      </c>
    </row>
    <row r="1365" spans="1:10" x14ac:dyDescent="0.25">
      <c r="A1365" s="1">
        <v>855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 t="s">
        <v>17</v>
      </c>
      <c r="H1365" s="1" t="s">
        <v>17</v>
      </c>
      <c r="I1365">
        <v>0</v>
      </c>
      <c r="J1365">
        <v>0</v>
      </c>
    </row>
    <row r="1366" spans="1:10" x14ac:dyDescent="0.25">
      <c r="A1366" s="1">
        <v>857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 t="s">
        <v>17</v>
      </c>
      <c r="H1366" s="1" t="s">
        <v>17</v>
      </c>
      <c r="I1366">
        <v>0</v>
      </c>
      <c r="J1366">
        <v>0</v>
      </c>
    </row>
    <row r="1367" spans="1:10" x14ac:dyDescent="0.25">
      <c r="A1367" s="1">
        <v>857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 t="s">
        <v>17</v>
      </c>
      <c r="H1367" s="1" t="s">
        <v>17</v>
      </c>
      <c r="I1367">
        <v>0</v>
      </c>
      <c r="J1367">
        <v>0</v>
      </c>
    </row>
    <row r="1368" spans="1:10" x14ac:dyDescent="0.25">
      <c r="A1368" s="1">
        <v>858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 t="s">
        <v>17</v>
      </c>
      <c r="H1368" s="1" t="s">
        <v>17</v>
      </c>
      <c r="I1368">
        <v>0</v>
      </c>
      <c r="J1368">
        <v>0</v>
      </c>
    </row>
    <row r="1369" spans="1:10" x14ac:dyDescent="0.25">
      <c r="A1369" s="1">
        <v>858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 t="s">
        <v>17</v>
      </c>
      <c r="H1369" s="1" t="s">
        <v>17</v>
      </c>
      <c r="I1369">
        <v>0</v>
      </c>
      <c r="J1369">
        <v>0</v>
      </c>
    </row>
    <row r="1370" spans="1:10" x14ac:dyDescent="0.25">
      <c r="A1370" s="1">
        <v>859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 t="s">
        <v>17</v>
      </c>
      <c r="H1370" s="1" t="s">
        <v>17</v>
      </c>
      <c r="I1370">
        <v>0</v>
      </c>
      <c r="J1370">
        <v>0</v>
      </c>
    </row>
    <row r="1371" spans="1:10" x14ac:dyDescent="0.25">
      <c r="A1371" s="1">
        <v>859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 t="s">
        <v>17</v>
      </c>
      <c r="H1371" s="1" t="s">
        <v>17</v>
      </c>
      <c r="I1371">
        <v>0</v>
      </c>
      <c r="J1371">
        <v>0</v>
      </c>
    </row>
    <row r="1372" spans="1:10" x14ac:dyDescent="0.25">
      <c r="A1372" s="1">
        <v>860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 t="s">
        <v>17</v>
      </c>
      <c r="H1372" s="1" t="s">
        <v>17</v>
      </c>
      <c r="I1372">
        <v>0</v>
      </c>
      <c r="J1372">
        <v>0</v>
      </c>
    </row>
    <row r="1373" spans="1:10" x14ac:dyDescent="0.25">
      <c r="A1373" s="1">
        <v>860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 t="s">
        <v>17</v>
      </c>
      <c r="H1373" s="1" t="s">
        <v>17</v>
      </c>
      <c r="I1373">
        <v>0</v>
      </c>
      <c r="J1373">
        <v>0</v>
      </c>
    </row>
    <row r="1374" spans="1:10" x14ac:dyDescent="0.25">
      <c r="A1374" s="1">
        <v>861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 t="s">
        <v>17</v>
      </c>
      <c r="H1374" s="1" t="s">
        <v>17</v>
      </c>
      <c r="I1374">
        <v>0</v>
      </c>
      <c r="J1374">
        <v>0</v>
      </c>
    </row>
    <row r="1375" spans="1:10" x14ac:dyDescent="0.25">
      <c r="A1375" s="1">
        <v>861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 t="s">
        <v>17</v>
      </c>
      <c r="H1375" s="1" t="s">
        <v>17</v>
      </c>
      <c r="I1375">
        <v>0</v>
      </c>
      <c r="J1375">
        <v>0</v>
      </c>
    </row>
    <row r="1376" spans="1:10" x14ac:dyDescent="0.25">
      <c r="A1376" s="1">
        <v>862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 t="s">
        <v>17</v>
      </c>
      <c r="H1376" s="1" t="s">
        <v>17</v>
      </c>
      <c r="I1376">
        <v>0</v>
      </c>
      <c r="J1376">
        <v>0</v>
      </c>
    </row>
    <row r="1377" spans="1:10" x14ac:dyDescent="0.25">
      <c r="A1377" s="1">
        <v>862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 t="s">
        <v>17</v>
      </c>
      <c r="H1377" s="1" t="s">
        <v>17</v>
      </c>
      <c r="I1377">
        <v>0</v>
      </c>
      <c r="J1377">
        <v>0</v>
      </c>
    </row>
    <row r="1378" spans="1:10" x14ac:dyDescent="0.25">
      <c r="A1378" s="1">
        <v>863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 t="s">
        <v>17</v>
      </c>
      <c r="H1378" s="1" t="s">
        <v>17</v>
      </c>
      <c r="I1378">
        <v>0</v>
      </c>
      <c r="J1378">
        <v>0</v>
      </c>
    </row>
    <row r="1379" spans="1:10" x14ac:dyDescent="0.25">
      <c r="A1379" s="1">
        <v>863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 t="s">
        <v>17</v>
      </c>
      <c r="H1379" s="1" t="s">
        <v>17</v>
      </c>
      <c r="I1379">
        <v>0</v>
      </c>
      <c r="J1379">
        <v>0</v>
      </c>
    </row>
    <row r="1380" spans="1:10" x14ac:dyDescent="0.25">
      <c r="A1380" s="1">
        <v>864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 t="s">
        <v>17</v>
      </c>
      <c r="H1380" s="1" t="s">
        <v>17</v>
      </c>
      <c r="I1380">
        <v>0</v>
      </c>
      <c r="J1380">
        <v>0</v>
      </c>
    </row>
    <row r="1381" spans="1:10" x14ac:dyDescent="0.25">
      <c r="A1381" s="1">
        <v>864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 t="s">
        <v>17</v>
      </c>
      <c r="H1381" s="1" t="s">
        <v>17</v>
      </c>
      <c r="I1381">
        <v>0</v>
      </c>
      <c r="J1381">
        <v>0</v>
      </c>
    </row>
    <row r="1382" spans="1:10" x14ac:dyDescent="0.25">
      <c r="A1382" s="1">
        <v>865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 t="s">
        <v>17</v>
      </c>
      <c r="H1382" s="1" t="s">
        <v>17</v>
      </c>
      <c r="I1382">
        <v>0</v>
      </c>
      <c r="J1382">
        <v>0</v>
      </c>
    </row>
    <row r="1383" spans="1:10" x14ac:dyDescent="0.25">
      <c r="A1383" s="1">
        <v>865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 t="s">
        <v>17</v>
      </c>
      <c r="H1383" s="1" t="s">
        <v>17</v>
      </c>
      <c r="I1383">
        <v>0</v>
      </c>
      <c r="J1383">
        <v>0</v>
      </c>
    </row>
    <row r="1384" spans="1:10" x14ac:dyDescent="0.25">
      <c r="A1384" s="1">
        <v>866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 t="s">
        <v>17</v>
      </c>
      <c r="H1384" s="1" t="s">
        <v>17</v>
      </c>
      <c r="I1384">
        <v>0</v>
      </c>
      <c r="J1384">
        <v>0</v>
      </c>
    </row>
    <row r="1385" spans="1:10" x14ac:dyDescent="0.25">
      <c r="A1385" s="1">
        <v>866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 t="s">
        <v>17</v>
      </c>
      <c r="H1385" s="1" t="s">
        <v>17</v>
      </c>
      <c r="I1385">
        <v>0</v>
      </c>
      <c r="J1385">
        <v>0</v>
      </c>
    </row>
    <row r="1386" spans="1:10" x14ac:dyDescent="0.25">
      <c r="A1386" s="1">
        <v>867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 t="s">
        <v>17</v>
      </c>
      <c r="H1386" s="1" t="s">
        <v>17</v>
      </c>
      <c r="I1386">
        <v>0</v>
      </c>
      <c r="J1386">
        <v>0</v>
      </c>
    </row>
    <row r="1387" spans="1:10" x14ac:dyDescent="0.25">
      <c r="A1387" s="1">
        <v>867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 t="s">
        <v>17</v>
      </c>
      <c r="H1387" s="1" t="s">
        <v>17</v>
      </c>
      <c r="I1387">
        <v>0</v>
      </c>
      <c r="J1387">
        <v>0</v>
      </c>
    </row>
    <row r="1388" spans="1:10" x14ac:dyDescent="0.25">
      <c r="A1388" s="1">
        <v>868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 t="s">
        <v>17</v>
      </c>
      <c r="H1388" s="1" t="s">
        <v>17</v>
      </c>
      <c r="I1388">
        <v>0</v>
      </c>
      <c r="J1388">
        <v>0</v>
      </c>
    </row>
    <row r="1389" spans="1:10" x14ac:dyDescent="0.25">
      <c r="A1389" s="1">
        <v>868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 t="s">
        <v>17</v>
      </c>
      <c r="H1389" s="1" t="s">
        <v>17</v>
      </c>
      <c r="I1389">
        <v>0</v>
      </c>
      <c r="J1389">
        <v>0</v>
      </c>
    </row>
    <row r="1390" spans="1:10" x14ac:dyDescent="0.25">
      <c r="A1390" s="1">
        <v>869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 t="s">
        <v>17</v>
      </c>
      <c r="H1390" s="1" t="s">
        <v>17</v>
      </c>
      <c r="I1390">
        <v>0</v>
      </c>
      <c r="J1390">
        <v>0</v>
      </c>
    </row>
    <row r="1391" spans="1:10" x14ac:dyDescent="0.25">
      <c r="A1391" s="1">
        <v>869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 t="s">
        <v>17</v>
      </c>
      <c r="H1391" s="1" t="s">
        <v>17</v>
      </c>
      <c r="I1391">
        <v>0</v>
      </c>
      <c r="J1391">
        <v>0</v>
      </c>
    </row>
    <row r="1392" spans="1:10" x14ac:dyDescent="0.25">
      <c r="A1392" s="1">
        <v>870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 t="s">
        <v>17</v>
      </c>
      <c r="H1392" s="1" t="s">
        <v>17</v>
      </c>
      <c r="I1392">
        <v>0</v>
      </c>
      <c r="J1392">
        <v>0</v>
      </c>
    </row>
    <row r="1393" spans="1:10" x14ac:dyDescent="0.25">
      <c r="A1393" s="1">
        <v>870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 t="s">
        <v>17</v>
      </c>
      <c r="H1393" s="1" t="s">
        <v>17</v>
      </c>
      <c r="I1393">
        <v>0</v>
      </c>
      <c r="J1393">
        <v>0</v>
      </c>
    </row>
    <row r="1394" spans="1:10" x14ac:dyDescent="0.25">
      <c r="A1394" s="1">
        <v>871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 t="s">
        <v>17</v>
      </c>
      <c r="H1394" s="1" t="s">
        <v>17</v>
      </c>
      <c r="I1394">
        <v>0</v>
      </c>
      <c r="J1394">
        <v>0</v>
      </c>
    </row>
    <row r="1395" spans="1:10" x14ac:dyDescent="0.25">
      <c r="A1395" s="1">
        <v>871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 t="s">
        <v>17</v>
      </c>
      <c r="H1395" s="1" t="s">
        <v>17</v>
      </c>
      <c r="I1395">
        <v>0</v>
      </c>
      <c r="J1395">
        <v>0</v>
      </c>
    </row>
    <row r="1396" spans="1:10" x14ac:dyDescent="0.25">
      <c r="A1396" s="1">
        <v>872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 t="s">
        <v>17</v>
      </c>
      <c r="H1396" s="1" t="s">
        <v>17</v>
      </c>
      <c r="I1396">
        <v>0</v>
      </c>
      <c r="J1396">
        <v>0</v>
      </c>
    </row>
    <row r="1397" spans="1:10" x14ac:dyDescent="0.25">
      <c r="A1397" s="1">
        <v>872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 t="s">
        <v>17</v>
      </c>
      <c r="H1397" s="1" t="s">
        <v>17</v>
      </c>
      <c r="I1397">
        <v>0</v>
      </c>
      <c r="J1397">
        <v>0</v>
      </c>
    </row>
    <row r="1398" spans="1:10" x14ac:dyDescent="0.25">
      <c r="A1398" s="1">
        <v>874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 t="s">
        <v>17</v>
      </c>
      <c r="H1398" s="1" t="s">
        <v>17</v>
      </c>
      <c r="I1398">
        <v>0</v>
      </c>
      <c r="J1398">
        <v>0</v>
      </c>
    </row>
    <row r="1399" spans="1:10" x14ac:dyDescent="0.25">
      <c r="A1399" s="1">
        <v>874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 t="s">
        <v>17</v>
      </c>
      <c r="H1399" s="1" t="s">
        <v>17</v>
      </c>
      <c r="I1399">
        <v>0</v>
      </c>
      <c r="J1399">
        <v>0</v>
      </c>
    </row>
    <row r="1400" spans="1:10" x14ac:dyDescent="0.25">
      <c r="A1400" s="1">
        <v>875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 t="s">
        <v>17</v>
      </c>
      <c r="H1400" s="1" t="s">
        <v>17</v>
      </c>
      <c r="I1400">
        <v>0</v>
      </c>
      <c r="J1400">
        <v>0</v>
      </c>
    </row>
    <row r="1401" spans="1:10" x14ac:dyDescent="0.25">
      <c r="A1401" s="1">
        <v>875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 t="s">
        <v>17</v>
      </c>
      <c r="H1401" s="1" t="s">
        <v>17</v>
      </c>
      <c r="I1401">
        <v>0</v>
      </c>
      <c r="J1401">
        <v>0</v>
      </c>
    </row>
    <row r="1402" spans="1:10" x14ac:dyDescent="0.25">
      <c r="A1402" s="1">
        <v>876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 t="s">
        <v>17</v>
      </c>
      <c r="H1402" s="1" t="s">
        <v>17</v>
      </c>
      <c r="I1402">
        <v>0</v>
      </c>
      <c r="J1402">
        <v>0</v>
      </c>
    </row>
    <row r="1403" spans="1:10" x14ac:dyDescent="0.25">
      <c r="A1403" s="1">
        <v>876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 t="s">
        <v>17</v>
      </c>
      <c r="H1403" s="1" t="s">
        <v>17</v>
      </c>
      <c r="I1403">
        <v>0</v>
      </c>
      <c r="J1403">
        <v>0</v>
      </c>
    </row>
    <row r="1404" spans="1:10" x14ac:dyDescent="0.25">
      <c r="A1404" s="1">
        <v>877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 t="s">
        <v>17</v>
      </c>
      <c r="H1404" s="1" t="s">
        <v>17</v>
      </c>
      <c r="I1404">
        <v>0</v>
      </c>
      <c r="J1404">
        <v>0</v>
      </c>
    </row>
    <row r="1405" spans="1:10" x14ac:dyDescent="0.25">
      <c r="A1405" s="1">
        <v>877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 t="s">
        <v>17</v>
      </c>
      <c r="H1405" s="1" t="s">
        <v>17</v>
      </c>
      <c r="I1405">
        <v>0</v>
      </c>
      <c r="J1405">
        <v>0</v>
      </c>
    </row>
    <row r="1406" spans="1:10" x14ac:dyDescent="0.25">
      <c r="A1406" s="1">
        <v>878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 t="s">
        <v>17</v>
      </c>
      <c r="H1406" s="1" t="s">
        <v>17</v>
      </c>
      <c r="I1406">
        <v>0</v>
      </c>
      <c r="J1406">
        <v>0</v>
      </c>
    </row>
    <row r="1407" spans="1:10" x14ac:dyDescent="0.25">
      <c r="A1407" s="1">
        <v>878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 t="s">
        <v>17</v>
      </c>
      <c r="H1407" s="1" t="s">
        <v>17</v>
      </c>
      <c r="I1407">
        <v>0</v>
      </c>
      <c r="J1407">
        <v>0</v>
      </c>
    </row>
    <row r="1408" spans="1:10" x14ac:dyDescent="0.25">
      <c r="A1408" s="1">
        <v>879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 t="s">
        <v>17</v>
      </c>
      <c r="H1408" s="1" t="s">
        <v>17</v>
      </c>
      <c r="I1408">
        <v>0</v>
      </c>
      <c r="J1408">
        <v>0</v>
      </c>
    </row>
    <row r="1409" spans="1:10" x14ac:dyDescent="0.25">
      <c r="A1409" s="1">
        <v>879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 t="s">
        <v>17</v>
      </c>
      <c r="H1409" s="1" t="s">
        <v>17</v>
      </c>
      <c r="I1409">
        <v>0</v>
      </c>
      <c r="J1409">
        <v>0</v>
      </c>
    </row>
    <row r="1410" spans="1:10" x14ac:dyDescent="0.25">
      <c r="A1410" s="1">
        <v>880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 t="s">
        <v>17</v>
      </c>
      <c r="H1410" s="1" t="s">
        <v>17</v>
      </c>
      <c r="I1410">
        <v>0</v>
      </c>
      <c r="J1410">
        <v>0</v>
      </c>
    </row>
    <row r="1411" spans="1:10" x14ac:dyDescent="0.25">
      <c r="A1411" s="1">
        <v>880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 t="s">
        <v>17</v>
      </c>
      <c r="H1411" s="1" t="s">
        <v>17</v>
      </c>
      <c r="I1411">
        <v>0</v>
      </c>
      <c r="J1411">
        <v>0</v>
      </c>
    </row>
    <row r="1412" spans="1:10" x14ac:dyDescent="0.25">
      <c r="A1412" s="1">
        <v>881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 t="s">
        <v>17</v>
      </c>
      <c r="H1412" s="1" t="s">
        <v>17</v>
      </c>
      <c r="I1412">
        <v>0</v>
      </c>
      <c r="J1412">
        <v>0</v>
      </c>
    </row>
    <row r="1413" spans="1:10" x14ac:dyDescent="0.25">
      <c r="A1413" s="1">
        <v>881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 t="s">
        <v>17</v>
      </c>
      <c r="H1413" s="1" t="s">
        <v>17</v>
      </c>
      <c r="I1413">
        <v>0</v>
      </c>
      <c r="J1413">
        <v>0</v>
      </c>
    </row>
    <row r="1414" spans="1:10" x14ac:dyDescent="0.25">
      <c r="A1414" s="1">
        <v>882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 t="s">
        <v>17</v>
      </c>
      <c r="H1414" s="1" t="s">
        <v>17</v>
      </c>
      <c r="I1414">
        <v>0</v>
      </c>
      <c r="J1414">
        <v>0</v>
      </c>
    </row>
    <row r="1415" spans="1:10" x14ac:dyDescent="0.25">
      <c r="A1415" s="1">
        <v>882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 t="s">
        <v>17</v>
      </c>
      <c r="H1415" s="1" t="s">
        <v>17</v>
      </c>
      <c r="I1415">
        <v>0</v>
      </c>
      <c r="J1415">
        <v>0</v>
      </c>
    </row>
    <row r="1416" spans="1:10" x14ac:dyDescent="0.25">
      <c r="A1416" s="1">
        <v>883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 t="s">
        <v>17</v>
      </c>
      <c r="H1416" s="1" t="s">
        <v>17</v>
      </c>
      <c r="I1416">
        <v>0</v>
      </c>
      <c r="J1416">
        <v>0</v>
      </c>
    </row>
    <row r="1417" spans="1:10" x14ac:dyDescent="0.25">
      <c r="A1417" s="1">
        <v>883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 t="s">
        <v>17</v>
      </c>
      <c r="H1417" s="1" t="s">
        <v>17</v>
      </c>
      <c r="I1417">
        <v>0</v>
      </c>
      <c r="J1417">
        <v>0</v>
      </c>
    </row>
    <row r="1418" spans="1:10" x14ac:dyDescent="0.25">
      <c r="A1418" s="1">
        <v>884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 t="s">
        <v>17</v>
      </c>
      <c r="H1418" s="1" t="s">
        <v>17</v>
      </c>
      <c r="I1418">
        <v>0</v>
      </c>
      <c r="J1418">
        <v>0</v>
      </c>
    </row>
    <row r="1419" spans="1:10" x14ac:dyDescent="0.25">
      <c r="A1419" s="1">
        <v>884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 t="s">
        <v>17</v>
      </c>
      <c r="H1419" s="1" t="s">
        <v>17</v>
      </c>
      <c r="I1419">
        <v>0</v>
      </c>
      <c r="J1419">
        <v>0</v>
      </c>
    </row>
    <row r="1420" spans="1:10" x14ac:dyDescent="0.25">
      <c r="A1420" s="1">
        <v>885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 t="s">
        <v>17</v>
      </c>
      <c r="H1420" s="1" t="s">
        <v>17</v>
      </c>
      <c r="I1420">
        <v>0</v>
      </c>
      <c r="J1420">
        <v>0</v>
      </c>
    </row>
    <row r="1421" spans="1:10" x14ac:dyDescent="0.25">
      <c r="A1421" s="1">
        <v>885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 t="s">
        <v>17</v>
      </c>
      <c r="H1421" s="1" t="s">
        <v>17</v>
      </c>
      <c r="I1421">
        <v>0</v>
      </c>
      <c r="J1421">
        <v>0</v>
      </c>
    </row>
    <row r="1422" spans="1:10" x14ac:dyDescent="0.25">
      <c r="A1422" s="1">
        <v>886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 t="s">
        <v>17</v>
      </c>
      <c r="H1422" s="1" t="s">
        <v>17</v>
      </c>
      <c r="I1422">
        <v>0</v>
      </c>
      <c r="J1422">
        <v>0</v>
      </c>
    </row>
    <row r="1423" spans="1:10" x14ac:dyDescent="0.25">
      <c r="A1423" s="1">
        <v>886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 t="s">
        <v>17</v>
      </c>
      <c r="H1423" s="1" t="s">
        <v>17</v>
      </c>
      <c r="I1423">
        <v>0</v>
      </c>
      <c r="J1423">
        <v>0</v>
      </c>
    </row>
    <row r="1424" spans="1:10" x14ac:dyDescent="0.25">
      <c r="A1424" s="1">
        <v>887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 t="s">
        <v>17</v>
      </c>
      <c r="H1424" s="1" t="s">
        <v>17</v>
      </c>
      <c r="I1424">
        <v>0</v>
      </c>
      <c r="J1424">
        <v>0</v>
      </c>
    </row>
    <row r="1425" spans="1:10" x14ac:dyDescent="0.25">
      <c r="A1425" s="1">
        <v>887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 t="s">
        <v>17</v>
      </c>
      <c r="H1425" s="1" t="s">
        <v>17</v>
      </c>
      <c r="I1425">
        <v>0</v>
      </c>
      <c r="J1425">
        <v>0</v>
      </c>
    </row>
    <row r="1426" spans="1:10" x14ac:dyDescent="0.25">
      <c r="A1426" s="1">
        <v>888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 t="s">
        <v>17</v>
      </c>
      <c r="H1426" s="1" t="s">
        <v>17</v>
      </c>
      <c r="I1426">
        <v>0</v>
      </c>
      <c r="J1426">
        <v>0</v>
      </c>
    </row>
    <row r="1427" spans="1:10" x14ac:dyDescent="0.25">
      <c r="A1427" s="1">
        <v>888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 t="s">
        <v>17</v>
      </c>
      <c r="H1427" s="1" t="s">
        <v>17</v>
      </c>
      <c r="I1427">
        <v>0</v>
      </c>
      <c r="J1427">
        <v>0</v>
      </c>
    </row>
    <row r="1428" spans="1:10" x14ac:dyDescent="0.25">
      <c r="A1428" s="1">
        <v>890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 t="s">
        <v>17</v>
      </c>
      <c r="H1428" s="1" t="s">
        <v>17</v>
      </c>
      <c r="I1428">
        <v>0</v>
      </c>
      <c r="J1428">
        <v>0</v>
      </c>
    </row>
    <row r="1429" spans="1:10" x14ac:dyDescent="0.25">
      <c r="A1429" s="1">
        <v>890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 t="s">
        <v>17</v>
      </c>
      <c r="H1429" s="1" t="s">
        <v>17</v>
      </c>
      <c r="I1429">
        <v>0</v>
      </c>
      <c r="J1429">
        <v>0</v>
      </c>
    </row>
    <row r="1430" spans="1:10" x14ac:dyDescent="0.25">
      <c r="A1430" s="1">
        <v>891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 t="s">
        <v>17</v>
      </c>
      <c r="H1430" s="1" t="s">
        <v>17</v>
      </c>
      <c r="I1430">
        <v>0</v>
      </c>
      <c r="J1430">
        <v>0</v>
      </c>
    </row>
    <row r="1431" spans="1:10" x14ac:dyDescent="0.25">
      <c r="A1431" s="1">
        <v>891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 t="s">
        <v>17</v>
      </c>
      <c r="H1431" s="1" t="s">
        <v>17</v>
      </c>
      <c r="I1431">
        <v>0</v>
      </c>
      <c r="J1431">
        <v>0</v>
      </c>
    </row>
    <row r="1432" spans="1:10" x14ac:dyDescent="0.25">
      <c r="A1432" s="1">
        <v>892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 t="s">
        <v>17</v>
      </c>
      <c r="H1432" s="1" t="s">
        <v>17</v>
      </c>
      <c r="I1432">
        <v>0</v>
      </c>
      <c r="J1432">
        <v>0</v>
      </c>
    </row>
    <row r="1433" spans="1:10" x14ac:dyDescent="0.25">
      <c r="A1433" s="1">
        <v>892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 t="s">
        <v>17</v>
      </c>
      <c r="H1433" s="1" t="s">
        <v>17</v>
      </c>
      <c r="I1433">
        <v>0</v>
      </c>
      <c r="J1433">
        <v>0</v>
      </c>
    </row>
    <row r="1434" spans="1:10" x14ac:dyDescent="0.25">
      <c r="A1434" s="1">
        <v>893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 t="s">
        <v>17</v>
      </c>
      <c r="H1434" s="1" t="s">
        <v>17</v>
      </c>
      <c r="I1434">
        <v>0</v>
      </c>
      <c r="J1434">
        <v>0</v>
      </c>
    </row>
    <row r="1435" spans="1:10" x14ac:dyDescent="0.25">
      <c r="A1435" s="1">
        <v>893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 t="s">
        <v>17</v>
      </c>
      <c r="H1435" s="1" t="s">
        <v>17</v>
      </c>
      <c r="I1435">
        <v>0</v>
      </c>
      <c r="J1435">
        <v>0</v>
      </c>
    </row>
    <row r="1436" spans="1:10" x14ac:dyDescent="0.25">
      <c r="A1436" s="1">
        <v>894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 t="s">
        <v>17</v>
      </c>
      <c r="H1436" s="1" t="s">
        <v>17</v>
      </c>
      <c r="I1436">
        <v>0</v>
      </c>
      <c r="J1436">
        <v>0</v>
      </c>
    </row>
    <row r="1437" spans="1:10" x14ac:dyDescent="0.25">
      <c r="A1437" s="1">
        <v>894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 t="s">
        <v>17</v>
      </c>
      <c r="H1437" s="1" t="s">
        <v>17</v>
      </c>
      <c r="I1437">
        <v>0</v>
      </c>
      <c r="J1437">
        <v>0</v>
      </c>
    </row>
    <row r="1438" spans="1:10" x14ac:dyDescent="0.25">
      <c r="A1438" s="1">
        <v>895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 t="s">
        <v>17</v>
      </c>
      <c r="H1438" s="1" t="s">
        <v>17</v>
      </c>
      <c r="I1438">
        <v>0</v>
      </c>
      <c r="J1438">
        <v>0</v>
      </c>
    </row>
    <row r="1439" spans="1:10" x14ac:dyDescent="0.25">
      <c r="A1439" s="1">
        <v>895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 t="s">
        <v>17</v>
      </c>
      <c r="H1439" s="1" t="s">
        <v>17</v>
      </c>
      <c r="I1439">
        <v>0</v>
      </c>
      <c r="J1439">
        <v>0</v>
      </c>
    </row>
    <row r="1440" spans="1:10" x14ac:dyDescent="0.25">
      <c r="A1440" s="1">
        <v>896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 t="s">
        <v>17</v>
      </c>
      <c r="H1440" s="1" t="s">
        <v>17</v>
      </c>
      <c r="I1440">
        <v>0</v>
      </c>
      <c r="J1440">
        <v>0</v>
      </c>
    </row>
    <row r="1441" spans="1:10" x14ac:dyDescent="0.25">
      <c r="A1441" s="1">
        <v>896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 t="s">
        <v>17</v>
      </c>
      <c r="H1441" s="1" t="s">
        <v>17</v>
      </c>
      <c r="I1441">
        <v>0</v>
      </c>
      <c r="J1441">
        <v>0</v>
      </c>
    </row>
    <row r="1442" spans="1:10" x14ac:dyDescent="0.25">
      <c r="A1442" s="1">
        <v>897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 t="s">
        <v>17</v>
      </c>
      <c r="H1442" s="1" t="s">
        <v>17</v>
      </c>
      <c r="I1442">
        <v>0</v>
      </c>
      <c r="J1442">
        <v>0</v>
      </c>
    </row>
    <row r="1443" spans="1:10" x14ac:dyDescent="0.25">
      <c r="A1443" s="1">
        <v>897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 t="s">
        <v>17</v>
      </c>
      <c r="H1443" s="1" t="s">
        <v>17</v>
      </c>
      <c r="I1443">
        <v>0</v>
      </c>
      <c r="J1443">
        <v>0</v>
      </c>
    </row>
    <row r="1444" spans="1:10" x14ac:dyDescent="0.25">
      <c r="A1444" s="1">
        <v>898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 t="s">
        <v>17</v>
      </c>
      <c r="H1444" s="1" t="s">
        <v>17</v>
      </c>
      <c r="I1444">
        <v>0</v>
      </c>
      <c r="J1444">
        <v>0</v>
      </c>
    </row>
    <row r="1445" spans="1:10" x14ac:dyDescent="0.25">
      <c r="A1445" s="1">
        <v>898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 t="s">
        <v>17</v>
      </c>
      <c r="H1445" s="1" t="s">
        <v>17</v>
      </c>
      <c r="I1445">
        <v>0</v>
      </c>
      <c r="J1445">
        <v>0</v>
      </c>
    </row>
    <row r="1446" spans="1:10" x14ac:dyDescent="0.25">
      <c r="A1446" s="1">
        <v>899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 t="s">
        <v>17</v>
      </c>
      <c r="H1446" s="1" t="s">
        <v>17</v>
      </c>
      <c r="I1446">
        <v>0</v>
      </c>
      <c r="J1446">
        <v>0</v>
      </c>
    </row>
    <row r="1447" spans="1:10" x14ac:dyDescent="0.25">
      <c r="A1447" s="1">
        <v>899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 t="s">
        <v>17</v>
      </c>
      <c r="H1447" s="1" t="s">
        <v>17</v>
      </c>
      <c r="I1447">
        <v>0</v>
      </c>
      <c r="J1447">
        <v>0</v>
      </c>
    </row>
    <row r="1448" spans="1:10" x14ac:dyDescent="0.25">
      <c r="A1448" s="1">
        <v>900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 t="s">
        <v>17</v>
      </c>
      <c r="H1448" s="1" t="s">
        <v>17</v>
      </c>
      <c r="I1448">
        <v>0</v>
      </c>
      <c r="J1448">
        <v>0</v>
      </c>
    </row>
    <row r="1449" spans="1:10" x14ac:dyDescent="0.25">
      <c r="A1449" s="1">
        <v>900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 t="s">
        <v>17</v>
      </c>
      <c r="H1449" s="1" t="s">
        <v>17</v>
      </c>
      <c r="I1449">
        <v>0</v>
      </c>
      <c r="J1449">
        <v>0</v>
      </c>
    </row>
    <row r="1450" spans="1:10" x14ac:dyDescent="0.25">
      <c r="A1450" s="1">
        <v>901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 t="s">
        <v>17</v>
      </c>
      <c r="H1450" s="1" t="s">
        <v>17</v>
      </c>
      <c r="I1450">
        <v>0</v>
      </c>
      <c r="J1450">
        <v>0</v>
      </c>
    </row>
    <row r="1451" spans="1:10" x14ac:dyDescent="0.25">
      <c r="A1451" s="1">
        <v>901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 t="s">
        <v>17</v>
      </c>
      <c r="H1451" s="1" t="s">
        <v>17</v>
      </c>
      <c r="I1451">
        <v>0</v>
      </c>
      <c r="J1451">
        <v>0</v>
      </c>
    </row>
    <row r="1452" spans="1:10" x14ac:dyDescent="0.25">
      <c r="A1452" s="1">
        <v>902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 t="s">
        <v>17</v>
      </c>
      <c r="H1452" s="1" t="s">
        <v>17</v>
      </c>
      <c r="I1452">
        <v>0</v>
      </c>
      <c r="J1452">
        <v>0</v>
      </c>
    </row>
    <row r="1453" spans="1:10" x14ac:dyDescent="0.25">
      <c r="A1453" s="1">
        <v>902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 t="s">
        <v>17</v>
      </c>
      <c r="H1453" s="1" t="s">
        <v>17</v>
      </c>
      <c r="I1453">
        <v>0</v>
      </c>
      <c r="J1453">
        <v>0</v>
      </c>
    </row>
    <row r="1454" spans="1:10" x14ac:dyDescent="0.25">
      <c r="A1454" s="1">
        <v>903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 t="s">
        <v>17</v>
      </c>
      <c r="H1454" s="1" t="s">
        <v>17</v>
      </c>
      <c r="I1454">
        <v>0</v>
      </c>
      <c r="J1454">
        <v>0</v>
      </c>
    </row>
    <row r="1455" spans="1:10" x14ac:dyDescent="0.25">
      <c r="A1455" s="1">
        <v>903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 t="s">
        <v>17</v>
      </c>
      <c r="H1455" s="1" t="s">
        <v>17</v>
      </c>
      <c r="I1455">
        <v>0</v>
      </c>
      <c r="J1455">
        <v>0</v>
      </c>
    </row>
    <row r="1456" spans="1:10" x14ac:dyDescent="0.25">
      <c r="A1456" s="1">
        <v>904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 t="s">
        <v>17</v>
      </c>
      <c r="H1456" s="1" t="s">
        <v>17</v>
      </c>
      <c r="I1456">
        <v>0</v>
      </c>
      <c r="J1456">
        <v>0</v>
      </c>
    </row>
    <row r="1457" spans="1:10" x14ac:dyDescent="0.25">
      <c r="A1457" s="1">
        <v>904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 t="s">
        <v>17</v>
      </c>
      <c r="H1457" s="1" t="s">
        <v>17</v>
      </c>
      <c r="I1457">
        <v>0</v>
      </c>
      <c r="J1457">
        <v>0</v>
      </c>
    </row>
    <row r="1458" spans="1:10" x14ac:dyDescent="0.25">
      <c r="A1458" s="1">
        <v>905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 t="s">
        <v>17</v>
      </c>
      <c r="H1458" s="1" t="s">
        <v>17</v>
      </c>
      <c r="I1458">
        <v>0</v>
      </c>
      <c r="J1458">
        <v>0</v>
      </c>
    </row>
    <row r="1459" spans="1:10" x14ac:dyDescent="0.25">
      <c r="A1459" s="1">
        <v>905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 t="s">
        <v>17</v>
      </c>
      <c r="H1459" s="1" t="s">
        <v>17</v>
      </c>
      <c r="I1459">
        <v>0</v>
      </c>
      <c r="J1459">
        <v>0</v>
      </c>
    </row>
    <row r="1460" spans="1:10" x14ac:dyDescent="0.25">
      <c r="A1460" s="1">
        <v>906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 t="s">
        <v>17</v>
      </c>
      <c r="H1460" s="1" t="s">
        <v>17</v>
      </c>
      <c r="I1460">
        <v>0</v>
      </c>
      <c r="J1460">
        <v>0</v>
      </c>
    </row>
    <row r="1461" spans="1:10" x14ac:dyDescent="0.25">
      <c r="A1461" s="1">
        <v>906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 t="s">
        <v>17</v>
      </c>
      <c r="H1461" s="1" t="s">
        <v>17</v>
      </c>
      <c r="I1461">
        <v>0</v>
      </c>
      <c r="J1461">
        <v>0</v>
      </c>
    </row>
    <row r="1462" spans="1:10" x14ac:dyDescent="0.25">
      <c r="A1462" s="1">
        <v>907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 t="s">
        <v>17</v>
      </c>
      <c r="H1462" s="1" t="s">
        <v>17</v>
      </c>
      <c r="I1462">
        <v>0</v>
      </c>
      <c r="J1462">
        <v>0</v>
      </c>
    </row>
    <row r="1463" spans="1:10" x14ac:dyDescent="0.25">
      <c r="A1463" s="1">
        <v>907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 t="s">
        <v>17</v>
      </c>
      <c r="H1463" s="1" t="s">
        <v>17</v>
      </c>
      <c r="I1463">
        <v>0</v>
      </c>
      <c r="J1463">
        <v>0</v>
      </c>
    </row>
    <row r="1464" spans="1:10" x14ac:dyDescent="0.25">
      <c r="A1464" s="1">
        <v>908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 t="s">
        <v>17</v>
      </c>
      <c r="H1464" s="1" t="s">
        <v>17</v>
      </c>
      <c r="I1464">
        <v>0</v>
      </c>
      <c r="J1464">
        <v>0</v>
      </c>
    </row>
    <row r="1465" spans="1:10" x14ac:dyDescent="0.25">
      <c r="A1465" s="1">
        <v>908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 t="s">
        <v>17</v>
      </c>
      <c r="H1465" s="1" t="s">
        <v>17</v>
      </c>
      <c r="I1465">
        <v>0</v>
      </c>
      <c r="J1465">
        <v>0</v>
      </c>
    </row>
    <row r="1466" spans="1:10" x14ac:dyDescent="0.25">
      <c r="A1466" s="1">
        <v>910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 t="s">
        <v>17</v>
      </c>
      <c r="H1466" s="1" t="s">
        <v>17</v>
      </c>
      <c r="I1466">
        <v>0</v>
      </c>
      <c r="J1466">
        <v>0</v>
      </c>
    </row>
    <row r="1467" spans="1:10" x14ac:dyDescent="0.25">
      <c r="A1467" s="1">
        <v>910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 t="s">
        <v>17</v>
      </c>
      <c r="H1467" s="1" t="s">
        <v>17</v>
      </c>
      <c r="I1467">
        <v>0</v>
      </c>
      <c r="J1467">
        <v>0</v>
      </c>
    </row>
    <row r="1468" spans="1:10" x14ac:dyDescent="0.25">
      <c r="A1468" s="1">
        <v>911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 t="s">
        <v>17</v>
      </c>
      <c r="H1468" s="1" t="s">
        <v>17</v>
      </c>
      <c r="I1468">
        <v>0</v>
      </c>
      <c r="J1468">
        <v>0</v>
      </c>
    </row>
    <row r="1469" spans="1:10" x14ac:dyDescent="0.25">
      <c r="A1469" s="1">
        <v>911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 t="s">
        <v>17</v>
      </c>
      <c r="H1469" s="1" t="s">
        <v>17</v>
      </c>
      <c r="I1469">
        <v>0</v>
      </c>
      <c r="J1469">
        <v>0</v>
      </c>
    </row>
    <row r="1470" spans="1:10" x14ac:dyDescent="0.25">
      <c r="A1470" s="1">
        <v>912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 t="s">
        <v>17</v>
      </c>
      <c r="H1470" s="1" t="s">
        <v>17</v>
      </c>
      <c r="I1470">
        <v>0</v>
      </c>
      <c r="J1470">
        <v>0</v>
      </c>
    </row>
    <row r="1471" spans="1:10" x14ac:dyDescent="0.25">
      <c r="A1471" s="1">
        <v>912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 t="s">
        <v>17</v>
      </c>
      <c r="H1471" s="1" t="s">
        <v>17</v>
      </c>
      <c r="I1471">
        <v>0</v>
      </c>
      <c r="J1471">
        <v>0</v>
      </c>
    </row>
    <row r="1472" spans="1:10" x14ac:dyDescent="0.25">
      <c r="A1472" s="1">
        <v>913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 t="s">
        <v>17</v>
      </c>
      <c r="H1472" s="1" t="s">
        <v>17</v>
      </c>
      <c r="I1472">
        <v>0</v>
      </c>
      <c r="J1472">
        <v>0</v>
      </c>
    </row>
    <row r="1473" spans="1:10" x14ac:dyDescent="0.25">
      <c r="A1473" s="1">
        <v>913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 t="s">
        <v>17</v>
      </c>
      <c r="H1473" s="1" t="s">
        <v>17</v>
      </c>
      <c r="I1473">
        <v>0</v>
      </c>
      <c r="J1473">
        <v>0</v>
      </c>
    </row>
    <row r="1474" spans="1:10" x14ac:dyDescent="0.25">
      <c r="A1474" s="1">
        <v>914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 t="s">
        <v>17</v>
      </c>
      <c r="H1474" s="1" t="s">
        <v>17</v>
      </c>
      <c r="I1474">
        <v>0</v>
      </c>
      <c r="J1474">
        <v>0</v>
      </c>
    </row>
    <row r="1475" spans="1:10" x14ac:dyDescent="0.25">
      <c r="A1475" s="1">
        <v>914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 t="s">
        <v>17</v>
      </c>
      <c r="H1475" s="1" t="s">
        <v>17</v>
      </c>
      <c r="I1475">
        <v>0</v>
      </c>
      <c r="J1475">
        <v>0</v>
      </c>
    </row>
    <row r="1476" spans="1:10" x14ac:dyDescent="0.25">
      <c r="A1476" s="1">
        <v>915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 t="s">
        <v>17</v>
      </c>
      <c r="H1476" s="1" t="s">
        <v>17</v>
      </c>
      <c r="I1476">
        <v>0</v>
      </c>
      <c r="J1476">
        <v>0</v>
      </c>
    </row>
    <row r="1477" spans="1:10" x14ac:dyDescent="0.25">
      <c r="A1477" s="1">
        <v>915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 t="s">
        <v>17</v>
      </c>
      <c r="H1477" s="1" t="s">
        <v>17</v>
      </c>
      <c r="I1477">
        <v>0</v>
      </c>
      <c r="J1477">
        <v>0</v>
      </c>
    </row>
    <row r="1478" spans="1:10" x14ac:dyDescent="0.25">
      <c r="A1478" s="1">
        <v>916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 t="s">
        <v>17</v>
      </c>
      <c r="H1478" s="1" t="s">
        <v>17</v>
      </c>
      <c r="I1478">
        <v>0</v>
      </c>
      <c r="J1478">
        <v>0</v>
      </c>
    </row>
    <row r="1479" spans="1:10" x14ac:dyDescent="0.25">
      <c r="A1479" s="1">
        <v>916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 t="s">
        <v>17</v>
      </c>
      <c r="H1479" s="1" t="s">
        <v>17</v>
      </c>
      <c r="I1479">
        <v>0</v>
      </c>
      <c r="J1479">
        <v>0</v>
      </c>
    </row>
    <row r="1480" spans="1:10" x14ac:dyDescent="0.25">
      <c r="A1480" s="1">
        <v>917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 t="s">
        <v>17</v>
      </c>
      <c r="H1480" s="1" t="s">
        <v>17</v>
      </c>
      <c r="I1480">
        <v>0</v>
      </c>
      <c r="J1480">
        <v>0</v>
      </c>
    </row>
    <row r="1481" spans="1:10" x14ac:dyDescent="0.25">
      <c r="A1481" s="1">
        <v>917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 t="s">
        <v>17</v>
      </c>
      <c r="H1481" s="1" t="s">
        <v>17</v>
      </c>
      <c r="I1481">
        <v>0</v>
      </c>
      <c r="J1481">
        <v>0</v>
      </c>
    </row>
    <row r="1482" spans="1:10" x14ac:dyDescent="0.25">
      <c r="A1482" s="1">
        <v>918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 t="s">
        <v>17</v>
      </c>
      <c r="H1482" s="1" t="s">
        <v>17</v>
      </c>
      <c r="I1482">
        <v>0</v>
      </c>
      <c r="J1482">
        <v>0</v>
      </c>
    </row>
    <row r="1483" spans="1:10" x14ac:dyDescent="0.25">
      <c r="A1483" s="1">
        <v>918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 t="s">
        <v>17</v>
      </c>
      <c r="H1483" s="1" t="s">
        <v>17</v>
      </c>
      <c r="I1483">
        <v>0</v>
      </c>
      <c r="J1483">
        <v>0</v>
      </c>
    </row>
    <row r="1484" spans="1:10" x14ac:dyDescent="0.25">
      <c r="A1484" s="1">
        <v>919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 t="s">
        <v>17</v>
      </c>
      <c r="H1484" s="1" t="s">
        <v>17</v>
      </c>
      <c r="I1484">
        <v>0</v>
      </c>
      <c r="J1484">
        <v>0</v>
      </c>
    </row>
    <row r="1485" spans="1:10" x14ac:dyDescent="0.25">
      <c r="A1485" s="1">
        <v>919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 t="s">
        <v>17</v>
      </c>
      <c r="H1485" s="1" t="s">
        <v>17</v>
      </c>
      <c r="I1485">
        <v>0</v>
      </c>
      <c r="J1485">
        <v>0</v>
      </c>
    </row>
    <row r="1486" spans="1:10" x14ac:dyDescent="0.25">
      <c r="A1486" s="1">
        <v>920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 t="s">
        <v>17</v>
      </c>
      <c r="H1486" s="1" t="s">
        <v>17</v>
      </c>
      <c r="I1486">
        <v>0</v>
      </c>
      <c r="J1486">
        <v>0</v>
      </c>
    </row>
    <row r="1487" spans="1:10" x14ac:dyDescent="0.25">
      <c r="A1487" s="1">
        <v>920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 t="s">
        <v>17</v>
      </c>
      <c r="H1487" s="1" t="s">
        <v>17</v>
      </c>
      <c r="I1487">
        <v>0</v>
      </c>
      <c r="J1487">
        <v>0</v>
      </c>
    </row>
    <row r="1488" spans="1:10" x14ac:dyDescent="0.25">
      <c r="A1488" s="1">
        <v>921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 t="s">
        <v>17</v>
      </c>
      <c r="H1488" s="1" t="s">
        <v>17</v>
      </c>
      <c r="I1488">
        <v>0</v>
      </c>
      <c r="J1488">
        <v>0</v>
      </c>
    </row>
    <row r="1489" spans="1:10" x14ac:dyDescent="0.25">
      <c r="A1489" s="1">
        <v>921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 t="s">
        <v>17</v>
      </c>
      <c r="H1489" s="1" t="s">
        <v>17</v>
      </c>
      <c r="I1489">
        <v>0</v>
      </c>
      <c r="J1489">
        <v>0</v>
      </c>
    </row>
    <row r="1490" spans="1:10" x14ac:dyDescent="0.25">
      <c r="A1490" s="1">
        <v>922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 t="s">
        <v>17</v>
      </c>
      <c r="H1490" s="1" t="s">
        <v>17</v>
      </c>
      <c r="I1490">
        <v>0</v>
      </c>
      <c r="J1490">
        <v>0</v>
      </c>
    </row>
    <row r="1491" spans="1:10" x14ac:dyDescent="0.25">
      <c r="A1491" s="1">
        <v>922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 t="s">
        <v>17</v>
      </c>
      <c r="H1491" s="1" t="s">
        <v>17</v>
      </c>
      <c r="I1491">
        <v>0</v>
      </c>
      <c r="J1491">
        <v>0</v>
      </c>
    </row>
    <row r="1492" spans="1:10" x14ac:dyDescent="0.25">
      <c r="A1492" s="1">
        <v>923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 t="s">
        <v>17</v>
      </c>
      <c r="H1492" s="1" t="s">
        <v>17</v>
      </c>
      <c r="I1492">
        <v>0</v>
      </c>
      <c r="J1492">
        <v>0</v>
      </c>
    </row>
    <row r="1493" spans="1:10" x14ac:dyDescent="0.25">
      <c r="A1493" s="1">
        <v>923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 t="s">
        <v>17</v>
      </c>
      <c r="H1493" s="1" t="s">
        <v>17</v>
      </c>
      <c r="I1493">
        <v>0</v>
      </c>
      <c r="J1493">
        <v>0</v>
      </c>
    </row>
    <row r="1494" spans="1:10" x14ac:dyDescent="0.25">
      <c r="A1494" s="1">
        <v>924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 t="s">
        <v>17</v>
      </c>
      <c r="H1494" s="1" t="s">
        <v>17</v>
      </c>
      <c r="I1494">
        <v>0</v>
      </c>
      <c r="J1494">
        <v>0</v>
      </c>
    </row>
    <row r="1495" spans="1:10" x14ac:dyDescent="0.25">
      <c r="A1495" s="1">
        <v>924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 t="s">
        <v>17</v>
      </c>
      <c r="H1495" s="1" t="s">
        <v>17</v>
      </c>
      <c r="I1495">
        <v>0</v>
      </c>
      <c r="J1495">
        <v>0</v>
      </c>
    </row>
    <row r="1496" spans="1:10" x14ac:dyDescent="0.25">
      <c r="A1496" s="1">
        <v>925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 t="s">
        <v>17</v>
      </c>
      <c r="H1496" s="1" t="s">
        <v>17</v>
      </c>
      <c r="I1496">
        <v>0</v>
      </c>
      <c r="J1496">
        <v>0</v>
      </c>
    </row>
    <row r="1497" spans="1:10" x14ac:dyDescent="0.25">
      <c r="A1497" s="1">
        <v>925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 t="s">
        <v>17</v>
      </c>
      <c r="H1497" s="1" t="s">
        <v>17</v>
      </c>
      <c r="I1497">
        <v>0</v>
      </c>
      <c r="J1497">
        <v>0</v>
      </c>
    </row>
    <row r="1498" spans="1:10" x14ac:dyDescent="0.25">
      <c r="A1498" s="1">
        <v>926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 t="s">
        <v>17</v>
      </c>
      <c r="H1498" s="1" t="s">
        <v>17</v>
      </c>
      <c r="I1498">
        <v>0</v>
      </c>
      <c r="J1498">
        <v>0</v>
      </c>
    </row>
    <row r="1499" spans="1:10" x14ac:dyDescent="0.25">
      <c r="A1499" s="1">
        <v>926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 t="s">
        <v>17</v>
      </c>
      <c r="H1499" s="1" t="s">
        <v>17</v>
      </c>
      <c r="I1499">
        <v>0</v>
      </c>
      <c r="J1499">
        <v>0</v>
      </c>
    </row>
    <row r="1500" spans="1:10" x14ac:dyDescent="0.25">
      <c r="A1500" s="1">
        <v>927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 t="s">
        <v>17</v>
      </c>
      <c r="H1500" s="1" t="s">
        <v>17</v>
      </c>
      <c r="I1500">
        <v>0</v>
      </c>
      <c r="J1500">
        <v>0</v>
      </c>
    </row>
    <row r="1501" spans="1:10" x14ac:dyDescent="0.25">
      <c r="A1501" s="1">
        <v>927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 t="s">
        <v>17</v>
      </c>
      <c r="H1501" s="1" t="s">
        <v>17</v>
      </c>
      <c r="I1501">
        <v>0</v>
      </c>
      <c r="J1501">
        <v>0</v>
      </c>
    </row>
    <row r="1502" spans="1:10" x14ac:dyDescent="0.25">
      <c r="A1502" s="1">
        <v>928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 t="s">
        <v>17</v>
      </c>
      <c r="H1502" s="1" t="s">
        <v>17</v>
      </c>
      <c r="I1502">
        <v>0</v>
      </c>
      <c r="J1502">
        <v>0</v>
      </c>
    </row>
    <row r="1503" spans="1:10" x14ac:dyDescent="0.25">
      <c r="A1503" s="1">
        <v>928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 t="s">
        <v>17</v>
      </c>
      <c r="H1503" s="1" t="s">
        <v>17</v>
      </c>
      <c r="I1503">
        <v>0</v>
      </c>
      <c r="J1503">
        <v>0</v>
      </c>
    </row>
    <row r="1504" spans="1:10" x14ac:dyDescent="0.25">
      <c r="A1504" s="1">
        <v>929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 t="s">
        <v>17</v>
      </c>
      <c r="H1504" s="1" t="s">
        <v>17</v>
      </c>
      <c r="I1504">
        <v>0</v>
      </c>
      <c r="J1504">
        <v>0</v>
      </c>
    </row>
    <row r="1505" spans="1:10" x14ac:dyDescent="0.25">
      <c r="A1505" s="1">
        <v>929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 t="s">
        <v>17</v>
      </c>
      <c r="H1505" s="1" t="s">
        <v>17</v>
      </c>
      <c r="I1505">
        <v>0</v>
      </c>
      <c r="J1505">
        <v>0</v>
      </c>
    </row>
    <row r="1506" spans="1:10" x14ac:dyDescent="0.25">
      <c r="A1506" s="1">
        <v>930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 t="s">
        <v>17</v>
      </c>
      <c r="H1506" s="1" t="s">
        <v>17</v>
      </c>
      <c r="I1506">
        <v>0</v>
      </c>
      <c r="J1506">
        <v>0</v>
      </c>
    </row>
    <row r="1507" spans="1:10" x14ac:dyDescent="0.25">
      <c r="A1507" s="1">
        <v>930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 t="s">
        <v>17</v>
      </c>
      <c r="H1507" s="1" t="s">
        <v>17</v>
      </c>
      <c r="I1507">
        <v>0</v>
      </c>
      <c r="J1507">
        <v>0</v>
      </c>
    </row>
    <row r="1508" spans="1:10" x14ac:dyDescent="0.25">
      <c r="A1508" s="1">
        <v>931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 t="s">
        <v>17</v>
      </c>
      <c r="H1508" s="1" t="s">
        <v>17</v>
      </c>
      <c r="I1508">
        <v>0</v>
      </c>
      <c r="J1508">
        <v>0</v>
      </c>
    </row>
    <row r="1509" spans="1:10" x14ac:dyDescent="0.25">
      <c r="A1509" s="1">
        <v>931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 t="s">
        <v>17</v>
      </c>
      <c r="H1509" s="1" t="s">
        <v>17</v>
      </c>
      <c r="I1509">
        <v>0</v>
      </c>
      <c r="J1509">
        <v>0</v>
      </c>
    </row>
    <row r="1510" spans="1:10" x14ac:dyDescent="0.25">
      <c r="A1510" s="1">
        <v>932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 t="s">
        <v>17</v>
      </c>
      <c r="H1510" s="1" t="s">
        <v>17</v>
      </c>
      <c r="I1510">
        <v>0</v>
      </c>
      <c r="J1510">
        <v>0</v>
      </c>
    </row>
    <row r="1511" spans="1:10" x14ac:dyDescent="0.25">
      <c r="A1511" s="1">
        <v>932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 t="s">
        <v>17</v>
      </c>
      <c r="H1511" s="1" t="s">
        <v>17</v>
      </c>
      <c r="I1511">
        <v>0</v>
      </c>
      <c r="J1511">
        <v>0</v>
      </c>
    </row>
    <row r="1512" spans="1:10" x14ac:dyDescent="0.25">
      <c r="A1512" s="1">
        <v>933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 t="s">
        <v>17</v>
      </c>
      <c r="H1512" s="1" t="s">
        <v>17</v>
      </c>
      <c r="I1512">
        <v>0</v>
      </c>
      <c r="J1512">
        <v>0</v>
      </c>
    </row>
    <row r="1513" spans="1:10" x14ac:dyDescent="0.25">
      <c r="A1513" s="1">
        <v>933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 t="s">
        <v>17</v>
      </c>
      <c r="H1513" s="1" t="s">
        <v>17</v>
      </c>
      <c r="I1513">
        <v>0</v>
      </c>
      <c r="J1513">
        <v>0</v>
      </c>
    </row>
    <row r="1514" spans="1:10" x14ac:dyDescent="0.25">
      <c r="A1514" s="1">
        <v>934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 t="s">
        <v>17</v>
      </c>
      <c r="H1514" s="1" t="s">
        <v>17</v>
      </c>
      <c r="I1514">
        <v>0</v>
      </c>
      <c r="J1514">
        <v>0</v>
      </c>
    </row>
    <row r="1515" spans="1:10" x14ac:dyDescent="0.25">
      <c r="A1515" s="1">
        <v>934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 t="s">
        <v>17</v>
      </c>
      <c r="H1515" s="1" t="s">
        <v>17</v>
      </c>
      <c r="I1515">
        <v>0</v>
      </c>
      <c r="J1515">
        <v>0</v>
      </c>
    </row>
    <row r="1516" spans="1:10" x14ac:dyDescent="0.25">
      <c r="A1516" s="1">
        <v>935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 t="s">
        <v>17</v>
      </c>
      <c r="H1516" s="1" t="s">
        <v>17</v>
      </c>
      <c r="I1516">
        <v>0</v>
      </c>
      <c r="J1516">
        <v>0</v>
      </c>
    </row>
    <row r="1517" spans="1:10" x14ac:dyDescent="0.25">
      <c r="A1517" s="1">
        <v>935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 t="s">
        <v>17</v>
      </c>
      <c r="H1517" s="1" t="s">
        <v>17</v>
      </c>
      <c r="I1517">
        <v>0</v>
      </c>
      <c r="J1517">
        <v>0</v>
      </c>
    </row>
    <row r="1518" spans="1:10" x14ac:dyDescent="0.25">
      <c r="A1518" s="1">
        <v>936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 t="s">
        <v>17</v>
      </c>
      <c r="H1518" s="1" t="s">
        <v>17</v>
      </c>
      <c r="I1518">
        <v>0</v>
      </c>
      <c r="J1518">
        <v>0</v>
      </c>
    </row>
    <row r="1519" spans="1:10" x14ac:dyDescent="0.25">
      <c r="A1519" s="1">
        <v>936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 t="s">
        <v>17</v>
      </c>
      <c r="H1519" s="1" t="s">
        <v>17</v>
      </c>
      <c r="I1519">
        <v>0</v>
      </c>
      <c r="J1519">
        <v>0</v>
      </c>
    </row>
    <row r="1520" spans="1:10" x14ac:dyDescent="0.25">
      <c r="A1520" s="1">
        <v>937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 t="s">
        <v>17</v>
      </c>
      <c r="H1520" s="1" t="s">
        <v>17</v>
      </c>
      <c r="I1520">
        <v>0</v>
      </c>
      <c r="J1520">
        <v>0</v>
      </c>
    </row>
    <row r="1521" spans="1:10" x14ac:dyDescent="0.25">
      <c r="A1521" s="1">
        <v>937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 t="s">
        <v>17</v>
      </c>
      <c r="H1521" s="1" t="s">
        <v>17</v>
      </c>
      <c r="I1521">
        <v>0</v>
      </c>
      <c r="J1521">
        <v>0</v>
      </c>
    </row>
    <row r="1522" spans="1:10" x14ac:dyDescent="0.25">
      <c r="A1522" s="1">
        <v>938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 t="s">
        <v>17</v>
      </c>
      <c r="H1522" s="1" t="s">
        <v>17</v>
      </c>
      <c r="I1522">
        <v>0</v>
      </c>
      <c r="J1522">
        <v>0</v>
      </c>
    </row>
    <row r="1523" spans="1:10" x14ac:dyDescent="0.25">
      <c r="A1523" s="1">
        <v>938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 t="s">
        <v>17</v>
      </c>
      <c r="H1523" s="1" t="s">
        <v>17</v>
      </c>
      <c r="I1523">
        <v>0</v>
      </c>
      <c r="J1523">
        <v>0</v>
      </c>
    </row>
    <row r="1524" spans="1:10" x14ac:dyDescent="0.25">
      <c r="A1524" s="1">
        <v>939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 t="s">
        <v>17</v>
      </c>
      <c r="H1524" s="1" t="s">
        <v>17</v>
      </c>
      <c r="I1524">
        <v>0</v>
      </c>
      <c r="J1524">
        <v>0</v>
      </c>
    </row>
    <row r="1525" spans="1:10" x14ac:dyDescent="0.25">
      <c r="A1525" s="1">
        <v>939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 t="s">
        <v>17</v>
      </c>
      <c r="H1525" s="1" t="s">
        <v>17</v>
      </c>
      <c r="I1525">
        <v>0</v>
      </c>
      <c r="J1525">
        <v>0</v>
      </c>
    </row>
    <row r="1526" spans="1:10" x14ac:dyDescent="0.25">
      <c r="A1526" s="1">
        <v>940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 t="s">
        <v>17</v>
      </c>
      <c r="H1526" s="1" t="s">
        <v>17</v>
      </c>
      <c r="I1526">
        <v>0</v>
      </c>
      <c r="J1526">
        <v>0</v>
      </c>
    </row>
    <row r="1527" spans="1:10" x14ac:dyDescent="0.25">
      <c r="A1527" s="1">
        <v>940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 t="s">
        <v>17</v>
      </c>
      <c r="H1527" s="1" t="s">
        <v>17</v>
      </c>
      <c r="I1527">
        <v>0</v>
      </c>
      <c r="J1527">
        <v>0</v>
      </c>
    </row>
    <row r="1528" spans="1:10" x14ac:dyDescent="0.25">
      <c r="A1528" s="1">
        <v>941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 t="s">
        <v>17</v>
      </c>
      <c r="H1528" s="1" t="s">
        <v>17</v>
      </c>
      <c r="I1528">
        <v>0</v>
      </c>
      <c r="J1528">
        <v>0</v>
      </c>
    </row>
    <row r="1529" spans="1:10" x14ac:dyDescent="0.25">
      <c r="A1529" s="1">
        <v>941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 t="s">
        <v>17</v>
      </c>
      <c r="H1529" s="1" t="s">
        <v>17</v>
      </c>
      <c r="I1529">
        <v>0</v>
      </c>
      <c r="J1529">
        <v>0</v>
      </c>
    </row>
    <row r="1530" spans="1:10" x14ac:dyDescent="0.25">
      <c r="A1530" s="1">
        <v>942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 t="s">
        <v>17</v>
      </c>
      <c r="H1530" s="1" t="s">
        <v>17</v>
      </c>
      <c r="I1530">
        <v>0</v>
      </c>
      <c r="J1530">
        <v>0</v>
      </c>
    </row>
    <row r="1531" spans="1:10" x14ac:dyDescent="0.25">
      <c r="A1531" s="1">
        <v>942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 t="s">
        <v>17</v>
      </c>
      <c r="H1531" s="1" t="s">
        <v>17</v>
      </c>
      <c r="I1531">
        <v>0</v>
      </c>
      <c r="J1531">
        <v>0</v>
      </c>
    </row>
    <row r="1532" spans="1:10" x14ac:dyDescent="0.25">
      <c r="A1532" s="1">
        <v>943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 t="s">
        <v>17</v>
      </c>
      <c r="H1532" s="1" t="s">
        <v>17</v>
      </c>
      <c r="I1532">
        <v>0</v>
      </c>
      <c r="J1532">
        <v>0</v>
      </c>
    </row>
    <row r="1533" spans="1:10" x14ac:dyDescent="0.25">
      <c r="A1533" s="1">
        <v>943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 t="s">
        <v>17</v>
      </c>
      <c r="H1533" s="1" t="s">
        <v>17</v>
      </c>
      <c r="I1533">
        <v>0</v>
      </c>
      <c r="J1533">
        <v>0</v>
      </c>
    </row>
    <row r="1534" spans="1:10" x14ac:dyDescent="0.25">
      <c r="A1534" s="1">
        <v>944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 t="s">
        <v>17</v>
      </c>
      <c r="H1534" s="1" t="s">
        <v>17</v>
      </c>
      <c r="I1534">
        <v>0</v>
      </c>
      <c r="J1534">
        <v>0</v>
      </c>
    </row>
    <row r="1535" spans="1:10" x14ac:dyDescent="0.25">
      <c r="A1535" s="1">
        <v>944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 t="s">
        <v>17</v>
      </c>
      <c r="H1535" s="1" t="s">
        <v>17</v>
      </c>
      <c r="I1535">
        <v>0</v>
      </c>
      <c r="J1535">
        <v>0</v>
      </c>
    </row>
    <row r="1536" spans="1:10" x14ac:dyDescent="0.25">
      <c r="A1536" s="1">
        <v>945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 t="s">
        <v>17</v>
      </c>
      <c r="H1536" s="1" t="s">
        <v>17</v>
      </c>
      <c r="I1536">
        <v>0</v>
      </c>
      <c r="J1536">
        <v>0</v>
      </c>
    </row>
    <row r="1537" spans="1:10" x14ac:dyDescent="0.25">
      <c r="A1537" s="1">
        <v>945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 t="s">
        <v>17</v>
      </c>
      <c r="H1537" s="1" t="s">
        <v>17</v>
      </c>
      <c r="I1537">
        <v>0</v>
      </c>
      <c r="J1537">
        <v>0</v>
      </c>
    </row>
    <row r="1538" spans="1:10" x14ac:dyDescent="0.25">
      <c r="A1538" s="1">
        <v>946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 t="s">
        <v>17</v>
      </c>
      <c r="H1538" s="1" t="s">
        <v>17</v>
      </c>
      <c r="I1538">
        <v>0</v>
      </c>
      <c r="J1538">
        <v>0</v>
      </c>
    </row>
    <row r="1539" spans="1:10" x14ac:dyDescent="0.25">
      <c r="A1539" s="1">
        <v>946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 t="s">
        <v>17</v>
      </c>
      <c r="H1539" s="1" t="s">
        <v>17</v>
      </c>
      <c r="I1539">
        <v>0</v>
      </c>
      <c r="J1539">
        <v>0</v>
      </c>
    </row>
    <row r="1540" spans="1:10" x14ac:dyDescent="0.25">
      <c r="A1540" s="1">
        <v>947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 t="s">
        <v>17</v>
      </c>
      <c r="H1540" s="1" t="s">
        <v>17</v>
      </c>
      <c r="I1540">
        <v>0</v>
      </c>
      <c r="J1540">
        <v>0</v>
      </c>
    </row>
    <row r="1541" spans="1:10" x14ac:dyDescent="0.25">
      <c r="A1541" s="1">
        <v>947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 t="s">
        <v>17</v>
      </c>
      <c r="H1541" s="1" t="s">
        <v>17</v>
      </c>
      <c r="I1541">
        <v>0</v>
      </c>
      <c r="J1541">
        <v>0</v>
      </c>
    </row>
    <row r="1542" spans="1:10" x14ac:dyDescent="0.25">
      <c r="A1542" s="1">
        <v>948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 t="s">
        <v>17</v>
      </c>
      <c r="H1542" s="1" t="s">
        <v>17</v>
      </c>
      <c r="I1542">
        <v>0</v>
      </c>
      <c r="J1542">
        <v>0</v>
      </c>
    </row>
    <row r="1543" spans="1:10" x14ac:dyDescent="0.25">
      <c r="A1543" s="1">
        <v>948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 t="s">
        <v>17</v>
      </c>
      <c r="H1543" s="1" t="s">
        <v>17</v>
      </c>
      <c r="I1543">
        <v>0</v>
      </c>
      <c r="J1543">
        <v>0</v>
      </c>
    </row>
    <row r="1544" spans="1:10" x14ac:dyDescent="0.25">
      <c r="A1544" s="1">
        <v>949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 t="s">
        <v>17</v>
      </c>
      <c r="H1544" s="1" t="s">
        <v>17</v>
      </c>
      <c r="I1544">
        <v>0</v>
      </c>
      <c r="J1544">
        <v>0</v>
      </c>
    </row>
    <row r="1545" spans="1:10" x14ac:dyDescent="0.25">
      <c r="A1545" s="1">
        <v>949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 t="s">
        <v>17</v>
      </c>
      <c r="H1545" s="1" t="s">
        <v>17</v>
      </c>
      <c r="I1545">
        <v>0</v>
      </c>
      <c r="J1545">
        <v>0</v>
      </c>
    </row>
    <row r="1546" spans="1:10" x14ac:dyDescent="0.25">
      <c r="A1546" s="1">
        <v>950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 t="s">
        <v>17</v>
      </c>
      <c r="H1546" s="1" t="s">
        <v>17</v>
      </c>
      <c r="I1546">
        <v>0</v>
      </c>
      <c r="J1546">
        <v>0</v>
      </c>
    </row>
    <row r="1547" spans="1:10" x14ac:dyDescent="0.25">
      <c r="A1547" s="1">
        <v>950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 t="s">
        <v>17</v>
      </c>
      <c r="H1547" s="1" t="s">
        <v>17</v>
      </c>
      <c r="I1547">
        <v>0</v>
      </c>
      <c r="J1547">
        <v>0</v>
      </c>
    </row>
    <row r="1548" spans="1:10" x14ac:dyDescent="0.25">
      <c r="A1548" s="1">
        <v>951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 t="s">
        <v>17</v>
      </c>
      <c r="H1548" s="1" t="s">
        <v>17</v>
      </c>
      <c r="I1548">
        <v>0</v>
      </c>
      <c r="J1548">
        <v>0</v>
      </c>
    </row>
    <row r="1549" spans="1:10" x14ac:dyDescent="0.25">
      <c r="A1549" s="1">
        <v>951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 t="s">
        <v>17</v>
      </c>
      <c r="H1549" s="1" t="s">
        <v>17</v>
      </c>
      <c r="I1549">
        <v>0</v>
      </c>
      <c r="J1549">
        <v>0</v>
      </c>
    </row>
    <row r="1550" spans="1:10" x14ac:dyDescent="0.25">
      <c r="A1550" s="1">
        <v>952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 t="s">
        <v>17</v>
      </c>
      <c r="H1550" s="1" t="s">
        <v>17</v>
      </c>
      <c r="I1550">
        <v>0</v>
      </c>
      <c r="J1550">
        <v>0</v>
      </c>
    </row>
    <row r="1551" spans="1:10" x14ac:dyDescent="0.25">
      <c r="A1551" s="1">
        <v>952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 t="s">
        <v>17</v>
      </c>
      <c r="H1551" s="1" t="s">
        <v>17</v>
      </c>
      <c r="I1551">
        <v>0</v>
      </c>
      <c r="J1551">
        <v>0</v>
      </c>
    </row>
    <row r="1552" spans="1:10" x14ac:dyDescent="0.25">
      <c r="A1552" s="1">
        <v>953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 t="s">
        <v>17</v>
      </c>
      <c r="H1552" s="1" t="s">
        <v>17</v>
      </c>
      <c r="I1552">
        <v>0</v>
      </c>
      <c r="J1552">
        <v>0</v>
      </c>
    </row>
    <row r="1553" spans="1:10" x14ac:dyDescent="0.25">
      <c r="A1553" s="1">
        <v>953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 t="s">
        <v>17</v>
      </c>
      <c r="H1553" s="1" t="s">
        <v>17</v>
      </c>
      <c r="I1553">
        <v>0</v>
      </c>
      <c r="J1553">
        <v>0</v>
      </c>
    </row>
    <row r="1554" spans="1:10" x14ac:dyDescent="0.25">
      <c r="A1554" s="1">
        <v>954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 t="s">
        <v>17</v>
      </c>
      <c r="H1554" s="1" t="s">
        <v>17</v>
      </c>
      <c r="I1554">
        <v>0</v>
      </c>
      <c r="J1554">
        <v>0</v>
      </c>
    </row>
    <row r="1555" spans="1:10" x14ac:dyDescent="0.25">
      <c r="A1555" s="1">
        <v>954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 t="s">
        <v>17</v>
      </c>
      <c r="H1555" s="1" t="s">
        <v>17</v>
      </c>
      <c r="I1555">
        <v>0</v>
      </c>
      <c r="J1555">
        <v>0</v>
      </c>
    </row>
    <row r="1556" spans="1:10" x14ac:dyDescent="0.25">
      <c r="A1556" s="1">
        <v>956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 t="s">
        <v>17</v>
      </c>
      <c r="H1556" s="1" t="s">
        <v>17</v>
      </c>
      <c r="I1556">
        <v>0</v>
      </c>
      <c r="J1556">
        <v>0</v>
      </c>
    </row>
    <row r="1557" spans="1:10" x14ac:dyDescent="0.25">
      <c r="A1557" s="1">
        <v>956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 t="s">
        <v>17</v>
      </c>
      <c r="H1557" s="1" t="s">
        <v>17</v>
      </c>
      <c r="I1557">
        <v>0</v>
      </c>
      <c r="J1557">
        <v>0</v>
      </c>
    </row>
    <row r="1558" spans="1:10" x14ac:dyDescent="0.25">
      <c r="A1558" s="1">
        <v>957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 t="s">
        <v>17</v>
      </c>
      <c r="H1558" s="1" t="s">
        <v>17</v>
      </c>
      <c r="I1558">
        <v>0</v>
      </c>
      <c r="J1558">
        <v>0</v>
      </c>
    </row>
    <row r="1559" spans="1:10" x14ac:dyDescent="0.25">
      <c r="A1559" s="1">
        <v>957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 t="s">
        <v>17</v>
      </c>
      <c r="H1559" s="1" t="s">
        <v>17</v>
      </c>
      <c r="I1559">
        <v>0</v>
      </c>
      <c r="J1559">
        <v>0</v>
      </c>
    </row>
    <row r="1560" spans="1:10" x14ac:dyDescent="0.25">
      <c r="A1560" s="1">
        <v>958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 t="s">
        <v>17</v>
      </c>
      <c r="H1560" s="1" t="s">
        <v>17</v>
      </c>
      <c r="I1560">
        <v>0</v>
      </c>
      <c r="J1560">
        <v>0</v>
      </c>
    </row>
    <row r="1561" spans="1:10" x14ac:dyDescent="0.25">
      <c r="A1561" s="1">
        <v>958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 t="s">
        <v>17</v>
      </c>
      <c r="H1561" s="1" t="s">
        <v>17</v>
      </c>
      <c r="I1561">
        <v>0</v>
      </c>
      <c r="J1561">
        <v>0</v>
      </c>
    </row>
    <row r="1562" spans="1:10" x14ac:dyDescent="0.25">
      <c r="A1562" s="1">
        <v>959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 t="s">
        <v>17</v>
      </c>
      <c r="H1562" s="1" t="s">
        <v>17</v>
      </c>
      <c r="I1562">
        <v>0</v>
      </c>
      <c r="J1562">
        <v>0</v>
      </c>
    </row>
    <row r="1563" spans="1:10" x14ac:dyDescent="0.25">
      <c r="A1563" s="1">
        <v>959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 t="s">
        <v>17</v>
      </c>
      <c r="H1563" s="1" t="s">
        <v>17</v>
      </c>
      <c r="I1563">
        <v>0</v>
      </c>
      <c r="J1563">
        <v>0</v>
      </c>
    </row>
    <row r="1564" spans="1:10" x14ac:dyDescent="0.25">
      <c r="A1564" s="1">
        <v>960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 t="s">
        <v>17</v>
      </c>
      <c r="H1564" s="1" t="s">
        <v>17</v>
      </c>
      <c r="I1564">
        <v>0</v>
      </c>
      <c r="J1564">
        <v>0</v>
      </c>
    </row>
    <row r="1565" spans="1:10" x14ac:dyDescent="0.25">
      <c r="A1565" s="1">
        <v>960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 t="s">
        <v>17</v>
      </c>
      <c r="H1565" s="1" t="s">
        <v>17</v>
      </c>
      <c r="I1565">
        <v>0</v>
      </c>
      <c r="J1565">
        <v>0</v>
      </c>
    </row>
    <row r="1566" spans="1:10" x14ac:dyDescent="0.25">
      <c r="A1566" s="1">
        <v>961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 t="s">
        <v>17</v>
      </c>
      <c r="H1566" s="1" t="s">
        <v>17</v>
      </c>
      <c r="I1566">
        <v>0</v>
      </c>
      <c r="J1566">
        <v>0</v>
      </c>
    </row>
    <row r="1567" spans="1:10" x14ac:dyDescent="0.25">
      <c r="A1567" s="1">
        <v>961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 t="s">
        <v>17</v>
      </c>
      <c r="H1567" s="1" t="s">
        <v>17</v>
      </c>
      <c r="I1567">
        <v>0</v>
      </c>
      <c r="J1567">
        <v>0</v>
      </c>
    </row>
    <row r="1568" spans="1:10" x14ac:dyDescent="0.25">
      <c r="A1568" s="1">
        <v>962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 t="s">
        <v>17</v>
      </c>
      <c r="H1568" s="1" t="s">
        <v>17</v>
      </c>
      <c r="I1568">
        <v>0</v>
      </c>
      <c r="J1568">
        <v>0</v>
      </c>
    </row>
    <row r="1569" spans="1:10" x14ac:dyDescent="0.25">
      <c r="A1569" s="1">
        <v>962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 t="s">
        <v>17</v>
      </c>
      <c r="H1569" s="1" t="s">
        <v>17</v>
      </c>
      <c r="I1569">
        <v>0</v>
      </c>
      <c r="J1569">
        <v>0</v>
      </c>
    </row>
    <row r="1570" spans="1:10" x14ac:dyDescent="0.25">
      <c r="A1570" s="1">
        <v>963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 t="s">
        <v>17</v>
      </c>
      <c r="H1570" s="1" t="s">
        <v>17</v>
      </c>
      <c r="I1570">
        <v>0</v>
      </c>
      <c r="J1570">
        <v>0</v>
      </c>
    </row>
    <row r="1571" spans="1:10" x14ac:dyDescent="0.25">
      <c r="A1571" s="1">
        <v>963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 t="s">
        <v>17</v>
      </c>
      <c r="H1571" s="1" t="s">
        <v>17</v>
      </c>
      <c r="I1571">
        <v>0</v>
      </c>
      <c r="J1571">
        <v>0</v>
      </c>
    </row>
    <row r="1572" spans="1:10" x14ac:dyDescent="0.25">
      <c r="A1572" s="1">
        <v>964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 t="s">
        <v>17</v>
      </c>
      <c r="H1572" s="1" t="s">
        <v>17</v>
      </c>
      <c r="I1572">
        <v>0</v>
      </c>
      <c r="J1572">
        <v>0</v>
      </c>
    </row>
    <row r="1573" spans="1:10" x14ac:dyDescent="0.25">
      <c r="A1573" s="1">
        <v>964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 t="s">
        <v>17</v>
      </c>
      <c r="H1573" s="1" t="s">
        <v>17</v>
      </c>
      <c r="I1573">
        <v>0</v>
      </c>
      <c r="J1573">
        <v>0</v>
      </c>
    </row>
    <row r="1574" spans="1:10" x14ac:dyDescent="0.25">
      <c r="A1574" s="1">
        <v>965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 t="s">
        <v>17</v>
      </c>
      <c r="H1574" s="1" t="s">
        <v>17</v>
      </c>
      <c r="I1574">
        <v>0</v>
      </c>
      <c r="J1574">
        <v>0</v>
      </c>
    </row>
    <row r="1575" spans="1:10" x14ac:dyDescent="0.25">
      <c r="A1575" s="1">
        <v>965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 t="s">
        <v>17</v>
      </c>
      <c r="H1575" s="1" t="s">
        <v>17</v>
      </c>
      <c r="I1575">
        <v>0</v>
      </c>
      <c r="J1575">
        <v>0</v>
      </c>
    </row>
    <row r="1576" spans="1:10" x14ac:dyDescent="0.25">
      <c r="A1576" s="1">
        <v>966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 t="s">
        <v>17</v>
      </c>
      <c r="H1576" s="1" t="s">
        <v>17</v>
      </c>
      <c r="I1576">
        <v>0</v>
      </c>
      <c r="J1576">
        <v>0</v>
      </c>
    </row>
    <row r="1577" spans="1:10" x14ac:dyDescent="0.25">
      <c r="A1577" s="1">
        <v>966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 t="s">
        <v>17</v>
      </c>
      <c r="H1577" s="1" t="s">
        <v>17</v>
      </c>
      <c r="I1577">
        <v>0</v>
      </c>
      <c r="J1577">
        <v>0</v>
      </c>
    </row>
    <row r="1578" spans="1:10" x14ac:dyDescent="0.25">
      <c r="A1578" s="1">
        <v>968</v>
      </c>
      <c r="B1578" s="1">
        <v>3017.5402840000002</v>
      </c>
      <c r="C1578" s="1">
        <v>213.18056100000001</v>
      </c>
      <c r="D1578" s="1">
        <v>2710.7468050000002</v>
      </c>
      <c r="E1578" s="1">
        <v>59.983868000000001</v>
      </c>
      <c r="F1578" s="1">
        <v>33.629049999999999</v>
      </c>
      <c r="G1578" s="1" t="s">
        <v>1920</v>
      </c>
      <c r="H1578" s="1" t="s">
        <v>1920</v>
      </c>
      <c r="I1578">
        <v>39.999842999999998</v>
      </c>
      <c r="J1578">
        <v>39.999842999999998</v>
      </c>
    </row>
    <row r="1579" spans="1:10" x14ac:dyDescent="0.25">
      <c r="A1579" s="1">
        <v>968</v>
      </c>
      <c r="B1579" s="1">
        <v>3021.6993120000002</v>
      </c>
      <c r="C1579" s="1">
        <v>213.18056100000001</v>
      </c>
      <c r="D1579" s="1">
        <v>2712.4815979999998</v>
      </c>
      <c r="E1579" s="1">
        <v>59.983868000000001</v>
      </c>
      <c r="F1579" s="1">
        <v>36.053285000000002</v>
      </c>
      <c r="G1579" s="1" t="s">
        <v>1921</v>
      </c>
      <c r="H1579" s="1" t="s">
        <v>1921</v>
      </c>
      <c r="I1579">
        <v>39.999842000000001</v>
      </c>
      <c r="J1579">
        <v>39.999842000000001</v>
      </c>
    </row>
    <row r="1580" spans="1:10" x14ac:dyDescent="0.25">
      <c r="A1580" s="1">
        <v>969</v>
      </c>
      <c r="B1580" s="1">
        <v>3854.4581840000001</v>
      </c>
      <c r="C1580" s="1">
        <v>213.18056100000001</v>
      </c>
      <c r="D1580" s="1">
        <v>3545.2404689999998</v>
      </c>
      <c r="E1580" s="1">
        <v>59.983868000000001</v>
      </c>
      <c r="F1580" s="1">
        <v>36.053285000000002</v>
      </c>
      <c r="G1580" s="1" t="s">
        <v>1922</v>
      </c>
      <c r="H1580" s="1" t="s">
        <v>1922</v>
      </c>
      <c r="I1580">
        <v>39.991253</v>
      </c>
      <c r="J1580">
        <v>39.991253</v>
      </c>
    </row>
    <row r="1581" spans="1:10" x14ac:dyDescent="0.25">
      <c r="A1581" s="1">
        <v>969</v>
      </c>
      <c r="B1581" s="1">
        <v>3850.2991550000002</v>
      </c>
      <c r="C1581" s="1">
        <v>213.18056100000001</v>
      </c>
      <c r="D1581" s="1">
        <v>3543.5056760000002</v>
      </c>
      <c r="E1581" s="1">
        <v>59.983868000000001</v>
      </c>
      <c r="F1581" s="1">
        <v>33.629049999999999</v>
      </c>
      <c r="G1581" s="1" t="s">
        <v>1923</v>
      </c>
      <c r="H1581" s="1" t="s">
        <v>1923</v>
      </c>
      <c r="I1581">
        <v>39.991300000000003</v>
      </c>
      <c r="J1581">
        <v>39.991300000000003</v>
      </c>
    </row>
    <row r="1582" spans="1:10" x14ac:dyDescent="0.25">
      <c r="A1582" s="1">
        <v>970</v>
      </c>
      <c r="B1582" s="1">
        <v>3850.2991550000002</v>
      </c>
      <c r="C1582" s="1">
        <v>213.18056100000001</v>
      </c>
      <c r="D1582" s="1">
        <v>3543.5056760000002</v>
      </c>
      <c r="E1582" s="1">
        <v>59.983868000000001</v>
      </c>
      <c r="F1582" s="1">
        <v>33.629049999999999</v>
      </c>
      <c r="G1582" s="1" t="s">
        <v>1924</v>
      </c>
      <c r="H1582" s="1" t="s">
        <v>1924</v>
      </c>
      <c r="I1582">
        <v>39.999470000000002</v>
      </c>
      <c r="J1582">
        <v>39.999470000000002</v>
      </c>
    </row>
    <row r="1583" spans="1:10" x14ac:dyDescent="0.25">
      <c r="A1583" s="1">
        <v>970</v>
      </c>
      <c r="B1583" s="1">
        <v>3854.4581840000001</v>
      </c>
      <c r="C1583" s="1">
        <v>213.18056100000001</v>
      </c>
      <c r="D1583" s="1">
        <v>3545.2404689999998</v>
      </c>
      <c r="E1583" s="1">
        <v>59.983868000000001</v>
      </c>
      <c r="F1583" s="1">
        <v>36.053285000000002</v>
      </c>
      <c r="G1583" s="1" t="s">
        <v>1925</v>
      </c>
      <c r="H1583" s="1" t="s">
        <v>1925</v>
      </c>
      <c r="I1583">
        <v>39.999467000000003</v>
      </c>
      <c r="J1583">
        <v>39.999467000000003</v>
      </c>
    </row>
    <row r="1584" spans="1:10" x14ac:dyDescent="0.25">
      <c r="A1584" s="1">
        <v>971</v>
      </c>
      <c r="B1584" s="1">
        <v>8822.7789599999996</v>
      </c>
      <c r="C1584" s="1">
        <v>6374.5294839999997</v>
      </c>
      <c r="D1584" s="1">
        <v>1202.6591739999999</v>
      </c>
      <c r="E1584" s="1">
        <v>911.70880999999997</v>
      </c>
      <c r="F1584" s="1">
        <v>333.88149199999998</v>
      </c>
      <c r="G1584" s="1" t="s">
        <v>9350</v>
      </c>
      <c r="H1584" s="1" t="s">
        <v>9350</v>
      </c>
      <c r="I1584">
        <v>28.812058</v>
      </c>
      <c r="J1584">
        <v>28.812058</v>
      </c>
    </row>
    <row r="1585" spans="1:10" x14ac:dyDescent="0.25">
      <c r="A1585" s="1">
        <v>971</v>
      </c>
      <c r="B1585" s="1">
        <v>8864.6558939999995</v>
      </c>
      <c r="C1585" s="1">
        <v>6401.4993050000003</v>
      </c>
      <c r="D1585" s="1">
        <v>1211.6394929999999</v>
      </c>
      <c r="E1585" s="1">
        <v>913.81461000000002</v>
      </c>
      <c r="F1585" s="1">
        <v>337.70248500000002</v>
      </c>
      <c r="G1585" s="1" t="s">
        <v>1926</v>
      </c>
      <c r="H1585" s="1" t="s">
        <v>1926</v>
      </c>
      <c r="I1585">
        <v>28.642097</v>
      </c>
      <c r="J1585">
        <v>28.642097</v>
      </c>
    </row>
    <row r="1586" spans="1:10" x14ac:dyDescent="0.25">
      <c r="A1586" s="1">
        <v>972</v>
      </c>
      <c r="B1586" s="1">
        <v>3850.2991550000002</v>
      </c>
      <c r="C1586" s="1">
        <v>213.18056100000001</v>
      </c>
      <c r="D1586" s="1">
        <v>3543.5056760000002</v>
      </c>
      <c r="E1586" s="1">
        <v>59.983868000000001</v>
      </c>
      <c r="F1586" s="1">
        <v>33.629049999999999</v>
      </c>
      <c r="G1586" s="1" t="s">
        <v>1927</v>
      </c>
      <c r="H1586" s="1" t="s">
        <v>1927</v>
      </c>
      <c r="I1586">
        <v>62.677061999999999</v>
      </c>
      <c r="J1586">
        <v>62.677061999999999</v>
      </c>
    </row>
    <row r="1587" spans="1:10" x14ac:dyDescent="0.25">
      <c r="A1587" s="1">
        <v>972</v>
      </c>
      <c r="B1587" s="1">
        <v>3854.4581840000001</v>
      </c>
      <c r="C1587" s="1">
        <v>213.18056100000001</v>
      </c>
      <c r="D1587" s="1">
        <v>3545.2404689999998</v>
      </c>
      <c r="E1587" s="1">
        <v>59.983868000000001</v>
      </c>
      <c r="F1587" s="1">
        <v>36.053285000000002</v>
      </c>
      <c r="G1587" s="1" t="s">
        <v>1928</v>
      </c>
      <c r="H1587" s="1" t="s">
        <v>1928</v>
      </c>
      <c r="I1587">
        <v>62.672221</v>
      </c>
      <c r="J1587">
        <v>62.672221</v>
      </c>
    </row>
    <row r="1588" spans="1:10" x14ac:dyDescent="0.25">
      <c r="A1588" s="1">
        <v>973</v>
      </c>
      <c r="B1588" s="1">
        <v>3267.652482</v>
      </c>
      <c r="C1588" s="1">
        <v>2116.377571</v>
      </c>
      <c r="D1588" s="1">
        <v>74.010925</v>
      </c>
      <c r="E1588" s="1">
        <v>726.649092</v>
      </c>
      <c r="F1588" s="1">
        <v>350.61489399999999</v>
      </c>
      <c r="G1588" s="1" t="s">
        <v>9351</v>
      </c>
      <c r="H1588" s="1" t="s">
        <v>9351</v>
      </c>
      <c r="I1588">
        <v>55.386946999999999</v>
      </c>
      <c r="J1588">
        <v>55.386946999999999</v>
      </c>
    </row>
    <row r="1589" spans="1:10" x14ac:dyDescent="0.25">
      <c r="A1589" s="1">
        <v>973</v>
      </c>
      <c r="B1589" s="1">
        <v>3290.549113</v>
      </c>
      <c r="C1589" s="1">
        <v>2130.8583760000001</v>
      </c>
      <c r="D1589" s="1">
        <v>73.711584999999999</v>
      </c>
      <c r="E1589" s="1">
        <v>727.61301000000003</v>
      </c>
      <c r="F1589" s="1">
        <v>358.36614200000002</v>
      </c>
      <c r="G1589" s="1" t="s">
        <v>1929</v>
      </c>
      <c r="H1589" s="1" t="s">
        <v>1929</v>
      </c>
      <c r="I1589">
        <v>55.331586000000001</v>
      </c>
      <c r="J1589">
        <v>55.331586000000001</v>
      </c>
    </row>
    <row r="1590" spans="1:10" x14ac:dyDescent="0.25">
      <c r="A1590" s="1">
        <v>975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 t="s">
        <v>17</v>
      </c>
      <c r="H1590" s="1" t="s">
        <v>17</v>
      </c>
      <c r="I1590">
        <v>0</v>
      </c>
      <c r="J1590">
        <v>0</v>
      </c>
    </row>
    <row r="1591" spans="1:10" x14ac:dyDescent="0.25">
      <c r="A1591" s="1">
        <v>975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 t="s">
        <v>17</v>
      </c>
      <c r="H1591" s="1" t="s">
        <v>17</v>
      </c>
      <c r="I1591">
        <v>0</v>
      </c>
      <c r="J1591">
        <v>0</v>
      </c>
    </row>
    <row r="1592" spans="1:10" x14ac:dyDescent="0.25">
      <c r="A1592" s="1">
        <v>976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 t="s">
        <v>17</v>
      </c>
      <c r="H1592" s="1" t="s">
        <v>17</v>
      </c>
      <c r="I1592">
        <v>0</v>
      </c>
      <c r="J1592">
        <v>0</v>
      </c>
    </row>
    <row r="1593" spans="1:10" x14ac:dyDescent="0.25">
      <c r="A1593" s="1">
        <v>976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 t="s">
        <v>17</v>
      </c>
      <c r="H1593" s="1" t="s">
        <v>17</v>
      </c>
      <c r="I1593">
        <v>0</v>
      </c>
      <c r="J1593">
        <v>0</v>
      </c>
    </row>
    <row r="1594" spans="1:10" x14ac:dyDescent="0.25">
      <c r="A1594" s="1">
        <v>977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 t="s">
        <v>17</v>
      </c>
      <c r="H1594" s="1" t="s">
        <v>17</v>
      </c>
      <c r="I1594">
        <v>0</v>
      </c>
      <c r="J1594">
        <v>0</v>
      </c>
    </row>
    <row r="1595" spans="1:10" x14ac:dyDescent="0.25">
      <c r="A1595" s="1">
        <v>977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 t="s">
        <v>17</v>
      </c>
      <c r="H1595" s="1" t="s">
        <v>17</v>
      </c>
      <c r="I1595">
        <v>0</v>
      </c>
      <c r="J1595">
        <v>0</v>
      </c>
    </row>
    <row r="1596" spans="1:10" x14ac:dyDescent="0.25">
      <c r="A1596" s="1">
        <v>978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 t="s">
        <v>17</v>
      </c>
      <c r="H1596" s="1" t="s">
        <v>17</v>
      </c>
      <c r="I1596">
        <v>0</v>
      </c>
      <c r="J1596">
        <v>0</v>
      </c>
    </row>
    <row r="1597" spans="1:10" x14ac:dyDescent="0.25">
      <c r="A1597" s="1">
        <v>978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 t="s">
        <v>17</v>
      </c>
      <c r="H1597" s="1" t="s">
        <v>17</v>
      </c>
      <c r="I1597">
        <v>0</v>
      </c>
      <c r="J1597">
        <v>0</v>
      </c>
    </row>
    <row r="1598" spans="1:10" x14ac:dyDescent="0.25">
      <c r="A1598" s="1">
        <v>979</v>
      </c>
      <c r="B1598" s="1">
        <v>2104.468566</v>
      </c>
      <c r="C1598" s="1">
        <v>0</v>
      </c>
      <c r="D1598" s="1">
        <v>2104.468566</v>
      </c>
      <c r="E1598" s="1">
        <v>0</v>
      </c>
      <c r="F1598" s="1">
        <v>0</v>
      </c>
      <c r="G1598" s="1" t="s">
        <v>1930</v>
      </c>
      <c r="H1598" s="1" t="s">
        <v>1930</v>
      </c>
      <c r="I1598">
        <v>39.986421</v>
      </c>
      <c r="J1598">
        <v>39.986421</v>
      </c>
    </row>
    <row r="1599" spans="1:10" x14ac:dyDescent="0.25">
      <c r="A1599" s="1">
        <v>979</v>
      </c>
      <c r="B1599" s="1">
        <v>2103.1209100000001</v>
      </c>
      <c r="C1599" s="1">
        <v>0</v>
      </c>
      <c r="D1599" s="1">
        <v>2103.1209100000001</v>
      </c>
      <c r="E1599" s="1">
        <v>0</v>
      </c>
      <c r="F1599" s="1">
        <v>0</v>
      </c>
      <c r="G1599" s="1" t="s">
        <v>1931</v>
      </c>
      <c r="H1599" s="1" t="s">
        <v>1931</v>
      </c>
      <c r="I1599">
        <v>39.986463999999998</v>
      </c>
      <c r="J1599">
        <v>39.986463999999998</v>
      </c>
    </row>
    <row r="1600" spans="1:10" x14ac:dyDescent="0.25">
      <c r="A1600" s="1">
        <v>980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 t="s">
        <v>17</v>
      </c>
      <c r="H1600" s="1" t="s">
        <v>17</v>
      </c>
      <c r="I1600">
        <v>0</v>
      </c>
      <c r="J1600">
        <v>0</v>
      </c>
    </row>
    <row r="1601" spans="1:10" x14ac:dyDescent="0.25">
      <c r="A1601" s="1">
        <v>980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 t="s">
        <v>17</v>
      </c>
      <c r="H1601" s="1" t="s">
        <v>17</v>
      </c>
      <c r="I1601">
        <v>0</v>
      </c>
      <c r="J1601">
        <v>0</v>
      </c>
    </row>
    <row r="1602" spans="1:10" x14ac:dyDescent="0.25">
      <c r="A1602" s="1">
        <v>981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 t="s">
        <v>17</v>
      </c>
      <c r="H1602" s="1" t="s">
        <v>17</v>
      </c>
      <c r="I1602">
        <v>0</v>
      </c>
      <c r="J1602">
        <v>0</v>
      </c>
    </row>
    <row r="1603" spans="1:10" x14ac:dyDescent="0.25">
      <c r="A1603" s="1">
        <v>981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 t="s">
        <v>17</v>
      </c>
      <c r="H1603" s="1" t="s">
        <v>17</v>
      </c>
      <c r="I1603">
        <v>0</v>
      </c>
      <c r="J1603">
        <v>0</v>
      </c>
    </row>
    <row r="1604" spans="1:10" x14ac:dyDescent="0.25">
      <c r="A1604" s="1">
        <v>982</v>
      </c>
      <c r="B1604" s="1">
        <v>873.11804500000005</v>
      </c>
      <c r="C1604" s="1">
        <v>0</v>
      </c>
      <c r="D1604" s="1">
        <v>873.11804500000005</v>
      </c>
      <c r="E1604" s="1">
        <v>0</v>
      </c>
      <c r="F1604" s="1">
        <v>0</v>
      </c>
      <c r="G1604" s="1" t="s">
        <v>1932</v>
      </c>
      <c r="H1604" s="1" t="s">
        <v>1932</v>
      </c>
      <c r="I1604">
        <v>39.999833000000002</v>
      </c>
      <c r="J1604">
        <v>39.999833000000002</v>
      </c>
    </row>
    <row r="1605" spans="1:10" x14ac:dyDescent="0.25">
      <c r="A1605" s="1">
        <v>982</v>
      </c>
      <c r="B1605" s="1">
        <v>875.87332600000002</v>
      </c>
      <c r="C1605" s="1">
        <v>0</v>
      </c>
      <c r="D1605" s="1">
        <v>875.87332600000002</v>
      </c>
      <c r="E1605" s="1">
        <v>0</v>
      </c>
      <c r="F1605" s="1">
        <v>0</v>
      </c>
      <c r="G1605" s="1" t="s">
        <v>1933</v>
      </c>
      <c r="H1605" s="1" t="s">
        <v>1933</v>
      </c>
      <c r="I1605">
        <v>39.999830000000003</v>
      </c>
      <c r="J1605">
        <v>39.999830000000003</v>
      </c>
    </row>
    <row r="1606" spans="1:10" x14ac:dyDescent="0.25">
      <c r="A1606" s="1">
        <v>983</v>
      </c>
      <c r="B1606" s="1">
        <v>1518.1798670000001</v>
      </c>
      <c r="C1606" s="1">
        <v>257.58056900000003</v>
      </c>
      <c r="D1606" s="1">
        <v>1101.9825989999999</v>
      </c>
      <c r="E1606" s="1">
        <v>64.157297999999997</v>
      </c>
      <c r="F1606" s="1">
        <v>94.459401</v>
      </c>
      <c r="G1606" s="1" t="s">
        <v>1934</v>
      </c>
      <c r="H1606" s="1" t="s">
        <v>1934</v>
      </c>
      <c r="I1606">
        <v>53.764420000000001</v>
      </c>
      <c r="J1606">
        <v>53.764420000000001</v>
      </c>
    </row>
    <row r="1607" spans="1:10" x14ac:dyDescent="0.25">
      <c r="A1607" s="1">
        <v>983</v>
      </c>
      <c r="B1607" s="1">
        <v>1514.813588</v>
      </c>
      <c r="C1607" s="1">
        <v>256.94099599999998</v>
      </c>
      <c r="D1607" s="1">
        <v>1099.255893</v>
      </c>
      <c r="E1607" s="1">
        <v>64.157297999999997</v>
      </c>
      <c r="F1607" s="1">
        <v>94.459401</v>
      </c>
      <c r="G1607" s="1" t="s">
        <v>1935</v>
      </c>
      <c r="H1607" s="1" t="s">
        <v>1935</v>
      </c>
      <c r="I1607">
        <v>53.769778000000002</v>
      </c>
      <c r="J1607">
        <v>53.769778000000002</v>
      </c>
    </row>
    <row r="1608" spans="1:10" x14ac:dyDescent="0.25">
      <c r="A1608" s="1">
        <v>987</v>
      </c>
      <c r="B1608" s="1">
        <v>4088.4172530000001</v>
      </c>
      <c r="C1608" s="1">
        <v>328.293589</v>
      </c>
      <c r="D1608" s="1">
        <v>3430.292117</v>
      </c>
      <c r="E1608" s="1">
        <v>171.82227499999999</v>
      </c>
      <c r="F1608" s="1">
        <v>158.00927300000001</v>
      </c>
      <c r="G1608" s="1" t="s">
        <v>9352</v>
      </c>
      <c r="H1608" s="1" t="s">
        <v>9352</v>
      </c>
      <c r="I1608">
        <v>47.144092000000001</v>
      </c>
      <c r="J1608">
        <v>47.144092000000001</v>
      </c>
    </row>
    <row r="1609" spans="1:10" x14ac:dyDescent="0.25">
      <c r="A1609" s="1">
        <v>987</v>
      </c>
      <c r="B1609" s="1">
        <v>4093.602785</v>
      </c>
      <c r="C1609" s="1">
        <v>322.95881000000003</v>
      </c>
      <c r="D1609" s="1">
        <v>3429.471661</v>
      </c>
      <c r="E1609" s="1">
        <v>188.74920900000001</v>
      </c>
      <c r="F1609" s="1">
        <v>152.423104</v>
      </c>
      <c r="G1609" s="1" t="s">
        <v>9353</v>
      </c>
      <c r="H1609" s="1" t="s">
        <v>9353</v>
      </c>
      <c r="I1609">
        <v>47.167470000000002</v>
      </c>
      <c r="J1609">
        <v>47.167470000000002</v>
      </c>
    </row>
    <row r="1610" spans="1:10" x14ac:dyDescent="0.25">
      <c r="A1610" s="1">
        <v>988</v>
      </c>
      <c r="B1610" s="1">
        <v>5200.0546130000002</v>
      </c>
      <c r="C1610" s="1">
        <v>2412.5826069999998</v>
      </c>
      <c r="D1610" s="1">
        <v>1926.6785850000001</v>
      </c>
      <c r="E1610" s="1">
        <v>457.33695799999998</v>
      </c>
      <c r="F1610" s="1">
        <v>403.45646399999998</v>
      </c>
      <c r="G1610" s="1" t="s">
        <v>9354</v>
      </c>
      <c r="H1610" s="1" t="s">
        <v>9354</v>
      </c>
      <c r="I1610">
        <v>53.096682000000001</v>
      </c>
      <c r="J1610">
        <v>53.096682000000001</v>
      </c>
    </row>
    <row r="1611" spans="1:10" x14ac:dyDescent="0.25">
      <c r="A1611" s="1">
        <v>988</v>
      </c>
      <c r="B1611" s="1">
        <v>5221.6431759999996</v>
      </c>
      <c r="C1611" s="1">
        <v>2401.196786</v>
      </c>
      <c r="D1611" s="1">
        <v>1940.420198</v>
      </c>
      <c r="E1611" s="1">
        <v>461.88723700000003</v>
      </c>
      <c r="F1611" s="1">
        <v>418.13895500000001</v>
      </c>
      <c r="G1611" s="1" t="s">
        <v>1937</v>
      </c>
      <c r="H1611" s="1" t="s">
        <v>1937</v>
      </c>
      <c r="I1611">
        <v>52.976317999999999</v>
      </c>
      <c r="J1611">
        <v>52.976317999999999</v>
      </c>
    </row>
    <row r="1612" spans="1:10" x14ac:dyDescent="0.25">
      <c r="A1612" s="1">
        <v>989</v>
      </c>
      <c r="B1612" s="1">
        <v>5221.6431759999996</v>
      </c>
      <c r="C1612" s="1">
        <v>2401.196786</v>
      </c>
      <c r="D1612" s="1">
        <v>1940.420198</v>
      </c>
      <c r="E1612" s="1">
        <v>461.88723700000003</v>
      </c>
      <c r="F1612" s="1">
        <v>418.13895500000001</v>
      </c>
      <c r="G1612" s="1" t="s">
        <v>1938</v>
      </c>
      <c r="H1612" s="1" t="s">
        <v>1938</v>
      </c>
      <c r="I1612">
        <v>39.208390000000001</v>
      </c>
      <c r="J1612">
        <v>39.208390000000001</v>
      </c>
    </row>
    <row r="1613" spans="1:10" x14ac:dyDescent="0.25">
      <c r="A1613" s="1">
        <v>989</v>
      </c>
      <c r="B1613" s="1">
        <v>5200.0546130000002</v>
      </c>
      <c r="C1613" s="1">
        <v>2412.5826069999998</v>
      </c>
      <c r="D1613" s="1">
        <v>1926.6785850000001</v>
      </c>
      <c r="E1613" s="1">
        <v>457.33695799999998</v>
      </c>
      <c r="F1613" s="1">
        <v>403.45646399999998</v>
      </c>
      <c r="G1613" s="1" t="s">
        <v>9355</v>
      </c>
      <c r="H1613" s="1" t="s">
        <v>9355</v>
      </c>
      <c r="I1613">
        <v>39.231959000000003</v>
      </c>
      <c r="J1613">
        <v>39.231959000000003</v>
      </c>
    </row>
    <row r="1614" spans="1:10" x14ac:dyDescent="0.25">
      <c r="A1614" s="1">
        <v>990</v>
      </c>
      <c r="B1614" s="1">
        <v>22899.635474999999</v>
      </c>
      <c r="C1614" s="1">
        <v>12276.120246</v>
      </c>
      <c r="D1614" s="1">
        <v>4055.2255970000001</v>
      </c>
      <c r="E1614" s="1">
        <v>2467.3320669999998</v>
      </c>
      <c r="F1614" s="1">
        <v>4100.957566</v>
      </c>
      <c r="G1614" s="1" t="s">
        <v>9356</v>
      </c>
      <c r="H1614" s="1" t="s">
        <v>8</v>
      </c>
      <c r="I1614">
        <v>107.274486</v>
      </c>
      <c r="J1614">
        <v>90</v>
      </c>
    </row>
    <row r="1615" spans="1:10" x14ac:dyDescent="0.25">
      <c r="A1615" s="1">
        <v>990</v>
      </c>
      <c r="B1615" s="1">
        <v>23754.487594999999</v>
      </c>
      <c r="C1615" s="1">
        <v>12722.797084</v>
      </c>
      <c r="D1615" s="1">
        <v>4182.9263469999996</v>
      </c>
      <c r="E1615" s="1">
        <v>2546.1677289999998</v>
      </c>
      <c r="F1615" s="1">
        <v>4302.5964350000004</v>
      </c>
      <c r="G1615" s="1" t="s">
        <v>9357</v>
      </c>
      <c r="H1615" s="1" t="s">
        <v>8</v>
      </c>
      <c r="I1615">
        <v>105.618616</v>
      </c>
      <c r="J1615">
        <v>90</v>
      </c>
    </row>
    <row r="1616" spans="1:10" x14ac:dyDescent="0.25">
      <c r="A1616" s="1">
        <v>991</v>
      </c>
      <c r="B1616" s="1">
        <v>22877.021541999999</v>
      </c>
      <c r="C1616" s="1">
        <v>12722.797084</v>
      </c>
      <c r="D1616" s="1">
        <v>3305.4602949999999</v>
      </c>
      <c r="E1616" s="1">
        <v>2546.1677289999998</v>
      </c>
      <c r="F1616" s="1">
        <v>4302.5964350000004</v>
      </c>
      <c r="G1616" s="1" t="s">
        <v>9358</v>
      </c>
      <c r="H1616" s="1" t="s">
        <v>8</v>
      </c>
      <c r="I1616">
        <v>107.60037699999999</v>
      </c>
      <c r="J1616">
        <v>90</v>
      </c>
    </row>
    <row r="1617" spans="1:10" x14ac:dyDescent="0.25">
      <c r="A1617" s="1">
        <v>991</v>
      </c>
      <c r="B1617" s="1">
        <v>22048.957284</v>
      </c>
      <c r="C1617" s="1">
        <v>12276.120246</v>
      </c>
      <c r="D1617" s="1">
        <v>3204.5474049999998</v>
      </c>
      <c r="E1617" s="1">
        <v>2467.3320669999998</v>
      </c>
      <c r="F1617" s="1">
        <v>4100.957566</v>
      </c>
      <c r="G1617" s="1" t="s">
        <v>9359</v>
      </c>
      <c r="H1617" s="1" t="s">
        <v>8</v>
      </c>
      <c r="I1617">
        <v>109.057604</v>
      </c>
      <c r="J1617">
        <v>90</v>
      </c>
    </row>
    <row r="1618" spans="1:10" x14ac:dyDescent="0.25">
      <c r="A1618" s="1">
        <v>992</v>
      </c>
      <c r="B1618" s="1">
        <v>1400.403935</v>
      </c>
      <c r="C1618" s="1">
        <v>0</v>
      </c>
      <c r="D1618" s="1">
        <v>1400.403935</v>
      </c>
      <c r="E1618" s="1">
        <v>0</v>
      </c>
      <c r="F1618" s="1">
        <v>0</v>
      </c>
      <c r="G1618" s="1" t="s">
        <v>1939</v>
      </c>
      <c r="H1618" s="1" t="s">
        <v>1939</v>
      </c>
      <c r="I1618">
        <v>53.942124</v>
      </c>
      <c r="J1618">
        <v>53.942124</v>
      </c>
    </row>
    <row r="1619" spans="1:10" x14ac:dyDescent="0.25">
      <c r="A1619" s="1">
        <v>992</v>
      </c>
      <c r="B1619" s="1">
        <v>1400.403935</v>
      </c>
      <c r="C1619" s="1">
        <v>0</v>
      </c>
      <c r="D1619" s="1">
        <v>1400.403935</v>
      </c>
      <c r="E1619" s="1">
        <v>0</v>
      </c>
      <c r="F1619" s="1">
        <v>0</v>
      </c>
      <c r="G1619" s="1" t="s">
        <v>1939</v>
      </c>
      <c r="H1619" s="1" t="s">
        <v>1939</v>
      </c>
      <c r="I1619">
        <v>53.942124</v>
      </c>
      <c r="J1619">
        <v>53.942124</v>
      </c>
    </row>
    <row r="1620" spans="1:10" x14ac:dyDescent="0.25">
      <c r="A1620" s="1">
        <v>993</v>
      </c>
      <c r="B1620" s="1">
        <v>2277.8699879999999</v>
      </c>
      <c r="C1620" s="1">
        <v>0</v>
      </c>
      <c r="D1620" s="1">
        <v>2277.8699879999999</v>
      </c>
      <c r="E1620" s="1">
        <v>0</v>
      </c>
      <c r="F1620" s="1">
        <v>0</v>
      </c>
      <c r="G1620" s="1" t="s">
        <v>1940</v>
      </c>
      <c r="H1620" s="1" t="s">
        <v>1940</v>
      </c>
      <c r="I1620">
        <v>52.286988999999998</v>
      </c>
      <c r="J1620">
        <v>52.286988999999998</v>
      </c>
    </row>
    <row r="1621" spans="1:10" x14ac:dyDescent="0.25">
      <c r="A1621" s="1">
        <v>993</v>
      </c>
      <c r="B1621" s="1">
        <v>2251.0821270000001</v>
      </c>
      <c r="C1621" s="1">
        <v>0</v>
      </c>
      <c r="D1621" s="1">
        <v>2251.0821270000001</v>
      </c>
      <c r="E1621" s="1">
        <v>0</v>
      </c>
      <c r="F1621" s="1">
        <v>0</v>
      </c>
      <c r="G1621" s="1" t="s">
        <v>9360</v>
      </c>
      <c r="H1621" s="1" t="s">
        <v>9360</v>
      </c>
      <c r="I1621">
        <v>52.347365000000003</v>
      </c>
      <c r="J1621">
        <v>52.347365000000003</v>
      </c>
    </row>
    <row r="1622" spans="1:10" x14ac:dyDescent="0.25">
      <c r="A1622" s="1">
        <v>994</v>
      </c>
      <c r="B1622" s="1">
        <v>850.67819199999997</v>
      </c>
      <c r="C1622" s="1">
        <v>0</v>
      </c>
      <c r="D1622" s="1">
        <v>850.67819199999997</v>
      </c>
      <c r="E1622" s="1">
        <v>0</v>
      </c>
      <c r="F1622" s="1">
        <v>0</v>
      </c>
      <c r="G1622" s="1" t="s">
        <v>9361</v>
      </c>
      <c r="H1622" s="1" t="s">
        <v>9361</v>
      </c>
      <c r="I1622">
        <v>64.533005000000003</v>
      </c>
      <c r="J1622">
        <v>64.533005000000003</v>
      </c>
    </row>
    <row r="1623" spans="1:10" x14ac:dyDescent="0.25">
      <c r="A1623" s="1">
        <v>994</v>
      </c>
      <c r="B1623" s="1">
        <v>877.46605199999999</v>
      </c>
      <c r="C1623" s="1">
        <v>0</v>
      </c>
      <c r="D1623" s="1">
        <v>877.46605199999999</v>
      </c>
      <c r="E1623" s="1">
        <v>0</v>
      </c>
      <c r="F1623" s="1">
        <v>0</v>
      </c>
      <c r="G1623" s="1" t="s">
        <v>1941</v>
      </c>
      <c r="H1623" s="1" t="s">
        <v>1941</v>
      </c>
      <c r="I1623">
        <v>64.503359000000003</v>
      </c>
      <c r="J1623">
        <v>64.503359000000003</v>
      </c>
    </row>
    <row r="1624" spans="1:10" x14ac:dyDescent="0.25">
      <c r="A1624" s="1">
        <v>995</v>
      </c>
      <c r="B1624" s="1">
        <v>6738.9394140000004</v>
      </c>
      <c r="C1624" s="1">
        <v>2931.7478080000001</v>
      </c>
      <c r="D1624" s="1">
        <v>1970.801725</v>
      </c>
      <c r="E1624" s="1">
        <v>697.425207</v>
      </c>
      <c r="F1624" s="1">
        <v>1138.9646740000001</v>
      </c>
      <c r="G1624" s="1" t="s">
        <v>9362</v>
      </c>
      <c r="H1624" s="1" t="s">
        <v>9362</v>
      </c>
      <c r="I1624">
        <v>79.921666000000002</v>
      </c>
      <c r="J1624">
        <v>79.921666000000002</v>
      </c>
    </row>
    <row r="1625" spans="1:10" x14ac:dyDescent="0.25">
      <c r="A1625" s="1">
        <v>995</v>
      </c>
      <c r="B1625" s="1">
        <v>6735.4475519999996</v>
      </c>
      <c r="C1625" s="1">
        <v>2941.2840139999998</v>
      </c>
      <c r="D1625" s="1">
        <v>1972.357577</v>
      </c>
      <c r="E1625" s="1">
        <v>697.05993799999999</v>
      </c>
      <c r="F1625" s="1">
        <v>1124.746022</v>
      </c>
      <c r="G1625" s="1" t="s">
        <v>9363</v>
      </c>
      <c r="H1625" s="1" t="s">
        <v>9363</v>
      </c>
      <c r="I1625">
        <v>79.922031000000004</v>
      </c>
      <c r="J1625">
        <v>79.922031000000004</v>
      </c>
    </row>
    <row r="1626" spans="1:10" x14ac:dyDescent="0.25">
      <c r="A1626" s="1">
        <v>996</v>
      </c>
      <c r="B1626" s="1">
        <v>19101.536072999999</v>
      </c>
      <c r="C1626" s="1">
        <v>9597.7948930000002</v>
      </c>
      <c r="D1626" s="1">
        <v>6977.2475780000004</v>
      </c>
      <c r="E1626" s="1">
        <v>1312.383114</v>
      </c>
      <c r="F1626" s="1">
        <v>1214.110488</v>
      </c>
      <c r="G1626" s="1" t="s">
        <v>9364</v>
      </c>
      <c r="H1626" s="1" t="s">
        <v>9364</v>
      </c>
      <c r="I1626">
        <v>79.621514000000005</v>
      </c>
      <c r="J1626">
        <v>79.621514000000005</v>
      </c>
    </row>
    <row r="1627" spans="1:10" x14ac:dyDescent="0.25">
      <c r="A1627" s="1">
        <v>996</v>
      </c>
      <c r="B1627" s="1">
        <v>19108.034678</v>
      </c>
      <c r="C1627" s="1">
        <v>9591.1520060000003</v>
      </c>
      <c r="D1627" s="1">
        <v>6975.8352610000002</v>
      </c>
      <c r="E1627" s="1">
        <v>1312.737621</v>
      </c>
      <c r="F1627" s="1">
        <v>1228.3097909999999</v>
      </c>
      <c r="G1627" s="1" t="s">
        <v>9365</v>
      </c>
      <c r="H1627" s="1" t="s">
        <v>9365</v>
      </c>
      <c r="I1627">
        <v>79.620779999999996</v>
      </c>
      <c r="J1627">
        <v>79.620779999999996</v>
      </c>
    </row>
    <row r="1628" spans="1:10" x14ac:dyDescent="0.25">
      <c r="A1628" s="1">
        <v>997</v>
      </c>
      <c r="B1628" s="1">
        <v>2062.2974290000002</v>
      </c>
      <c r="C1628" s="1">
        <v>0</v>
      </c>
      <c r="D1628" s="1">
        <v>2062.2974290000002</v>
      </c>
      <c r="E1628" s="1">
        <v>0</v>
      </c>
      <c r="F1628" s="1">
        <v>0</v>
      </c>
      <c r="G1628" s="1" t="s">
        <v>1942</v>
      </c>
      <c r="H1628" s="1" t="s">
        <v>1942</v>
      </c>
      <c r="I1628">
        <v>62.348283000000002</v>
      </c>
      <c r="J1628">
        <v>62.348283000000002</v>
      </c>
    </row>
    <row r="1629" spans="1:10" x14ac:dyDescent="0.25">
      <c r="A1629" s="1">
        <v>997</v>
      </c>
      <c r="B1629" s="1">
        <v>2056.6581350000001</v>
      </c>
      <c r="C1629" s="1">
        <v>0</v>
      </c>
      <c r="D1629" s="1">
        <v>2056.6581350000001</v>
      </c>
      <c r="E1629" s="1">
        <v>0</v>
      </c>
      <c r="F1629" s="1">
        <v>0</v>
      </c>
      <c r="G1629" s="1" t="s">
        <v>1943</v>
      </c>
      <c r="H1629" s="1" t="s">
        <v>1943</v>
      </c>
      <c r="I1629">
        <v>62.362178</v>
      </c>
      <c r="J1629">
        <v>62.362178</v>
      </c>
    </row>
    <row r="1630" spans="1:10" x14ac:dyDescent="0.25">
      <c r="A1630" s="1">
        <v>998</v>
      </c>
      <c r="B1630" s="1">
        <v>1632.663916</v>
      </c>
      <c r="C1630" s="1">
        <v>0</v>
      </c>
      <c r="D1630" s="1">
        <v>1632.663916</v>
      </c>
      <c r="E1630" s="1">
        <v>0</v>
      </c>
      <c r="F1630" s="1">
        <v>0</v>
      </c>
      <c r="G1630" s="1" t="s">
        <v>1944</v>
      </c>
      <c r="H1630" s="1" t="s">
        <v>1944</v>
      </c>
      <c r="I1630">
        <v>63.312351</v>
      </c>
      <c r="J1630">
        <v>63.312351</v>
      </c>
    </row>
    <row r="1631" spans="1:10" x14ac:dyDescent="0.25">
      <c r="A1631" s="1">
        <v>998</v>
      </c>
      <c r="B1631" s="1">
        <v>1634.1797690000001</v>
      </c>
      <c r="C1631" s="1">
        <v>0</v>
      </c>
      <c r="D1631" s="1">
        <v>1634.1797690000001</v>
      </c>
      <c r="E1631" s="1">
        <v>0</v>
      </c>
      <c r="F1631" s="1">
        <v>0</v>
      </c>
      <c r="G1631" s="1" t="s">
        <v>1945</v>
      </c>
      <c r="H1631" s="1" t="s">
        <v>1945</v>
      </c>
      <c r="I1631">
        <v>63.309297999999998</v>
      </c>
      <c r="J1631">
        <v>63.309297999999998</v>
      </c>
    </row>
    <row r="1632" spans="1:10" x14ac:dyDescent="0.25">
      <c r="A1632" s="1">
        <v>999</v>
      </c>
      <c r="B1632" s="1">
        <v>423.99421899999999</v>
      </c>
      <c r="C1632" s="1">
        <v>0</v>
      </c>
      <c r="D1632" s="1">
        <v>423.99421899999999</v>
      </c>
      <c r="E1632" s="1">
        <v>0</v>
      </c>
      <c r="F1632" s="1">
        <v>0</v>
      </c>
      <c r="G1632" s="1" t="s">
        <v>1946</v>
      </c>
      <c r="H1632" s="1" t="s">
        <v>1946</v>
      </c>
      <c r="I1632">
        <v>54.901302999999999</v>
      </c>
      <c r="J1632">
        <v>54.901302999999999</v>
      </c>
    </row>
    <row r="1633" spans="1:10" x14ac:dyDescent="0.25">
      <c r="A1633" s="1">
        <v>999</v>
      </c>
      <c r="B1633" s="1">
        <v>428.11766</v>
      </c>
      <c r="C1633" s="1">
        <v>0</v>
      </c>
      <c r="D1633" s="1">
        <v>428.11766</v>
      </c>
      <c r="E1633" s="1">
        <v>0</v>
      </c>
      <c r="F1633" s="1">
        <v>0</v>
      </c>
      <c r="G1633" s="1" t="s">
        <v>1947</v>
      </c>
      <c r="H1633" s="1" t="s">
        <v>1947</v>
      </c>
      <c r="I1633">
        <v>54.899377999999999</v>
      </c>
      <c r="J1633">
        <v>54.899377999999999</v>
      </c>
    </row>
    <row r="1634" spans="1:10" x14ac:dyDescent="0.25">
      <c r="A1634" s="1">
        <v>1000</v>
      </c>
      <c r="B1634" s="1">
        <v>618.97403799999995</v>
      </c>
      <c r="C1634" s="1">
        <v>269.24101100000001</v>
      </c>
      <c r="D1634" s="1">
        <v>146.00719799999999</v>
      </c>
      <c r="E1634" s="1">
        <v>112.773982</v>
      </c>
      <c r="F1634" s="1">
        <v>90.951847000000001</v>
      </c>
      <c r="G1634" s="1" t="s">
        <v>1948</v>
      </c>
      <c r="H1634" s="1" t="s">
        <v>16</v>
      </c>
      <c r="I1634">
        <v>74.755775999999997</v>
      </c>
      <c r="J1634">
        <v>70</v>
      </c>
    </row>
    <row r="1635" spans="1:10" x14ac:dyDescent="0.25">
      <c r="A1635" s="1">
        <v>1000</v>
      </c>
      <c r="B1635" s="1">
        <v>616.05546500000003</v>
      </c>
      <c r="C1635" s="1">
        <v>268.84639099999998</v>
      </c>
      <c r="D1635" s="1">
        <v>145.80473799999999</v>
      </c>
      <c r="E1635" s="1">
        <v>112.773977</v>
      </c>
      <c r="F1635" s="1">
        <v>88.630358999999999</v>
      </c>
      <c r="G1635" s="1" t="s">
        <v>1949</v>
      </c>
      <c r="H1635" s="1" t="s">
        <v>16</v>
      </c>
      <c r="I1635">
        <v>74.758256000000003</v>
      </c>
      <c r="J1635">
        <v>70</v>
      </c>
    </row>
    <row r="1636" spans="1:10" x14ac:dyDescent="0.25">
      <c r="A1636" s="1">
        <v>1001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 t="s">
        <v>27</v>
      </c>
      <c r="H1636" s="1" t="s">
        <v>27</v>
      </c>
      <c r="I1636">
        <v>40</v>
      </c>
      <c r="J1636">
        <v>40</v>
      </c>
    </row>
    <row r="1637" spans="1:10" x14ac:dyDescent="0.25">
      <c r="A1637" s="1">
        <v>1001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 t="s">
        <v>27</v>
      </c>
      <c r="H1637" s="1" t="s">
        <v>27</v>
      </c>
      <c r="I1637">
        <v>40</v>
      </c>
      <c r="J1637">
        <v>40</v>
      </c>
    </row>
    <row r="1638" spans="1:10" x14ac:dyDescent="0.25">
      <c r="A1638" s="1">
        <v>1002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 t="s">
        <v>77</v>
      </c>
      <c r="H1638" s="1" t="s">
        <v>77</v>
      </c>
      <c r="I1638">
        <v>65</v>
      </c>
      <c r="J1638">
        <v>65</v>
      </c>
    </row>
    <row r="1639" spans="1:10" x14ac:dyDescent="0.25">
      <c r="A1639" s="1">
        <v>1002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 t="s">
        <v>77</v>
      </c>
      <c r="H1639" s="1" t="s">
        <v>77</v>
      </c>
      <c r="I1639">
        <v>65</v>
      </c>
      <c r="J1639">
        <v>65</v>
      </c>
    </row>
    <row r="1640" spans="1:10" x14ac:dyDescent="0.25">
      <c r="A1640" s="1">
        <v>1003</v>
      </c>
      <c r="B1640" s="1">
        <v>8631.8838890000006</v>
      </c>
      <c r="C1640" s="1">
        <v>3303.793772</v>
      </c>
      <c r="D1640" s="1">
        <v>3284.8662829999998</v>
      </c>
      <c r="E1640" s="1">
        <v>721.292237</v>
      </c>
      <c r="F1640" s="1">
        <v>1321.931597</v>
      </c>
      <c r="G1640" s="1" t="s">
        <v>9366</v>
      </c>
      <c r="H1640" s="1" t="s">
        <v>9366</v>
      </c>
      <c r="I1640">
        <v>58.397843999999999</v>
      </c>
      <c r="J1640">
        <v>58.397843999999999</v>
      </c>
    </row>
    <row r="1641" spans="1:10" x14ac:dyDescent="0.25">
      <c r="A1641" s="1">
        <v>1003</v>
      </c>
      <c r="B1641" s="1">
        <v>8791.9888279999996</v>
      </c>
      <c r="C1641" s="1">
        <v>3395.9796019999999</v>
      </c>
      <c r="D1641" s="1">
        <v>3293.3253880000002</v>
      </c>
      <c r="E1641" s="1">
        <v>730.78899699999999</v>
      </c>
      <c r="F1641" s="1">
        <v>1371.894841</v>
      </c>
      <c r="G1641" s="1" t="s">
        <v>9367</v>
      </c>
      <c r="H1641" s="1" t="s">
        <v>9367</v>
      </c>
      <c r="I1641">
        <v>58.212563000000003</v>
      </c>
      <c r="J1641">
        <v>58.212563000000003</v>
      </c>
    </row>
    <row r="1642" spans="1:10" x14ac:dyDescent="0.25">
      <c r="A1642" s="1">
        <v>1004</v>
      </c>
      <c r="B1642" s="1">
        <v>8791.9888279999996</v>
      </c>
      <c r="C1642" s="1">
        <v>3395.9796019999999</v>
      </c>
      <c r="D1642" s="1">
        <v>3293.3253880000002</v>
      </c>
      <c r="E1642" s="1">
        <v>730.78899699999999</v>
      </c>
      <c r="F1642" s="1">
        <v>1371.894841</v>
      </c>
      <c r="G1642" s="1" t="s">
        <v>9368</v>
      </c>
      <c r="H1642" s="1" t="s">
        <v>9368</v>
      </c>
      <c r="I1642">
        <v>47.382891999999998</v>
      </c>
      <c r="J1642">
        <v>47.382891999999998</v>
      </c>
    </row>
    <row r="1643" spans="1:10" x14ac:dyDescent="0.25">
      <c r="A1643" s="1">
        <v>1004</v>
      </c>
      <c r="B1643" s="1">
        <v>8631.8838890000006</v>
      </c>
      <c r="C1643" s="1">
        <v>3303.793772</v>
      </c>
      <c r="D1643" s="1">
        <v>3284.8662829999998</v>
      </c>
      <c r="E1643" s="1">
        <v>721.292237</v>
      </c>
      <c r="F1643" s="1">
        <v>1321.931597</v>
      </c>
      <c r="G1643" s="1" t="s">
        <v>9369</v>
      </c>
      <c r="H1643" s="1" t="s">
        <v>9369</v>
      </c>
      <c r="I1643">
        <v>47.776330999999999</v>
      </c>
      <c r="J1643">
        <v>47.776330999999999</v>
      </c>
    </row>
    <row r="1644" spans="1:10" x14ac:dyDescent="0.25">
      <c r="A1644" s="1">
        <v>1005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 t="s">
        <v>25</v>
      </c>
      <c r="H1644" s="1" t="s">
        <v>25</v>
      </c>
      <c r="I1644">
        <v>55</v>
      </c>
      <c r="J1644">
        <v>55</v>
      </c>
    </row>
    <row r="1645" spans="1:10" x14ac:dyDescent="0.25">
      <c r="A1645" s="1">
        <v>1005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 t="s">
        <v>25</v>
      </c>
      <c r="H1645" s="1" t="s">
        <v>25</v>
      </c>
      <c r="I1645">
        <v>55</v>
      </c>
      <c r="J1645">
        <v>55</v>
      </c>
    </row>
    <row r="1646" spans="1:10" x14ac:dyDescent="0.25">
      <c r="A1646" s="1">
        <v>1006</v>
      </c>
      <c r="B1646" s="1">
        <v>2703.1885109999998</v>
      </c>
      <c r="C1646" s="1">
        <v>756.331592</v>
      </c>
      <c r="D1646" s="1">
        <v>988.984241</v>
      </c>
      <c r="E1646" s="1">
        <v>320.86816099999999</v>
      </c>
      <c r="F1646" s="1">
        <v>637.00451799999996</v>
      </c>
      <c r="G1646" s="1" t="s">
        <v>9370</v>
      </c>
      <c r="H1646" s="1" t="s">
        <v>9370</v>
      </c>
      <c r="I1646">
        <v>39.965896999999998</v>
      </c>
      <c r="J1646">
        <v>39.965896999999998</v>
      </c>
    </row>
    <row r="1647" spans="1:10" x14ac:dyDescent="0.25">
      <c r="A1647" s="1">
        <v>1006</v>
      </c>
      <c r="B1647" s="1">
        <v>2800.9794470000002</v>
      </c>
      <c r="C1647" s="1">
        <v>819.38690399999996</v>
      </c>
      <c r="D1647" s="1">
        <v>990.79057</v>
      </c>
      <c r="E1647" s="1">
        <v>326.39535999999998</v>
      </c>
      <c r="F1647" s="1">
        <v>664.40661299999999</v>
      </c>
      <c r="G1647" s="1" t="s">
        <v>9371</v>
      </c>
      <c r="H1647" s="1" t="s">
        <v>9371</v>
      </c>
      <c r="I1647">
        <v>39.960563999999998</v>
      </c>
      <c r="J1647">
        <v>39.960563999999998</v>
      </c>
    </row>
    <row r="1648" spans="1:10" x14ac:dyDescent="0.25">
      <c r="A1648" s="1">
        <v>1007</v>
      </c>
      <c r="B1648" s="1">
        <v>2800.9794470000002</v>
      </c>
      <c r="C1648" s="1">
        <v>819.38690399999996</v>
      </c>
      <c r="D1648" s="1">
        <v>990.79057</v>
      </c>
      <c r="E1648" s="1">
        <v>326.39535999999998</v>
      </c>
      <c r="F1648" s="1">
        <v>664.40661299999999</v>
      </c>
      <c r="G1648" s="1" t="s">
        <v>9372</v>
      </c>
      <c r="H1648" s="1" t="s">
        <v>9372</v>
      </c>
      <c r="I1648">
        <v>60.869453</v>
      </c>
      <c r="J1648">
        <v>60.869453</v>
      </c>
    </row>
    <row r="1649" spans="1:10" x14ac:dyDescent="0.25">
      <c r="A1649" s="1">
        <v>1007</v>
      </c>
      <c r="B1649" s="1">
        <v>2703.1885109999998</v>
      </c>
      <c r="C1649" s="1">
        <v>756.331592</v>
      </c>
      <c r="D1649" s="1">
        <v>988.984241</v>
      </c>
      <c r="E1649" s="1">
        <v>320.86816099999999</v>
      </c>
      <c r="F1649" s="1">
        <v>637.00451799999996</v>
      </c>
      <c r="G1649" s="1" t="s">
        <v>9373</v>
      </c>
      <c r="H1649" s="1" t="s">
        <v>9373</v>
      </c>
      <c r="I1649">
        <v>61.088841000000002</v>
      </c>
      <c r="J1649">
        <v>61.088841000000002</v>
      </c>
    </row>
    <row r="1650" spans="1:10" x14ac:dyDescent="0.25">
      <c r="A1650" s="1">
        <v>1008</v>
      </c>
      <c r="B1650" s="1">
        <v>2606.0613320000002</v>
      </c>
      <c r="C1650" s="1">
        <v>1115.8734939999999</v>
      </c>
      <c r="D1650" s="1">
        <v>701.26036699999997</v>
      </c>
      <c r="E1650" s="1">
        <v>309.80918600000001</v>
      </c>
      <c r="F1650" s="1">
        <v>479.11828500000001</v>
      </c>
      <c r="G1650" s="1" t="s">
        <v>1950</v>
      </c>
      <c r="H1650" s="1" t="s">
        <v>1950</v>
      </c>
      <c r="I1650">
        <v>61.407195000000002</v>
      </c>
      <c r="J1650">
        <v>61.407195000000002</v>
      </c>
    </row>
    <row r="1651" spans="1:10" x14ac:dyDescent="0.25">
      <c r="A1651" s="1">
        <v>1008</v>
      </c>
      <c r="B1651" s="1">
        <v>2673.0379579999999</v>
      </c>
      <c r="C1651" s="1">
        <v>1182.6672550000001</v>
      </c>
      <c r="D1651" s="1">
        <v>701.64688200000001</v>
      </c>
      <c r="E1651" s="1">
        <v>309.77960899999999</v>
      </c>
      <c r="F1651" s="1">
        <v>478.94421299999999</v>
      </c>
      <c r="G1651" s="1" t="s">
        <v>1951</v>
      </c>
      <c r="H1651" s="1" t="s">
        <v>1951</v>
      </c>
      <c r="I1651">
        <v>61.226258000000001</v>
      </c>
      <c r="J1651">
        <v>61.226258000000001</v>
      </c>
    </row>
    <row r="1652" spans="1:10" x14ac:dyDescent="0.25">
      <c r="A1652" s="1">
        <v>1009</v>
      </c>
      <c r="B1652" s="1">
        <v>1557.0682839999999</v>
      </c>
      <c r="C1652" s="1">
        <v>794.57840299999998</v>
      </c>
      <c r="D1652" s="1">
        <v>278.24883199999999</v>
      </c>
      <c r="E1652" s="1">
        <v>215.55568700000001</v>
      </c>
      <c r="F1652" s="1">
        <v>268.685362</v>
      </c>
      <c r="G1652" s="1" t="s">
        <v>9374</v>
      </c>
      <c r="H1652" s="1" t="s">
        <v>9374</v>
      </c>
      <c r="I1652">
        <v>58.717869</v>
      </c>
      <c r="J1652">
        <v>58.717869</v>
      </c>
    </row>
    <row r="1653" spans="1:10" x14ac:dyDescent="0.25">
      <c r="A1653" s="1">
        <v>1009</v>
      </c>
      <c r="B1653" s="1">
        <v>2011.414395</v>
      </c>
      <c r="C1653" s="1">
        <v>1163.275731</v>
      </c>
      <c r="D1653" s="1">
        <v>277.99280199999998</v>
      </c>
      <c r="E1653" s="1">
        <v>301.286428</v>
      </c>
      <c r="F1653" s="1">
        <v>268.85943400000002</v>
      </c>
      <c r="G1653" s="1" t="s">
        <v>1952</v>
      </c>
      <c r="H1653" s="1" t="s">
        <v>1952</v>
      </c>
      <c r="I1653">
        <v>58.067692000000001</v>
      </c>
      <c r="J1653">
        <v>58.067692000000001</v>
      </c>
    </row>
    <row r="1654" spans="1:10" x14ac:dyDescent="0.25">
      <c r="A1654" s="1">
        <v>1010</v>
      </c>
      <c r="B1654" s="1">
        <v>885.29232400000001</v>
      </c>
      <c r="C1654" s="1">
        <v>361.85913799999997</v>
      </c>
      <c r="D1654" s="1">
        <v>282.16278499999999</v>
      </c>
      <c r="E1654" s="1">
        <v>86.948357999999999</v>
      </c>
      <c r="F1654" s="1">
        <v>154.32204400000001</v>
      </c>
      <c r="G1654" s="1" t="s">
        <v>9375</v>
      </c>
      <c r="H1654" s="1" t="s">
        <v>16</v>
      </c>
      <c r="I1654">
        <v>74.488777999999996</v>
      </c>
      <c r="J1654">
        <v>70</v>
      </c>
    </row>
    <row r="1655" spans="1:10" x14ac:dyDescent="0.25">
      <c r="A1655" s="1">
        <v>1010</v>
      </c>
      <c r="B1655" s="1">
        <v>912.06160299999999</v>
      </c>
      <c r="C1655" s="1">
        <v>377.33214800000002</v>
      </c>
      <c r="D1655" s="1">
        <v>293.35174699999999</v>
      </c>
      <c r="E1655" s="1">
        <v>89.452305999999993</v>
      </c>
      <c r="F1655" s="1">
        <v>151.92540199999999</v>
      </c>
      <c r="G1655" s="1" t="s">
        <v>1953</v>
      </c>
      <c r="H1655" s="1" t="s">
        <v>16</v>
      </c>
      <c r="I1655">
        <v>74.462563000000003</v>
      </c>
      <c r="J1655">
        <v>70</v>
      </c>
    </row>
    <row r="1656" spans="1:10" x14ac:dyDescent="0.25">
      <c r="A1656" s="1">
        <v>1012</v>
      </c>
      <c r="B1656" s="1">
        <v>4495.0307640000001</v>
      </c>
      <c r="C1656" s="1">
        <v>1501.3021369999999</v>
      </c>
      <c r="D1656" s="1">
        <v>2096.3111140000001</v>
      </c>
      <c r="E1656" s="1">
        <v>396.38449700000001</v>
      </c>
      <c r="F1656" s="1">
        <v>501.03301699999997</v>
      </c>
      <c r="G1656" s="1" t="s">
        <v>9376</v>
      </c>
      <c r="H1656" s="1" t="s">
        <v>9376</v>
      </c>
      <c r="I1656">
        <v>41.987662</v>
      </c>
      <c r="J1656">
        <v>41.987662</v>
      </c>
    </row>
    <row r="1657" spans="1:10" x14ac:dyDescent="0.25">
      <c r="A1657" s="1">
        <v>1012</v>
      </c>
      <c r="B1657" s="1">
        <v>4448.2388010000004</v>
      </c>
      <c r="C1657" s="1">
        <v>1463.728908</v>
      </c>
      <c r="D1657" s="1">
        <v>2103.2958410000001</v>
      </c>
      <c r="E1657" s="1">
        <v>387.40869199999997</v>
      </c>
      <c r="F1657" s="1">
        <v>493.80535900000001</v>
      </c>
      <c r="G1657" s="1" t="s">
        <v>9377</v>
      </c>
      <c r="H1657" s="1" t="s">
        <v>9377</v>
      </c>
      <c r="I1657">
        <v>42.090431000000002</v>
      </c>
      <c r="J1657">
        <v>42.090431000000002</v>
      </c>
    </row>
    <row r="1658" spans="1:10" x14ac:dyDescent="0.25">
      <c r="A1658" s="1">
        <v>1013</v>
      </c>
      <c r="B1658" s="1">
        <v>4796.6199530000004</v>
      </c>
      <c r="C1658" s="1">
        <v>1966.8607159999999</v>
      </c>
      <c r="D1658" s="1">
        <v>1935.4406100000001</v>
      </c>
      <c r="E1658" s="1">
        <v>394.82401800000002</v>
      </c>
      <c r="F1658" s="1">
        <v>499.49460900000003</v>
      </c>
      <c r="G1658" s="1" t="s">
        <v>9378</v>
      </c>
      <c r="H1658" s="1" t="s">
        <v>9378</v>
      </c>
      <c r="I1658">
        <v>41.310372000000001</v>
      </c>
      <c r="J1658">
        <v>41.310372000000001</v>
      </c>
    </row>
    <row r="1659" spans="1:10" x14ac:dyDescent="0.25">
      <c r="A1659" s="1">
        <v>1013</v>
      </c>
      <c r="B1659" s="1">
        <v>4917.3202529999999</v>
      </c>
      <c r="C1659" s="1">
        <v>2044.991698</v>
      </c>
      <c r="D1659" s="1">
        <v>1944.6173899999999</v>
      </c>
      <c r="E1659" s="1">
        <v>410.725661</v>
      </c>
      <c r="F1659" s="1">
        <v>516.98550299999999</v>
      </c>
      <c r="G1659" s="1" t="s">
        <v>9379</v>
      </c>
      <c r="H1659" s="1" t="s">
        <v>9379</v>
      </c>
      <c r="I1659">
        <v>41.012433999999999</v>
      </c>
      <c r="J1659">
        <v>41.012433999999999</v>
      </c>
    </row>
    <row r="1660" spans="1:10" x14ac:dyDescent="0.25">
      <c r="A1660" s="1">
        <v>1014</v>
      </c>
      <c r="B1660" s="1">
        <v>1544.4783769999999</v>
      </c>
      <c r="C1660" s="1">
        <v>586.57975399999998</v>
      </c>
      <c r="D1660" s="1">
        <v>416.43755199999998</v>
      </c>
      <c r="E1660" s="1">
        <v>61.333334999999998</v>
      </c>
      <c r="F1660" s="1">
        <v>480.12773700000002</v>
      </c>
      <c r="G1660" s="1" t="s">
        <v>1954</v>
      </c>
      <c r="H1660" s="1" t="s">
        <v>1954</v>
      </c>
      <c r="I1660">
        <v>63.485605999999997</v>
      </c>
      <c r="J1660">
        <v>63.485605999999997</v>
      </c>
    </row>
    <row r="1661" spans="1:10" x14ac:dyDescent="0.25">
      <c r="A1661" s="1">
        <v>1014</v>
      </c>
      <c r="B1661" s="1">
        <v>1573.2307290000001</v>
      </c>
      <c r="C1661" s="1">
        <v>656.85655499999996</v>
      </c>
      <c r="D1661" s="1">
        <v>390.28176000000002</v>
      </c>
      <c r="E1661" s="1">
        <v>58.942362000000003</v>
      </c>
      <c r="F1661" s="1">
        <v>467.15005200000002</v>
      </c>
      <c r="G1661" s="1" t="s">
        <v>9380</v>
      </c>
      <c r="H1661" s="1" t="s">
        <v>9380</v>
      </c>
      <c r="I1661">
        <v>63.430070999999998</v>
      </c>
      <c r="J1661">
        <v>63.430070999999998</v>
      </c>
    </row>
    <row r="1662" spans="1:10" x14ac:dyDescent="0.25">
      <c r="A1662" s="1">
        <v>1015</v>
      </c>
      <c r="B1662" s="1">
        <v>863.65848800000003</v>
      </c>
      <c r="C1662" s="1">
        <v>384.46002800000002</v>
      </c>
      <c r="D1662" s="1">
        <v>263.34136899999999</v>
      </c>
      <c r="E1662" s="1">
        <v>33.500444999999999</v>
      </c>
      <c r="F1662" s="1">
        <v>182.35664700000001</v>
      </c>
      <c r="G1662" s="1" t="s">
        <v>9057</v>
      </c>
      <c r="H1662" s="1" t="s">
        <v>9057</v>
      </c>
      <c r="I1662">
        <v>64.518750999999995</v>
      </c>
      <c r="J1662">
        <v>64.518750999999995</v>
      </c>
    </row>
    <row r="1663" spans="1:10" x14ac:dyDescent="0.25">
      <c r="A1663" s="1">
        <v>1015</v>
      </c>
      <c r="B1663" s="1">
        <v>920.11984800000005</v>
      </c>
      <c r="C1663" s="1">
        <v>401.77303999999998</v>
      </c>
      <c r="D1663" s="1">
        <v>289.49716100000001</v>
      </c>
      <c r="E1663" s="1">
        <v>35.891140999999998</v>
      </c>
      <c r="F1663" s="1">
        <v>192.958506</v>
      </c>
      <c r="G1663" s="1" t="s">
        <v>1541</v>
      </c>
      <c r="H1663" s="1" t="s">
        <v>1541</v>
      </c>
      <c r="I1663">
        <v>64.454317000000003</v>
      </c>
      <c r="J1663">
        <v>64.454317000000003</v>
      </c>
    </row>
    <row r="1664" spans="1:10" x14ac:dyDescent="0.25">
      <c r="A1664" s="1">
        <v>1016</v>
      </c>
      <c r="B1664" s="1">
        <v>709.57224099999996</v>
      </c>
      <c r="C1664" s="1">
        <v>272.39652699999999</v>
      </c>
      <c r="D1664" s="1">
        <v>126.94039100000001</v>
      </c>
      <c r="E1664" s="1">
        <v>25.441917</v>
      </c>
      <c r="F1664" s="1">
        <v>284.793406</v>
      </c>
      <c r="G1664" s="1" t="s">
        <v>1955</v>
      </c>
      <c r="H1664" s="1" t="s">
        <v>1955</v>
      </c>
      <c r="I1664">
        <v>64.674368999999999</v>
      </c>
      <c r="J1664">
        <v>64.674368999999999</v>
      </c>
    </row>
    <row r="1665" spans="1:10" x14ac:dyDescent="0.25">
      <c r="A1665" s="1">
        <v>1016</v>
      </c>
      <c r="B1665" s="1">
        <v>624.35852899999998</v>
      </c>
      <c r="C1665" s="1">
        <v>184.806714</v>
      </c>
      <c r="D1665" s="1">
        <v>126.94039100000001</v>
      </c>
      <c r="E1665" s="1">
        <v>25.442193</v>
      </c>
      <c r="F1665" s="1">
        <v>287.16923000000003</v>
      </c>
      <c r="G1665" s="1" t="s">
        <v>1956</v>
      </c>
      <c r="H1665" s="1" t="s">
        <v>1956</v>
      </c>
      <c r="I1665">
        <v>64.747598999999994</v>
      </c>
      <c r="J1665">
        <v>64.747598999999994</v>
      </c>
    </row>
    <row r="1666" spans="1:10" x14ac:dyDescent="0.25">
      <c r="A1666" s="1">
        <v>1017</v>
      </c>
      <c r="B1666" s="1">
        <v>624.35852899999998</v>
      </c>
      <c r="C1666" s="1">
        <v>184.806714</v>
      </c>
      <c r="D1666" s="1">
        <v>126.94039100000001</v>
      </c>
      <c r="E1666" s="1">
        <v>25.442193</v>
      </c>
      <c r="F1666" s="1">
        <v>287.16923000000003</v>
      </c>
      <c r="G1666" s="1" t="s">
        <v>1957</v>
      </c>
      <c r="H1666" s="1" t="s">
        <v>1957</v>
      </c>
      <c r="I1666">
        <v>54.786430000000003</v>
      </c>
      <c r="J1666">
        <v>54.786430000000003</v>
      </c>
    </row>
    <row r="1667" spans="1:10" x14ac:dyDescent="0.25">
      <c r="A1667" s="1">
        <v>1017</v>
      </c>
      <c r="B1667" s="1">
        <v>709.57224099999996</v>
      </c>
      <c r="C1667" s="1">
        <v>272.39652699999999</v>
      </c>
      <c r="D1667" s="1">
        <v>126.94039100000001</v>
      </c>
      <c r="E1667" s="1">
        <v>25.441917</v>
      </c>
      <c r="F1667" s="1">
        <v>284.793406</v>
      </c>
      <c r="G1667" s="1" t="s">
        <v>1958</v>
      </c>
      <c r="H1667" s="1" t="s">
        <v>1958</v>
      </c>
      <c r="I1667">
        <v>54.724466</v>
      </c>
      <c r="J1667">
        <v>54.724466</v>
      </c>
    </row>
    <row r="1668" spans="1:10" x14ac:dyDescent="0.25">
      <c r="A1668" s="1">
        <v>1018</v>
      </c>
      <c r="B1668" s="1">
        <v>1269.4467050000001</v>
      </c>
      <c r="C1668" s="1">
        <v>772.939751</v>
      </c>
      <c r="D1668" s="1">
        <v>257.70718299999999</v>
      </c>
      <c r="E1668" s="1">
        <v>100.305733</v>
      </c>
      <c r="F1668" s="1">
        <v>138.49403899999999</v>
      </c>
      <c r="G1668" s="1" t="s">
        <v>1959</v>
      </c>
      <c r="H1668" s="1" t="s">
        <v>1959</v>
      </c>
      <c r="I1668">
        <v>54.194178000000001</v>
      </c>
      <c r="J1668">
        <v>54.194178000000001</v>
      </c>
    </row>
    <row r="1669" spans="1:10" x14ac:dyDescent="0.25">
      <c r="A1669" s="1">
        <v>1018</v>
      </c>
      <c r="B1669" s="1">
        <v>1263.9686220000001</v>
      </c>
      <c r="C1669" s="1">
        <v>773.79395799999998</v>
      </c>
      <c r="D1669" s="1">
        <v>257.70718299999999</v>
      </c>
      <c r="E1669" s="1">
        <v>100.303658</v>
      </c>
      <c r="F1669" s="1">
        <v>132.16382300000001</v>
      </c>
      <c r="G1669" s="1" t="s">
        <v>1960</v>
      </c>
      <c r="H1669" s="1" t="s">
        <v>1960</v>
      </c>
      <c r="I1669">
        <v>54.201292000000002</v>
      </c>
      <c r="J1669">
        <v>54.201292000000002</v>
      </c>
    </row>
    <row r="1670" spans="1:10" x14ac:dyDescent="0.25">
      <c r="A1670" s="1">
        <v>1019</v>
      </c>
      <c r="B1670" s="1">
        <v>1916.500006</v>
      </c>
      <c r="C1670" s="1">
        <v>0</v>
      </c>
      <c r="D1670" s="1">
        <v>1324.2572729999999</v>
      </c>
      <c r="E1670" s="1">
        <v>96.467043000000004</v>
      </c>
      <c r="F1670" s="1">
        <v>495.77569</v>
      </c>
      <c r="G1670" s="1" t="s">
        <v>1961</v>
      </c>
      <c r="H1670" s="1" t="s">
        <v>1961</v>
      </c>
      <c r="I1670">
        <v>62.697150999999998</v>
      </c>
      <c r="J1670">
        <v>62.697150999999998</v>
      </c>
    </row>
    <row r="1671" spans="1:10" x14ac:dyDescent="0.25">
      <c r="A1671" s="1">
        <v>1019</v>
      </c>
      <c r="B1671" s="1">
        <v>1647.7541200000001</v>
      </c>
      <c r="C1671" s="1">
        <v>0</v>
      </c>
      <c r="D1671" s="1">
        <v>1092.189308</v>
      </c>
      <c r="E1671" s="1">
        <v>87.025576000000001</v>
      </c>
      <c r="F1671" s="1">
        <v>468.53923500000002</v>
      </c>
      <c r="G1671" s="1" t="s">
        <v>9381</v>
      </c>
      <c r="H1671" s="1" t="s">
        <v>9381</v>
      </c>
      <c r="I1671">
        <v>63.281838999999998</v>
      </c>
      <c r="J1671">
        <v>63.281838999999998</v>
      </c>
    </row>
    <row r="1672" spans="1:10" x14ac:dyDescent="0.25">
      <c r="A1672" s="1">
        <v>1020</v>
      </c>
      <c r="B1672" s="1">
        <v>8590.9163879999996</v>
      </c>
      <c r="C1672" s="1">
        <v>3268.011332</v>
      </c>
      <c r="D1672" s="1">
        <v>3157.255823</v>
      </c>
      <c r="E1672" s="1">
        <v>683.98974999999996</v>
      </c>
      <c r="F1672" s="1">
        <v>1481.6594829999999</v>
      </c>
      <c r="G1672" s="1" t="s">
        <v>9382</v>
      </c>
      <c r="H1672" s="1" t="s">
        <v>9382</v>
      </c>
      <c r="I1672">
        <v>32.407456000000003</v>
      </c>
      <c r="J1672">
        <v>32.407456000000003</v>
      </c>
    </row>
    <row r="1673" spans="1:10" x14ac:dyDescent="0.25">
      <c r="A1673" s="1">
        <v>1020</v>
      </c>
      <c r="B1673" s="1">
        <v>9985.6148080000003</v>
      </c>
      <c r="C1673" s="1">
        <v>3213.3323049999999</v>
      </c>
      <c r="D1673" s="1">
        <v>4378.1040389999998</v>
      </c>
      <c r="E1673" s="1">
        <v>819.43918099999996</v>
      </c>
      <c r="F1673" s="1">
        <v>1574.739284</v>
      </c>
      <c r="G1673" s="1" t="s">
        <v>9383</v>
      </c>
      <c r="H1673" s="1" t="s">
        <v>9383</v>
      </c>
      <c r="I1673">
        <v>28.104771</v>
      </c>
      <c r="J1673">
        <v>28.104771</v>
      </c>
    </row>
    <row r="1674" spans="1:10" x14ac:dyDescent="0.25">
      <c r="A1674" s="1">
        <v>1021</v>
      </c>
      <c r="B1674" s="1">
        <v>4507.4004999999997</v>
      </c>
      <c r="C1674" s="1">
        <v>183.748042</v>
      </c>
      <c r="D1674" s="1">
        <v>4169.6440300000004</v>
      </c>
      <c r="E1674" s="1">
        <v>100.305733</v>
      </c>
      <c r="F1674" s="1">
        <v>53.702696000000003</v>
      </c>
      <c r="G1674" s="1" t="s">
        <v>1962</v>
      </c>
      <c r="H1674" s="1" t="s">
        <v>1962</v>
      </c>
      <c r="I1674">
        <v>39.396973000000003</v>
      </c>
      <c r="J1674">
        <v>39.396973000000003</v>
      </c>
    </row>
    <row r="1675" spans="1:10" x14ac:dyDescent="0.25">
      <c r="A1675" s="1">
        <v>1021</v>
      </c>
      <c r="B1675" s="1">
        <v>4186.0405499999997</v>
      </c>
      <c r="C1675" s="1">
        <v>614.94187099999999</v>
      </c>
      <c r="D1675" s="1">
        <v>3470.7922440000002</v>
      </c>
      <c r="E1675" s="1">
        <v>46.603738999999997</v>
      </c>
      <c r="F1675" s="1">
        <v>53.702696000000003</v>
      </c>
      <c r="G1675" s="1" t="s">
        <v>9384</v>
      </c>
      <c r="H1675" s="1" t="s">
        <v>9384</v>
      </c>
      <c r="I1675">
        <v>39.603101000000002</v>
      </c>
      <c r="J1675">
        <v>39.603101000000002</v>
      </c>
    </row>
    <row r="1676" spans="1:10" x14ac:dyDescent="0.25">
      <c r="A1676" s="1">
        <v>1022</v>
      </c>
      <c r="B1676" s="1">
        <v>13942.846584000001</v>
      </c>
      <c r="C1676" s="1">
        <v>8231.1113170000008</v>
      </c>
      <c r="D1676" s="1">
        <v>0</v>
      </c>
      <c r="E1676" s="1">
        <v>1514.9155410000001</v>
      </c>
      <c r="F1676" s="1">
        <v>4196.8197250000003</v>
      </c>
      <c r="G1676" s="1" t="s">
        <v>9385</v>
      </c>
      <c r="H1676" s="1" t="s">
        <v>8</v>
      </c>
      <c r="I1676">
        <v>118.00939200000001</v>
      </c>
      <c r="J1676">
        <v>90</v>
      </c>
    </row>
    <row r="1677" spans="1:10" x14ac:dyDescent="0.25">
      <c r="A1677" s="1">
        <v>1022</v>
      </c>
      <c r="B1677" s="1">
        <v>16708.667643000001</v>
      </c>
      <c r="C1677" s="1">
        <v>10423.312725</v>
      </c>
      <c r="D1677" s="1">
        <v>0</v>
      </c>
      <c r="E1677" s="1">
        <v>1724.282183</v>
      </c>
      <c r="F1677" s="1">
        <v>4561.0727349999997</v>
      </c>
      <c r="G1677" s="1" t="s">
        <v>9386</v>
      </c>
      <c r="H1677" s="1" t="s">
        <v>8</v>
      </c>
      <c r="I1677">
        <v>116.049639</v>
      </c>
      <c r="J1677">
        <v>90</v>
      </c>
    </row>
    <row r="1678" spans="1:10" x14ac:dyDescent="0.25">
      <c r="A1678" s="1">
        <v>1023</v>
      </c>
      <c r="B1678" s="1">
        <v>19984.388856000001</v>
      </c>
      <c r="C1678" s="1">
        <v>10582.164812000001</v>
      </c>
      <c r="D1678" s="1">
        <v>2984.7080799999999</v>
      </c>
      <c r="E1678" s="1">
        <v>1777.9821019999999</v>
      </c>
      <c r="F1678" s="1">
        <v>4639.5338620000002</v>
      </c>
      <c r="G1678" s="1" t="s">
        <v>9387</v>
      </c>
      <c r="H1678" s="1" t="s">
        <v>8</v>
      </c>
      <c r="I1678">
        <v>111.704053</v>
      </c>
      <c r="J1678">
        <v>90</v>
      </c>
    </row>
    <row r="1679" spans="1:10" x14ac:dyDescent="0.25">
      <c r="A1679" s="1">
        <v>1023</v>
      </c>
      <c r="B1679" s="1">
        <v>17900.223386000001</v>
      </c>
      <c r="C1679" s="1">
        <v>8820.3030269999999</v>
      </c>
      <c r="D1679" s="1">
        <v>3283.3937500000002</v>
      </c>
      <c r="E1679" s="1">
        <v>1514.9155410000001</v>
      </c>
      <c r="F1679" s="1">
        <v>4281.6110680000002</v>
      </c>
      <c r="G1679" s="1" t="s">
        <v>9388</v>
      </c>
      <c r="H1679" s="1" t="s">
        <v>8</v>
      </c>
      <c r="I1679">
        <v>114.375891</v>
      </c>
      <c r="J1679">
        <v>90</v>
      </c>
    </row>
    <row r="1680" spans="1:10" x14ac:dyDescent="0.25">
      <c r="A1680" s="1">
        <v>1024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 t="s">
        <v>25</v>
      </c>
      <c r="H1680" s="1" t="s">
        <v>25</v>
      </c>
      <c r="I1680">
        <v>55</v>
      </c>
      <c r="J1680">
        <v>55</v>
      </c>
    </row>
    <row r="1681" spans="1:10" x14ac:dyDescent="0.25">
      <c r="A1681" s="1">
        <v>1024</v>
      </c>
      <c r="B1681" s="1">
        <v>997.35060099999998</v>
      </c>
      <c r="C1681" s="1">
        <v>0</v>
      </c>
      <c r="D1681" s="1">
        <v>997.35060099999998</v>
      </c>
      <c r="E1681" s="1">
        <v>0</v>
      </c>
      <c r="F1681" s="1">
        <v>0</v>
      </c>
      <c r="G1681" s="1" t="s">
        <v>1963</v>
      </c>
      <c r="H1681" s="1" t="s">
        <v>1963</v>
      </c>
      <c r="I1681">
        <v>54.458298999999997</v>
      </c>
      <c r="J1681">
        <v>54.458298999999997</v>
      </c>
    </row>
    <row r="1682" spans="1:10" x14ac:dyDescent="0.25">
      <c r="A1682" s="1">
        <v>1025</v>
      </c>
      <c r="B1682" s="1">
        <v>3957.3768020000002</v>
      </c>
      <c r="C1682" s="1">
        <v>589.19170999999994</v>
      </c>
      <c r="D1682" s="1">
        <v>3283.3937500000002</v>
      </c>
      <c r="E1682" s="1">
        <v>0</v>
      </c>
      <c r="F1682" s="1">
        <v>84.791342999999998</v>
      </c>
      <c r="G1682" s="1" t="s">
        <v>9389</v>
      </c>
      <c r="H1682" s="1" t="s">
        <v>9389</v>
      </c>
      <c r="I1682">
        <v>43.377488</v>
      </c>
      <c r="J1682">
        <v>43.377488</v>
      </c>
    </row>
    <row r="1683" spans="1:10" x14ac:dyDescent="0.25">
      <c r="A1683" s="1">
        <v>1025</v>
      </c>
      <c r="B1683" s="1">
        <v>4273.0718139999999</v>
      </c>
      <c r="C1683" s="1">
        <v>158.85208700000001</v>
      </c>
      <c r="D1683" s="1">
        <v>3982.058681</v>
      </c>
      <c r="E1683" s="1">
        <v>53.699919000000001</v>
      </c>
      <c r="F1683" s="1">
        <v>78.461127000000005</v>
      </c>
      <c r="G1683" s="1" t="s">
        <v>9390</v>
      </c>
      <c r="H1683" s="1" t="s">
        <v>9390</v>
      </c>
      <c r="I1683">
        <v>42.296391999999997</v>
      </c>
      <c r="J1683">
        <v>42.296391999999997</v>
      </c>
    </row>
    <row r="1684" spans="1:10" x14ac:dyDescent="0.25">
      <c r="A1684" s="1">
        <v>1026</v>
      </c>
      <c r="B1684" s="1">
        <v>4894.1127720000004</v>
      </c>
      <c r="C1684" s="1">
        <v>3486.3999140000001</v>
      </c>
      <c r="D1684" s="1">
        <v>0</v>
      </c>
      <c r="E1684" s="1">
        <v>669.62602300000003</v>
      </c>
      <c r="F1684" s="1">
        <v>738.08683399999995</v>
      </c>
      <c r="G1684" s="1" t="s">
        <v>1964</v>
      </c>
      <c r="H1684" s="1" t="s">
        <v>1964</v>
      </c>
      <c r="I1684">
        <v>45.08878</v>
      </c>
      <c r="J1684">
        <v>45.08878</v>
      </c>
    </row>
    <row r="1685" spans="1:10" x14ac:dyDescent="0.25">
      <c r="A1685" s="1">
        <v>1026</v>
      </c>
      <c r="B1685" s="1">
        <v>4529.2239950000003</v>
      </c>
      <c r="C1685" s="1">
        <v>3181.1227610000001</v>
      </c>
      <c r="D1685" s="1">
        <v>0</v>
      </c>
      <c r="E1685" s="1">
        <v>624.43226100000004</v>
      </c>
      <c r="F1685" s="1">
        <v>723.66897300000005</v>
      </c>
      <c r="G1685" s="1" t="s">
        <v>9391</v>
      </c>
      <c r="H1685" s="1" t="s">
        <v>9391</v>
      </c>
      <c r="I1685">
        <v>46.313395999999997</v>
      </c>
      <c r="J1685">
        <v>46.313395999999997</v>
      </c>
    </row>
    <row r="1686" spans="1:10" x14ac:dyDescent="0.25">
      <c r="A1686" s="1">
        <v>1027</v>
      </c>
      <c r="B1686" s="1">
        <v>4529.2239950000003</v>
      </c>
      <c r="C1686" s="1">
        <v>3181.1227610000001</v>
      </c>
      <c r="D1686" s="1">
        <v>0</v>
      </c>
      <c r="E1686" s="1">
        <v>624.43226100000004</v>
      </c>
      <c r="F1686" s="1">
        <v>723.66897300000005</v>
      </c>
      <c r="G1686" s="1" t="s">
        <v>9392</v>
      </c>
      <c r="H1686" s="1" t="s">
        <v>9392</v>
      </c>
      <c r="I1686">
        <v>63.154631000000002</v>
      </c>
      <c r="J1686">
        <v>63.154631000000002</v>
      </c>
    </row>
    <row r="1687" spans="1:10" x14ac:dyDescent="0.25">
      <c r="A1687" s="1">
        <v>1027</v>
      </c>
      <c r="B1687" s="1">
        <v>4894.1127720000004</v>
      </c>
      <c r="C1687" s="1">
        <v>3486.3999140000001</v>
      </c>
      <c r="D1687" s="1">
        <v>0</v>
      </c>
      <c r="E1687" s="1">
        <v>669.62602300000003</v>
      </c>
      <c r="F1687" s="1">
        <v>738.08683399999995</v>
      </c>
      <c r="G1687" s="1" t="s">
        <v>1965</v>
      </c>
      <c r="H1687" s="1" t="s">
        <v>1965</v>
      </c>
      <c r="I1687">
        <v>61.484699999999997</v>
      </c>
      <c r="J1687">
        <v>61.484699999999997</v>
      </c>
    </row>
    <row r="1688" spans="1:10" x14ac:dyDescent="0.25">
      <c r="A1688" s="1">
        <v>1028</v>
      </c>
      <c r="B1688" s="1">
        <v>885.29232400000001</v>
      </c>
      <c r="C1688" s="1">
        <v>361.85913799999997</v>
      </c>
      <c r="D1688" s="1">
        <v>282.16278499999999</v>
      </c>
      <c r="E1688" s="1">
        <v>86.948357999999999</v>
      </c>
      <c r="F1688" s="1">
        <v>154.32204400000001</v>
      </c>
      <c r="G1688" s="1" t="s">
        <v>9393</v>
      </c>
      <c r="H1688" s="1" t="s">
        <v>9393</v>
      </c>
      <c r="I1688">
        <v>64.556940999999995</v>
      </c>
      <c r="J1688">
        <v>64.556940999999995</v>
      </c>
    </row>
    <row r="1689" spans="1:10" x14ac:dyDescent="0.25">
      <c r="A1689" s="1">
        <v>1028</v>
      </c>
      <c r="B1689" s="1">
        <v>912.06160299999999</v>
      </c>
      <c r="C1689" s="1">
        <v>377.33214800000002</v>
      </c>
      <c r="D1689" s="1">
        <v>293.35174699999999</v>
      </c>
      <c r="E1689" s="1">
        <v>89.452305999999993</v>
      </c>
      <c r="F1689" s="1">
        <v>151.92540199999999</v>
      </c>
      <c r="G1689" s="1" t="s">
        <v>1966</v>
      </c>
      <c r="H1689" s="1" t="s">
        <v>1966</v>
      </c>
      <c r="I1689">
        <v>64.534221000000002</v>
      </c>
      <c r="J1689">
        <v>64.534221000000002</v>
      </c>
    </row>
    <row r="1690" spans="1:10" x14ac:dyDescent="0.25">
      <c r="A1690" s="1">
        <v>1029</v>
      </c>
      <c r="B1690" s="1">
        <v>4644.2412809999996</v>
      </c>
      <c r="C1690" s="1">
        <v>943.92861400000004</v>
      </c>
      <c r="D1690" s="1">
        <v>987.62591299999997</v>
      </c>
      <c r="E1690" s="1">
        <v>28.112963000000001</v>
      </c>
      <c r="F1690" s="1">
        <v>2684.5737909999998</v>
      </c>
      <c r="G1690" s="1" t="s">
        <v>1967</v>
      </c>
      <c r="H1690" s="1" t="s">
        <v>1967</v>
      </c>
      <c r="I1690">
        <v>53.467587999999999</v>
      </c>
      <c r="J1690">
        <v>53.467587999999999</v>
      </c>
    </row>
    <row r="1691" spans="1:10" x14ac:dyDescent="0.25">
      <c r="A1691" s="1">
        <v>1029</v>
      </c>
      <c r="B1691" s="1">
        <v>4652.0972000000002</v>
      </c>
      <c r="C1691" s="1">
        <v>944.88654199999996</v>
      </c>
      <c r="D1691" s="1">
        <v>987.63886200000002</v>
      </c>
      <c r="E1691" s="1">
        <v>28.111602999999999</v>
      </c>
      <c r="F1691" s="1">
        <v>2691.4601929999999</v>
      </c>
      <c r="G1691" s="1" t="s">
        <v>1968</v>
      </c>
      <c r="H1691" s="1" t="s">
        <v>1968</v>
      </c>
      <c r="I1691">
        <v>53.435487000000002</v>
      </c>
      <c r="J1691">
        <v>53.435487000000002</v>
      </c>
    </row>
    <row r="1692" spans="1:10" x14ac:dyDescent="0.25">
      <c r="A1692" s="1">
        <v>1030</v>
      </c>
      <c r="B1692" s="1">
        <v>1018.777467</v>
      </c>
      <c r="C1692" s="1">
        <v>492.50810300000001</v>
      </c>
      <c r="D1692" s="1">
        <v>407.379661</v>
      </c>
      <c r="E1692" s="1">
        <v>31.255292000000001</v>
      </c>
      <c r="F1692" s="1">
        <v>87.634411999999998</v>
      </c>
      <c r="G1692" s="1" t="s">
        <v>1969</v>
      </c>
      <c r="H1692" s="1" t="s">
        <v>1969</v>
      </c>
      <c r="I1692">
        <v>64.33229</v>
      </c>
      <c r="J1692">
        <v>64.33229</v>
      </c>
    </row>
    <row r="1693" spans="1:10" x14ac:dyDescent="0.25">
      <c r="A1693" s="1">
        <v>1030</v>
      </c>
      <c r="B1693" s="1">
        <v>1015.264468</v>
      </c>
      <c r="C1693" s="1">
        <v>492.50810300000001</v>
      </c>
      <c r="D1693" s="1">
        <v>407.32225099999999</v>
      </c>
      <c r="E1693" s="1">
        <v>31.255292000000001</v>
      </c>
      <c r="F1693" s="1">
        <v>84.178821999999997</v>
      </c>
      <c r="G1693" s="1" t="s">
        <v>1970</v>
      </c>
      <c r="H1693" s="1" t="s">
        <v>1970</v>
      </c>
      <c r="I1693">
        <v>64.336839999999995</v>
      </c>
      <c r="J1693">
        <v>64.336839999999995</v>
      </c>
    </row>
    <row r="1694" spans="1:10" x14ac:dyDescent="0.25">
      <c r="A1694" s="1">
        <v>1031</v>
      </c>
      <c r="B1694" s="1">
        <v>1015.264468</v>
      </c>
      <c r="C1694" s="1">
        <v>492.50810300000001</v>
      </c>
      <c r="D1694" s="1">
        <v>407.32225099999999</v>
      </c>
      <c r="E1694" s="1">
        <v>31.255292000000001</v>
      </c>
      <c r="F1694" s="1">
        <v>84.178821999999997</v>
      </c>
      <c r="G1694" s="1" t="s">
        <v>1970</v>
      </c>
      <c r="H1694" s="1" t="s">
        <v>1970</v>
      </c>
      <c r="I1694">
        <v>64.336839999999995</v>
      </c>
      <c r="J1694">
        <v>64.336839999999995</v>
      </c>
    </row>
    <row r="1695" spans="1:10" x14ac:dyDescent="0.25">
      <c r="A1695" s="1">
        <v>1031</v>
      </c>
      <c r="B1695" s="1">
        <v>1018.777467</v>
      </c>
      <c r="C1695" s="1">
        <v>492.50810300000001</v>
      </c>
      <c r="D1695" s="1">
        <v>407.379661</v>
      </c>
      <c r="E1695" s="1">
        <v>31.255292000000001</v>
      </c>
      <c r="F1695" s="1">
        <v>87.634411999999998</v>
      </c>
      <c r="G1695" s="1" t="s">
        <v>1969</v>
      </c>
      <c r="H1695" s="1" t="s">
        <v>1969</v>
      </c>
      <c r="I1695">
        <v>64.33229</v>
      </c>
      <c r="J1695">
        <v>64.33229</v>
      </c>
    </row>
    <row r="1696" spans="1:10" x14ac:dyDescent="0.25">
      <c r="A1696" s="1">
        <v>1032</v>
      </c>
      <c r="B1696" s="1">
        <v>3577.4828090000001</v>
      </c>
      <c r="C1696" s="1">
        <v>460.80612200000002</v>
      </c>
      <c r="D1696" s="1">
        <v>483.54780799999997</v>
      </c>
      <c r="E1696" s="1">
        <v>118.9982</v>
      </c>
      <c r="F1696" s="1">
        <v>2514.1306789999999</v>
      </c>
      <c r="G1696" s="1" t="s">
        <v>1971</v>
      </c>
      <c r="H1696" s="1" t="s">
        <v>1971</v>
      </c>
      <c r="I1696">
        <v>48.951937000000001</v>
      </c>
      <c r="J1696">
        <v>48.951937000000001</v>
      </c>
    </row>
    <row r="1697" spans="1:10" x14ac:dyDescent="0.25">
      <c r="A1697" s="1">
        <v>1032</v>
      </c>
      <c r="B1697" s="1">
        <v>3546.3706099999999</v>
      </c>
      <c r="C1697" s="1">
        <v>444.37518399999999</v>
      </c>
      <c r="D1697" s="1">
        <v>472.40330599999999</v>
      </c>
      <c r="E1697" s="1">
        <v>116.49561199999999</v>
      </c>
      <c r="F1697" s="1">
        <v>2513.096509</v>
      </c>
      <c r="G1697" s="1" t="s">
        <v>9394</v>
      </c>
      <c r="H1697" s="1" t="s">
        <v>9394</v>
      </c>
      <c r="I1697">
        <v>49.029783000000002</v>
      </c>
      <c r="J1697">
        <v>49.029783000000002</v>
      </c>
    </row>
    <row r="1698" spans="1:10" x14ac:dyDescent="0.25">
      <c r="A1698" s="1">
        <v>1033</v>
      </c>
      <c r="B1698" s="1">
        <v>3546.3706099999999</v>
      </c>
      <c r="C1698" s="1">
        <v>444.37518399999999</v>
      </c>
      <c r="D1698" s="1">
        <v>472.40330599999999</v>
      </c>
      <c r="E1698" s="1">
        <v>116.49561199999999</v>
      </c>
      <c r="F1698" s="1">
        <v>2513.096509</v>
      </c>
      <c r="G1698" s="1" t="s">
        <v>9394</v>
      </c>
      <c r="H1698" s="1" t="s">
        <v>9394</v>
      </c>
      <c r="I1698">
        <v>49.029783000000002</v>
      </c>
      <c r="J1698">
        <v>49.029783000000002</v>
      </c>
    </row>
    <row r="1699" spans="1:10" x14ac:dyDescent="0.25">
      <c r="A1699" s="1">
        <v>1033</v>
      </c>
      <c r="B1699" s="1">
        <v>3577.4828090000001</v>
      </c>
      <c r="C1699" s="1">
        <v>460.80612200000002</v>
      </c>
      <c r="D1699" s="1">
        <v>483.54780799999997</v>
      </c>
      <c r="E1699" s="1">
        <v>118.9982</v>
      </c>
      <c r="F1699" s="1">
        <v>2514.1306789999999</v>
      </c>
      <c r="G1699" s="1" t="s">
        <v>1971</v>
      </c>
      <c r="H1699" s="1" t="s">
        <v>1971</v>
      </c>
      <c r="I1699">
        <v>48.951937000000001</v>
      </c>
      <c r="J1699">
        <v>48.951937000000001</v>
      </c>
    </row>
    <row r="1700" spans="1:10" x14ac:dyDescent="0.25">
      <c r="A1700" s="1">
        <v>1034</v>
      </c>
      <c r="B1700" s="1">
        <v>2386.5083690000001</v>
      </c>
      <c r="C1700" s="1">
        <v>1264.280301</v>
      </c>
      <c r="D1700" s="1">
        <v>619.52694399999996</v>
      </c>
      <c r="E1700" s="1">
        <v>325.87077199999999</v>
      </c>
      <c r="F1700" s="1">
        <v>176.830352</v>
      </c>
      <c r="G1700" s="1" t="s">
        <v>1972</v>
      </c>
      <c r="H1700" s="1" t="s">
        <v>1972</v>
      </c>
      <c r="I1700">
        <v>52.761920000000003</v>
      </c>
      <c r="J1700">
        <v>52.761920000000003</v>
      </c>
    </row>
    <row r="1701" spans="1:10" x14ac:dyDescent="0.25">
      <c r="A1701" s="1">
        <v>1034</v>
      </c>
      <c r="B1701" s="1">
        <v>2437.0232810000002</v>
      </c>
      <c r="C1701" s="1">
        <v>1315.6060560000001</v>
      </c>
      <c r="D1701" s="1">
        <v>619.52694399999996</v>
      </c>
      <c r="E1701" s="1">
        <v>325.87077199999999</v>
      </c>
      <c r="F1701" s="1">
        <v>176.019508</v>
      </c>
      <c r="G1701" s="1" t="s">
        <v>1973</v>
      </c>
      <c r="H1701" s="1" t="s">
        <v>1973</v>
      </c>
      <c r="I1701">
        <v>52.701838000000002</v>
      </c>
      <c r="J1701">
        <v>52.701838000000002</v>
      </c>
    </row>
    <row r="1702" spans="1:10" x14ac:dyDescent="0.25">
      <c r="A1702" s="1">
        <v>1036</v>
      </c>
      <c r="B1702" s="1">
        <v>19.838124000000001</v>
      </c>
      <c r="C1702" s="1">
        <v>0</v>
      </c>
      <c r="D1702" s="1">
        <v>19.838124000000001</v>
      </c>
      <c r="E1702" s="1">
        <v>0</v>
      </c>
      <c r="F1702" s="1">
        <v>0</v>
      </c>
      <c r="G1702" s="1" t="s">
        <v>26</v>
      </c>
      <c r="H1702" s="1" t="s">
        <v>26</v>
      </c>
      <c r="I1702">
        <v>50</v>
      </c>
      <c r="J1702">
        <v>50</v>
      </c>
    </row>
    <row r="1703" spans="1:10" x14ac:dyDescent="0.25">
      <c r="A1703" s="1">
        <v>1036</v>
      </c>
      <c r="B1703" s="1">
        <v>19.838124000000001</v>
      </c>
      <c r="C1703" s="1">
        <v>0</v>
      </c>
      <c r="D1703" s="1">
        <v>19.838124000000001</v>
      </c>
      <c r="E1703" s="1">
        <v>0</v>
      </c>
      <c r="F1703" s="1">
        <v>0</v>
      </c>
      <c r="G1703" s="1" t="s">
        <v>26</v>
      </c>
      <c r="H1703" s="1" t="s">
        <v>26</v>
      </c>
      <c r="I1703">
        <v>50</v>
      </c>
      <c r="J1703">
        <v>50</v>
      </c>
    </row>
    <row r="1704" spans="1:10" x14ac:dyDescent="0.25">
      <c r="A1704" s="1">
        <v>1037</v>
      </c>
      <c r="B1704" s="1">
        <v>1504.8116520000001</v>
      </c>
      <c r="C1704" s="1">
        <v>339.46566200000001</v>
      </c>
      <c r="D1704" s="1">
        <v>909.60785399999997</v>
      </c>
      <c r="E1704" s="1">
        <v>48.586174</v>
      </c>
      <c r="F1704" s="1">
        <v>207.151962</v>
      </c>
      <c r="G1704" s="1" t="s">
        <v>9395</v>
      </c>
      <c r="H1704" s="1" t="s">
        <v>9395</v>
      </c>
      <c r="I1704">
        <v>89.988591</v>
      </c>
      <c r="J1704">
        <v>89.988591</v>
      </c>
    </row>
    <row r="1705" spans="1:10" x14ac:dyDescent="0.25">
      <c r="A1705" s="1">
        <v>1037</v>
      </c>
      <c r="B1705" s="1">
        <v>1462.658948</v>
      </c>
      <c r="C1705" s="1">
        <v>331.44784099999998</v>
      </c>
      <c r="D1705" s="1">
        <v>888.90173200000004</v>
      </c>
      <c r="E1705" s="1">
        <v>48.584713999999998</v>
      </c>
      <c r="F1705" s="1">
        <v>193.724661</v>
      </c>
      <c r="G1705" s="1" t="s">
        <v>9396</v>
      </c>
      <c r="H1705" s="1" t="s">
        <v>9396</v>
      </c>
      <c r="I1705">
        <v>89.989862000000002</v>
      </c>
      <c r="J1705">
        <v>89.989862000000002</v>
      </c>
    </row>
    <row r="1706" spans="1:10" x14ac:dyDescent="0.25">
      <c r="A1706" s="1">
        <v>1039</v>
      </c>
      <c r="B1706" s="1">
        <v>577.96084099999996</v>
      </c>
      <c r="C1706" s="1">
        <v>277.17496799999998</v>
      </c>
      <c r="D1706" s="1">
        <v>294.61120199999999</v>
      </c>
      <c r="E1706" s="1">
        <v>3.8806829999999999</v>
      </c>
      <c r="F1706" s="1">
        <v>2.2939880000000001</v>
      </c>
      <c r="G1706" s="1" t="s">
        <v>1974</v>
      </c>
      <c r="H1706" s="1" t="s">
        <v>16</v>
      </c>
      <c r="I1706">
        <v>71.763718999999995</v>
      </c>
      <c r="J1706">
        <v>70</v>
      </c>
    </row>
    <row r="1707" spans="1:10" x14ac:dyDescent="0.25">
      <c r="A1707" s="1">
        <v>1039</v>
      </c>
      <c r="B1707" s="1">
        <v>581.07429500000001</v>
      </c>
      <c r="C1707" s="1">
        <v>280.39861500000001</v>
      </c>
      <c r="D1707" s="1">
        <v>294.50246900000002</v>
      </c>
      <c r="E1707" s="1">
        <v>3.8792230000000001</v>
      </c>
      <c r="F1707" s="1">
        <v>2.2939880000000001</v>
      </c>
      <c r="G1707" s="1" t="s">
        <v>9397</v>
      </c>
      <c r="H1707" s="1" t="s">
        <v>16</v>
      </c>
      <c r="I1707">
        <v>71.762404000000004</v>
      </c>
      <c r="J1707">
        <v>70</v>
      </c>
    </row>
    <row r="1708" spans="1:10" x14ac:dyDescent="0.25">
      <c r="A1708" s="1">
        <v>1040</v>
      </c>
      <c r="B1708" s="1">
        <v>577.96084099999996</v>
      </c>
      <c r="C1708" s="1">
        <v>277.17496799999998</v>
      </c>
      <c r="D1708" s="1">
        <v>294.61120199999999</v>
      </c>
      <c r="E1708" s="1">
        <v>3.8806829999999999</v>
      </c>
      <c r="F1708" s="1">
        <v>2.2939880000000001</v>
      </c>
      <c r="G1708" s="1" t="s">
        <v>1975</v>
      </c>
      <c r="H1708" s="1" t="s">
        <v>1975</v>
      </c>
      <c r="I1708">
        <v>69.770283000000006</v>
      </c>
      <c r="J1708">
        <v>69.770283000000006</v>
      </c>
    </row>
    <row r="1709" spans="1:10" x14ac:dyDescent="0.25">
      <c r="A1709" s="1">
        <v>1040</v>
      </c>
      <c r="B1709" s="1">
        <v>581.07429500000001</v>
      </c>
      <c r="C1709" s="1">
        <v>280.39861500000001</v>
      </c>
      <c r="D1709" s="1">
        <v>294.50246900000002</v>
      </c>
      <c r="E1709" s="1">
        <v>3.8792230000000001</v>
      </c>
      <c r="F1709" s="1">
        <v>2.2939880000000001</v>
      </c>
      <c r="G1709" s="1" t="s">
        <v>9398</v>
      </c>
      <c r="H1709" s="1" t="s">
        <v>9398</v>
      </c>
      <c r="I1709">
        <v>69.769003999999995</v>
      </c>
      <c r="J1709">
        <v>69.769003999999995</v>
      </c>
    </row>
    <row r="1710" spans="1:10" x14ac:dyDescent="0.25">
      <c r="A1710" s="1">
        <v>1041</v>
      </c>
      <c r="B1710" s="1">
        <v>1788.1009309999999</v>
      </c>
      <c r="C1710" s="1">
        <v>600.24959699999999</v>
      </c>
      <c r="D1710" s="1">
        <v>846.83134199999995</v>
      </c>
      <c r="E1710" s="1">
        <v>132.76269400000001</v>
      </c>
      <c r="F1710" s="1">
        <v>208.25729699999999</v>
      </c>
      <c r="G1710" s="1" t="s">
        <v>1976</v>
      </c>
      <c r="H1710" s="1" t="s">
        <v>1976</v>
      </c>
      <c r="I1710">
        <v>63.002861000000003</v>
      </c>
      <c r="J1710">
        <v>63.002861000000003</v>
      </c>
    </row>
    <row r="1711" spans="1:10" x14ac:dyDescent="0.25">
      <c r="A1711" s="1">
        <v>1041</v>
      </c>
      <c r="B1711" s="1">
        <v>1552.7436769999999</v>
      </c>
      <c r="C1711" s="1">
        <v>424.74766899999997</v>
      </c>
      <c r="D1711" s="1">
        <v>800.43444699999998</v>
      </c>
      <c r="E1711" s="1">
        <v>132.73156499999999</v>
      </c>
      <c r="F1711" s="1">
        <v>194.82999599999999</v>
      </c>
      <c r="G1711" s="1" t="s">
        <v>9399</v>
      </c>
      <c r="H1711" s="1" t="s">
        <v>9399</v>
      </c>
      <c r="I1711">
        <v>63.484473999999999</v>
      </c>
      <c r="J1711">
        <v>63.484473999999999</v>
      </c>
    </row>
    <row r="1712" spans="1:10" x14ac:dyDescent="0.25">
      <c r="A1712" s="1">
        <v>1042</v>
      </c>
      <c r="B1712" s="1">
        <v>881.584653</v>
      </c>
      <c r="C1712" s="1">
        <v>51.049225999999997</v>
      </c>
      <c r="D1712" s="1">
        <v>594.39926300000002</v>
      </c>
      <c r="E1712" s="1">
        <v>44.705491000000002</v>
      </c>
      <c r="F1712" s="1">
        <v>191.43067300000001</v>
      </c>
      <c r="G1712" s="1" t="s">
        <v>9400</v>
      </c>
      <c r="H1712" s="1" t="s">
        <v>9400</v>
      </c>
      <c r="I1712">
        <v>64.498721000000003</v>
      </c>
      <c r="J1712">
        <v>64.498721000000003</v>
      </c>
    </row>
    <row r="1713" spans="1:10" x14ac:dyDescent="0.25">
      <c r="A1713" s="1">
        <v>1042</v>
      </c>
      <c r="B1713" s="1">
        <v>926.85081100000002</v>
      </c>
      <c r="C1713" s="1">
        <v>62.290694000000002</v>
      </c>
      <c r="D1713" s="1">
        <v>614.99665200000004</v>
      </c>
      <c r="E1713" s="1">
        <v>44.705491000000002</v>
      </c>
      <c r="F1713" s="1">
        <v>204.85797400000001</v>
      </c>
      <c r="G1713" s="1" t="s">
        <v>9401</v>
      </c>
      <c r="H1713" s="1" t="s">
        <v>9401</v>
      </c>
      <c r="I1713">
        <v>64.446371999999997</v>
      </c>
      <c r="J1713">
        <v>64.446371999999997</v>
      </c>
    </row>
    <row r="1714" spans="1:10" x14ac:dyDescent="0.25">
      <c r="A1714" s="1">
        <v>1043</v>
      </c>
      <c r="B1714" s="1">
        <v>671.15902400000004</v>
      </c>
      <c r="C1714" s="1">
        <v>373.698443</v>
      </c>
      <c r="D1714" s="1">
        <v>206.03518399999999</v>
      </c>
      <c r="E1714" s="1">
        <v>88.026073999999994</v>
      </c>
      <c r="F1714" s="1">
        <v>3.3993229999999999</v>
      </c>
      <c r="G1714" s="1" t="s">
        <v>1977</v>
      </c>
      <c r="H1714" s="1" t="s">
        <v>1977</v>
      </c>
      <c r="I1714">
        <v>64.715117000000006</v>
      </c>
      <c r="J1714">
        <v>64.715117000000006</v>
      </c>
    </row>
    <row r="1715" spans="1:10" x14ac:dyDescent="0.25">
      <c r="A1715" s="1">
        <v>1043</v>
      </c>
      <c r="B1715" s="1">
        <v>861.25011900000004</v>
      </c>
      <c r="C1715" s="1">
        <v>537.95890299999996</v>
      </c>
      <c r="D1715" s="1">
        <v>231.83468999999999</v>
      </c>
      <c r="E1715" s="1">
        <v>88.057203000000001</v>
      </c>
      <c r="F1715" s="1">
        <v>3.3993229999999999</v>
      </c>
      <c r="G1715" s="1" t="s">
        <v>9402</v>
      </c>
      <c r="H1715" s="1" t="s">
        <v>9402</v>
      </c>
      <c r="I1715">
        <v>64.529841000000005</v>
      </c>
      <c r="J1715">
        <v>64.529841000000005</v>
      </c>
    </row>
    <row r="1716" spans="1:10" x14ac:dyDescent="0.25">
      <c r="A1716" s="1">
        <v>1044</v>
      </c>
      <c r="B1716" s="1">
        <v>861.25011900000004</v>
      </c>
      <c r="C1716" s="1">
        <v>537.95890299999996</v>
      </c>
      <c r="D1716" s="1">
        <v>231.83468999999999</v>
      </c>
      <c r="E1716" s="1">
        <v>88.057203000000001</v>
      </c>
      <c r="F1716" s="1">
        <v>3.3993229999999999</v>
      </c>
      <c r="G1716" s="1" t="s">
        <v>9403</v>
      </c>
      <c r="H1716" s="1" t="s">
        <v>16</v>
      </c>
      <c r="I1716">
        <v>74.457509000000002</v>
      </c>
      <c r="J1716">
        <v>70</v>
      </c>
    </row>
    <row r="1717" spans="1:10" x14ac:dyDescent="0.25">
      <c r="A1717" s="1">
        <v>1044</v>
      </c>
      <c r="B1717" s="1">
        <v>671.15902400000004</v>
      </c>
      <c r="C1717" s="1">
        <v>373.698443</v>
      </c>
      <c r="D1717" s="1">
        <v>206.03518399999999</v>
      </c>
      <c r="E1717" s="1">
        <v>88.026073999999994</v>
      </c>
      <c r="F1717" s="1">
        <v>3.3993229999999999</v>
      </c>
      <c r="G1717" s="1" t="s">
        <v>1978</v>
      </c>
      <c r="H1717" s="1" t="s">
        <v>16</v>
      </c>
      <c r="I1717">
        <v>74.671288000000004</v>
      </c>
      <c r="J1717">
        <v>70</v>
      </c>
    </row>
    <row r="1718" spans="1:10" x14ac:dyDescent="0.25">
      <c r="A1718" s="1">
        <v>1048</v>
      </c>
      <c r="B1718" s="1">
        <v>501.42236100000002</v>
      </c>
      <c r="C1718" s="1">
        <v>0</v>
      </c>
      <c r="D1718" s="1">
        <v>501.42236100000002</v>
      </c>
      <c r="E1718" s="1">
        <v>0</v>
      </c>
      <c r="F1718" s="1">
        <v>0</v>
      </c>
      <c r="G1718" s="1" t="s">
        <v>1979</v>
      </c>
      <c r="H1718" s="1" t="s">
        <v>20</v>
      </c>
      <c r="I1718">
        <v>53.864570999999998</v>
      </c>
      <c r="J1718">
        <v>45</v>
      </c>
    </row>
    <row r="1719" spans="1:10" x14ac:dyDescent="0.25">
      <c r="A1719" s="1">
        <v>1048</v>
      </c>
      <c r="B1719" s="1">
        <v>526.40136500000006</v>
      </c>
      <c r="C1719" s="1">
        <v>0</v>
      </c>
      <c r="D1719" s="1">
        <v>526.40136500000006</v>
      </c>
      <c r="E1719" s="1">
        <v>0</v>
      </c>
      <c r="F1719" s="1">
        <v>0</v>
      </c>
      <c r="G1719" s="1" t="s">
        <v>1980</v>
      </c>
      <c r="H1719" s="1" t="s">
        <v>20</v>
      </c>
      <c r="I1719">
        <v>53.85078</v>
      </c>
      <c r="J1719">
        <v>45</v>
      </c>
    </row>
    <row r="1720" spans="1:10" x14ac:dyDescent="0.25">
      <c r="A1720" s="1">
        <v>1049</v>
      </c>
      <c r="B1720" s="1">
        <v>834.16127800000004</v>
      </c>
      <c r="C1720" s="1">
        <v>0</v>
      </c>
      <c r="D1720" s="1">
        <v>662.11507500000005</v>
      </c>
      <c r="E1720" s="1">
        <v>0</v>
      </c>
      <c r="F1720" s="1">
        <v>172.04620299999999</v>
      </c>
      <c r="G1720" s="1" t="s">
        <v>1981</v>
      </c>
      <c r="H1720" s="1" t="s">
        <v>16</v>
      </c>
      <c r="I1720">
        <v>74.481736999999995</v>
      </c>
      <c r="J1720">
        <v>70</v>
      </c>
    </row>
    <row r="1721" spans="1:10" x14ac:dyDescent="0.25">
      <c r="A1721" s="1">
        <v>1049</v>
      </c>
      <c r="B1721" s="1">
        <v>827.66167600000006</v>
      </c>
      <c r="C1721" s="1">
        <v>0</v>
      </c>
      <c r="D1721" s="1">
        <v>655.61547299999995</v>
      </c>
      <c r="E1721" s="1">
        <v>0</v>
      </c>
      <c r="F1721" s="1">
        <v>172.04620299999999</v>
      </c>
      <c r="G1721" s="1" t="s">
        <v>1982</v>
      </c>
      <c r="H1721" s="1" t="s">
        <v>16</v>
      </c>
      <c r="I1721">
        <v>74.489727999999999</v>
      </c>
      <c r="J1721">
        <v>70</v>
      </c>
    </row>
    <row r="1722" spans="1:10" x14ac:dyDescent="0.25">
      <c r="A1722" s="1">
        <v>1050</v>
      </c>
      <c r="B1722" s="1">
        <v>162.78430599999999</v>
      </c>
      <c r="C1722" s="1">
        <v>0</v>
      </c>
      <c r="D1722" s="1">
        <v>162.78430599999999</v>
      </c>
      <c r="E1722" s="1">
        <v>0</v>
      </c>
      <c r="F1722" s="1">
        <v>0</v>
      </c>
      <c r="G1722" s="1" t="s">
        <v>27</v>
      </c>
      <c r="H1722" s="1" t="s">
        <v>27</v>
      </c>
      <c r="I1722">
        <v>40</v>
      </c>
      <c r="J1722">
        <v>40</v>
      </c>
    </row>
    <row r="1723" spans="1:10" x14ac:dyDescent="0.25">
      <c r="A1723" s="1">
        <v>1050</v>
      </c>
      <c r="B1723" s="1">
        <v>162.78430599999999</v>
      </c>
      <c r="C1723" s="1">
        <v>0</v>
      </c>
      <c r="D1723" s="1">
        <v>162.78430599999999</v>
      </c>
      <c r="E1723" s="1">
        <v>0</v>
      </c>
      <c r="F1723" s="1">
        <v>0</v>
      </c>
      <c r="G1723" s="1" t="s">
        <v>27</v>
      </c>
      <c r="H1723" s="1" t="s">
        <v>27</v>
      </c>
      <c r="I1723">
        <v>40</v>
      </c>
      <c r="J1723">
        <v>40</v>
      </c>
    </row>
    <row r="1724" spans="1:10" x14ac:dyDescent="0.25">
      <c r="A1724" s="1">
        <v>1051</v>
      </c>
      <c r="B1724" s="1">
        <v>162.78430599999999</v>
      </c>
      <c r="C1724" s="1">
        <v>0</v>
      </c>
      <c r="D1724" s="1">
        <v>162.78430599999999</v>
      </c>
      <c r="E1724" s="1">
        <v>0</v>
      </c>
      <c r="F1724" s="1">
        <v>0</v>
      </c>
      <c r="G1724" s="1" t="s">
        <v>1983</v>
      </c>
      <c r="H1724" s="1" t="s">
        <v>1983</v>
      </c>
      <c r="I1724">
        <v>54.985430000000001</v>
      </c>
      <c r="J1724">
        <v>54.985430000000001</v>
      </c>
    </row>
    <row r="1725" spans="1:10" x14ac:dyDescent="0.25">
      <c r="A1725" s="1">
        <v>1051</v>
      </c>
      <c r="B1725" s="1">
        <v>162.78430599999999</v>
      </c>
      <c r="C1725" s="1">
        <v>0</v>
      </c>
      <c r="D1725" s="1">
        <v>162.78430599999999</v>
      </c>
      <c r="E1725" s="1">
        <v>0</v>
      </c>
      <c r="F1725" s="1">
        <v>0</v>
      </c>
      <c r="G1725" s="1" t="s">
        <v>1983</v>
      </c>
      <c r="H1725" s="1" t="s">
        <v>1983</v>
      </c>
      <c r="I1725">
        <v>54.985430000000001</v>
      </c>
      <c r="J1725">
        <v>54.985430000000001</v>
      </c>
    </row>
    <row r="1726" spans="1:10" x14ac:dyDescent="0.25">
      <c r="A1726" s="1">
        <v>1052</v>
      </c>
      <c r="B1726" s="1">
        <v>5983.3078720000003</v>
      </c>
      <c r="C1726" s="1">
        <v>2258.173432</v>
      </c>
      <c r="D1726" s="1">
        <v>3430.292117</v>
      </c>
      <c r="E1726" s="1">
        <v>233.72001800000001</v>
      </c>
      <c r="F1726" s="1">
        <v>61.122304999999997</v>
      </c>
      <c r="G1726" s="1" t="s">
        <v>1984</v>
      </c>
      <c r="H1726" s="1" t="s">
        <v>1984</v>
      </c>
      <c r="I1726">
        <v>36.898392999999999</v>
      </c>
      <c r="J1726">
        <v>36.898392999999999</v>
      </c>
    </row>
    <row r="1727" spans="1:10" x14ac:dyDescent="0.25">
      <c r="A1727" s="1">
        <v>1052</v>
      </c>
      <c r="B1727" s="1">
        <v>5993.8980879999999</v>
      </c>
      <c r="C1727" s="1">
        <v>2268.7378220000001</v>
      </c>
      <c r="D1727" s="1">
        <v>3429.471661</v>
      </c>
      <c r="E1727" s="1">
        <v>233.98198500000001</v>
      </c>
      <c r="F1727" s="1">
        <v>61.706619000000003</v>
      </c>
      <c r="G1727" s="1" t="s">
        <v>1985</v>
      </c>
      <c r="H1727" s="1" t="s">
        <v>1985</v>
      </c>
      <c r="I1727">
        <v>36.865673000000001</v>
      </c>
      <c r="J1727">
        <v>36.865673000000001</v>
      </c>
    </row>
    <row r="1728" spans="1:10" x14ac:dyDescent="0.25">
      <c r="A1728" s="1">
        <v>1053</v>
      </c>
      <c r="B1728" s="1">
        <v>4622.3353520000001</v>
      </c>
      <c r="C1728" s="1">
        <v>0</v>
      </c>
      <c r="D1728" s="1">
        <v>4538.0467470000003</v>
      </c>
      <c r="E1728" s="1">
        <v>0</v>
      </c>
      <c r="F1728" s="1">
        <v>84.288605000000004</v>
      </c>
      <c r="G1728" s="1" t="s">
        <v>1986</v>
      </c>
      <c r="H1728" s="1" t="s">
        <v>1986</v>
      </c>
      <c r="I1728">
        <v>52.211143999999997</v>
      </c>
      <c r="J1728">
        <v>52.211143999999997</v>
      </c>
    </row>
    <row r="1729" spans="1:10" x14ac:dyDescent="0.25">
      <c r="A1729" s="1">
        <v>1053</v>
      </c>
      <c r="B1729" s="1">
        <v>4628.0013410000001</v>
      </c>
      <c r="C1729" s="1">
        <v>0</v>
      </c>
      <c r="D1729" s="1">
        <v>4540.3192959999997</v>
      </c>
      <c r="E1729" s="1">
        <v>0</v>
      </c>
      <c r="F1729" s="1">
        <v>87.682044000000005</v>
      </c>
      <c r="G1729" s="1" t="s">
        <v>1987</v>
      </c>
      <c r="H1729" s="1" t="s">
        <v>1987</v>
      </c>
      <c r="I1729">
        <v>52.204650000000001</v>
      </c>
      <c r="J1729">
        <v>52.204650000000001</v>
      </c>
    </row>
    <row r="1730" spans="1:10" x14ac:dyDescent="0.25">
      <c r="A1730" s="1">
        <v>1054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 t="s">
        <v>17</v>
      </c>
      <c r="H1730" s="1" t="s">
        <v>17</v>
      </c>
      <c r="I1730">
        <v>0</v>
      </c>
      <c r="J1730">
        <v>0</v>
      </c>
    </row>
    <row r="1731" spans="1:10" x14ac:dyDescent="0.25">
      <c r="A1731" s="1">
        <v>1054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 t="s">
        <v>17</v>
      </c>
      <c r="H1731" s="1" t="s">
        <v>17</v>
      </c>
      <c r="I1731">
        <v>0</v>
      </c>
      <c r="J1731">
        <v>0</v>
      </c>
    </row>
    <row r="1732" spans="1:10" x14ac:dyDescent="0.25">
      <c r="A1732" s="1">
        <v>1055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 t="s">
        <v>17</v>
      </c>
      <c r="H1732" s="1" t="s">
        <v>17</v>
      </c>
      <c r="I1732">
        <v>0</v>
      </c>
      <c r="J1732">
        <v>0</v>
      </c>
    </row>
    <row r="1733" spans="1:10" x14ac:dyDescent="0.25">
      <c r="A1733" s="1">
        <v>1055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 t="s">
        <v>17</v>
      </c>
      <c r="H1733" s="1" t="s">
        <v>17</v>
      </c>
      <c r="I1733">
        <v>0</v>
      </c>
      <c r="J1733">
        <v>0</v>
      </c>
    </row>
    <row r="1734" spans="1:10" x14ac:dyDescent="0.25">
      <c r="A1734" s="1">
        <v>1056</v>
      </c>
      <c r="B1734" s="1">
        <v>4600.372343</v>
      </c>
      <c r="C1734" s="1">
        <v>0</v>
      </c>
      <c r="D1734" s="1">
        <v>4600.372343</v>
      </c>
      <c r="E1734" s="1">
        <v>0</v>
      </c>
      <c r="F1734" s="1">
        <v>0</v>
      </c>
      <c r="G1734" s="1" t="s">
        <v>1988</v>
      </c>
      <c r="H1734" s="1" t="s">
        <v>1988</v>
      </c>
      <c r="I1734">
        <v>39.333243000000003</v>
      </c>
      <c r="J1734">
        <v>39.333243000000003</v>
      </c>
    </row>
    <row r="1735" spans="1:10" x14ac:dyDescent="0.25">
      <c r="A1735" s="1">
        <v>1056</v>
      </c>
      <c r="B1735" s="1">
        <v>4608.9751399999996</v>
      </c>
      <c r="C1735" s="1">
        <v>0</v>
      </c>
      <c r="D1735" s="1">
        <v>4608.9751399999996</v>
      </c>
      <c r="E1735" s="1">
        <v>0</v>
      </c>
      <c r="F1735" s="1">
        <v>0</v>
      </c>
      <c r="G1735" s="1" t="s">
        <v>1989</v>
      </c>
      <c r="H1735" s="1" t="s">
        <v>1989</v>
      </c>
      <c r="I1735">
        <v>39.327091000000003</v>
      </c>
      <c r="J1735">
        <v>39.327091000000003</v>
      </c>
    </row>
    <row r="1736" spans="1:10" x14ac:dyDescent="0.25">
      <c r="A1736" s="1">
        <v>1057</v>
      </c>
      <c r="B1736" s="1">
        <v>4608.9751399999996</v>
      </c>
      <c r="C1736" s="1">
        <v>0</v>
      </c>
      <c r="D1736" s="1">
        <v>4608.9751399999996</v>
      </c>
      <c r="E1736" s="1">
        <v>0</v>
      </c>
      <c r="F1736" s="1">
        <v>0</v>
      </c>
      <c r="G1736" s="1" t="s">
        <v>1989</v>
      </c>
      <c r="H1736" s="1" t="s">
        <v>1989</v>
      </c>
      <c r="I1736">
        <v>39.327091000000003</v>
      </c>
      <c r="J1736">
        <v>39.327091000000003</v>
      </c>
    </row>
    <row r="1737" spans="1:10" x14ac:dyDescent="0.25">
      <c r="A1737" s="1">
        <v>1057</v>
      </c>
      <c r="B1737" s="1">
        <v>4600.372343</v>
      </c>
      <c r="C1737" s="1">
        <v>0</v>
      </c>
      <c r="D1737" s="1">
        <v>4600.372343</v>
      </c>
      <c r="E1737" s="1">
        <v>0</v>
      </c>
      <c r="F1737" s="1">
        <v>0</v>
      </c>
      <c r="G1737" s="1" t="s">
        <v>1988</v>
      </c>
      <c r="H1737" s="1" t="s">
        <v>1988</v>
      </c>
      <c r="I1737">
        <v>39.333243000000003</v>
      </c>
      <c r="J1737">
        <v>39.333243000000003</v>
      </c>
    </row>
    <row r="1738" spans="1:10" x14ac:dyDescent="0.25">
      <c r="A1738" s="1">
        <v>1058</v>
      </c>
      <c r="B1738" s="1">
        <v>874.31094199999995</v>
      </c>
      <c r="C1738" s="1">
        <v>129.56958599999999</v>
      </c>
      <c r="D1738" s="1">
        <v>564.89775999999995</v>
      </c>
      <c r="E1738" s="1">
        <v>39.498291000000002</v>
      </c>
      <c r="F1738" s="1">
        <v>140.345305</v>
      </c>
      <c r="G1738" s="1" t="s">
        <v>1990</v>
      </c>
      <c r="H1738" s="1" t="s">
        <v>16</v>
      </c>
      <c r="I1738">
        <v>74.436654000000004</v>
      </c>
      <c r="J1738">
        <v>70</v>
      </c>
    </row>
    <row r="1739" spans="1:10" x14ac:dyDescent="0.25">
      <c r="A1739" s="1">
        <v>1058</v>
      </c>
      <c r="B1739" s="1">
        <v>860.58036100000004</v>
      </c>
      <c r="C1739" s="1">
        <v>109.906626</v>
      </c>
      <c r="D1739" s="1">
        <v>567.79331999999999</v>
      </c>
      <c r="E1739" s="1">
        <v>39.498291000000002</v>
      </c>
      <c r="F1739" s="1">
        <v>143.382124</v>
      </c>
      <c r="G1739" s="1" t="s">
        <v>1991</v>
      </c>
      <c r="H1739" s="1" t="s">
        <v>16</v>
      </c>
      <c r="I1739">
        <v>74.454167999999996</v>
      </c>
      <c r="J1739">
        <v>70</v>
      </c>
    </row>
    <row r="1740" spans="1:10" x14ac:dyDescent="0.25">
      <c r="A1740" s="1">
        <v>1059</v>
      </c>
      <c r="B1740" s="1">
        <v>1599.3363449999999</v>
      </c>
      <c r="C1740" s="1">
        <v>391.66468099999997</v>
      </c>
      <c r="D1740" s="1">
        <v>929.53216099999997</v>
      </c>
      <c r="E1740" s="1">
        <v>88.476082000000005</v>
      </c>
      <c r="F1740" s="1">
        <v>189.663421</v>
      </c>
      <c r="G1740" s="1" t="s">
        <v>1992</v>
      </c>
      <c r="H1740" s="1" t="s">
        <v>1992</v>
      </c>
      <c r="I1740">
        <v>63.406129</v>
      </c>
      <c r="J1740">
        <v>63.406129</v>
      </c>
    </row>
    <row r="1741" spans="1:10" x14ac:dyDescent="0.25">
      <c r="A1741" s="1">
        <v>1059</v>
      </c>
      <c r="B1741" s="1">
        <v>1621.634276</v>
      </c>
      <c r="C1741" s="1">
        <v>419.89699400000001</v>
      </c>
      <c r="D1741" s="1">
        <v>926.63660100000004</v>
      </c>
      <c r="E1741" s="1">
        <v>88.476082000000005</v>
      </c>
      <c r="F1741" s="1">
        <v>186.62459899999999</v>
      </c>
      <c r="G1741" s="1" t="s">
        <v>9404</v>
      </c>
      <c r="H1741" s="1" t="s">
        <v>9404</v>
      </c>
      <c r="I1741">
        <v>63.366103000000003</v>
      </c>
      <c r="J1741">
        <v>63.366103000000003</v>
      </c>
    </row>
    <row r="1742" spans="1:10" x14ac:dyDescent="0.25">
      <c r="A1742" s="1">
        <v>1060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 t="s">
        <v>16</v>
      </c>
      <c r="H1742" s="1" t="s">
        <v>16</v>
      </c>
      <c r="I1742">
        <v>70</v>
      </c>
      <c r="J1742">
        <v>70</v>
      </c>
    </row>
    <row r="1743" spans="1:10" x14ac:dyDescent="0.25">
      <c r="A1743" s="1">
        <v>1060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 t="s">
        <v>16</v>
      </c>
      <c r="H1743" s="1" t="s">
        <v>16</v>
      </c>
      <c r="I1743">
        <v>70</v>
      </c>
      <c r="J1743">
        <v>70</v>
      </c>
    </row>
    <row r="1744" spans="1:10" x14ac:dyDescent="0.25">
      <c r="A1744" s="1">
        <v>1061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 t="s">
        <v>16</v>
      </c>
      <c r="H1744" s="1" t="s">
        <v>16</v>
      </c>
      <c r="I1744">
        <v>70</v>
      </c>
      <c r="J1744">
        <v>70</v>
      </c>
    </row>
    <row r="1745" spans="1:10" x14ac:dyDescent="0.25">
      <c r="A1745" s="1">
        <v>1061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 t="s">
        <v>16</v>
      </c>
      <c r="H1745" s="1" t="s">
        <v>16</v>
      </c>
      <c r="I1745">
        <v>70</v>
      </c>
      <c r="J1745">
        <v>70</v>
      </c>
    </row>
    <row r="1746" spans="1:10" x14ac:dyDescent="0.25">
      <c r="A1746" s="1">
        <v>1062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 t="s">
        <v>17</v>
      </c>
      <c r="H1746" s="1" t="s">
        <v>17</v>
      </c>
      <c r="I1746">
        <v>0</v>
      </c>
      <c r="J1746">
        <v>0</v>
      </c>
    </row>
    <row r="1747" spans="1:10" x14ac:dyDescent="0.25">
      <c r="A1747" s="1">
        <v>1062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 t="s">
        <v>17</v>
      </c>
      <c r="H1747" s="1" t="s">
        <v>17</v>
      </c>
      <c r="I1747">
        <v>0</v>
      </c>
      <c r="J1747">
        <v>0</v>
      </c>
    </row>
    <row r="1748" spans="1:10" x14ac:dyDescent="0.25">
      <c r="A1748" s="1">
        <v>1063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 t="s">
        <v>17</v>
      </c>
      <c r="H1748" s="1" t="s">
        <v>17</v>
      </c>
      <c r="I1748">
        <v>0</v>
      </c>
      <c r="J1748">
        <v>0</v>
      </c>
    </row>
    <row r="1749" spans="1:10" x14ac:dyDescent="0.25">
      <c r="A1749" s="1">
        <v>1063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 t="s">
        <v>17</v>
      </c>
      <c r="H1749" s="1" t="s">
        <v>17</v>
      </c>
      <c r="I1749">
        <v>0</v>
      </c>
      <c r="J1749">
        <v>0</v>
      </c>
    </row>
    <row r="1750" spans="1:10" x14ac:dyDescent="0.25">
      <c r="A1750" s="1">
        <v>1065</v>
      </c>
      <c r="B1750" s="1">
        <v>1179.0542370000001</v>
      </c>
      <c r="C1750" s="1">
        <v>0</v>
      </c>
      <c r="D1750" s="1">
        <v>1179.0542370000001</v>
      </c>
      <c r="E1750" s="1">
        <v>0</v>
      </c>
      <c r="F1750" s="1">
        <v>0</v>
      </c>
      <c r="G1750" s="1" t="s">
        <v>1993</v>
      </c>
      <c r="H1750" s="1" t="s">
        <v>16</v>
      </c>
      <c r="I1750">
        <v>73.971669000000006</v>
      </c>
      <c r="J1750">
        <v>70</v>
      </c>
    </row>
    <row r="1751" spans="1:10" x14ac:dyDescent="0.25">
      <c r="A1751" s="1">
        <v>1065</v>
      </c>
      <c r="B1751" s="1">
        <v>1175.514907</v>
      </c>
      <c r="C1751" s="1">
        <v>0</v>
      </c>
      <c r="D1751" s="1">
        <v>1175.514907</v>
      </c>
      <c r="E1751" s="1">
        <v>0</v>
      </c>
      <c r="F1751" s="1">
        <v>0</v>
      </c>
      <c r="G1751" s="1" t="s">
        <v>1994</v>
      </c>
      <c r="H1751" s="1" t="s">
        <v>16</v>
      </c>
      <c r="I1751">
        <v>73.977749000000003</v>
      </c>
      <c r="J1751">
        <v>70</v>
      </c>
    </row>
    <row r="1752" spans="1:10" x14ac:dyDescent="0.25">
      <c r="A1752" s="1">
        <v>1066</v>
      </c>
      <c r="B1752" s="1">
        <v>31.890484000000001</v>
      </c>
      <c r="C1752" s="1">
        <v>0</v>
      </c>
      <c r="D1752" s="1">
        <v>31.890484000000001</v>
      </c>
      <c r="E1752" s="1">
        <v>0</v>
      </c>
      <c r="F1752" s="1">
        <v>0</v>
      </c>
      <c r="G1752" s="1" t="s">
        <v>1995</v>
      </c>
      <c r="H1752" s="1" t="s">
        <v>1995</v>
      </c>
      <c r="I1752">
        <v>54.999440999999997</v>
      </c>
      <c r="J1752">
        <v>54.999440999999997</v>
      </c>
    </row>
    <row r="1753" spans="1:10" x14ac:dyDescent="0.25">
      <c r="A1753" s="1">
        <v>1066</v>
      </c>
      <c r="B1753" s="1">
        <v>31.890484000000001</v>
      </c>
      <c r="C1753" s="1">
        <v>0</v>
      </c>
      <c r="D1753" s="1">
        <v>31.890484000000001</v>
      </c>
      <c r="E1753" s="1">
        <v>0</v>
      </c>
      <c r="F1753" s="1">
        <v>0</v>
      </c>
      <c r="G1753" s="1" t="s">
        <v>1995</v>
      </c>
      <c r="H1753" s="1" t="s">
        <v>1995</v>
      </c>
      <c r="I1753">
        <v>54.999440999999997</v>
      </c>
      <c r="J1753">
        <v>54.999440999999997</v>
      </c>
    </row>
    <row r="1754" spans="1:10" x14ac:dyDescent="0.25">
      <c r="A1754" s="1">
        <v>1067</v>
      </c>
      <c r="B1754" s="1">
        <v>2224.7994520000002</v>
      </c>
      <c r="C1754" s="1">
        <v>600.66033900000002</v>
      </c>
      <c r="D1754" s="1">
        <v>1526.7857879999999</v>
      </c>
      <c r="E1754" s="1">
        <v>81.148685</v>
      </c>
      <c r="F1754" s="1">
        <v>16.204640000000001</v>
      </c>
      <c r="G1754" s="1" t="s">
        <v>1996</v>
      </c>
      <c r="H1754" s="1" t="s">
        <v>1996</v>
      </c>
      <c r="I1754">
        <v>49.977594000000003</v>
      </c>
      <c r="J1754">
        <v>49.977594000000003</v>
      </c>
    </row>
    <row r="1755" spans="1:10" x14ac:dyDescent="0.25">
      <c r="A1755" s="1">
        <v>1067</v>
      </c>
      <c r="B1755" s="1">
        <v>2213.1047290000001</v>
      </c>
      <c r="C1755" s="1">
        <v>600.39722500000005</v>
      </c>
      <c r="D1755" s="1">
        <v>1517.479799</v>
      </c>
      <c r="E1755" s="1">
        <v>81.140217000000007</v>
      </c>
      <c r="F1755" s="1">
        <v>14.087489</v>
      </c>
      <c r="G1755" s="1" t="s">
        <v>1997</v>
      </c>
      <c r="H1755" s="1" t="s">
        <v>1997</v>
      </c>
      <c r="I1755">
        <v>49.978171000000003</v>
      </c>
      <c r="J1755">
        <v>49.978171000000003</v>
      </c>
    </row>
    <row r="1756" spans="1:10" x14ac:dyDescent="0.25">
      <c r="A1756" s="1">
        <v>1068</v>
      </c>
      <c r="B1756" s="1">
        <v>2537.7612549999999</v>
      </c>
      <c r="C1756" s="1">
        <v>749.77546299999995</v>
      </c>
      <c r="D1756" s="1">
        <v>1683.162859</v>
      </c>
      <c r="E1756" s="1">
        <v>89.798411000000002</v>
      </c>
      <c r="F1756" s="1">
        <v>15.024521999999999</v>
      </c>
      <c r="G1756" s="1" t="s">
        <v>1998</v>
      </c>
      <c r="H1756" s="1" t="s">
        <v>1998</v>
      </c>
      <c r="I1756">
        <v>49.956760000000003</v>
      </c>
      <c r="J1756">
        <v>49.956760000000003</v>
      </c>
    </row>
    <row r="1757" spans="1:10" x14ac:dyDescent="0.25">
      <c r="A1757" s="1">
        <v>1068</v>
      </c>
      <c r="B1757" s="1">
        <v>2549.645379</v>
      </c>
      <c r="C1757" s="1">
        <v>750.03857800000003</v>
      </c>
      <c r="D1757" s="1">
        <v>1692.65825</v>
      </c>
      <c r="E1757" s="1">
        <v>89.806878999999995</v>
      </c>
      <c r="F1757" s="1">
        <v>17.141673000000001</v>
      </c>
      <c r="G1757" s="1" t="s">
        <v>1999</v>
      </c>
      <c r="H1757" s="1" t="s">
        <v>1999</v>
      </c>
      <c r="I1757">
        <v>49.955748999999997</v>
      </c>
      <c r="J1757">
        <v>49.955748999999997</v>
      </c>
    </row>
    <row r="1758" spans="1:10" x14ac:dyDescent="0.25">
      <c r="A1758" s="1">
        <v>1069</v>
      </c>
      <c r="B1758" s="1">
        <v>5020.6944860000003</v>
      </c>
      <c r="C1758" s="1">
        <v>3668.0857209999999</v>
      </c>
      <c r="D1758" s="1">
        <v>438.27726999999999</v>
      </c>
      <c r="E1758" s="1">
        <v>337.15907499999997</v>
      </c>
      <c r="F1758" s="1">
        <v>577.17242099999999</v>
      </c>
      <c r="G1758" s="1" t="s">
        <v>9405</v>
      </c>
      <c r="H1758" s="1" t="s">
        <v>9405</v>
      </c>
      <c r="I1758">
        <v>52.305669999999999</v>
      </c>
      <c r="J1758">
        <v>52.305669999999999</v>
      </c>
    </row>
    <row r="1759" spans="1:10" x14ac:dyDescent="0.25">
      <c r="A1759" s="1">
        <v>1069</v>
      </c>
      <c r="B1759" s="1">
        <v>5027.8909130000002</v>
      </c>
      <c r="C1759" s="1">
        <v>3669.0674720000002</v>
      </c>
      <c r="D1759" s="1">
        <v>438.33950399999998</v>
      </c>
      <c r="E1759" s="1">
        <v>337.26565399999998</v>
      </c>
      <c r="F1759" s="1">
        <v>583.21828300000004</v>
      </c>
      <c r="G1759" s="1" t="s">
        <v>2000</v>
      </c>
      <c r="H1759" s="1" t="s">
        <v>2000</v>
      </c>
      <c r="I1759">
        <v>52.277276000000001</v>
      </c>
      <c r="J1759">
        <v>52.277276000000001</v>
      </c>
    </row>
    <row r="1760" spans="1:10" x14ac:dyDescent="0.25">
      <c r="A1760" s="1">
        <v>1070</v>
      </c>
      <c r="B1760" s="1">
        <v>2405.0555290000002</v>
      </c>
      <c r="C1760" s="1">
        <v>0</v>
      </c>
      <c r="D1760" s="1">
        <v>2405.0555290000002</v>
      </c>
      <c r="E1760" s="1">
        <v>0</v>
      </c>
      <c r="F1760" s="1">
        <v>0</v>
      </c>
      <c r="G1760" s="1" t="s">
        <v>2001</v>
      </c>
      <c r="H1760" s="1" t="s">
        <v>20</v>
      </c>
      <c r="I1760">
        <v>49.884580999999997</v>
      </c>
      <c r="J1760">
        <v>45</v>
      </c>
    </row>
    <row r="1761" spans="1:10" x14ac:dyDescent="0.25">
      <c r="A1761" s="1">
        <v>1070</v>
      </c>
      <c r="B1761" s="1">
        <v>2404.7197609999998</v>
      </c>
      <c r="C1761" s="1">
        <v>0</v>
      </c>
      <c r="D1761" s="1">
        <v>2404.7197609999998</v>
      </c>
      <c r="E1761" s="1">
        <v>0</v>
      </c>
      <c r="F1761" s="1">
        <v>0</v>
      </c>
      <c r="G1761" s="1" t="s">
        <v>2002</v>
      </c>
      <c r="H1761" s="1" t="s">
        <v>20</v>
      </c>
      <c r="I1761">
        <v>49.884613000000002</v>
      </c>
      <c r="J1761">
        <v>45</v>
      </c>
    </row>
    <row r="1762" spans="1:10" x14ac:dyDescent="0.25">
      <c r="A1762" s="1">
        <v>1071</v>
      </c>
      <c r="B1762" s="1">
        <v>3026.1138449999999</v>
      </c>
      <c r="C1762" s="1">
        <v>0</v>
      </c>
      <c r="D1762" s="1">
        <v>3026.1138449999999</v>
      </c>
      <c r="E1762" s="1">
        <v>0</v>
      </c>
      <c r="F1762" s="1">
        <v>0</v>
      </c>
      <c r="G1762" s="1" t="s">
        <v>2003</v>
      </c>
      <c r="H1762" s="1" t="s">
        <v>20</v>
      </c>
      <c r="I1762">
        <v>49.817520999999999</v>
      </c>
      <c r="J1762">
        <v>45</v>
      </c>
    </row>
    <row r="1763" spans="1:10" x14ac:dyDescent="0.25">
      <c r="A1763" s="1">
        <v>1071</v>
      </c>
      <c r="B1763" s="1">
        <v>3026.4496130000002</v>
      </c>
      <c r="C1763" s="1">
        <v>0</v>
      </c>
      <c r="D1763" s="1">
        <v>3026.4496130000002</v>
      </c>
      <c r="E1763" s="1">
        <v>0</v>
      </c>
      <c r="F1763" s="1">
        <v>0</v>
      </c>
      <c r="G1763" s="1" t="s">
        <v>2004</v>
      </c>
      <c r="H1763" s="1" t="s">
        <v>20</v>
      </c>
      <c r="I1763">
        <v>49.817481000000001</v>
      </c>
      <c r="J1763">
        <v>45</v>
      </c>
    </row>
    <row r="1764" spans="1:10" x14ac:dyDescent="0.25">
      <c r="A1764" s="1">
        <v>1072</v>
      </c>
      <c r="B1764" s="1">
        <v>621.39408400000002</v>
      </c>
      <c r="C1764" s="1">
        <v>0</v>
      </c>
      <c r="D1764" s="1">
        <v>621.39408400000002</v>
      </c>
      <c r="E1764" s="1">
        <v>0</v>
      </c>
      <c r="F1764" s="1">
        <v>0</v>
      </c>
      <c r="G1764" s="1" t="s">
        <v>2005</v>
      </c>
      <c r="H1764" s="1" t="s">
        <v>20</v>
      </c>
      <c r="I1764">
        <v>49.807676999999998</v>
      </c>
      <c r="J1764">
        <v>45</v>
      </c>
    </row>
    <row r="1765" spans="1:10" x14ac:dyDescent="0.25">
      <c r="A1765" s="1">
        <v>1072</v>
      </c>
      <c r="B1765" s="1">
        <v>621.39408400000002</v>
      </c>
      <c r="C1765" s="1">
        <v>0</v>
      </c>
      <c r="D1765" s="1">
        <v>621.39408400000002</v>
      </c>
      <c r="E1765" s="1">
        <v>0</v>
      </c>
      <c r="F1765" s="1">
        <v>0</v>
      </c>
      <c r="G1765" s="1" t="s">
        <v>2005</v>
      </c>
      <c r="H1765" s="1" t="s">
        <v>20</v>
      </c>
      <c r="I1765">
        <v>49.807676999999998</v>
      </c>
      <c r="J1765">
        <v>45</v>
      </c>
    </row>
    <row r="1766" spans="1:10" x14ac:dyDescent="0.25">
      <c r="A1766" s="1">
        <v>1074</v>
      </c>
      <c r="B1766" s="1">
        <v>1403.435929</v>
      </c>
      <c r="C1766" s="1">
        <v>0</v>
      </c>
      <c r="D1766" s="1">
        <v>1143.624423</v>
      </c>
      <c r="E1766" s="1">
        <v>0</v>
      </c>
      <c r="F1766" s="1">
        <v>259.81150600000001</v>
      </c>
      <c r="G1766" s="1" t="s">
        <v>2006</v>
      </c>
      <c r="H1766" s="1" t="s">
        <v>2006</v>
      </c>
      <c r="I1766">
        <v>39.998207999999998</v>
      </c>
      <c r="J1766">
        <v>39.998207999999998</v>
      </c>
    </row>
    <row r="1767" spans="1:10" x14ac:dyDescent="0.25">
      <c r="A1767" s="1">
        <v>1074</v>
      </c>
      <c r="B1767" s="1">
        <v>1406.9752590000001</v>
      </c>
      <c r="C1767" s="1">
        <v>0</v>
      </c>
      <c r="D1767" s="1">
        <v>1147.163753</v>
      </c>
      <c r="E1767" s="1">
        <v>0</v>
      </c>
      <c r="F1767" s="1">
        <v>259.81150600000001</v>
      </c>
      <c r="G1767" s="1" t="s">
        <v>2007</v>
      </c>
      <c r="H1767" s="1" t="s">
        <v>2007</v>
      </c>
      <c r="I1767">
        <v>39.998185999999997</v>
      </c>
      <c r="J1767">
        <v>39.998185999999997</v>
      </c>
    </row>
    <row r="1768" spans="1:10" x14ac:dyDescent="0.25">
      <c r="A1768" s="1">
        <v>1075</v>
      </c>
      <c r="B1768" s="1">
        <v>7131.0576389999997</v>
      </c>
      <c r="C1768" s="1">
        <v>2943.257376</v>
      </c>
      <c r="D1768" s="1">
        <v>2022.348929</v>
      </c>
      <c r="E1768" s="1">
        <v>585.82286199999999</v>
      </c>
      <c r="F1768" s="1">
        <v>1579.628471</v>
      </c>
      <c r="G1768" s="1" t="s">
        <v>9406</v>
      </c>
      <c r="H1768" s="1" t="s">
        <v>9406</v>
      </c>
      <c r="I1768">
        <v>51.975127999999998</v>
      </c>
      <c r="J1768">
        <v>51.975127999999998</v>
      </c>
    </row>
    <row r="1769" spans="1:10" x14ac:dyDescent="0.25">
      <c r="A1769" s="1">
        <v>1075</v>
      </c>
      <c r="B1769" s="1">
        <v>7135.6011509999998</v>
      </c>
      <c r="C1769" s="1">
        <v>2954.4677409999999</v>
      </c>
      <c r="D1769" s="1">
        <v>2024.1074510000001</v>
      </c>
      <c r="E1769" s="1">
        <v>585.48224600000003</v>
      </c>
      <c r="F1769" s="1">
        <v>1571.5437119999999</v>
      </c>
      <c r="G1769" s="1" t="s">
        <v>9407</v>
      </c>
      <c r="H1769" s="1" t="s">
        <v>9407</v>
      </c>
      <c r="I1769">
        <v>51.975113999999998</v>
      </c>
      <c r="J1769">
        <v>51.975113999999998</v>
      </c>
    </row>
    <row r="1770" spans="1:10" x14ac:dyDescent="0.25">
      <c r="A1770" s="1">
        <v>1076</v>
      </c>
      <c r="B1770" s="1">
        <v>7135.6011509999998</v>
      </c>
      <c r="C1770" s="1">
        <v>2954.4677409999999</v>
      </c>
      <c r="D1770" s="1">
        <v>2024.1074510000001</v>
      </c>
      <c r="E1770" s="1">
        <v>585.48224600000003</v>
      </c>
      <c r="F1770" s="1">
        <v>1571.5437119999999</v>
      </c>
      <c r="G1770" s="1" t="s">
        <v>9408</v>
      </c>
      <c r="H1770" s="1" t="s">
        <v>9408</v>
      </c>
      <c r="I1770">
        <v>34.650075999999999</v>
      </c>
      <c r="J1770">
        <v>34.650075999999999</v>
      </c>
    </row>
    <row r="1771" spans="1:10" x14ac:dyDescent="0.25">
      <c r="A1771" s="1">
        <v>1076</v>
      </c>
      <c r="B1771" s="1">
        <v>7131.0576389999997</v>
      </c>
      <c r="C1771" s="1">
        <v>2943.257376</v>
      </c>
      <c r="D1771" s="1">
        <v>2022.348929</v>
      </c>
      <c r="E1771" s="1">
        <v>585.82286199999999</v>
      </c>
      <c r="F1771" s="1">
        <v>1579.628471</v>
      </c>
      <c r="G1771" s="1" t="s">
        <v>9409</v>
      </c>
      <c r="H1771" s="1" t="s">
        <v>9409</v>
      </c>
      <c r="I1771">
        <v>34.650086000000002</v>
      </c>
      <c r="J1771">
        <v>34.650086000000002</v>
      </c>
    </row>
    <row r="1772" spans="1:10" x14ac:dyDescent="0.25">
      <c r="A1772" s="1">
        <v>1077</v>
      </c>
      <c r="B1772" s="1">
        <v>6696.7470130000002</v>
      </c>
      <c r="C1772" s="1">
        <v>1434.1462289999999</v>
      </c>
      <c r="D1772" s="1">
        <v>833.43836899999997</v>
      </c>
      <c r="E1772" s="1">
        <v>153.488686</v>
      </c>
      <c r="F1772" s="1">
        <v>4275.6737300000004</v>
      </c>
      <c r="G1772" s="1" t="s">
        <v>9410</v>
      </c>
      <c r="H1772" s="1" t="s">
        <v>8</v>
      </c>
      <c r="I1772">
        <v>104.866073</v>
      </c>
      <c r="J1772">
        <v>90</v>
      </c>
    </row>
    <row r="1773" spans="1:10" x14ac:dyDescent="0.25">
      <c r="A1773" s="1">
        <v>1077</v>
      </c>
      <c r="B1773" s="1">
        <v>6144.3624840000002</v>
      </c>
      <c r="C1773" s="1">
        <v>1427.896618</v>
      </c>
      <c r="D1773" s="1">
        <v>828.40610700000002</v>
      </c>
      <c r="E1773" s="1">
        <v>153.498096</v>
      </c>
      <c r="F1773" s="1">
        <v>3734.561663</v>
      </c>
      <c r="G1773" s="1" t="s">
        <v>2008</v>
      </c>
      <c r="H1773" s="1" t="s">
        <v>8</v>
      </c>
      <c r="I1773">
        <v>104.905159</v>
      </c>
      <c r="J1773">
        <v>90</v>
      </c>
    </row>
    <row r="1774" spans="1:10" x14ac:dyDescent="0.25">
      <c r="A1774" s="1">
        <v>1078</v>
      </c>
      <c r="B1774" s="1">
        <v>7453.9360409999999</v>
      </c>
      <c r="C1774" s="1">
        <v>2072.9665169999998</v>
      </c>
      <c r="D1774" s="1">
        <v>1322.4023649999999</v>
      </c>
      <c r="E1774" s="1">
        <v>183.54268999999999</v>
      </c>
      <c r="F1774" s="1">
        <v>3875.024469</v>
      </c>
      <c r="G1774" s="1" t="s">
        <v>9411</v>
      </c>
      <c r="H1774" s="1" t="s">
        <v>8</v>
      </c>
      <c r="I1774">
        <v>104.794479</v>
      </c>
      <c r="J1774">
        <v>90</v>
      </c>
    </row>
    <row r="1775" spans="1:10" x14ac:dyDescent="0.25">
      <c r="A1775" s="1">
        <v>1078</v>
      </c>
      <c r="B1775" s="1">
        <v>8054.347667</v>
      </c>
      <c r="C1775" s="1">
        <v>2080.1064719999999</v>
      </c>
      <c r="D1775" s="1">
        <v>1328.2329810000001</v>
      </c>
      <c r="E1775" s="1">
        <v>183.54920300000001</v>
      </c>
      <c r="F1775" s="1">
        <v>4462.4590109999999</v>
      </c>
      <c r="G1775" s="1" t="s">
        <v>9412</v>
      </c>
      <c r="H1775" s="1" t="s">
        <v>8</v>
      </c>
      <c r="I1775">
        <v>104.71977800000001</v>
      </c>
      <c r="J1775">
        <v>90</v>
      </c>
    </row>
    <row r="1776" spans="1:10" x14ac:dyDescent="0.25">
      <c r="A1776" s="1">
        <v>1079</v>
      </c>
      <c r="B1776" s="1">
        <v>3436.563079</v>
      </c>
      <c r="C1776" s="1">
        <v>1214.5332550000001</v>
      </c>
      <c r="D1776" s="1">
        <v>1549.4087930000001</v>
      </c>
      <c r="E1776" s="1">
        <v>247.45263</v>
      </c>
      <c r="F1776" s="1">
        <v>425.16840200000001</v>
      </c>
      <c r="G1776" s="1" t="s">
        <v>9413</v>
      </c>
      <c r="H1776" s="1" t="s">
        <v>9413</v>
      </c>
      <c r="I1776">
        <v>67.811583999999996</v>
      </c>
      <c r="J1776">
        <v>67.811583999999996</v>
      </c>
    </row>
    <row r="1777" spans="1:10" x14ac:dyDescent="0.25">
      <c r="A1777" s="1">
        <v>1079</v>
      </c>
      <c r="B1777" s="1">
        <v>5170.2599799999998</v>
      </c>
      <c r="C1777" s="1">
        <v>2357.864767</v>
      </c>
      <c r="D1777" s="1">
        <v>1638.62392</v>
      </c>
      <c r="E1777" s="1">
        <v>705.61979199999996</v>
      </c>
      <c r="F1777" s="1">
        <v>468.151501</v>
      </c>
      <c r="G1777" s="1" t="s">
        <v>9414</v>
      </c>
      <c r="H1777" s="1" t="s">
        <v>9414</v>
      </c>
      <c r="I1777">
        <v>60.391112999999997</v>
      </c>
      <c r="J1777">
        <v>60.391112999999997</v>
      </c>
    </row>
    <row r="1778" spans="1:10" x14ac:dyDescent="0.25">
      <c r="A1778" s="1">
        <v>1081</v>
      </c>
      <c r="B1778" s="1">
        <v>10802.556746</v>
      </c>
      <c r="C1778" s="1">
        <v>5202.5656829999998</v>
      </c>
      <c r="D1778" s="1">
        <v>2227.7883360000001</v>
      </c>
      <c r="E1778" s="1">
        <v>1117.285412</v>
      </c>
      <c r="F1778" s="1">
        <v>2254.9173150000001</v>
      </c>
      <c r="G1778" s="1" t="s">
        <v>9415</v>
      </c>
      <c r="H1778" s="1" t="s">
        <v>8</v>
      </c>
      <c r="I1778">
        <v>119.418989</v>
      </c>
      <c r="J1778">
        <v>90</v>
      </c>
    </row>
    <row r="1779" spans="1:10" x14ac:dyDescent="0.25">
      <c r="A1779" s="1">
        <v>1081</v>
      </c>
      <c r="B1779" s="1">
        <v>11297.266898</v>
      </c>
      <c r="C1779" s="1">
        <v>5336.6330529999996</v>
      </c>
      <c r="D1779" s="1">
        <v>2279.1707710000001</v>
      </c>
      <c r="E1779" s="1">
        <v>1139.6607610000001</v>
      </c>
      <c r="F1779" s="1">
        <v>2541.8023130000001</v>
      </c>
      <c r="G1779" s="1" t="s">
        <v>9416</v>
      </c>
      <c r="H1779" s="1" t="s">
        <v>8</v>
      </c>
      <c r="I1779">
        <v>119.301458</v>
      </c>
      <c r="J1779">
        <v>90</v>
      </c>
    </row>
    <row r="1780" spans="1:10" x14ac:dyDescent="0.25">
      <c r="A1780" s="1">
        <v>1082</v>
      </c>
      <c r="B1780" s="1">
        <v>10695.001933</v>
      </c>
      <c r="C1780" s="1">
        <v>4812.1767570000002</v>
      </c>
      <c r="D1780" s="1">
        <v>2279.1707710000001</v>
      </c>
      <c r="E1780" s="1">
        <v>1099.4537809999999</v>
      </c>
      <c r="F1780" s="1">
        <v>2504.2006249999999</v>
      </c>
      <c r="G1780" s="1" t="s">
        <v>9417</v>
      </c>
      <c r="H1780" s="1" t="s">
        <v>8</v>
      </c>
      <c r="I1780">
        <v>119.44353</v>
      </c>
      <c r="J1780">
        <v>90</v>
      </c>
    </row>
    <row r="1781" spans="1:10" x14ac:dyDescent="0.25">
      <c r="A1781" s="1">
        <v>1082</v>
      </c>
      <c r="B1781" s="1">
        <v>10213.311345</v>
      </c>
      <c r="C1781" s="1">
        <v>4685.7766750000001</v>
      </c>
      <c r="D1781" s="1">
        <v>2227.7883360000001</v>
      </c>
      <c r="E1781" s="1">
        <v>1077.80124</v>
      </c>
      <c r="F1781" s="1">
        <v>2221.9450940000002</v>
      </c>
      <c r="G1781" s="1" t="s">
        <v>9418</v>
      </c>
      <c r="H1781" s="1" t="s">
        <v>8</v>
      </c>
      <c r="I1781">
        <v>119.540103</v>
      </c>
      <c r="J1781">
        <v>90</v>
      </c>
    </row>
    <row r="1782" spans="1:10" x14ac:dyDescent="0.25">
      <c r="A1782" s="1">
        <v>1083</v>
      </c>
      <c r="B1782" s="1">
        <v>602.26496499999996</v>
      </c>
      <c r="C1782" s="1">
        <v>524.45629599999995</v>
      </c>
      <c r="D1782" s="1">
        <v>0</v>
      </c>
      <c r="E1782" s="1">
        <v>40.206980000000001</v>
      </c>
      <c r="F1782" s="1">
        <v>37.601688000000003</v>
      </c>
      <c r="G1782" s="1" t="s">
        <v>2009</v>
      </c>
      <c r="H1782" s="1" t="s">
        <v>2009</v>
      </c>
      <c r="I1782">
        <v>64.808774</v>
      </c>
      <c r="J1782">
        <v>64.808774</v>
      </c>
    </row>
    <row r="1783" spans="1:10" x14ac:dyDescent="0.25">
      <c r="A1783" s="1">
        <v>1083</v>
      </c>
      <c r="B1783" s="1">
        <v>589.24540100000002</v>
      </c>
      <c r="C1783" s="1">
        <v>516.78900799999997</v>
      </c>
      <c r="D1783" s="1">
        <v>0</v>
      </c>
      <c r="E1783" s="1">
        <v>39.484171000000003</v>
      </c>
      <c r="F1783" s="1">
        <v>32.972220999999998</v>
      </c>
      <c r="G1783" s="1" t="s">
        <v>9419</v>
      </c>
      <c r="H1783" s="1" t="s">
        <v>9419</v>
      </c>
      <c r="I1783">
        <v>64.816353000000007</v>
      </c>
      <c r="J1783">
        <v>64.816353000000007</v>
      </c>
    </row>
    <row r="1784" spans="1:10" x14ac:dyDescent="0.25">
      <c r="A1784" s="1">
        <v>1084</v>
      </c>
      <c r="B1784" s="1">
        <v>2422.5699399999999</v>
      </c>
      <c r="C1784" s="1">
        <v>1408.2402910000001</v>
      </c>
      <c r="D1784" s="1">
        <v>289.96840500000002</v>
      </c>
      <c r="E1784" s="1">
        <v>323.627477</v>
      </c>
      <c r="F1784" s="1">
        <v>400.733767</v>
      </c>
      <c r="G1784" s="1" t="s">
        <v>9420</v>
      </c>
      <c r="H1784" s="1" t="s">
        <v>9420</v>
      </c>
      <c r="I1784">
        <v>52.237419000000003</v>
      </c>
      <c r="J1784">
        <v>52.237419000000003</v>
      </c>
    </row>
    <row r="1785" spans="1:10" x14ac:dyDescent="0.25">
      <c r="A1785" s="1">
        <v>1084</v>
      </c>
      <c r="B1785" s="1">
        <v>2498.55465</v>
      </c>
      <c r="C1785" s="1">
        <v>1486.0338770000001</v>
      </c>
      <c r="D1785" s="1">
        <v>296.468007</v>
      </c>
      <c r="E1785" s="1">
        <v>324.91670299999998</v>
      </c>
      <c r="F1785" s="1">
        <v>391.13606299999998</v>
      </c>
      <c r="G1785" s="1" t="s">
        <v>2010</v>
      </c>
      <c r="H1785" s="1" t="s">
        <v>2010</v>
      </c>
      <c r="I1785">
        <v>52.125982</v>
      </c>
      <c r="J1785">
        <v>52.125982</v>
      </c>
    </row>
    <row r="1786" spans="1:10" x14ac:dyDescent="0.25">
      <c r="A1786" s="1">
        <v>1085</v>
      </c>
      <c r="B1786" s="1">
        <v>2959.9337169999999</v>
      </c>
      <c r="C1786" s="1">
        <v>929.38315399999999</v>
      </c>
      <c r="D1786" s="1">
        <v>1637.736901</v>
      </c>
      <c r="E1786" s="1">
        <v>93.066902999999996</v>
      </c>
      <c r="F1786" s="1">
        <v>299.746759</v>
      </c>
      <c r="G1786" s="1" t="s">
        <v>9421</v>
      </c>
      <c r="H1786" s="1" t="s">
        <v>9421</v>
      </c>
      <c r="I1786">
        <v>39.997967000000003</v>
      </c>
      <c r="J1786">
        <v>39.997967000000003</v>
      </c>
    </row>
    <row r="1787" spans="1:10" x14ac:dyDescent="0.25">
      <c r="A1787" s="1">
        <v>1085</v>
      </c>
      <c r="B1787" s="1">
        <v>3730.8522800000001</v>
      </c>
      <c r="C1787" s="1">
        <v>933.52410999999995</v>
      </c>
      <c r="D1787" s="1">
        <v>2048.5537180000001</v>
      </c>
      <c r="E1787" s="1">
        <v>93.141537</v>
      </c>
      <c r="F1787" s="1">
        <v>655.63291500000003</v>
      </c>
      <c r="G1787" s="1" t="s">
        <v>9422</v>
      </c>
      <c r="H1787" s="1" t="s">
        <v>9422</v>
      </c>
      <c r="I1787">
        <v>39.993338000000001</v>
      </c>
      <c r="J1787">
        <v>39.993338000000001</v>
      </c>
    </row>
    <row r="1788" spans="1:10" x14ac:dyDescent="0.25">
      <c r="A1788" s="1">
        <v>1086</v>
      </c>
      <c r="B1788" s="1">
        <v>3022.6274279999998</v>
      </c>
      <c r="C1788" s="1">
        <v>738.51679200000001</v>
      </c>
      <c r="D1788" s="1">
        <v>1558.674004</v>
      </c>
      <c r="E1788" s="1">
        <v>62.329003999999998</v>
      </c>
      <c r="F1788" s="1">
        <v>663.10762699999998</v>
      </c>
      <c r="G1788" s="1" t="s">
        <v>9423</v>
      </c>
      <c r="H1788" s="1" t="s">
        <v>9423</v>
      </c>
      <c r="I1788">
        <v>39.997548999999999</v>
      </c>
      <c r="J1788">
        <v>39.997548999999999</v>
      </c>
    </row>
    <row r="1789" spans="1:10" x14ac:dyDescent="0.25">
      <c r="A1789" s="1">
        <v>1086</v>
      </c>
      <c r="B1789" s="1">
        <v>4140.3464450000001</v>
      </c>
      <c r="C1789" s="1">
        <v>1831.796231</v>
      </c>
      <c r="D1789" s="1">
        <v>1147.857188</v>
      </c>
      <c r="E1789" s="1">
        <v>497.585399</v>
      </c>
      <c r="F1789" s="1">
        <v>663.10762699999998</v>
      </c>
      <c r="G1789" s="1" t="s">
        <v>9424</v>
      </c>
      <c r="H1789" s="1" t="s">
        <v>9424</v>
      </c>
      <c r="I1789">
        <v>39.988886000000001</v>
      </c>
      <c r="J1789">
        <v>39.988886000000001</v>
      </c>
    </row>
    <row r="1790" spans="1:10" x14ac:dyDescent="0.25">
      <c r="A1790" s="1">
        <v>1087</v>
      </c>
      <c r="B1790" s="1">
        <v>8446.8784030000006</v>
      </c>
      <c r="C1790" s="1">
        <v>4572.5050620000002</v>
      </c>
      <c r="D1790" s="1">
        <v>0</v>
      </c>
      <c r="E1790" s="1">
        <v>853.865363</v>
      </c>
      <c r="F1790" s="1">
        <v>3020.5079780000001</v>
      </c>
      <c r="G1790" s="1" t="s">
        <v>9425</v>
      </c>
      <c r="H1790" s="1" t="s">
        <v>8</v>
      </c>
      <c r="I1790">
        <v>119.76501500000001</v>
      </c>
      <c r="J1790">
        <v>90</v>
      </c>
    </row>
    <row r="1791" spans="1:10" x14ac:dyDescent="0.25">
      <c r="A1791" s="1">
        <v>1087</v>
      </c>
      <c r="B1791" s="1">
        <v>8984.8129540000009</v>
      </c>
      <c r="C1791" s="1">
        <v>4592.1258900000003</v>
      </c>
      <c r="D1791" s="1">
        <v>0</v>
      </c>
      <c r="E1791" s="1">
        <v>930.40637800000002</v>
      </c>
      <c r="F1791" s="1">
        <v>3462.2806860000001</v>
      </c>
      <c r="G1791" s="1" t="s">
        <v>9426</v>
      </c>
      <c r="H1791" s="1" t="s">
        <v>8</v>
      </c>
      <c r="I1791">
        <v>119.701589</v>
      </c>
      <c r="J1791">
        <v>90</v>
      </c>
    </row>
    <row r="1792" spans="1:10" x14ac:dyDescent="0.25">
      <c r="A1792" s="1">
        <v>1088</v>
      </c>
      <c r="B1792" s="1">
        <v>1339.3609409999999</v>
      </c>
      <c r="C1792" s="1">
        <v>504.06890900000002</v>
      </c>
      <c r="D1792" s="1">
        <v>0</v>
      </c>
      <c r="E1792" s="1">
        <v>100.38605099999999</v>
      </c>
      <c r="F1792" s="1">
        <v>734.905981</v>
      </c>
      <c r="G1792" s="1" t="s">
        <v>9427</v>
      </c>
      <c r="H1792" s="1" t="s">
        <v>8</v>
      </c>
      <c r="I1792">
        <v>119.999765</v>
      </c>
      <c r="J1792">
        <v>90</v>
      </c>
    </row>
    <row r="1793" spans="1:10" x14ac:dyDescent="0.25">
      <c r="A1793" s="1">
        <v>1088</v>
      </c>
      <c r="B1793" s="1">
        <v>1540.4688980000001</v>
      </c>
      <c r="C1793" s="1">
        <v>783.65411099999994</v>
      </c>
      <c r="D1793" s="1">
        <v>0</v>
      </c>
      <c r="E1793" s="1">
        <v>90.992621</v>
      </c>
      <c r="F1793" s="1">
        <v>665.82216600000004</v>
      </c>
      <c r="G1793" s="1" t="s">
        <v>9428</v>
      </c>
      <c r="H1793" s="1" t="s">
        <v>8</v>
      </c>
      <c r="I1793">
        <v>119.999591</v>
      </c>
      <c r="J1793">
        <v>90</v>
      </c>
    </row>
    <row r="1794" spans="1:10" x14ac:dyDescent="0.25">
      <c r="A1794" s="1">
        <v>1092</v>
      </c>
      <c r="B1794" s="1">
        <v>234.26622900000001</v>
      </c>
      <c r="C1794" s="1">
        <v>40.857956999999999</v>
      </c>
      <c r="D1794" s="1">
        <v>75.872476000000006</v>
      </c>
      <c r="E1794" s="1">
        <v>7.1173869999999999</v>
      </c>
      <c r="F1794" s="1">
        <v>110.418408</v>
      </c>
      <c r="G1794" s="1" t="s">
        <v>2011</v>
      </c>
      <c r="H1794" s="1" t="s">
        <v>2011</v>
      </c>
      <c r="I1794">
        <v>64.965334999999996</v>
      </c>
      <c r="J1794">
        <v>64.965334999999996</v>
      </c>
    </row>
    <row r="1795" spans="1:10" x14ac:dyDescent="0.25">
      <c r="A1795" s="1">
        <v>1092</v>
      </c>
      <c r="B1795" s="1">
        <v>218.04524599999999</v>
      </c>
      <c r="C1795" s="1">
        <v>42.107377999999997</v>
      </c>
      <c r="D1795" s="1">
        <v>73.753587999999993</v>
      </c>
      <c r="E1795" s="1">
        <v>7.125299</v>
      </c>
      <c r="F1795" s="1">
        <v>95.058981000000003</v>
      </c>
      <c r="G1795" s="1" t="s">
        <v>9429</v>
      </c>
      <c r="H1795" s="1" t="s">
        <v>9429</v>
      </c>
      <c r="I1795">
        <v>64.970031000000006</v>
      </c>
      <c r="J1795">
        <v>64.970031000000006</v>
      </c>
    </row>
    <row r="1796" spans="1:10" x14ac:dyDescent="0.25">
      <c r="A1796" s="1">
        <v>1093</v>
      </c>
      <c r="B1796" s="1">
        <v>866.50745400000005</v>
      </c>
      <c r="C1796" s="1">
        <v>312.79661299999998</v>
      </c>
      <c r="D1796" s="1">
        <v>358.50124599999998</v>
      </c>
      <c r="E1796" s="1">
        <v>35.196210999999998</v>
      </c>
      <c r="F1796" s="1">
        <v>160.013385</v>
      </c>
      <c r="G1796" s="1" t="s">
        <v>2012</v>
      </c>
      <c r="H1796" s="1" t="s">
        <v>2012</v>
      </c>
      <c r="I1796">
        <v>49.999814000000001</v>
      </c>
      <c r="J1796">
        <v>49.999814000000001</v>
      </c>
    </row>
    <row r="1797" spans="1:10" x14ac:dyDescent="0.25">
      <c r="A1797" s="1">
        <v>1093</v>
      </c>
      <c r="B1797" s="1">
        <v>884.20276699999999</v>
      </c>
      <c r="C1797" s="1">
        <v>311.24116600000002</v>
      </c>
      <c r="D1797" s="1">
        <v>361.646275</v>
      </c>
      <c r="E1797" s="1">
        <v>34.919094999999999</v>
      </c>
      <c r="F1797" s="1">
        <v>176.39623</v>
      </c>
      <c r="G1797" s="1" t="s">
        <v>2013</v>
      </c>
      <c r="H1797" s="1" t="s">
        <v>2013</v>
      </c>
      <c r="I1797">
        <v>49.999794000000001</v>
      </c>
      <c r="J1797">
        <v>49.999794000000001</v>
      </c>
    </row>
    <row r="1798" spans="1:10" x14ac:dyDescent="0.25">
      <c r="A1798" s="1">
        <v>1094</v>
      </c>
      <c r="B1798" s="1">
        <v>649.93653800000004</v>
      </c>
      <c r="C1798" s="1">
        <v>270.38320900000002</v>
      </c>
      <c r="D1798" s="1">
        <v>285.773799</v>
      </c>
      <c r="E1798" s="1">
        <v>27.801708000000001</v>
      </c>
      <c r="F1798" s="1">
        <v>65.977822000000003</v>
      </c>
      <c r="G1798" s="1" t="s">
        <v>2014</v>
      </c>
      <c r="H1798" s="1" t="s">
        <v>2014</v>
      </c>
      <c r="I1798">
        <v>49.999955999999997</v>
      </c>
      <c r="J1798">
        <v>49.999955999999997</v>
      </c>
    </row>
    <row r="1799" spans="1:10" x14ac:dyDescent="0.25">
      <c r="A1799" s="1">
        <v>1094</v>
      </c>
      <c r="B1799" s="1">
        <v>648.46220900000003</v>
      </c>
      <c r="C1799" s="1">
        <v>270.689235</v>
      </c>
      <c r="D1799" s="1">
        <v>284.747658</v>
      </c>
      <c r="E1799" s="1">
        <v>28.070912</v>
      </c>
      <c r="F1799" s="1">
        <v>64.954403999999997</v>
      </c>
      <c r="G1799" s="1" t="s">
        <v>2014</v>
      </c>
      <c r="H1799" s="1" t="s">
        <v>2014</v>
      </c>
      <c r="I1799">
        <v>49.999955999999997</v>
      </c>
      <c r="J1799">
        <v>49.999955999999997</v>
      </c>
    </row>
    <row r="1800" spans="1:10" x14ac:dyDescent="0.25">
      <c r="A1800" s="1">
        <v>1095</v>
      </c>
      <c r="B1800" s="1">
        <v>2785.4828360000001</v>
      </c>
      <c r="C1800" s="1">
        <v>1205.237253</v>
      </c>
      <c r="D1800" s="1">
        <v>1224.6407710000001</v>
      </c>
      <c r="E1800" s="1">
        <v>179.37088700000001</v>
      </c>
      <c r="F1800" s="1">
        <v>176.233925</v>
      </c>
      <c r="G1800" s="1" t="s">
        <v>2015</v>
      </c>
      <c r="H1800" s="1" t="s">
        <v>2015</v>
      </c>
      <c r="I1800">
        <v>51.092734</v>
      </c>
      <c r="J1800">
        <v>51.092734</v>
      </c>
    </row>
    <row r="1801" spans="1:10" x14ac:dyDescent="0.25">
      <c r="A1801" s="1">
        <v>1095</v>
      </c>
      <c r="B1801" s="1">
        <v>2785.4676039999999</v>
      </c>
      <c r="C1801" s="1">
        <v>1205.235203</v>
      </c>
      <c r="D1801" s="1">
        <v>1224.6275889999999</v>
      </c>
      <c r="E1801" s="1">
        <v>179.37088700000001</v>
      </c>
      <c r="F1801" s="1">
        <v>176.233925</v>
      </c>
      <c r="G1801" s="1" t="s">
        <v>2016</v>
      </c>
      <c r="H1801" s="1" t="s">
        <v>2016</v>
      </c>
      <c r="I1801">
        <v>51.092773999999999</v>
      </c>
      <c r="J1801">
        <v>51.092773999999999</v>
      </c>
    </row>
    <row r="1802" spans="1:10" x14ac:dyDescent="0.25">
      <c r="A1802" s="1">
        <v>1096</v>
      </c>
      <c r="B1802" s="1">
        <v>1025.590402</v>
      </c>
      <c r="C1802" s="1">
        <v>208.94321400000001</v>
      </c>
      <c r="D1802" s="1">
        <v>563.41898600000002</v>
      </c>
      <c r="E1802" s="1">
        <v>82.359843999999995</v>
      </c>
      <c r="F1802" s="1">
        <v>170.868358</v>
      </c>
      <c r="G1802" s="1" t="s">
        <v>2017</v>
      </c>
      <c r="H1802" s="1" t="s">
        <v>2017</v>
      </c>
      <c r="I1802">
        <v>59.999518999999999</v>
      </c>
      <c r="J1802">
        <v>59.999518999999999</v>
      </c>
    </row>
    <row r="1803" spans="1:10" x14ac:dyDescent="0.25">
      <c r="A1803" s="1">
        <v>1096</v>
      </c>
      <c r="B1803" s="1">
        <v>874.40014799999994</v>
      </c>
      <c r="C1803" s="1">
        <v>178.62096700000001</v>
      </c>
      <c r="D1803" s="1">
        <v>473.342626</v>
      </c>
      <c r="E1803" s="1">
        <v>72.644796999999997</v>
      </c>
      <c r="F1803" s="1">
        <v>149.79175699999999</v>
      </c>
      <c r="G1803" s="1" t="s">
        <v>9430</v>
      </c>
      <c r="H1803" s="1" t="s">
        <v>9430</v>
      </c>
      <c r="I1803">
        <v>59.999780000000001</v>
      </c>
      <c r="J1803">
        <v>59.999780000000001</v>
      </c>
    </row>
    <row r="1804" spans="1:10" x14ac:dyDescent="0.25">
      <c r="A1804" s="1">
        <v>1097</v>
      </c>
      <c r="B1804" s="1">
        <v>1111.658412</v>
      </c>
      <c r="C1804" s="1">
        <v>178.62096700000001</v>
      </c>
      <c r="D1804" s="1">
        <v>710.60089100000005</v>
      </c>
      <c r="E1804" s="1">
        <v>72.644796999999997</v>
      </c>
      <c r="F1804" s="1">
        <v>149.79175699999999</v>
      </c>
      <c r="G1804" s="1" t="s">
        <v>9431</v>
      </c>
      <c r="H1804" s="1" t="s">
        <v>9431</v>
      </c>
      <c r="I1804">
        <v>49.999372999999999</v>
      </c>
      <c r="J1804">
        <v>49.999372999999999</v>
      </c>
    </row>
    <row r="1805" spans="1:10" x14ac:dyDescent="0.25">
      <c r="A1805" s="1">
        <v>1097</v>
      </c>
      <c r="B1805" s="1">
        <v>1265.70406</v>
      </c>
      <c r="C1805" s="1">
        <v>208.94321400000001</v>
      </c>
      <c r="D1805" s="1">
        <v>803.532644</v>
      </c>
      <c r="E1805" s="1">
        <v>82.359843999999995</v>
      </c>
      <c r="F1805" s="1">
        <v>170.868358</v>
      </c>
      <c r="G1805" s="1" t="s">
        <v>2018</v>
      </c>
      <c r="H1805" s="1" t="s">
        <v>2018</v>
      </c>
      <c r="I1805">
        <v>49.998818</v>
      </c>
      <c r="J1805">
        <v>49.998818</v>
      </c>
    </row>
    <row r="1806" spans="1:10" x14ac:dyDescent="0.25">
      <c r="A1806" s="1">
        <v>1098</v>
      </c>
      <c r="B1806" s="1">
        <v>257.79172499999999</v>
      </c>
      <c r="C1806" s="1">
        <v>0</v>
      </c>
      <c r="D1806" s="1">
        <v>257.79172499999999</v>
      </c>
      <c r="E1806" s="1">
        <v>0</v>
      </c>
      <c r="F1806" s="1">
        <v>0</v>
      </c>
      <c r="G1806" s="1" t="s">
        <v>26</v>
      </c>
      <c r="H1806" s="1" t="s">
        <v>26</v>
      </c>
      <c r="I1806">
        <v>50</v>
      </c>
      <c r="J1806">
        <v>50</v>
      </c>
    </row>
    <row r="1807" spans="1:10" x14ac:dyDescent="0.25">
      <c r="A1807" s="1">
        <v>1098</v>
      </c>
      <c r="B1807" s="1">
        <v>260.64711799999998</v>
      </c>
      <c r="C1807" s="1">
        <v>0</v>
      </c>
      <c r="D1807" s="1">
        <v>260.64711799999998</v>
      </c>
      <c r="E1807" s="1">
        <v>0</v>
      </c>
      <c r="F1807" s="1">
        <v>0</v>
      </c>
      <c r="G1807" s="1" t="s">
        <v>26</v>
      </c>
      <c r="H1807" s="1" t="s">
        <v>26</v>
      </c>
      <c r="I1807">
        <v>50</v>
      </c>
      <c r="J1807">
        <v>50</v>
      </c>
    </row>
    <row r="1808" spans="1:10" x14ac:dyDescent="0.25">
      <c r="A1808" s="1">
        <v>1099</v>
      </c>
      <c r="B1808" s="1">
        <v>420.902714</v>
      </c>
      <c r="C1808" s="1">
        <v>189.644521</v>
      </c>
      <c r="D1808" s="1">
        <v>116.049897</v>
      </c>
      <c r="E1808" s="1">
        <v>43.496789</v>
      </c>
      <c r="F1808" s="1">
        <v>71.711507999999995</v>
      </c>
      <c r="G1808" s="1" t="s">
        <v>159</v>
      </c>
      <c r="H1808" s="1" t="s">
        <v>159</v>
      </c>
      <c r="I1808">
        <v>59.999994999999998</v>
      </c>
      <c r="J1808">
        <v>59.999994999999998</v>
      </c>
    </row>
    <row r="1809" spans="1:10" x14ac:dyDescent="0.25">
      <c r="A1809" s="1">
        <v>1099</v>
      </c>
      <c r="B1809" s="1">
        <v>442.03199000000001</v>
      </c>
      <c r="C1809" s="1">
        <v>215.08387300000001</v>
      </c>
      <c r="D1809" s="1">
        <v>115.87085999999999</v>
      </c>
      <c r="E1809" s="1">
        <v>43.427101</v>
      </c>
      <c r="F1809" s="1">
        <v>67.650154999999998</v>
      </c>
      <c r="G1809" s="1" t="s">
        <v>2019</v>
      </c>
      <c r="H1809" s="1" t="s">
        <v>2019</v>
      </c>
      <c r="I1809">
        <v>59.999994000000001</v>
      </c>
      <c r="J1809">
        <v>59.999994000000001</v>
      </c>
    </row>
    <row r="1810" spans="1:10" x14ac:dyDescent="0.25">
      <c r="A1810" s="1">
        <v>1100</v>
      </c>
      <c r="B1810" s="1">
        <v>766.48399700000004</v>
      </c>
      <c r="C1810" s="1">
        <v>334.87679700000001</v>
      </c>
      <c r="D1810" s="1">
        <v>222.44597899999999</v>
      </c>
      <c r="E1810" s="1">
        <v>93.130443999999997</v>
      </c>
      <c r="F1810" s="1">
        <v>116.030777</v>
      </c>
      <c r="G1810" s="1" t="s">
        <v>2020</v>
      </c>
      <c r="H1810" s="1" t="s">
        <v>2020</v>
      </c>
      <c r="I1810">
        <v>59.999912999999999</v>
      </c>
      <c r="J1810">
        <v>59.999912999999999</v>
      </c>
    </row>
    <row r="1811" spans="1:10" x14ac:dyDescent="0.25">
      <c r="A1811" s="1">
        <v>1100</v>
      </c>
      <c r="B1811" s="1">
        <v>745.23902499999997</v>
      </c>
      <c r="C1811" s="1">
        <v>309.43744500000003</v>
      </c>
      <c r="D1811" s="1">
        <v>222.62501599999999</v>
      </c>
      <c r="E1811" s="1">
        <v>93.158203</v>
      </c>
      <c r="F1811" s="1">
        <v>120.018361</v>
      </c>
      <c r="G1811" s="1" t="s">
        <v>2021</v>
      </c>
      <c r="H1811" s="1" t="s">
        <v>2021</v>
      </c>
      <c r="I1811">
        <v>59.999924</v>
      </c>
      <c r="J1811">
        <v>59.999924</v>
      </c>
    </row>
    <row r="1812" spans="1:10" x14ac:dyDescent="0.25">
      <c r="A1812" s="1">
        <v>1101</v>
      </c>
      <c r="B1812" s="1">
        <v>324.33631100000002</v>
      </c>
      <c r="C1812" s="1">
        <v>119.792924</v>
      </c>
      <c r="D1812" s="1">
        <v>106.575119</v>
      </c>
      <c r="E1812" s="1">
        <v>49.661414000000001</v>
      </c>
      <c r="F1812" s="1">
        <v>48.306854000000001</v>
      </c>
      <c r="G1812" s="1" t="s">
        <v>163</v>
      </c>
      <c r="H1812" s="1" t="s">
        <v>163</v>
      </c>
      <c r="I1812">
        <v>59.999999000000003</v>
      </c>
      <c r="J1812">
        <v>59.999999000000003</v>
      </c>
    </row>
    <row r="1813" spans="1:10" x14ac:dyDescent="0.25">
      <c r="A1813" s="1">
        <v>1101</v>
      </c>
      <c r="B1813" s="1">
        <v>324.45200699999998</v>
      </c>
      <c r="C1813" s="1">
        <v>119.792924</v>
      </c>
      <c r="D1813" s="1">
        <v>106.575119</v>
      </c>
      <c r="E1813" s="1">
        <v>49.703341999999999</v>
      </c>
      <c r="F1813" s="1">
        <v>48.380622000000002</v>
      </c>
      <c r="G1813" s="1" t="s">
        <v>163</v>
      </c>
      <c r="H1813" s="1" t="s">
        <v>163</v>
      </c>
      <c r="I1813">
        <v>59.999999000000003</v>
      </c>
      <c r="J1813">
        <v>59.999999000000003</v>
      </c>
    </row>
    <row r="1814" spans="1:10" x14ac:dyDescent="0.25">
      <c r="A1814" s="1">
        <v>1102</v>
      </c>
      <c r="B1814" s="1">
        <v>1482.344339</v>
      </c>
      <c r="C1814" s="1">
        <v>327.91443299999997</v>
      </c>
      <c r="D1814" s="1">
        <v>719.22094600000003</v>
      </c>
      <c r="E1814" s="1">
        <v>214.823531</v>
      </c>
      <c r="F1814" s="1">
        <v>220.38542899999999</v>
      </c>
      <c r="G1814" s="1" t="s">
        <v>2022</v>
      </c>
      <c r="H1814" s="1" t="s">
        <v>16</v>
      </c>
      <c r="I1814">
        <v>73.518697000000003</v>
      </c>
      <c r="J1814">
        <v>70</v>
      </c>
    </row>
    <row r="1815" spans="1:10" x14ac:dyDescent="0.25">
      <c r="A1815" s="1">
        <v>1102</v>
      </c>
      <c r="B1815" s="1">
        <v>1472.0749479999999</v>
      </c>
      <c r="C1815" s="1">
        <v>323.36568599999998</v>
      </c>
      <c r="D1815" s="1">
        <v>716.92803200000003</v>
      </c>
      <c r="E1815" s="1">
        <v>215.001788</v>
      </c>
      <c r="F1815" s="1">
        <v>216.77944299999999</v>
      </c>
      <c r="G1815" s="1" t="s">
        <v>9432</v>
      </c>
      <c r="H1815" s="1" t="s">
        <v>16</v>
      </c>
      <c r="I1815">
        <v>73.533233999999993</v>
      </c>
      <c r="J1815">
        <v>70</v>
      </c>
    </row>
    <row r="1816" spans="1:10" x14ac:dyDescent="0.25">
      <c r="A1816" s="1">
        <v>1103</v>
      </c>
      <c r="B1816" s="1">
        <v>1524.9321769999999</v>
      </c>
      <c r="C1816" s="1">
        <v>323.36568599999998</v>
      </c>
      <c r="D1816" s="1">
        <v>759.25113099999999</v>
      </c>
      <c r="E1816" s="1">
        <v>215.001788</v>
      </c>
      <c r="F1816" s="1">
        <v>227.31357199999999</v>
      </c>
      <c r="G1816" s="1" t="s">
        <v>9433</v>
      </c>
      <c r="H1816" s="1" t="s">
        <v>9433</v>
      </c>
      <c r="I1816">
        <v>63.633909000000003</v>
      </c>
      <c r="J1816">
        <v>63.633909000000003</v>
      </c>
    </row>
    <row r="1817" spans="1:10" x14ac:dyDescent="0.25">
      <c r="A1817" s="1">
        <v>1103</v>
      </c>
      <c r="B1817" s="1">
        <v>1535.201568</v>
      </c>
      <c r="C1817" s="1">
        <v>327.91443299999997</v>
      </c>
      <c r="D1817" s="1">
        <v>761.54404499999998</v>
      </c>
      <c r="E1817" s="1">
        <v>214.823531</v>
      </c>
      <c r="F1817" s="1">
        <v>230.91955899999999</v>
      </c>
      <c r="G1817" s="1" t="s">
        <v>2023</v>
      </c>
      <c r="H1817" s="1" t="s">
        <v>2023</v>
      </c>
      <c r="I1817">
        <v>63.62088</v>
      </c>
      <c r="J1817">
        <v>63.62088</v>
      </c>
    </row>
    <row r="1818" spans="1:10" x14ac:dyDescent="0.25">
      <c r="A1818" s="1">
        <v>1104</v>
      </c>
      <c r="B1818" s="1">
        <v>1253.6125340000001</v>
      </c>
      <c r="C1818" s="1">
        <v>0</v>
      </c>
      <c r="D1818" s="1">
        <v>1253.6125340000001</v>
      </c>
      <c r="E1818" s="1">
        <v>0</v>
      </c>
      <c r="F1818" s="1">
        <v>0</v>
      </c>
      <c r="G1818" s="1" t="s">
        <v>2024</v>
      </c>
      <c r="H1818" s="1" t="s">
        <v>2024</v>
      </c>
      <c r="I1818">
        <v>63.994301</v>
      </c>
      <c r="J1818">
        <v>63.994301</v>
      </c>
    </row>
    <row r="1819" spans="1:10" x14ac:dyDescent="0.25">
      <c r="A1819" s="1">
        <v>1104</v>
      </c>
      <c r="B1819" s="1">
        <v>1249.4999319999999</v>
      </c>
      <c r="C1819" s="1">
        <v>0</v>
      </c>
      <c r="D1819" s="1">
        <v>1249.4999319999999</v>
      </c>
      <c r="E1819" s="1">
        <v>0</v>
      </c>
      <c r="F1819" s="1">
        <v>0</v>
      </c>
      <c r="G1819" s="1" t="s">
        <v>2025</v>
      </c>
      <c r="H1819" s="1" t="s">
        <v>2025</v>
      </c>
      <c r="I1819">
        <v>64.000788</v>
      </c>
      <c r="J1819">
        <v>64.000788</v>
      </c>
    </row>
    <row r="1820" spans="1:10" x14ac:dyDescent="0.25">
      <c r="A1820" s="1">
        <v>1105</v>
      </c>
      <c r="B1820" s="1">
        <v>1302.3571609999999</v>
      </c>
      <c r="C1820" s="1">
        <v>0</v>
      </c>
      <c r="D1820" s="1">
        <v>1291.8230309999999</v>
      </c>
      <c r="E1820" s="1">
        <v>0</v>
      </c>
      <c r="F1820" s="1">
        <v>10.534129</v>
      </c>
      <c r="G1820" s="1" t="s">
        <v>2026</v>
      </c>
      <c r="H1820" s="1" t="s">
        <v>16</v>
      </c>
      <c r="I1820">
        <v>73.749116000000001</v>
      </c>
      <c r="J1820">
        <v>70</v>
      </c>
    </row>
    <row r="1821" spans="1:10" x14ac:dyDescent="0.25">
      <c r="A1821" s="1">
        <v>1105</v>
      </c>
      <c r="B1821" s="1">
        <v>1306.4697619999999</v>
      </c>
      <c r="C1821" s="1">
        <v>0</v>
      </c>
      <c r="D1821" s="1">
        <v>1295.9356330000001</v>
      </c>
      <c r="E1821" s="1">
        <v>0</v>
      </c>
      <c r="F1821" s="1">
        <v>10.534129</v>
      </c>
      <c r="G1821" s="1" t="s">
        <v>2027</v>
      </c>
      <c r="H1821" s="1" t="s">
        <v>16</v>
      </c>
      <c r="I1821">
        <v>73.741336000000004</v>
      </c>
      <c r="J1821">
        <v>70</v>
      </c>
    </row>
    <row r="1822" spans="1:10" x14ac:dyDescent="0.25">
      <c r="A1822" s="1">
        <v>1106</v>
      </c>
      <c r="B1822" s="1">
        <v>52.857228999999997</v>
      </c>
      <c r="C1822" s="1">
        <v>0</v>
      </c>
      <c r="D1822" s="1">
        <v>42.323098999999999</v>
      </c>
      <c r="E1822" s="1">
        <v>0</v>
      </c>
      <c r="F1822" s="1">
        <v>10.534129</v>
      </c>
      <c r="G1822" s="1" t="s">
        <v>18</v>
      </c>
      <c r="H1822" s="1" t="s">
        <v>18</v>
      </c>
      <c r="I1822">
        <v>60</v>
      </c>
      <c r="J1822">
        <v>60</v>
      </c>
    </row>
    <row r="1823" spans="1:10" x14ac:dyDescent="0.25">
      <c r="A1823" s="1">
        <v>1106</v>
      </c>
      <c r="B1823" s="1">
        <v>52.857228999999997</v>
      </c>
      <c r="C1823" s="1">
        <v>0</v>
      </c>
      <c r="D1823" s="1">
        <v>42.323098999999999</v>
      </c>
      <c r="E1823" s="1">
        <v>0</v>
      </c>
      <c r="F1823" s="1">
        <v>10.534129</v>
      </c>
      <c r="G1823" s="1" t="s">
        <v>18</v>
      </c>
      <c r="H1823" s="1" t="s">
        <v>18</v>
      </c>
      <c r="I1823">
        <v>60</v>
      </c>
      <c r="J1823">
        <v>60</v>
      </c>
    </row>
    <row r="1824" spans="1:10" x14ac:dyDescent="0.25">
      <c r="A1824" s="1">
        <v>1108</v>
      </c>
      <c r="B1824" s="1">
        <v>2503.2769680000001</v>
      </c>
      <c r="C1824" s="1">
        <v>1111.673348</v>
      </c>
      <c r="D1824" s="1">
        <v>1102.352157</v>
      </c>
      <c r="E1824" s="1">
        <v>173.886709</v>
      </c>
      <c r="F1824" s="1">
        <v>115.364754</v>
      </c>
      <c r="G1824" s="1" t="s">
        <v>9434</v>
      </c>
      <c r="H1824" s="1" t="s">
        <v>9434</v>
      </c>
      <c r="I1824">
        <v>51.986153999999999</v>
      </c>
      <c r="J1824">
        <v>51.986153999999999</v>
      </c>
    </row>
    <row r="1825" spans="1:10" x14ac:dyDescent="0.25">
      <c r="A1825" s="1">
        <v>1108</v>
      </c>
      <c r="B1825" s="1">
        <v>2485.1294590000002</v>
      </c>
      <c r="C1825" s="1">
        <v>1094.8928880000001</v>
      </c>
      <c r="D1825" s="1">
        <v>1103.3782980000001</v>
      </c>
      <c r="E1825" s="1">
        <v>173.797156</v>
      </c>
      <c r="F1825" s="1">
        <v>113.06111799999999</v>
      </c>
      <c r="G1825" s="1" t="s">
        <v>9435</v>
      </c>
      <c r="H1825" s="1" t="s">
        <v>9435</v>
      </c>
      <c r="I1825">
        <v>52.034081999999998</v>
      </c>
      <c r="J1825">
        <v>52.034081999999998</v>
      </c>
    </row>
    <row r="1826" spans="1:10" x14ac:dyDescent="0.25">
      <c r="A1826" s="1">
        <v>1109</v>
      </c>
      <c r="B1826" s="1">
        <v>1852.90744</v>
      </c>
      <c r="C1826" s="1">
        <v>600.75284099999999</v>
      </c>
      <c r="D1826" s="1">
        <v>700.39746400000001</v>
      </c>
      <c r="E1826" s="1">
        <v>170.31142199999999</v>
      </c>
      <c r="F1826" s="1">
        <v>381.44571300000001</v>
      </c>
      <c r="G1826" s="1" t="s">
        <v>9436</v>
      </c>
      <c r="H1826" s="1" t="s">
        <v>16</v>
      </c>
      <c r="I1826">
        <v>72.758424000000005</v>
      </c>
      <c r="J1826">
        <v>70</v>
      </c>
    </row>
    <row r="1827" spans="1:10" x14ac:dyDescent="0.25">
      <c r="A1827" s="1">
        <v>1109</v>
      </c>
      <c r="B1827" s="1">
        <v>1880.6530479999999</v>
      </c>
      <c r="C1827" s="1">
        <v>621.52286600000002</v>
      </c>
      <c r="D1827" s="1">
        <v>700.69680400000004</v>
      </c>
      <c r="E1827" s="1">
        <v>170.517799</v>
      </c>
      <c r="F1827" s="1">
        <v>387.91557999999998</v>
      </c>
      <c r="G1827" s="1" t="s">
        <v>9437</v>
      </c>
      <c r="H1827" s="1" t="s">
        <v>16</v>
      </c>
      <c r="I1827">
        <v>72.688058999999996</v>
      </c>
      <c r="J1827">
        <v>70</v>
      </c>
    </row>
    <row r="1828" spans="1:10" x14ac:dyDescent="0.25">
      <c r="A1828" s="1">
        <v>1110</v>
      </c>
      <c r="B1828" s="1">
        <v>1229.136589</v>
      </c>
      <c r="C1828" s="1">
        <v>553.10833200000002</v>
      </c>
      <c r="D1828" s="1">
        <v>308.54389099999997</v>
      </c>
      <c r="E1828" s="1">
        <v>213.34450899999999</v>
      </c>
      <c r="F1828" s="1">
        <v>154.13985700000001</v>
      </c>
      <c r="G1828" s="1" t="s">
        <v>2028</v>
      </c>
      <c r="H1828" s="1" t="s">
        <v>2028</v>
      </c>
      <c r="I1828">
        <v>54.326191000000001</v>
      </c>
      <c r="J1828">
        <v>54.326191000000001</v>
      </c>
    </row>
    <row r="1829" spans="1:10" x14ac:dyDescent="0.25">
      <c r="A1829" s="1">
        <v>1110</v>
      </c>
      <c r="B1829" s="1">
        <v>1213.142388</v>
      </c>
      <c r="C1829" s="1">
        <v>542.76649399999997</v>
      </c>
      <c r="D1829" s="1">
        <v>307.74295599999999</v>
      </c>
      <c r="E1829" s="1">
        <v>213.190403</v>
      </c>
      <c r="F1829" s="1">
        <v>149.44253499999999</v>
      </c>
      <c r="G1829" s="1" t="s">
        <v>9438</v>
      </c>
      <c r="H1829" s="1" t="s">
        <v>9438</v>
      </c>
      <c r="I1829">
        <v>54.339483999999999</v>
      </c>
      <c r="J1829">
        <v>54.339483999999999</v>
      </c>
    </row>
    <row r="1830" spans="1:10" x14ac:dyDescent="0.25">
      <c r="A1830" s="1">
        <v>1112</v>
      </c>
      <c r="B1830" s="1">
        <v>477.69093400000003</v>
      </c>
      <c r="C1830" s="1">
        <v>151.883646</v>
      </c>
      <c r="D1830" s="1">
        <v>162.01632799999999</v>
      </c>
      <c r="E1830" s="1">
        <v>67.942528999999993</v>
      </c>
      <c r="F1830" s="1">
        <v>95.848431000000005</v>
      </c>
      <c r="G1830" s="1" t="s">
        <v>2029</v>
      </c>
      <c r="H1830" s="1" t="s">
        <v>16</v>
      </c>
      <c r="I1830">
        <v>74.835279999999997</v>
      </c>
      <c r="J1830">
        <v>70</v>
      </c>
    </row>
    <row r="1831" spans="1:10" x14ac:dyDescent="0.25">
      <c r="A1831" s="1">
        <v>1112</v>
      </c>
      <c r="B1831" s="1">
        <v>477.23861299999999</v>
      </c>
      <c r="C1831" s="1">
        <v>149.349478</v>
      </c>
      <c r="D1831" s="1">
        <v>162.042632</v>
      </c>
      <c r="E1831" s="1">
        <v>67.730416000000005</v>
      </c>
      <c r="F1831" s="1">
        <v>98.116086999999993</v>
      </c>
      <c r="G1831" s="1" t="s">
        <v>2030</v>
      </c>
      <c r="H1831" s="1" t="s">
        <v>16</v>
      </c>
      <c r="I1831">
        <v>74.835597000000007</v>
      </c>
      <c r="J1831">
        <v>70</v>
      </c>
    </row>
    <row r="1832" spans="1:10" x14ac:dyDescent="0.25">
      <c r="A1832" s="1">
        <v>1113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 t="s">
        <v>17</v>
      </c>
      <c r="H1832" s="1" t="s">
        <v>17</v>
      </c>
      <c r="I1832">
        <v>0</v>
      </c>
      <c r="J1832">
        <v>0</v>
      </c>
    </row>
    <row r="1833" spans="1:10" x14ac:dyDescent="0.25">
      <c r="A1833" s="1">
        <v>1113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 t="s">
        <v>17</v>
      </c>
      <c r="H1833" s="1" t="s">
        <v>17</v>
      </c>
      <c r="I1833">
        <v>0</v>
      </c>
      <c r="J1833">
        <v>0</v>
      </c>
    </row>
    <row r="1834" spans="1:10" x14ac:dyDescent="0.25">
      <c r="A1834" s="1">
        <v>1114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 t="s">
        <v>17</v>
      </c>
      <c r="H1834" s="1" t="s">
        <v>17</v>
      </c>
      <c r="I1834">
        <v>0</v>
      </c>
      <c r="J1834">
        <v>0</v>
      </c>
    </row>
    <row r="1835" spans="1:10" x14ac:dyDescent="0.25">
      <c r="A1835" s="1">
        <v>1114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 t="s">
        <v>17</v>
      </c>
      <c r="H1835" s="1" t="s">
        <v>17</v>
      </c>
      <c r="I1835">
        <v>0</v>
      </c>
      <c r="J1835">
        <v>0</v>
      </c>
    </row>
    <row r="1836" spans="1:10" x14ac:dyDescent="0.25">
      <c r="A1836" s="1">
        <v>1115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 t="s">
        <v>17</v>
      </c>
      <c r="H1836" s="1" t="s">
        <v>17</v>
      </c>
      <c r="I1836">
        <v>0</v>
      </c>
      <c r="J1836">
        <v>0</v>
      </c>
    </row>
    <row r="1837" spans="1:10" x14ac:dyDescent="0.25">
      <c r="A1837" s="1">
        <v>1115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 t="s">
        <v>17</v>
      </c>
      <c r="H1837" s="1" t="s">
        <v>17</v>
      </c>
      <c r="I1837">
        <v>0</v>
      </c>
      <c r="J1837">
        <v>0</v>
      </c>
    </row>
    <row r="1838" spans="1:10" x14ac:dyDescent="0.25">
      <c r="A1838" s="1">
        <v>1116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 t="s">
        <v>17</v>
      </c>
      <c r="H1838" s="1" t="s">
        <v>17</v>
      </c>
      <c r="I1838">
        <v>0</v>
      </c>
      <c r="J1838">
        <v>0</v>
      </c>
    </row>
    <row r="1839" spans="1:10" x14ac:dyDescent="0.25">
      <c r="A1839" s="1">
        <v>1116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 t="s">
        <v>17</v>
      </c>
      <c r="H1839" s="1" t="s">
        <v>17</v>
      </c>
      <c r="I1839">
        <v>0</v>
      </c>
      <c r="J1839">
        <v>0</v>
      </c>
    </row>
    <row r="1840" spans="1:10" x14ac:dyDescent="0.25">
      <c r="A1840" s="1">
        <v>1117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 t="s">
        <v>17</v>
      </c>
      <c r="H1840" s="1" t="s">
        <v>17</v>
      </c>
      <c r="I1840">
        <v>0</v>
      </c>
      <c r="J1840">
        <v>0</v>
      </c>
    </row>
    <row r="1841" spans="1:10" x14ac:dyDescent="0.25">
      <c r="A1841" s="1">
        <v>1117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 t="s">
        <v>17</v>
      </c>
      <c r="H1841" s="1" t="s">
        <v>17</v>
      </c>
      <c r="I1841">
        <v>0</v>
      </c>
      <c r="J1841">
        <v>0</v>
      </c>
    </row>
    <row r="1842" spans="1:10" x14ac:dyDescent="0.25">
      <c r="A1842" s="1">
        <v>1118</v>
      </c>
      <c r="B1842" s="1">
        <v>1310.4751639999999</v>
      </c>
      <c r="C1842" s="1">
        <v>344.26865700000002</v>
      </c>
      <c r="D1842" s="1">
        <v>552.12275299999999</v>
      </c>
      <c r="E1842" s="1">
        <v>71.142233000000004</v>
      </c>
      <c r="F1842" s="1">
        <v>342.94152200000002</v>
      </c>
      <c r="G1842" s="1" t="s">
        <v>9439</v>
      </c>
      <c r="H1842" s="1" t="s">
        <v>16</v>
      </c>
      <c r="I1842">
        <v>73.809398999999999</v>
      </c>
      <c r="J1842">
        <v>70</v>
      </c>
    </row>
    <row r="1843" spans="1:10" x14ac:dyDescent="0.25">
      <c r="A1843" s="1">
        <v>1118</v>
      </c>
      <c r="B1843" s="1">
        <v>1303.875045</v>
      </c>
      <c r="C1843" s="1">
        <v>322.941532</v>
      </c>
      <c r="D1843" s="1">
        <v>554.24164099999996</v>
      </c>
      <c r="E1843" s="1">
        <v>70.930510999999996</v>
      </c>
      <c r="F1843" s="1">
        <v>355.76136100000002</v>
      </c>
      <c r="G1843" s="1" t="s">
        <v>9440</v>
      </c>
      <c r="H1843" s="1" t="s">
        <v>16</v>
      </c>
      <c r="I1843">
        <v>73.822389999999999</v>
      </c>
      <c r="J1843">
        <v>70</v>
      </c>
    </row>
    <row r="1844" spans="1:10" x14ac:dyDescent="0.25">
      <c r="A1844" s="1">
        <v>1119</v>
      </c>
      <c r="B1844" s="1">
        <v>2321.9537</v>
      </c>
      <c r="C1844" s="1">
        <v>472.76189399999998</v>
      </c>
      <c r="D1844" s="1">
        <v>1229.9866589999999</v>
      </c>
      <c r="E1844" s="1">
        <v>153.48874900000001</v>
      </c>
      <c r="F1844" s="1">
        <v>465.71639800000003</v>
      </c>
      <c r="G1844" s="1" t="s">
        <v>9441</v>
      </c>
      <c r="H1844" s="1" t="s">
        <v>16</v>
      </c>
      <c r="I1844">
        <v>71.412177</v>
      </c>
      <c r="J1844">
        <v>70</v>
      </c>
    </row>
    <row r="1845" spans="1:10" x14ac:dyDescent="0.25">
      <c r="A1845" s="1">
        <v>1119</v>
      </c>
      <c r="B1845" s="1">
        <v>2335.346978</v>
      </c>
      <c r="C1845" s="1">
        <v>494.44664</v>
      </c>
      <c r="D1845" s="1">
        <v>1230.583781</v>
      </c>
      <c r="E1845" s="1">
        <v>153.734328</v>
      </c>
      <c r="F1845" s="1">
        <v>456.58222899999998</v>
      </c>
      <c r="G1845" s="1" t="s">
        <v>9442</v>
      </c>
      <c r="H1845" s="1" t="s">
        <v>16</v>
      </c>
      <c r="I1845">
        <v>71.370333000000002</v>
      </c>
      <c r="J1845">
        <v>70</v>
      </c>
    </row>
    <row r="1846" spans="1:10" x14ac:dyDescent="0.25">
      <c r="A1846" s="1">
        <v>1120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 t="s">
        <v>17</v>
      </c>
      <c r="H1846" s="1" t="s">
        <v>17</v>
      </c>
      <c r="I1846">
        <v>0</v>
      </c>
      <c r="J1846">
        <v>0</v>
      </c>
    </row>
    <row r="1847" spans="1:10" x14ac:dyDescent="0.25">
      <c r="A1847" s="1">
        <v>1120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 t="s">
        <v>17</v>
      </c>
      <c r="H1847" s="1" t="s">
        <v>17</v>
      </c>
      <c r="I1847">
        <v>0</v>
      </c>
      <c r="J1847">
        <v>0</v>
      </c>
    </row>
    <row r="1848" spans="1:10" x14ac:dyDescent="0.25">
      <c r="A1848" s="1">
        <v>1121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 t="s">
        <v>17</v>
      </c>
      <c r="H1848" s="1" t="s">
        <v>17</v>
      </c>
      <c r="I1848">
        <v>0</v>
      </c>
      <c r="J1848">
        <v>0</v>
      </c>
    </row>
    <row r="1849" spans="1:10" x14ac:dyDescent="0.25">
      <c r="A1849" s="1">
        <v>1121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 t="s">
        <v>17</v>
      </c>
      <c r="H1849" s="1" t="s">
        <v>17</v>
      </c>
      <c r="I1849">
        <v>0</v>
      </c>
      <c r="J1849">
        <v>0</v>
      </c>
    </row>
    <row r="1850" spans="1:10" x14ac:dyDescent="0.25">
      <c r="A1850" s="1">
        <v>1122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 t="s">
        <v>25</v>
      </c>
      <c r="H1850" s="1" t="s">
        <v>25</v>
      </c>
      <c r="I1850">
        <v>55</v>
      </c>
      <c r="J1850">
        <v>55</v>
      </c>
    </row>
    <row r="1851" spans="1:10" x14ac:dyDescent="0.25">
      <c r="A1851" s="1">
        <v>1122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 t="s">
        <v>25</v>
      </c>
      <c r="H1851" s="1" t="s">
        <v>25</v>
      </c>
      <c r="I1851">
        <v>55</v>
      </c>
      <c r="J1851">
        <v>55</v>
      </c>
    </row>
    <row r="1852" spans="1:10" x14ac:dyDescent="0.25">
      <c r="A1852" s="1">
        <v>1123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 t="s">
        <v>25</v>
      </c>
      <c r="H1852" s="1" t="s">
        <v>25</v>
      </c>
      <c r="I1852">
        <v>55</v>
      </c>
      <c r="J1852">
        <v>55</v>
      </c>
    </row>
    <row r="1853" spans="1:10" x14ac:dyDescent="0.25">
      <c r="A1853" s="1">
        <v>1123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 t="s">
        <v>25</v>
      </c>
      <c r="H1853" s="1" t="s">
        <v>25</v>
      </c>
      <c r="I1853">
        <v>55</v>
      </c>
      <c r="J1853">
        <v>55</v>
      </c>
    </row>
    <row r="1854" spans="1:10" x14ac:dyDescent="0.25">
      <c r="A1854" s="1">
        <v>1124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 t="s">
        <v>25</v>
      </c>
      <c r="H1854" s="1" t="s">
        <v>25</v>
      </c>
      <c r="I1854">
        <v>55</v>
      </c>
      <c r="J1854">
        <v>55</v>
      </c>
    </row>
    <row r="1855" spans="1:10" x14ac:dyDescent="0.25">
      <c r="A1855" s="1">
        <v>1124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 t="s">
        <v>25</v>
      </c>
      <c r="H1855" s="1" t="s">
        <v>25</v>
      </c>
      <c r="I1855">
        <v>55</v>
      </c>
      <c r="J1855">
        <v>55</v>
      </c>
    </row>
    <row r="1856" spans="1:10" x14ac:dyDescent="0.25">
      <c r="A1856" s="1">
        <v>1125</v>
      </c>
      <c r="B1856" s="1">
        <v>6573.0362020000002</v>
      </c>
      <c r="C1856" s="1">
        <v>3255.9544930000002</v>
      </c>
      <c r="D1856" s="1">
        <v>2201.441617</v>
      </c>
      <c r="E1856" s="1">
        <v>633.36329899999998</v>
      </c>
      <c r="F1856" s="1">
        <v>482.276792</v>
      </c>
      <c r="G1856" s="1" t="s">
        <v>9443</v>
      </c>
      <c r="H1856" s="1" t="s">
        <v>9443</v>
      </c>
      <c r="I1856">
        <v>39.589692999999997</v>
      </c>
      <c r="J1856">
        <v>39.589692999999997</v>
      </c>
    </row>
    <row r="1857" spans="1:10" x14ac:dyDescent="0.25">
      <c r="A1857" s="1">
        <v>1125</v>
      </c>
      <c r="B1857" s="1">
        <v>6585.8567839999996</v>
      </c>
      <c r="C1857" s="1">
        <v>3261.3101299999998</v>
      </c>
      <c r="D1857" s="1">
        <v>2203.2102020000002</v>
      </c>
      <c r="E1857" s="1">
        <v>633.55548799999997</v>
      </c>
      <c r="F1857" s="1">
        <v>487.78096499999998</v>
      </c>
      <c r="G1857" s="1" t="s">
        <v>2031</v>
      </c>
      <c r="H1857" s="1" t="s">
        <v>2031</v>
      </c>
      <c r="I1857">
        <v>39.548403</v>
      </c>
      <c r="J1857">
        <v>39.548403</v>
      </c>
    </row>
    <row r="1858" spans="1:10" x14ac:dyDescent="0.25">
      <c r="A1858" s="1">
        <v>1126</v>
      </c>
      <c r="B1858" s="1">
        <v>301.21420599999999</v>
      </c>
      <c r="C1858" s="1">
        <v>0</v>
      </c>
      <c r="D1858" s="1">
        <v>301.21420599999999</v>
      </c>
      <c r="E1858" s="1">
        <v>0</v>
      </c>
      <c r="F1858" s="1">
        <v>0</v>
      </c>
      <c r="G1858" s="1" t="s">
        <v>2032</v>
      </c>
      <c r="H1858" s="1" t="s">
        <v>2032</v>
      </c>
      <c r="I1858">
        <v>54.950144000000002</v>
      </c>
      <c r="J1858">
        <v>54.950144000000002</v>
      </c>
    </row>
    <row r="1859" spans="1:10" x14ac:dyDescent="0.25">
      <c r="A1859" s="1">
        <v>1126</v>
      </c>
      <c r="B1859" s="1">
        <v>301.30672299999998</v>
      </c>
      <c r="C1859" s="1">
        <v>0</v>
      </c>
      <c r="D1859" s="1">
        <v>301.30672299999998</v>
      </c>
      <c r="E1859" s="1">
        <v>0</v>
      </c>
      <c r="F1859" s="1">
        <v>0</v>
      </c>
      <c r="G1859" s="1" t="s">
        <v>2033</v>
      </c>
      <c r="H1859" s="1" t="s">
        <v>2033</v>
      </c>
      <c r="I1859">
        <v>54.950113000000002</v>
      </c>
      <c r="J1859">
        <v>54.950113000000002</v>
      </c>
    </row>
    <row r="1860" spans="1:10" x14ac:dyDescent="0.25">
      <c r="A1860" s="1">
        <v>1127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 t="s">
        <v>25</v>
      </c>
      <c r="H1860" s="1" t="s">
        <v>25</v>
      </c>
      <c r="I1860">
        <v>55</v>
      </c>
      <c r="J1860">
        <v>55</v>
      </c>
    </row>
    <row r="1861" spans="1:10" x14ac:dyDescent="0.25">
      <c r="A1861" s="1">
        <v>1127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 t="s">
        <v>25</v>
      </c>
      <c r="H1861" s="1" t="s">
        <v>25</v>
      </c>
      <c r="I1861">
        <v>55</v>
      </c>
      <c r="J1861">
        <v>55</v>
      </c>
    </row>
    <row r="1862" spans="1:10" x14ac:dyDescent="0.25">
      <c r="A1862" s="1">
        <v>1128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 t="s">
        <v>27</v>
      </c>
      <c r="H1862" s="1" t="s">
        <v>27</v>
      </c>
      <c r="I1862">
        <v>40</v>
      </c>
      <c r="J1862">
        <v>40</v>
      </c>
    </row>
    <row r="1863" spans="1:10" x14ac:dyDescent="0.25">
      <c r="A1863" s="1">
        <v>1128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 t="s">
        <v>27</v>
      </c>
      <c r="H1863" s="1" t="s">
        <v>27</v>
      </c>
      <c r="I1863">
        <v>40</v>
      </c>
      <c r="J1863">
        <v>40</v>
      </c>
    </row>
    <row r="1864" spans="1:10" x14ac:dyDescent="0.25">
      <c r="A1864" s="1">
        <v>1129</v>
      </c>
      <c r="B1864" s="1">
        <v>8732.5196790000009</v>
      </c>
      <c r="C1864" s="1">
        <v>1204.128146</v>
      </c>
      <c r="D1864" s="1">
        <v>5437.0237889999999</v>
      </c>
      <c r="E1864" s="1">
        <v>120.490472</v>
      </c>
      <c r="F1864" s="1">
        <v>1970.8772719999999</v>
      </c>
      <c r="G1864" s="1" t="s">
        <v>9444</v>
      </c>
      <c r="H1864" s="1" t="s">
        <v>9444</v>
      </c>
      <c r="I1864">
        <v>69.141637000000003</v>
      </c>
      <c r="J1864">
        <v>69.141637000000003</v>
      </c>
    </row>
    <row r="1865" spans="1:10" x14ac:dyDescent="0.25">
      <c r="A1865" s="1">
        <v>1129</v>
      </c>
      <c r="B1865" s="1">
        <v>8676.7465209999991</v>
      </c>
      <c r="C1865" s="1">
        <v>1225.515185</v>
      </c>
      <c r="D1865" s="1">
        <v>5411.2152059999999</v>
      </c>
      <c r="E1865" s="1">
        <v>120.488748</v>
      </c>
      <c r="F1865" s="1">
        <v>1919.527382</v>
      </c>
      <c r="G1865" s="1" t="s">
        <v>2034</v>
      </c>
      <c r="H1865" s="1" t="s">
        <v>2034</v>
      </c>
      <c r="I1865">
        <v>69.210471999999996</v>
      </c>
      <c r="J1865">
        <v>69.210471999999996</v>
      </c>
    </row>
    <row r="1866" spans="1:10" x14ac:dyDescent="0.25">
      <c r="A1866" s="1">
        <v>1131</v>
      </c>
      <c r="B1866" s="1">
        <v>4073.3438959999999</v>
      </c>
      <c r="C1866" s="1">
        <v>27.480367999999999</v>
      </c>
      <c r="D1866" s="1">
        <v>20.936948999999998</v>
      </c>
      <c r="E1866" s="1">
        <v>4.0099999999999999E-4</v>
      </c>
      <c r="F1866" s="1">
        <v>4024.9261780000002</v>
      </c>
      <c r="G1866" s="1" t="s">
        <v>2035</v>
      </c>
      <c r="H1866" s="1" t="s">
        <v>8</v>
      </c>
      <c r="I1866">
        <v>119.97886099999999</v>
      </c>
      <c r="J1866">
        <v>90</v>
      </c>
    </row>
    <row r="1867" spans="1:10" x14ac:dyDescent="0.25">
      <c r="A1867" s="1">
        <v>1131</v>
      </c>
      <c r="B1867" s="1">
        <v>4096.4784390000004</v>
      </c>
      <c r="C1867" s="1">
        <v>27.867103</v>
      </c>
      <c r="D1867" s="1">
        <v>21.257425000000001</v>
      </c>
      <c r="E1867" s="1">
        <v>4.0099999999999999E-4</v>
      </c>
      <c r="F1867" s="1">
        <v>4047.3535099999999</v>
      </c>
      <c r="G1867" s="1" t="s">
        <v>2036</v>
      </c>
      <c r="H1867" s="1" t="s">
        <v>8</v>
      </c>
      <c r="I1867">
        <v>119.97837699999999</v>
      </c>
      <c r="J1867">
        <v>90</v>
      </c>
    </row>
    <row r="1868" spans="1:10" x14ac:dyDescent="0.25">
      <c r="A1868" s="1">
        <v>1133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 t="s">
        <v>17</v>
      </c>
      <c r="H1868" s="1" t="s">
        <v>17</v>
      </c>
      <c r="I1868">
        <v>0</v>
      </c>
      <c r="J1868">
        <v>0</v>
      </c>
    </row>
    <row r="1869" spans="1:10" x14ac:dyDescent="0.25">
      <c r="A1869" s="1">
        <v>1133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 t="s">
        <v>17</v>
      </c>
      <c r="H1869" s="1" t="s">
        <v>17</v>
      </c>
      <c r="I1869">
        <v>0</v>
      </c>
      <c r="J1869">
        <v>0</v>
      </c>
    </row>
    <row r="1870" spans="1:10" x14ac:dyDescent="0.25">
      <c r="A1870" s="1">
        <v>1134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 t="s">
        <v>25</v>
      </c>
      <c r="H1870" s="1" t="s">
        <v>25</v>
      </c>
      <c r="I1870">
        <v>55</v>
      </c>
      <c r="J1870">
        <v>55</v>
      </c>
    </row>
    <row r="1871" spans="1:10" x14ac:dyDescent="0.25">
      <c r="A1871" s="1">
        <v>1134</v>
      </c>
      <c r="B1871" s="1">
        <v>997.35060099999998</v>
      </c>
      <c r="C1871" s="1">
        <v>0</v>
      </c>
      <c r="D1871" s="1">
        <v>997.35060099999998</v>
      </c>
      <c r="E1871" s="1">
        <v>0</v>
      </c>
      <c r="F1871" s="1">
        <v>0</v>
      </c>
      <c r="G1871" s="1" t="s">
        <v>1963</v>
      </c>
      <c r="H1871" s="1" t="s">
        <v>1963</v>
      </c>
      <c r="I1871">
        <v>54.458298999999997</v>
      </c>
      <c r="J1871">
        <v>54.458298999999997</v>
      </c>
    </row>
    <row r="1872" spans="1:10" x14ac:dyDescent="0.25">
      <c r="A1872" s="1">
        <v>1135</v>
      </c>
      <c r="B1872" s="1">
        <v>1257.997719</v>
      </c>
      <c r="C1872" s="1">
        <v>0</v>
      </c>
      <c r="D1872" s="1">
        <v>1257.997719</v>
      </c>
      <c r="E1872" s="1">
        <v>0</v>
      </c>
      <c r="F1872" s="1">
        <v>0</v>
      </c>
      <c r="G1872" s="1" t="s">
        <v>2037</v>
      </c>
      <c r="H1872" s="1" t="s">
        <v>2037</v>
      </c>
      <c r="I1872">
        <v>54.143152999999998</v>
      </c>
      <c r="J1872">
        <v>54.143152999999998</v>
      </c>
    </row>
    <row r="1873" spans="1:10" x14ac:dyDescent="0.25">
      <c r="A1873" s="1">
        <v>1135</v>
      </c>
      <c r="B1873" s="1">
        <v>257.79172499999999</v>
      </c>
      <c r="C1873" s="1">
        <v>0</v>
      </c>
      <c r="D1873" s="1">
        <v>257.79172499999999</v>
      </c>
      <c r="E1873" s="1">
        <v>0</v>
      </c>
      <c r="F1873" s="1">
        <v>0</v>
      </c>
      <c r="G1873" s="1" t="s">
        <v>2038</v>
      </c>
      <c r="H1873" s="1" t="s">
        <v>2038</v>
      </c>
      <c r="I1873">
        <v>54.963473</v>
      </c>
      <c r="J1873">
        <v>54.963473</v>
      </c>
    </row>
    <row r="1874" spans="1:10" x14ac:dyDescent="0.25">
      <c r="A1874" s="1">
        <v>1137</v>
      </c>
      <c r="B1874" s="1">
        <v>3812.3547979999998</v>
      </c>
      <c r="C1874" s="1">
        <v>1726.7577879999999</v>
      </c>
      <c r="D1874" s="1">
        <v>630.04603099999997</v>
      </c>
      <c r="E1874" s="1">
        <v>296.86353600000001</v>
      </c>
      <c r="F1874" s="1">
        <v>1158.6874419999999</v>
      </c>
      <c r="G1874" s="1" t="s">
        <v>9445</v>
      </c>
      <c r="H1874" s="1" t="s">
        <v>9445</v>
      </c>
      <c r="I1874">
        <v>54.131447999999999</v>
      </c>
      <c r="J1874">
        <v>54.131447999999999</v>
      </c>
    </row>
    <row r="1875" spans="1:10" x14ac:dyDescent="0.25">
      <c r="A1875" s="1">
        <v>1137</v>
      </c>
      <c r="B1875" s="1">
        <v>3518.5427639999998</v>
      </c>
      <c r="C1875" s="1">
        <v>1631.097127</v>
      </c>
      <c r="D1875" s="1">
        <v>597.07525999999996</v>
      </c>
      <c r="E1875" s="1">
        <v>285.24625600000002</v>
      </c>
      <c r="F1875" s="1">
        <v>1005.1241220000001</v>
      </c>
      <c r="G1875" s="1" t="s">
        <v>9446</v>
      </c>
      <c r="H1875" s="1" t="s">
        <v>9446</v>
      </c>
      <c r="I1875">
        <v>54.989657000000001</v>
      </c>
      <c r="J1875">
        <v>54.989657000000001</v>
      </c>
    </row>
    <row r="1876" spans="1:10" x14ac:dyDescent="0.25">
      <c r="A1876" s="1">
        <v>1138</v>
      </c>
      <c r="B1876" s="1">
        <v>3862.6916820000001</v>
      </c>
      <c r="C1876" s="1">
        <v>1896.7659739999999</v>
      </c>
      <c r="D1876" s="1">
        <v>1101.9825989999999</v>
      </c>
      <c r="E1876" s="1">
        <v>428.39717400000001</v>
      </c>
      <c r="F1876" s="1">
        <v>435.54593499999999</v>
      </c>
      <c r="G1876" s="1" t="s">
        <v>2039</v>
      </c>
      <c r="H1876" s="1" t="s">
        <v>2039</v>
      </c>
      <c r="I1876">
        <v>48.581305</v>
      </c>
      <c r="J1876">
        <v>48.581305</v>
      </c>
    </row>
    <row r="1877" spans="1:10" x14ac:dyDescent="0.25">
      <c r="A1877" s="1">
        <v>1138</v>
      </c>
      <c r="B1877" s="1">
        <v>3858.424786</v>
      </c>
      <c r="C1877" s="1">
        <v>1901.183092</v>
      </c>
      <c r="D1877" s="1">
        <v>1099.255893</v>
      </c>
      <c r="E1877" s="1">
        <v>428.63335899999998</v>
      </c>
      <c r="F1877" s="1">
        <v>429.352441</v>
      </c>
      <c r="G1877" s="1" t="s">
        <v>2040</v>
      </c>
      <c r="H1877" s="1" t="s">
        <v>2040</v>
      </c>
      <c r="I1877">
        <v>48.600526000000002</v>
      </c>
      <c r="J1877">
        <v>48.600526000000002</v>
      </c>
    </row>
    <row r="1878" spans="1:10" x14ac:dyDescent="0.25">
      <c r="A1878" s="1">
        <v>1139</v>
      </c>
      <c r="B1878" s="1">
        <v>3858.424786</v>
      </c>
      <c r="C1878" s="1">
        <v>1901.183092</v>
      </c>
      <c r="D1878" s="1">
        <v>1099.255893</v>
      </c>
      <c r="E1878" s="1">
        <v>428.63335899999998</v>
      </c>
      <c r="F1878" s="1">
        <v>429.352441</v>
      </c>
      <c r="G1878" s="1" t="s">
        <v>2040</v>
      </c>
      <c r="H1878" s="1" t="s">
        <v>2040</v>
      </c>
      <c r="I1878">
        <v>48.600526000000002</v>
      </c>
      <c r="J1878">
        <v>48.600526000000002</v>
      </c>
    </row>
    <row r="1879" spans="1:10" x14ac:dyDescent="0.25">
      <c r="A1879" s="1">
        <v>1139</v>
      </c>
      <c r="B1879" s="1">
        <v>3862.6916820000001</v>
      </c>
      <c r="C1879" s="1">
        <v>1896.7659739999999</v>
      </c>
      <c r="D1879" s="1">
        <v>1101.9825989999999</v>
      </c>
      <c r="E1879" s="1">
        <v>428.39717400000001</v>
      </c>
      <c r="F1879" s="1">
        <v>435.54593499999999</v>
      </c>
      <c r="G1879" s="1" t="s">
        <v>2039</v>
      </c>
      <c r="H1879" s="1" t="s">
        <v>2039</v>
      </c>
      <c r="I1879">
        <v>48.581305</v>
      </c>
      <c r="J1879">
        <v>48.581305</v>
      </c>
    </row>
    <row r="1880" spans="1:10" x14ac:dyDescent="0.25">
      <c r="A1880" s="1">
        <v>1140</v>
      </c>
      <c r="B1880" s="1">
        <v>129.81990300000001</v>
      </c>
      <c r="C1880" s="1">
        <v>0</v>
      </c>
      <c r="D1880" s="1">
        <v>129.81990300000001</v>
      </c>
      <c r="E1880" s="1">
        <v>0</v>
      </c>
      <c r="F1880" s="1">
        <v>0</v>
      </c>
      <c r="G1880" s="1" t="s">
        <v>2041</v>
      </c>
      <c r="H1880" s="1" t="s">
        <v>2041</v>
      </c>
      <c r="I1880">
        <v>64.989046999999999</v>
      </c>
      <c r="J1880">
        <v>64.989046999999999</v>
      </c>
    </row>
    <row r="1881" spans="1:10" x14ac:dyDescent="0.25">
      <c r="A1881" s="1">
        <v>1140</v>
      </c>
      <c r="B1881" s="1">
        <v>129.81990300000001</v>
      </c>
      <c r="C1881" s="1">
        <v>0</v>
      </c>
      <c r="D1881" s="1">
        <v>129.81990300000001</v>
      </c>
      <c r="E1881" s="1">
        <v>0</v>
      </c>
      <c r="F1881" s="1">
        <v>0</v>
      </c>
      <c r="G1881" s="1" t="s">
        <v>2041</v>
      </c>
      <c r="H1881" s="1" t="s">
        <v>2041</v>
      </c>
      <c r="I1881">
        <v>64.989046999999999</v>
      </c>
      <c r="J1881">
        <v>64.989046999999999</v>
      </c>
    </row>
    <row r="1882" spans="1:10" x14ac:dyDescent="0.25">
      <c r="A1882" s="1">
        <v>1141</v>
      </c>
      <c r="B1882" s="1">
        <v>129.81990300000001</v>
      </c>
      <c r="C1882" s="1">
        <v>0</v>
      </c>
      <c r="D1882" s="1">
        <v>129.81990300000001</v>
      </c>
      <c r="E1882" s="1">
        <v>0</v>
      </c>
      <c r="F1882" s="1">
        <v>0</v>
      </c>
      <c r="G1882" s="1" t="s">
        <v>2041</v>
      </c>
      <c r="H1882" s="1" t="s">
        <v>2041</v>
      </c>
      <c r="I1882">
        <v>64.989046999999999</v>
      </c>
      <c r="J1882">
        <v>64.989046999999999</v>
      </c>
    </row>
    <row r="1883" spans="1:10" x14ac:dyDescent="0.25">
      <c r="A1883" s="1">
        <v>1141</v>
      </c>
      <c r="B1883" s="1">
        <v>129.81990300000001</v>
      </c>
      <c r="C1883" s="1">
        <v>0</v>
      </c>
      <c r="D1883" s="1">
        <v>129.81990300000001</v>
      </c>
      <c r="E1883" s="1">
        <v>0</v>
      </c>
      <c r="F1883" s="1">
        <v>0</v>
      </c>
      <c r="G1883" s="1" t="s">
        <v>2041</v>
      </c>
      <c r="H1883" s="1" t="s">
        <v>2041</v>
      </c>
      <c r="I1883">
        <v>64.989046999999999</v>
      </c>
      <c r="J1883">
        <v>64.989046999999999</v>
      </c>
    </row>
    <row r="1884" spans="1:10" x14ac:dyDescent="0.25">
      <c r="A1884" s="1">
        <v>1142</v>
      </c>
      <c r="B1884" s="1">
        <v>736.55548699999997</v>
      </c>
      <c r="C1884" s="1">
        <v>0</v>
      </c>
      <c r="D1884" s="1">
        <v>736.55548699999997</v>
      </c>
      <c r="E1884" s="1">
        <v>0</v>
      </c>
      <c r="F1884" s="1">
        <v>0</v>
      </c>
      <c r="G1884" s="1" t="s">
        <v>2042</v>
      </c>
      <c r="H1884" s="1" t="s">
        <v>16</v>
      </c>
      <c r="I1884">
        <v>74.595309999999998</v>
      </c>
      <c r="J1884">
        <v>70</v>
      </c>
    </row>
    <row r="1885" spans="1:10" x14ac:dyDescent="0.25">
      <c r="A1885" s="1">
        <v>1142</v>
      </c>
      <c r="B1885" s="1">
        <v>737.10403599999995</v>
      </c>
      <c r="C1885" s="1">
        <v>0</v>
      </c>
      <c r="D1885" s="1">
        <v>737.10403599999995</v>
      </c>
      <c r="E1885" s="1">
        <v>0</v>
      </c>
      <c r="F1885" s="1">
        <v>0</v>
      </c>
      <c r="G1885" s="1" t="s">
        <v>2043</v>
      </c>
      <c r="H1885" s="1" t="s">
        <v>16</v>
      </c>
      <c r="I1885">
        <v>74.594710000000006</v>
      </c>
      <c r="J1885">
        <v>70</v>
      </c>
    </row>
    <row r="1886" spans="1:10" x14ac:dyDescent="0.25">
      <c r="A1886" s="1">
        <v>1143</v>
      </c>
      <c r="B1886" s="1">
        <v>737.10403599999995</v>
      </c>
      <c r="C1886" s="1">
        <v>0</v>
      </c>
      <c r="D1886" s="1">
        <v>737.10403599999995</v>
      </c>
      <c r="E1886" s="1">
        <v>0</v>
      </c>
      <c r="F1886" s="1">
        <v>0</v>
      </c>
      <c r="G1886" s="1" t="s">
        <v>2044</v>
      </c>
      <c r="H1886" s="1" t="s">
        <v>2044</v>
      </c>
      <c r="I1886">
        <v>39.999927999999997</v>
      </c>
      <c r="J1886">
        <v>39.999927999999997</v>
      </c>
    </row>
    <row r="1887" spans="1:10" x14ac:dyDescent="0.25">
      <c r="A1887" s="1">
        <v>1143</v>
      </c>
      <c r="B1887" s="1">
        <v>736.55548699999997</v>
      </c>
      <c r="C1887" s="1">
        <v>0</v>
      </c>
      <c r="D1887" s="1">
        <v>736.55548699999997</v>
      </c>
      <c r="E1887" s="1">
        <v>0</v>
      </c>
      <c r="F1887" s="1">
        <v>0</v>
      </c>
      <c r="G1887" s="1" t="s">
        <v>2045</v>
      </c>
      <c r="H1887" s="1" t="s">
        <v>2045</v>
      </c>
      <c r="I1887">
        <v>39.999929000000002</v>
      </c>
      <c r="J1887">
        <v>39.999929000000002</v>
      </c>
    </row>
    <row r="1888" spans="1:10" x14ac:dyDescent="0.25">
      <c r="A1888" s="1">
        <v>1145</v>
      </c>
      <c r="B1888" s="1">
        <v>5284.8221629999998</v>
      </c>
      <c r="C1888" s="1">
        <v>1696.4534149999999</v>
      </c>
      <c r="D1888" s="1">
        <v>1342.1496380000001</v>
      </c>
      <c r="E1888" s="1">
        <v>52.003749999999997</v>
      </c>
      <c r="F1888" s="1">
        <v>2194.2153600000001</v>
      </c>
      <c r="G1888" s="1" t="s">
        <v>9447</v>
      </c>
      <c r="H1888" s="1" t="s">
        <v>9447</v>
      </c>
      <c r="I1888">
        <v>58.756462999999997</v>
      </c>
      <c r="J1888">
        <v>58.756462999999997</v>
      </c>
    </row>
    <row r="1889" spans="1:10" x14ac:dyDescent="0.25">
      <c r="A1889" s="1">
        <v>1145</v>
      </c>
      <c r="B1889" s="1">
        <v>5159.833275</v>
      </c>
      <c r="C1889" s="1">
        <v>1743.5744050000001</v>
      </c>
      <c r="D1889" s="1">
        <v>1338.7427809999999</v>
      </c>
      <c r="E1889" s="1">
        <v>52.382176999999999</v>
      </c>
      <c r="F1889" s="1">
        <v>2025.133912</v>
      </c>
      <c r="G1889" s="1" t="s">
        <v>9448</v>
      </c>
      <c r="H1889" s="1" t="s">
        <v>9448</v>
      </c>
      <c r="I1889">
        <v>59.375270999999998</v>
      </c>
      <c r="J1889">
        <v>59.375270999999998</v>
      </c>
    </row>
    <row r="1890" spans="1:10" x14ac:dyDescent="0.25">
      <c r="A1890" s="1">
        <v>1147</v>
      </c>
      <c r="B1890" s="1">
        <v>4716.7966159999996</v>
      </c>
      <c r="C1890" s="1">
        <v>1578.6739070000001</v>
      </c>
      <c r="D1890" s="1">
        <v>1181.0500340000001</v>
      </c>
      <c r="E1890" s="1">
        <v>12.424417</v>
      </c>
      <c r="F1890" s="1">
        <v>1944.6482579999999</v>
      </c>
      <c r="G1890" s="1" t="s">
        <v>9449</v>
      </c>
      <c r="H1890" s="1" t="s">
        <v>9449</v>
      </c>
      <c r="I1890">
        <v>61.460872000000002</v>
      </c>
      <c r="J1890">
        <v>61.460872000000002</v>
      </c>
    </row>
    <row r="1891" spans="1:10" x14ac:dyDescent="0.25">
      <c r="A1891" s="1">
        <v>1147</v>
      </c>
      <c r="B1891" s="1">
        <v>4947.8336019999997</v>
      </c>
      <c r="C1891" s="1">
        <v>1633.4921449999999</v>
      </c>
      <c r="D1891" s="1">
        <v>1182.555703</v>
      </c>
      <c r="E1891" s="1">
        <v>13.251575000000001</v>
      </c>
      <c r="F1891" s="1">
        <v>2118.5341790000002</v>
      </c>
      <c r="G1891" s="1" t="s">
        <v>9450</v>
      </c>
      <c r="H1891" s="1" t="s">
        <v>9450</v>
      </c>
      <c r="I1891">
        <v>60.348618999999999</v>
      </c>
      <c r="J1891">
        <v>60.348618999999999</v>
      </c>
    </row>
    <row r="1892" spans="1:10" x14ac:dyDescent="0.25">
      <c r="A1892" s="1">
        <v>1148</v>
      </c>
      <c r="B1892" s="1">
        <v>462.593795</v>
      </c>
      <c r="C1892" s="1">
        <v>271.509163</v>
      </c>
      <c r="D1892" s="1">
        <v>48.287903</v>
      </c>
      <c r="E1892" s="1">
        <v>124.324528</v>
      </c>
      <c r="F1892" s="1">
        <v>18.472201999999999</v>
      </c>
      <c r="G1892" s="1" t="s">
        <v>2046</v>
      </c>
      <c r="H1892" s="1" t="s">
        <v>16</v>
      </c>
      <c r="I1892">
        <v>74.845106999999999</v>
      </c>
      <c r="J1892">
        <v>70</v>
      </c>
    </row>
    <row r="1893" spans="1:10" x14ac:dyDescent="0.25">
      <c r="A1893" s="1">
        <v>1148</v>
      </c>
      <c r="B1893" s="1">
        <v>462.50619999999998</v>
      </c>
      <c r="C1893" s="1">
        <v>271.42133100000001</v>
      </c>
      <c r="D1893" s="1">
        <v>48.287745999999999</v>
      </c>
      <c r="E1893" s="1">
        <v>124.324921</v>
      </c>
      <c r="F1893" s="1">
        <v>18.472201999999999</v>
      </c>
      <c r="G1893" s="1" t="s">
        <v>2047</v>
      </c>
      <c r="H1893" s="1" t="s">
        <v>16</v>
      </c>
      <c r="I1893">
        <v>74.845167000000004</v>
      </c>
      <c r="J1893">
        <v>70</v>
      </c>
    </row>
    <row r="1894" spans="1:10" x14ac:dyDescent="0.25">
      <c r="A1894" s="1">
        <v>1149</v>
      </c>
      <c r="B1894" s="1">
        <v>2346.289546</v>
      </c>
      <c r="C1894" s="1">
        <v>1219.4786570000001</v>
      </c>
      <c r="D1894" s="1">
        <v>953.42406800000003</v>
      </c>
      <c r="E1894" s="1">
        <v>67.663432</v>
      </c>
      <c r="F1894" s="1">
        <v>105.723389</v>
      </c>
      <c r="G1894" s="1" t="s">
        <v>9451</v>
      </c>
      <c r="H1894" s="1" t="s">
        <v>9451</v>
      </c>
      <c r="I1894">
        <v>53.690165999999998</v>
      </c>
      <c r="J1894">
        <v>53.690165999999998</v>
      </c>
    </row>
    <row r="1895" spans="1:10" x14ac:dyDescent="0.25">
      <c r="A1895" s="1">
        <v>1149</v>
      </c>
      <c r="B1895" s="1">
        <v>2346.3031729999998</v>
      </c>
      <c r="C1895" s="1">
        <v>1219.4786570000001</v>
      </c>
      <c r="D1895" s="1">
        <v>953.42406800000003</v>
      </c>
      <c r="E1895" s="1">
        <v>67.677059999999997</v>
      </c>
      <c r="F1895" s="1">
        <v>105.723389</v>
      </c>
      <c r="G1895" s="1" t="s">
        <v>2048</v>
      </c>
      <c r="H1895" s="1" t="s">
        <v>2048</v>
      </c>
      <c r="I1895">
        <v>53.690151</v>
      </c>
      <c r="J1895">
        <v>53.690151</v>
      </c>
    </row>
    <row r="1896" spans="1:10" x14ac:dyDescent="0.25">
      <c r="A1896" s="1">
        <v>1150</v>
      </c>
      <c r="B1896" s="1">
        <v>343.74961300000001</v>
      </c>
      <c r="C1896" s="1">
        <v>277.144272</v>
      </c>
      <c r="D1896" s="1">
        <v>0</v>
      </c>
      <c r="E1896" s="1">
        <v>38.334822000000003</v>
      </c>
      <c r="F1896" s="1">
        <v>28.270519</v>
      </c>
      <c r="G1896" s="1" t="s">
        <v>2049</v>
      </c>
      <c r="H1896" s="1" t="s">
        <v>2049</v>
      </c>
      <c r="I1896">
        <v>64.932969999999997</v>
      </c>
      <c r="J1896">
        <v>64.932969999999997</v>
      </c>
    </row>
    <row r="1897" spans="1:10" x14ac:dyDescent="0.25">
      <c r="A1897" s="1">
        <v>1150</v>
      </c>
      <c r="B1897" s="1">
        <v>343.27210400000001</v>
      </c>
      <c r="C1897" s="1">
        <v>276.72731800000003</v>
      </c>
      <c r="D1897" s="1">
        <v>0</v>
      </c>
      <c r="E1897" s="1">
        <v>38.274267000000002</v>
      </c>
      <c r="F1897" s="1">
        <v>28.270519</v>
      </c>
      <c r="G1897" s="1" t="s">
        <v>9452</v>
      </c>
      <c r="H1897" s="1" t="s">
        <v>9452</v>
      </c>
      <c r="I1897">
        <v>64.933120000000002</v>
      </c>
      <c r="J1897">
        <v>64.933120000000002</v>
      </c>
    </row>
    <row r="1898" spans="1:10" x14ac:dyDescent="0.25">
      <c r="A1898" s="1">
        <v>1151</v>
      </c>
      <c r="B1898" s="1">
        <v>953.42406800000003</v>
      </c>
      <c r="C1898" s="1">
        <v>0</v>
      </c>
      <c r="D1898" s="1">
        <v>953.42406800000003</v>
      </c>
      <c r="E1898" s="1">
        <v>0</v>
      </c>
      <c r="F1898" s="1">
        <v>0</v>
      </c>
      <c r="G1898" s="1" t="s">
        <v>2050</v>
      </c>
      <c r="H1898" s="1" t="s">
        <v>2050</v>
      </c>
      <c r="I1898">
        <v>57.477519000000001</v>
      </c>
      <c r="J1898">
        <v>57.477519000000001</v>
      </c>
    </row>
    <row r="1899" spans="1:10" x14ac:dyDescent="0.25">
      <c r="A1899" s="1">
        <v>1151</v>
      </c>
      <c r="B1899" s="1">
        <v>953.42406800000003</v>
      </c>
      <c r="C1899" s="1">
        <v>0</v>
      </c>
      <c r="D1899" s="1">
        <v>953.42406800000003</v>
      </c>
      <c r="E1899" s="1">
        <v>0</v>
      </c>
      <c r="F1899" s="1">
        <v>0</v>
      </c>
      <c r="G1899" s="1" t="s">
        <v>2050</v>
      </c>
      <c r="H1899" s="1" t="s">
        <v>2050</v>
      </c>
      <c r="I1899">
        <v>57.477519000000001</v>
      </c>
      <c r="J1899">
        <v>57.477519000000001</v>
      </c>
    </row>
    <row r="1900" spans="1:10" x14ac:dyDescent="0.25">
      <c r="A1900" s="1">
        <v>1152</v>
      </c>
      <c r="B1900" s="1">
        <v>413.74228099999999</v>
      </c>
      <c r="C1900" s="1">
        <v>117.104643</v>
      </c>
      <c r="D1900" s="1">
        <v>167.774111</v>
      </c>
      <c r="E1900" s="1">
        <v>20.022953000000001</v>
      </c>
      <c r="F1900" s="1">
        <v>108.84057300000001</v>
      </c>
      <c r="G1900" s="1" t="s">
        <v>9453</v>
      </c>
      <c r="H1900" s="1" t="s">
        <v>9453</v>
      </c>
      <c r="I1900">
        <v>54.906010000000002</v>
      </c>
      <c r="J1900">
        <v>54.906010000000002</v>
      </c>
    </row>
    <row r="1901" spans="1:10" x14ac:dyDescent="0.25">
      <c r="A1901" s="1">
        <v>1152</v>
      </c>
      <c r="B1901" s="1">
        <v>421.29803399999997</v>
      </c>
      <c r="C1901" s="1">
        <v>117.104643</v>
      </c>
      <c r="D1901" s="1">
        <v>167.774111</v>
      </c>
      <c r="E1901" s="1">
        <v>20.022953000000001</v>
      </c>
      <c r="F1901" s="1">
        <v>116.396326</v>
      </c>
      <c r="G1901" s="1" t="s">
        <v>2051</v>
      </c>
      <c r="H1901" s="1" t="s">
        <v>2051</v>
      </c>
      <c r="I1901">
        <v>54.902552</v>
      </c>
      <c r="J1901">
        <v>54.902552</v>
      </c>
    </row>
    <row r="1902" spans="1:10" x14ac:dyDescent="0.25">
      <c r="A1902" s="1">
        <v>1153</v>
      </c>
      <c r="B1902" s="1">
        <v>2873.843198</v>
      </c>
      <c r="C1902" s="1">
        <v>117.104643</v>
      </c>
      <c r="D1902" s="1">
        <v>2627.8750279999999</v>
      </c>
      <c r="E1902" s="1">
        <v>20.022953000000001</v>
      </c>
      <c r="F1902" s="1">
        <v>108.84057300000001</v>
      </c>
      <c r="G1902" s="1" t="s">
        <v>9454</v>
      </c>
      <c r="H1902" s="1" t="s">
        <v>9454</v>
      </c>
      <c r="I1902">
        <v>60.041212000000002</v>
      </c>
      <c r="J1902">
        <v>60.041212000000002</v>
      </c>
    </row>
    <row r="1903" spans="1:10" x14ac:dyDescent="0.25">
      <c r="A1903" s="1">
        <v>1153</v>
      </c>
      <c r="B1903" s="1">
        <v>2881.3989499999998</v>
      </c>
      <c r="C1903" s="1">
        <v>117.104643</v>
      </c>
      <c r="D1903" s="1">
        <v>2627.8750279999999</v>
      </c>
      <c r="E1903" s="1">
        <v>20.022953000000001</v>
      </c>
      <c r="F1903" s="1">
        <v>116.396326</v>
      </c>
      <c r="G1903" s="1" t="s">
        <v>2052</v>
      </c>
      <c r="H1903" s="1" t="s">
        <v>2052</v>
      </c>
      <c r="I1903">
        <v>60.017104000000003</v>
      </c>
      <c r="J1903">
        <v>60.017104000000003</v>
      </c>
    </row>
    <row r="1904" spans="1:10" x14ac:dyDescent="0.25">
      <c r="A1904" s="1">
        <v>1155</v>
      </c>
      <c r="B1904" s="1">
        <v>2489.9357759999998</v>
      </c>
      <c r="C1904" s="1">
        <v>0</v>
      </c>
      <c r="D1904" s="1">
        <v>2489.9357759999998</v>
      </c>
      <c r="E1904" s="1">
        <v>0</v>
      </c>
      <c r="F1904" s="1">
        <v>0</v>
      </c>
      <c r="G1904" s="1" t="s">
        <v>2053</v>
      </c>
      <c r="H1904" s="1" t="s">
        <v>2053</v>
      </c>
      <c r="I1904">
        <v>61.205399999999997</v>
      </c>
      <c r="J1904">
        <v>61.205399999999997</v>
      </c>
    </row>
    <row r="1905" spans="1:10" x14ac:dyDescent="0.25">
      <c r="A1905" s="1">
        <v>1155</v>
      </c>
      <c r="B1905" s="1">
        <v>2489.9357759999998</v>
      </c>
      <c r="C1905" s="1">
        <v>0</v>
      </c>
      <c r="D1905" s="1">
        <v>2489.9357759999998</v>
      </c>
      <c r="E1905" s="1">
        <v>0</v>
      </c>
      <c r="F1905" s="1">
        <v>0</v>
      </c>
      <c r="G1905" s="1" t="s">
        <v>2053</v>
      </c>
      <c r="H1905" s="1" t="s">
        <v>2053</v>
      </c>
      <c r="I1905">
        <v>61.205399999999997</v>
      </c>
      <c r="J1905">
        <v>61.205399999999997</v>
      </c>
    </row>
    <row r="1906" spans="1:10" x14ac:dyDescent="0.25">
      <c r="A1906" s="1">
        <v>1156</v>
      </c>
      <c r="B1906" s="1">
        <v>2833.2078809999998</v>
      </c>
      <c r="C1906" s="1">
        <v>276.72731800000003</v>
      </c>
      <c r="D1906" s="1">
        <v>2489.9357759999998</v>
      </c>
      <c r="E1906" s="1">
        <v>38.274267000000002</v>
      </c>
      <c r="F1906" s="1">
        <v>28.270519</v>
      </c>
      <c r="G1906" s="1" t="s">
        <v>9455</v>
      </c>
      <c r="H1906" s="1" t="s">
        <v>9455</v>
      </c>
      <c r="I1906">
        <v>60.240414000000001</v>
      </c>
      <c r="J1906">
        <v>60.240414000000001</v>
      </c>
    </row>
    <row r="1907" spans="1:10" x14ac:dyDescent="0.25">
      <c r="A1907" s="1">
        <v>1156</v>
      </c>
      <c r="B1907" s="1">
        <v>2833.6853890000002</v>
      </c>
      <c r="C1907" s="1">
        <v>277.144272</v>
      </c>
      <c r="D1907" s="1">
        <v>2489.9357759999998</v>
      </c>
      <c r="E1907" s="1">
        <v>38.334822000000003</v>
      </c>
      <c r="F1907" s="1">
        <v>28.270519</v>
      </c>
      <c r="G1907" s="1" t="s">
        <v>2054</v>
      </c>
      <c r="H1907" s="1" t="s">
        <v>2054</v>
      </c>
      <c r="I1907">
        <v>60.239283999999998</v>
      </c>
      <c r="J1907">
        <v>60.239283999999998</v>
      </c>
    </row>
    <row r="1908" spans="1:10" x14ac:dyDescent="0.25">
      <c r="A1908" s="1">
        <v>1157</v>
      </c>
      <c r="B1908" s="1">
        <v>61.057442999999999</v>
      </c>
      <c r="C1908" s="1">
        <v>23.258590000000002</v>
      </c>
      <c r="D1908" s="1">
        <v>21.310987999999998</v>
      </c>
      <c r="E1908" s="1">
        <v>14.015468</v>
      </c>
      <c r="F1908" s="1">
        <v>2.472397</v>
      </c>
      <c r="G1908" s="1" t="s">
        <v>2055</v>
      </c>
      <c r="H1908" s="1" t="s">
        <v>16</v>
      </c>
      <c r="I1908">
        <v>74.997203999999996</v>
      </c>
      <c r="J1908">
        <v>70</v>
      </c>
    </row>
    <row r="1909" spans="1:10" x14ac:dyDescent="0.25">
      <c r="A1909" s="1">
        <v>1157</v>
      </c>
      <c r="B1909" s="1">
        <v>62.633181</v>
      </c>
      <c r="C1909" s="1">
        <v>25.47213</v>
      </c>
      <c r="D1909" s="1">
        <v>21.310987999999998</v>
      </c>
      <c r="E1909" s="1">
        <v>14.017849999999999</v>
      </c>
      <c r="F1909" s="1">
        <v>1.8322130000000001</v>
      </c>
      <c r="G1909" s="1" t="s">
        <v>2056</v>
      </c>
      <c r="H1909" s="1" t="s">
        <v>16</v>
      </c>
      <c r="I1909">
        <v>74.997057999999996</v>
      </c>
      <c r="J1909">
        <v>70</v>
      </c>
    </row>
    <row r="1910" spans="1:10" x14ac:dyDescent="0.25">
      <c r="A1910" s="1">
        <v>1158</v>
      </c>
      <c r="B1910" s="1">
        <v>133.168463</v>
      </c>
      <c r="C1910" s="1">
        <v>36.013207000000001</v>
      </c>
      <c r="D1910" s="1">
        <v>66.542565999999994</v>
      </c>
      <c r="E1910" s="1">
        <v>27.234314000000001</v>
      </c>
      <c r="F1910" s="1">
        <v>3.3783759999999998</v>
      </c>
      <c r="G1910" s="1" t="s">
        <v>2057</v>
      </c>
      <c r="H1910" s="1" t="s">
        <v>16</v>
      </c>
      <c r="I1910">
        <v>74.986701999999994</v>
      </c>
      <c r="J1910">
        <v>70</v>
      </c>
    </row>
    <row r="1911" spans="1:10" x14ac:dyDescent="0.25">
      <c r="A1911" s="1">
        <v>1158</v>
      </c>
      <c r="B1911" s="1">
        <v>136.47636900000001</v>
      </c>
      <c r="C1911" s="1">
        <v>33.799666999999999</v>
      </c>
      <c r="D1911" s="1">
        <v>66.542565999999994</v>
      </c>
      <c r="E1911" s="1">
        <v>27.231932</v>
      </c>
      <c r="F1911" s="1">
        <v>8.9022039999999993</v>
      </c>
      <c r="G1911" s="1" t="s">
        <v>2058</v>
      </c>
      <c r="H1911" s="1" t="s">
        <v>16</v>
      </c>
      <c r="I1911">
        <v>74.986033000000006</v>
      </c>
      <c r="J1911">
        <v>70</v>
      </c>
    </row>
    <row r="1912" spans="1:10" x14ac:dyDescent="0.25">
      <c r="A1912" s="1">
        <v>1159</v>
      </c>
      <c r="B1912" s="1">
        <v>75.590835999999996</v>
      </c>
      <c r="C1912" s="1">
        <v>10.541077</v>
      </c>
      <c r="D1912" s="1">
        <v>45.403488000000003</v>
      </c>
      <c r="E1912" s="1">
        <v>13.216464</v>
      </c>
      <c r="F1912" s="1">
        <v>6.4298060000000001</v>
      </c>
      <c r="G1912" s="1" t="s">
        <v>2059</v>
      </c>
      <c r="H1912" s="1" t="s">
        <v>16</v>
      </c>
      <c r="I1912">
        <v>74.995715000000004</v>
      </c>
      <c r="J1912">
        <v>70</v>
      </c>
    </row>
    <row r="1913" spans="1:10" x14ac:dyDescent="0.25">
      <c r="A1913" s="1">
        <v>1159</v>
      </c>
      <c r="B1913" s="1">
        <v>70.707192000000006</v>
      </c>
      <c r="C1913" s="1">
        <v>10.541077</v>
      </c>
      <c r="D1913" s="1">
        <v>45.403488000000003</v>
      </c>
      <c r="E1913" s="1">
        <v>13.216464</v>
      </c>
      <c r="F1913" s="1">
        <v>1.546163</v>
      </c>
      <c r="G1913" s="1" t="s">
        <v>2060</v>
      </c>
      <c r="H1913" s="1" t="s">
        <v>16</v>
      </c>
      <c r="I1913">
        <v>74.996251000000001</v>
      </c>
      <c r="J1913">
        <v>70</v>
      </c>
    </row>
    <row r="1914" spans="1:10" x14ac:dyDescent="0.25">
      <c r="A1914" s="1">
        <v>1161</v>
      </c>
      <c r="B1914" s="1">
        <v>576.28572799999995</v>
      </c>
      <c r="C1914" s="1">
        <v>76.708591999999996</v>
      </c>
      <c r="D1914" s="1">
        <v>331.10887700000001</v>
      </c>
      <c r="E1914" s="1">
        <v>56.810543000000003</v>
      </c>
      <c r="F1914" s="1">
        <v>111.65771599999999</v>
      </c>
      <c r="G1914" s="1" t="s">
        <v>2061</v>
      </c>
      <c r="H1914" s="1" t="s">
        <v>2061</v>
      </c>
      <c r="I1914">
        <v>64.785004999999998</v>
      </c>
      <c r="J1914">
        <v>64.785004999999998</v>
      </c>
    </row>
    <row r="1915" spans="1:10" x14ac:dyDescent="0.25">
      <c r="A1915" s="1">
        <v>1161</v>
      </c>
      <c r="B1915" s="1">
        <v>581.01997900000003</v>
      </c>
      <c r="C1915" s="1">
        <v>76.228808999999998</v>
      </c>
      <c r="D1915" s="1">
        <v>331.37771400000003</v>
      </c>
      <c r="E1915" s="1">
        <v>56.851404000000002</v>
      </c>
      <c r="F1915" s="1">
        <v>116.56205199999999</v>
      </c>
      <c r="G1915" s="1" t="s">
        <v>2062</v>
      </c>
      <c r="H1915" s="1" t="s">
        <v>2062</v>
      </c>
      <c r="I1915">
        <v>64.781308999999993</v>
      </c>
      <c r="J1915">
        <v>64.781308999999993</v>
      </c>
    </row>
    <row r="1916" spans="1:10" x14ac:dyDescent="0.25">
      <c r="A1916" s="1">
        <v>1163</v>
      </c>
      <c r="B1916" s="1">
        <v>782.08677299999999</v>
      </c>
      <c r="C1916" s="1">
        <v>377.86269900000002</v>
      </c>
      <c r="D1916" s="1">
        <v>267.448395</v>
      </c>
      <c r="E1916" s="1">
        <v>42.582270999999999</v>
      </c>
      <c r="F1916" s="1">
        <v>94.193408000000005</v>
      </c>
      <c r="G1916" s="1" t="s">
        <v>9456</v>
      </c>
      <c r="H1916" s="1" t="s">
        <v>16</v>
      </c>
      <c r="I1916">
        <v>84.492002999999997</v>
      </c>
      <c r="J1916">
        <v>70</v>
      </c>
    </row>
    <row r="1917" spans="1:10" x14ac:dyDescent="0.25">
      <c r="A1917" s="1">
        <v>1163</v>
      </c>
      <c r="B1917" s="1">
        <v>676.19542300000001</v>
      </c>
      <c r="C1917" s="1">
        <v>276.02797700000002</v>
      </c>
      <c r="D1917" s="1">
        <v>269.40166799999997</v>
      </c>
      <c r="E1917" s="1">
        <v>41.376843000000001</v>
      </c>
      <c r="F1917" s="1">
        <v>89.388936000000001</v>
      </c>
      <c r="G1917" s="1" t="s">
        <v>9457</v>
      </c>
      <c r="H1917" s="1" t="s">
        <v>9457</v>
      </c>
      <c r="I1917">
        <v>64.709650999999994</v>
      </c>
      <c r="J1917">
        <v>64.709650999999994</v>
      </c>
    </row>
    <row r="1918" spans="1:10" x14ac:dyDescent="0.25">
      <c r="A1918" s="1">
        <v>1165</v>
      </c>
      <c r="B1918" s="1">
        <v>624.32371499999999</v>
      </c>
      <c r="C1918" s="1">
        <v>0</v>
      </c>
      <c r="D1918" s="1">
        <v>624.32371499999999</v>
      </c>
      <c r="E1918" s="1">
        <v>0</v>
      </c>
      <c r="F1918" s="1">
        <v>0</v>
      </c>
      <c r="G1918" s="1" t="s">
        <v>2063</v>
      </c>
      <c r="H1918" s="1" t="s">
        <v>2063</v>
      </c>
      <c r="I1918">
        <v>59.999952999999998</v>
      </c>
      <c r="J1918">
        <v>59.999952999999998</v>
      </c>
    </row>
    <row r="1919" spans="1:10" x14ac:dyDescent="0.25">
      <c r="A1919" s="1">
        <v>1165</v>
      </c>
      <c r="B1919" s="1">
        <v>625.66833199999996</v>
      </c>
      <c r="C1919" s="1">
        <v>0</v>
      </c>
      <c r="D1919" s="1">
        <v>625.66833199999996</v>
      </c>
      <c r="E1919" s="1">
        <v>0</v>
      </c>
      <c r="F1919" s="1">
        <v>0</v>
      </c>
      <c r="G1919" s="1" t="s">
        <v>2063</v>
      </c>
      <c r="H1919" s="1" t="s">
        <v>2063</v>
      </c>
      <c r="I1919">
        <v>59.999952999999998</v>
      </c>
      <c r="J1919">
        <v>59.999952999999998</v>
      </c>
    </row>
    <row r="1920" spans="1:10" x14ac:dyDescent="0.25">
      <c r="A1920" s="1">
        <v>1167</v>
      </c>
      <c r="B1920" s="1">
        <v>751.87014499999998</v>
      </c>
      <c r="C1920" s="1">
        <v>280.02928500000002</v>
      </c>
      <c r="D1920" s="1">
        <v>248.42130399999999</v>
      </c>
      <c r="E1920" s="1">
        <v>117.87919100000001</v>
      </c>
      <c r="F1920" s="1">
        <v>105.540364</v>
      </c>
      <c r="G1920" s="1" t="s">
        <v>2064</v>
      </c>
      <c r="H1920" s="1" t="s">
        <v>2064</v>
      </c>
      <c r="I1920">
        <v>64.657430000000005</v>
      </c>
      <c r="J1920">
        <v>64.657430000000005</v>
      </c>
    </row>
    <row r="1921" spans="1:10" x14ac:dyDescent="0.25">
      <c r="A1921" s="1">
        <v>1167</v>
      </c>
      <c r="B1921" s="1">
        <v>760.98782200000005</v>
      </c>
      <c r="C1921" s="1">
        <v>289.14696199999997</v>
      </c>
      <c r="D1921" s="1">
        <v>248.42130399999999</v>
      </c>
      <c r="E1921" s="1">
        <v>117.87919100000001</v>
      </c>
      <c r="F1921" s="1">
        <v>105.540364</v>
      </c>
      <c r="G1921" s="1" t="s">
        <v>2065</v>
      </c>
      <c r="H1921" s="1" t="s">
        <v>2065</v>
      </c>
      <c r="I1921">
        <v>64.648841000000004</v>
      </c>
      <c r="J1921">
        <v>64.648841000000004</v>
      </c>
    </row>
    <row r="1922" spans="1:10" x14ac:dyDescent="0.25">
      <c r="A1922" s="1">
        <v>1168</v>
      </c>
      <c r="B1922" s="1">
        <v>1059.674086</v>
      </c>
      <c r="C1922" s="1">
        <v>211.38757100000001</v>
      </c>
      <c r="D1922" s="1">
        <v>519.10452199999997</v>
      </c>
      <c r="E1922" s="1">
        <v>68.188136</v>
      </c>
      <c r="F1922" s="1">
        <v>260.99385699999999</v>
      </c>
      <c r="G1922" s="1" t="s">
        <v>2066</v>
      </c>
      <c r="H1922" s="1" t="s">
        <v>2066</v>
      </c>
      <c r="I1922">
        <v>64.303562999999997</v>
      </c>
      <c r="J1922">
        <v>64.303562999999997</v>
      </c>
    </row>
    <row r="1923" spans="1:10" x14ac:dyDescent="0.25">
      <c r="A1923" s="1">
        <v>1168</v>
      </c>
      <c r="B1923" s="1">
        <v>1048.397594</v>
      </c>
      <c r="C1923" s="1">
        <v>211.38757100000001</v>
      </c>
      <c r="D1923" s="1">
        <v>518.55702699999995</v>
      </c>
      <c r="E1923" s="1">
        <v>68.188136</v>
      </c>
      <c r="F1923" s="1">
        <v>250.26486</v>
      </c>
      <c r="G1923" s="1" t="s">
        <v>9458</v>
      </c>
      <c r="H1923" s="1" t="s">
        <v>9458</v>
      </c>
      <c r="I1923">
        <v>64.318415999999999</v>
      </c>
      <c r="J1923">
        <v>64.318415999999999</v>
      </c>
    </row>
    <row r="1924" spans="1:10" x14ac:dyDescent="0.25">
      <c r="A1924" s="1">
        <v>1169</v>
      </c>
      <c r="B1924" s="1">
        <v>542.31066599999997</v>
      </c>
      <c r="C1924" s="1">
        <v>77.759392000000005</v>
      </c>
      <c r="D1924" s="1">
        <v>270.13572299999998</v>
      </c>
      <c r="E1924" s="1">
        <v>49.691054999999999</v>
      </c>
      <c r="F1924" s="1">
        <v>144.72449599999999</v>
      </c>
      <c r="G1924" s="1" t="s">
        <v>9459</v>
      </c>
      <c r="H1924" s="1" t="s">
        <v>9459</v>
      </c>
      <c r="I1924">
        <v>64.812884999999994</v>
      </c>
      <c r="J1924">
        <v>64.812884999999994</v>
      </c>
    </row>
    <row r="1925" spans="1:10" x14ac:dyDescent="0.25">
      <c r="A1925" s="1">
        <v>1169</v>
      </c>
      <c r="B1925" s="1">
        <v>544.46948099999997</v>
      </c>
      <c r="C1925" s="1">
        <v>68.641715000000005</v>
      </c>
      <c r="D1925" s="1">
        <v>270.68321800000001</v>
      </c>
      <c r="E1925" s="1">
        <v>49.691054999999999</v>
      </c>
      <c r="F1925" s="1">
        <v>155.45349300000001</v>
      </c>
      <c r="G1925" s="1" t="s">
        <v>2067</v>
      </c>
      <c r="H1925" s="1" t="s">
        <v>2067</v>
      </c>
      <c r="I1925">
        <v>64.811381999999995</v>
      </c>
      <c r="J1925">
        <v>64.811381999999995</v>
      </c>
    </row>
    <row r="1926" spans="1:10" x14ac:dyDescent="0.25">
      <c r="A1926" s="1">
        <v>1170</v>
      </c>
      <c r="B1926" s="1">
        <v>2211.8137630000001</v>
      </c>
      <c r="C1926" s="1">
        <v>1239.9888639999999</v>
      </c>
      <c r="D1926" s="1">
        <v>0</v>
      </c>
      <c r="E1926" s="1">
        <v>320.49483900000001</v>
      </c>
      <c r="F1926" s="1">
        <v>651.33006</v>
      </c>
      <c r="G1926" s="1" t="s">
        <v>9460</v>
      </c>
      <c r="H1926" s="1" t="s">
        <v>16</v>
      </c>
      <c r="I1926">
        <v>81.710676000000007</v>
      </c>
      <c r="J1926">
        <v>70</v>
      </c>
    </row>
    <row r="1927" spans="1:10" x14ac:dyDescent="0.25">
      <c r="A1927" s="1">
        <v>1170</v>
      </c>
      <c r="B1927" s="1">
        <v>2195.9477569999999</v>
      </c>
      <c r="C1927" s="1">
        <v>1238.9416659999999</v>
      </c>
      <c r="D1927" s="1">
        <v>0</v>
      </c>
      <c r="E1927" s="1">
        <v>329.70979399999999</v>
      </c>
      <c r="F1927" s="1">
        <v>627.29629799999998</v>
      </c>
      <c r="G1927" s="1" t="s">
        <v>9461</v>
      </c>
      <c r="H1927" s="1" t="s">
        <v>16</v>
      </c>
      <c r="I1927">
        <v>81.752495999999994</v>
      </c>
      <c r="J1927">
        <v>70</v>
      </c>
    </row>
    <row r="1928" spans="1:10" x14ac:dyDescent="0.25">
      <c r="A1928" s="1">
        <v>1171</v>
      </c>
      <c r="B1928" s="1">
        <v>423.538926</v>
      </c>
      <c r="C1928" s="1">
        <v>249.158703</v>
      </c>
      <c r="D1928" s="1">
        <v>31.456569999999999</v>
      </c>
      <c r="E1928" s="1">
        <v>124.45145100000001</v>
      </c>
      <c r="F1928" s="1">
        <v>18.472201999999999</v>
      </c>
      <c r="G1928" s="1" t="s">
        <v>2068</v>
      </c>
      <c r="H1928" s="1" t="s">
        <v>16</v>
      </c>
      <c r="I1928">
        <v>84.853251999999998</v>
      </c>
      <c r="J1928">
        <v>70</v>
      </c>
    </row>
    <row r="1929" spans="1:10" x14ac:dyDescent="0.25">
      <c r="A1929" s="1">
        <v>1171</v>
      </c>
      <c r="B1929" s="1">
        <v>423.62901299999999</v>
      </c>
      <c r="C1929" s="1">
        <v>249.248222</v>
      </c>
      <c r="D1929" s="1">
        <v>31.457138</v>
      </c>
      <c r="E1929" s="1">
        <v>124.45145100000001</v>
      </c>
      <c r="F1929" s="1">
        <v>18.472201999999999</v>
      </c>
      <c r="G1929" s="1" t="s">
        <v>2069</v>
      </c>
      <c r="H1929" s="1" t="s">
        <v>16</v>
      </c>
      <c r="I1929">
        <v>84.853189</v>
      </c>
      <c r="J1929">
        <v>70</v>
      </c>
    </row>
    <row r="1930" spans="1:10" x14ac:dyDescent="0.25">
      <c r="A1930" s="1">
        <v>1172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 t="s">
        <v>17</v>
      </c>
      <c r="H1930" s="1" t="s">
        <v>17</v>
      </c>
      <c r="I1930">
        <v>0</v>
      </c>
      <c r="J1930">
        <v>0</v>
      </c>
    </row>
    <row r="1931" spans="1:10" x14ac:dyDescent="0.25">
      <c r="A1931" s="1">
        <v>1172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 t="s">
        <v>17</v>
      </c>
      <c r="H1931" s="1" t="s">
        <v>17</v>
      </c>
      <c r="I1931">
        <v>0</v>
      </c>
      <c r="J1931">
        <v>0</v>
      </c>
    </row>
    <row r="1932" spans="1:10" x14ac:dyDescent="0.25">
      <c r="A1932" s="1">
        <v>1174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 t="s">
        <v>17</v>
      </c>
      <c r="H1932" s="1" t="s">
        <v>17</v>
      </c>
      <c r="I1932">
        <v>0</v>
      </c>
      <c r="J1932">
        <v>0</v>
      </c>
    </row>
    <row r="1933" spans="1:10" x14ac:dyDescent="0.25">
      <c r="A1933" s="1">
        <v>1174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 t="s">
        <v>17</v>
      </c>
      <c r="H1933" s="1" t="s">
        <v>17</v>
      </c>
      <c r="I1933">
        <v>0</v>
      </c>
      <c r="J1933">
        <v>0</v>
      </c>
    </row>
    <row r="1934" spans="1:10" x14ac:dyDescent="0.25">
      <c r="A1934" s="1">
        <v>1175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 t="s">
        <v>17</v>
      </c>
      <c r="H1934" s="1" t="s">
        <v>17</v>
      </c>
      <c r="I1934">
        <v>0</v>
      </c>
      <c r="J1934">
        <v>0</v>
      </c>
    </row>
    <row r="1935" spans="1:10" x14ac:dyDescent="0.25">
      <c r="A1935" s="1">
        <v>1175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 t="s">
        <v>17</v>
      </c>
      <c r="H1935" s="1" t="s">
        <v>17</v>
      </c>
      <c r="I1935">
        <v>0</v>
      </c>
      <c r="J1935">
        <v>0</v>
      </c>
    </row>
    <row r="1936" spans="1:10" x14ac:dyDescent="0.25">
      <c r="A1936" s="1">
        <v>1176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 t="s">
        <v>25</v>
      </c>
      <c r="H1936" s="1" t="s">
        <v>25</v>
      </c>
      <c r="I1936">
        <v>55</v>
      </c>
      <c r="J1936">
        <v>55</v>
      </c>
    </row>
    <row r="1937" spans="1:10" x14ac:dyDescent="0.25">
      <c r="A1937" s="1">
        <v>1176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 t="s">
        <v>25</v>
      </c>
      <c r="H1937" s="1" t="s">
        <v>25</v>
      </c>
      <c r="I1937">
        <v>55</v>
      </c>
      <c r="J1937">
        <v>55</v>
      </c>
    </row>
    <row r="1938" spans="1:10" x14ac:dyDescent="0.25">
      <c r="A1938" s="1">
        <v>1178</v>
      </c>
      <c r="B1938" s="1">
        <v>1289.833824</v>
      </c>
      <c r="C1938" s="1">
        <v>482.73564599999997</v>
      </c>
      <c r="D1938" s="1">
        <v>533.33022200000005</v>
      </c>
      <c r="E1938" s="1">
        <v>157.02986100000001</v>
      </c>
      <c r="F1938" s="1">
        <v>116.738094</v>
      </c>
      <c r="G1938" s="1" t="s">
        <v>2070</v>
      </c>
      <c r="H1938" s="1" t="s">
        <v>2070</v>
      </c>
      <c r="I1938">
        <v>64.011045999999993</v>
      </c>
      <c r="J1938">
        <v>64.011045999999993</v>
      </c>
    </row>
    <row r="1939" spans="1:10" x14ac:dyDescent="0.25">
      <c r="A1939" s="1">
        <v>1178</v>
      </c>
      <c r="B1939" s="1">
        <v>1294.5680749999999</v>
      </c>
      <c r="C1939" s="1">
        <v>482.25586299999998</v>
      </c>
      <c r="D1939" s="1">
        <v>533.59905900000001</v>
      </c>
      <c r="E1939" s="1">
        <v>157.07072199999999</v>
      </c>
      <c r="F1939" s="1">
        <v>121.64243</v>
      </c>
      <c r="G1939" s="1" t="s">
        <v>2071</v>
      </c>
      <c r="H1939" s="1" t="s">
        <v>2071</v>
      </c>
      <c r="I1939">
        <v>64.003277999999995</v>
      </c>
      <c r="J1939">
        <v>64.003277999999995</v>
      </c>
    </row>
    <row r="1940" spans="1:10" x14ac:dyDescent="0.25">
      <c r="A1940" s="1">
        <v>1179</v>
      </c>
      <c r="B1940" s="1">
        <v>1294.5680749999999</v>
      </c>
      <c r="C1940" s="1">
        <v>482.25586299999998</v>
      </c>
      <c r="D1940" s="1">
        <v>533.59905900000001</v>
      </c>
      <c r="E1940" s="1">
        <v>157.07072199999999</v>
      </c>
      <c r="F1940" s="1">
        <v>121.64243</v>
      </c>
      <c r="G1940" s="1" t="s">
        <v>2071</v>
      </c>
      <c r="H1940" s="1" t="s">
        <v>2071</v>
      </c>
      <c r="I1940">
        <v>64.003277999999995</v>
      </c>
      <c r="J1940">
        <v>64.003277999999995</v>
      </c>
    </row>
    <row r="1941" spans="1:10" x14ac:dyDescent="0.25">
      <c r="A1941" s="1">
        <v>1179</v>
      </c>
      <c r="B1941" s="1">
        <v>1289.833824</v>
      </c>
      <c r="C1941" s="1">
        <v>482.73564599999997</v>
      </c>
      <c r="D1941" s="1">
        <v>533.33022200000005</v>
      </c>
      <c r="E1941" s="1">
        <v>157.02986100000001</v>
      </c>
      <c r="F1941" s="1">
        <v>116.738094</v>
      </c>
      <c r="G1941" s="1" t="s">
        <v>2070</v>
      </c>
      <c r="H1941" s="1" t="s">
        <v>2070</v>
      </c>
      <c r="I1941">
        <v>64.011045999999993</v>
      </c>
      <c r="J1941">
        <v>64.011045999999993</v>
      </c>
    </row>
    <row r="1942" spans="1:10" x14ac:dyDescent="0.25">
      <c r="A1942" s="1">
        <v>1180</v>
      </c>
      <c r="B1942" s="1">
        <v>3060.6931060000002</v>
      </c>
      <c r="C1942" s="1">
        <v>230.16613000000001</v>
      </c>
      <c r="D1942" s="1">
        <v>50.366104</v>
      </c>
      <c r="E1942" s="1">
        <v>8.3022390000000001</v>
      </c>
      <c r="F1942" s="1">
        <v>2771.8586319999999</v>
      </c>
      <c r="G1942" s="1" t="s">
        <v>2072</v>
      </c>
      <c r="H1942" s="1" t="s">
        <v>8</v>
      </c>
      <c r="I1942">
        <v>119.993261</v>
      </c>
      <c r="J1942">
        <v>90</v>
      </c>
    </row>
    <row r="1943" spans="1:10" x14ac:dyDescent="0.25">
      <c r="A1943" s="1">
        <v>1180</v>
      </c>
      <c r="B1943" s="1">
        <v>2865.2637549999999</v>
      </c>
      <c r="C1943" s="1">
        <v>228.955321</v>
      </c>
      <c r="D1943" s="1">
        <v>50.021757999999998</v>
      </c>
      <c r="E1943" s="1">
        <v>8.3017889999999994</v>
      </c>
      <c r="F1943" s="1">
        <v>2577.9848870000001</v>
      </c>
      <c r="G1943" s="1" t="s">
        <v>2073</v>
      </c>
      <c r="H1943" s="1" t="s">
        <v>8</v>
      </c>
      <c r="I1943">
        <v>119.99482399999999</v>
      </c>
      <c r="J1943">
        <v>90</v>
      </c>
    </row>
    <row r="1944" spans="1:10" x14ac:dyDescent="0.25">
      <c r="A1944" s="1">
        <v>1181</v>
      </c>
      <c r="B1944" s="1">
        <v>6164.1012899999996</v>
      </c>
      <c r="C1944" s="1">
        <v>2437.1435040000001</v>
      </c>
      <c r="D1944" s="1">
        <v>50.021757999999998</v>
      </c>
      <c r="E1944" s="1">
        <v>16.624583999999999</v>
      </c>
      <c r="F1944" s="1">
        <v>3660.3114439999999</v>
      </c>
      <c r="G1944" s="1" t="s">
        <v>2074</v>
      </c>
      <c r="H1944" s="1" t="s">
        <v>8</v>
      </c>
      <c r="I1944">
        <v>119.88922599999999</v>
      </c>
      <c r="J1944">
        <v>90</v>
      </c>
    </row>
    <row r="1945" spans="1:10" x14ac:dyDescent="0.25">
      <c r="A1945" s="1">
        <v>1181</v>
      </c>
      <c r="B1945" s="1">
        <v>7100.6079209999998</v>
      </c>
      <c r="C1945" s="1">
        <v>3054.1354240000001</v>
      </c>
      <c r="D1945" s="1">
        <v>50.366104</v>
      </c>
      <c r="E1945" s="1">
        <v>16.625008999999999</v>
      </c>
      <c r="F1945" s="1">
        <v>3979.4813829999998</v>
      </c>
      <c r="G1945" s="1" t="s">
        <v>2075</v>
      </c>
      <c r="H1945" s="1" t="s">
        <v>8</v>
      </c>
      <c r="I1945">
        <v>119.805089</v>
      </c>
      <c r="J1945">
        <v>90</v>
      </c>
    </row>
    <row r="1946" spans="1:10" x14ac:dyDescent="0.25">
      <c r="A1946" s="1">
        <v>1182</v>
      </c>
      <c r="B1946" s="1">
        <v>5425.4020549999996</v>
      </c>
      <c r="C1946" s="1">
        <v>3174.5603900000001</v>
      </c>
      <c r="D1946" s="1">
        <v>0</v>
      </c>
      <c r="E1946" s="1">
        <v>10.768171000000001</v>
      </c>
      <c r="F1946" s="1">
        <v>2240.0734950000001</v>
      </c>
      <c r="G1946" s="1" t="s">
        <v>2076</v>
      </c>
      <c r="H1946" s="1" t="s">
        <v>8</v>
      </c>
      <c r="I1946">
        <v>119.93349600000001</v>
      </c>
      <c r="J1946">
        <v>90</v>
      </c>
    </row>
    <row r="1947" spans="1:10" x14ac:dyDescent="0.25">
      <c r="A1947" s="1">
        <v>1182</v>
      </c>
      <c r="B1947" s="1">
        <v>4684.324775</v>
      </c>
      <c r="C1947" s="1">
        <v>2558.7792789999999</v>
      </c>
      <c r="D1947" s="1">
        <v>0</v>
      </c>
      <c r="E1947" s="1">
        <v>10.768196</v>
      </c>
      <c r="F1947" s="1">
        <v>2114.7773010000001</v>
      </c>
      <c r="G1947" s="1" t="s">
        <v>2077</v>
      </c>
      <c r="H1947" s="1" t="s">
        <v>8</v>
      </c>
      <c r="I1947">
        <v>119.963033</v>
      </c>
      <c r="J1947">
        <v>90</v>
      </c>
    </row>
    <row r="1948" spans="1:10" x14ac:dyDescent="0.25">
      <c r="A1948" s="1">
        <v>1183</v>
      </c>
      <c r="B1948" s="1">
        <v>8880.0159070000009</v>
      </c>
      <c r="C1948" s="1">
        <v>6722.7352090000004</v>
      </c>
      <c r="D1948" s="1">
        <v>0</v>
      </c>
      <c r="E1948" s="1">
        <v>16.484190999999999</v>
      </c>
      <c r="F1948" s="1">
        <v>2140.7965079999999</v>
      </c>
      <c r="G1948" s="1" t="s">
        <v>2078</v>
      </c>
      <c r="H1948" s="1" t="s">
        <v>8</v>
      </c>
      <c r="I1948">
        <v>119.52434599999999</v>
      </c>
      <c r="J1948">
        <v>90</v>
      </c>
    </row>
    <row r="1949" spans="1:10" x14ac:dyDescent="0.25">
      <c r="A1949" s="1">
        <v>1183</v>
      </c>
      <c r="B1949" s="1">
        <v>8073.5392270000002</v>
      </c>
      <c r="C1949" s="1">
        <v>6043.5777399999997</v>
      </c>
      <c r="D1949" s="1">
        <v>0</v>
      </c>
      <c r="E1949" s="1">
        <v>16.481217000000001</v>
      </c>
      <c r="F1949" s="1">
        <v>2013.48027</v>
      </c>
      <c r="G1949" s="1" t="s">
        <v>9462</v>
      </c>
      <c r="H1949" s="1" t="s">
        <v>8</v>
      </c>
      <c r="I1949">
        <v>119.67458499999999</v>
      </c>
      <c r="J1949">
        <v>90</v>
      </c>
    </row>
    <row r="1950" spans="1:10" x14ac:dyDescent="0.25">
      <c r="A1950" s="1">
        <v>1184</v>
      </c>
      <c r="B1950" s="1">
        <v>3969.1582229999999</v>
      </c>
      <c r="C1950" s="1">
        <v>3605.3273920000001</v>
      </c>
      <c r="D1950" s="1">
        <v>0</v>
      </c>
      <c r="E1950" s="1">
        <v>16.856556999999999</v>
      </c>
      <c r="F1950" s="1">
        <v>346.97427299999998</v>
      </c>
      <c r="G1950" s="1" t="s">
        <v>9463</v>
      </c>
      <c r="H1950" s="1" t="s">
        <v>8</v>
      </c>
      <c r="I1950">
        <v>119.980942</v>
      </c>
      <c r="J1950">
        <v>90</v>
      </c>
    </row>
    <row r="1951" spans="1:10" x14ac:dyDescent="0.25">
      <c r="A1951" s="1">
        <v>1184</v>
      </c>
      <c r="B1951" s="1">
        <v>4034.557624</v>
      </c>
      <c r="C1951" s="1">
        <v>3668.703751</v>
      </c>
      <c r="D1951" s="1">
        <v>0</v>
      </c>
      <c r="E1951" s="1">
        <v>16.859556999999999</v>
      </c>
      <c r="F1951" s="1">
        <v>348.99431600000003</v>
      </c>
      <c r="G1951" s="1" t="s">
        <v>2079</v>
      </c>
      <c r="H1951" s="1" t="s">
        <v>8</v>
      </c>
      <c r="I1951">
        <v>119.979654</v>
      </c>
      <c r="J1951">
        <v>90</v>
      </c>
    </row>
    <row r="1952" spans="1:10" x14ac:dyDescent="0.25">
      <c r="A1952" s="1">
        <v>1185</v>
      </c>
      <c r="B1952" s="1">
        <v>7163.8588529999997</v>
      </c>
      <c r="C1952" s="1">
        <v>6794.0229639999998</v>
      </c>
      <c r="D1952" s="1">
        <v>369.66830700000003</v>
      </c>
      <c r="E1952" s="1">
        <v>0.16758100000000001</v>
      </c>
      <c r="F1952" s="1">
        <v>0</v>
      </c>
      <c r="G1952" s="1" t="s">
        <v>2080</v>
      </c>
      <c r="H1952" s="1" t="s">
        <v>8</v>
      </c>
      <c r="I1952">
        <v>119.798062</v>
      </c>
      <c r="J1952">
        <v>90</v>
      </c>
    </row>
    <row r="1953" spans="1:10" x14ac:dyDescent="0.25">
      <c r="A1953" s="1">
        <v>1185</v>
      </c>
      <c r="B1953" s="1">
        <v>7163.3086789999998</v>
      </c>
      <c r="C1953" s="1">
        <v>6793.4727899999998</v>
      </c>
      <c r="D1953" s="1">
        <v>369.66830700000003</v>
      </c>
      <c r="E1953" s="1">
        <v>0.16758100000000001</v>
      </c>
      <c r="F1953" s="1">
        <v>0</v>
      </c>
      <c r="G1953" s="1" t="s">
        <v>2081</v>
      </c>
      <c r="H1953" s="1" t="s">
        <v>8</v>
      </c>
      <c r="I1953">
        <v>119.798124</v>
      </c>
      <c r="J1953">
        <v>90</v>
      </c>
    </row>
    <row r="1954" spans="1:10" x14ac:dyDescent="0.25">
      <c r="A1954" s="1">
        <v>1186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 t="s">
        <v>12</v>
      </c>
      <c r="H1954" s="1" t="s">
        <v>8</v>
      </c>
      <c r="I1954">
        <v>120</v>
      </c>
      <c r="J1954">
        <v>90</v>
      </c>
    </row>
    <row r="1955" spans="1:10" x14ac:dyDescent="0.25">
      <c r="A1955" s="1">
        <v>1186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 t="s">
        <v>12</v>
      </c>
      <c r="H1955" s="1" t="s">
        <v>8</v>
      </c>
      <c r="I1955">
        <v>120</v>
      </c>
      <c r="J1955">
        <v>90</v>
      </c>
    </row>
    <row r="1956" spans="1:10" x14ac:dyDescent="0.25">
      <c r="A1956" s="1">
        <v>1187</v>
      </c>
      <c r="B1956" s="1">
        <v>1240.7038219999999</v>
      </c>
      <c r="C1956" s="1">
        <v>77.706610999999995</v>
      </c>
      <c r="D1956" s="1">
        <v>49.53051</v>
      </c>
      <c r="E1956" s="1">
        <v>13.115219</v>
      </c>
      <c r="F1956" s="1">
        <v>1100.351482</v>
      </c>
      <c r="G1956" s="1" t="s">
        <v>2082</v>
      </c>
      <c r="H1956" s="1" t="s">
        <v>8</v>
      </c>
      <c r="I1956">
        <v>119.999818</v>
      </c>
      <c r="J1956">
        <v>90</v>
      </c>
    </row>
    <row r="1957" spans="1:10" x14ac:dyDescent="0.25">
      <c r="A1957" s="1">
        <v>1187</v>
      </c>
      <c r="B1957" s="1">
        <v>1232.337325</v>
      </c>
      <c r="C1957" s="1">
        <v>77.380626000000007</v>
      </c>
      <c r="D1957" s="1">
        <v>49.275117999999999</v>
      </c>
      <c r="E1957" s="1">
        <v>13.115028000000001</v>
      </c>
      <c r="F1957" s="1">
        <v>1092.566554</v>
      </c>
      <c r="G1957" s="1" t="s">
        <v>1410</v>
      </c>
      <c r="H1957" s="1" t="s">
        <v>8</v>
      </c>
      <c r="I1957">
        <v>119.99982300000001</v>
      </c>
      <c r="J1957">
        <v>90</v>
      </c>
    </row>
    <row r="1958" spans="1:10" x14ac:dyDescent="0.25">
      <c r="A1958" s="1">
        <v>1188</v>
      </c>
      <c r="B1958" s="1">
        <v>421.85740700000002</v>
      </c>
      <c r="C1958" s="1">
        <v>36.976433999999998</v>
      </c>
      <c r="D1958" s="1">
        <v>47.481698999999999</v>
      </c>
      <c r="E1958" s="1">
        <v>8.6730040000000006</v>
      </c>
      <c r="F1958" s="1">
        <v>328.72627</v>
      </c>
      <c r="G1958" s="1" t="s">
        <v>840</v>
      </c>
      <c r="H1958" s="1" t="s">
        <v>8</v>
      </c>
      <c r="I1958">
        <v>119.99999800000001</v>
      </c>
      <c r="J1958">
        <v>90</v>
      </c>
    </row>
    <row r="1959" spans="1:10" x14ac:dyDescent="0.25">
      <c r="A1959" s="1">
        <v>1188</v>
      </c>
      <c r="B1959" s="1">
        <v>430.02410200000003</v>
      </c>
      <c r="C1959" s="1">
        <v>37.102618</v>
      </c>
      <c r="D1959" s="1">
        <v>47.737090999999999</v>
      </c>
      <c r="E1959" s="1">
        <v>8.6731949999999998</v>
      </c>
      <c r="F1959" s="1">
        <v>336.51119799999998</v>
      </c>
      <c r="G1959" s="1" t="s">
        <v>2083</v>
      </c>
      <c r="H1959" s="1" t="s">
        <v>8</v>
      </c>
      <c r="I1959">
        <v>119.99999699999999</v>
      </c>
      <c r="J1959">
        <v>90</v>
      </c>
    </row>
    <row r="1960" spans="1:10" x14ac:dyDescent="0.25">
      <c r="A1960" s="1">
        <v>1189</v>
      </c>
      <c r="B1960" s="1">
        <v>1394.836362</v>
      </c>
      <c r="C1960" s="1">
        <v>152.863878</v>
      </c>
      <c r="D1960" s="1">
        <v>0</v>
      </c>
      <c r="E1960" s="1">
        <v>4.9578889999999998</v>
      </c>
      <c r="F1960" s="1">
        <v>1237.014594</v>
      </c>
      <c r="G1960" s="1" t="s">
        <v>2084</v>
      </c>
      <c r="H1960" s="1" t="s">
        <v>8</v>
      </c>
      <c r="I1960">
        <v>119.999709</v>
      </c>
      <c r="J1960">
        <v>90</v>
      </c>
    </row>
    <row r="1961" spans="1:10" x14ac:dyDescent="0.25">
      <c r="A1961" s="1">
        <v>1189</v>
      </c>
      <c r="B1961" s="1">
        <v>1395.0361640000001</v>
      </c>
      <c r="C1961" s="1">
        <v>153.06368000000001</v>
      </c>
      <c r="D1961" s="1">
        <v>0</v>
      </c>
      <c r="E1961" s="1">
        <v>4.9578889999999998</v>
      </c>
      <c r="F1961" s="1">
        <v>1237.014594</v>
      </c>
      <c r="G1961" s="1" t="s">
        <v>2084</v>
      </c>
      <c r="H1961" s="1" t="s">
        <v>8</v>
      </c>
      <c r="I1961">
        <v>119.999709</v>
      </c>
      <c r="J1961">
        <v>90</v>
      </c>
    </row>
    <row r="1962" spans="1:10" x14ac:dyDescent="0.25">
      <c r="A1962" s="1">
        <v>1190</v>
      </c>
      <c r="B1962" s="1">
        <v>6084.6675560000003</v>
      </c>
      <c r="C1962" s="1">
        <v>2454.5355249999998</v>
      </c>
      <c r="D1962" s="1">
        <v>0</v>
      </c>
      <c r="E1962" s="1">
        <v>18.125457000000001</v>
      </c>
      <c r="F1962" s="1">
        <v>3612.006574</v>
      </c>
      <c r="G1962" s="1" t="s">
        <v>2085</v>
      </c>
      <c r="H1962" s="1" t="s">
        <v>8</v>
      </c>
      <c r="I1962">
        <v>119.89482099999999</v>
      </c>
      <c r="J1962">
        <v>90</v>
      </c>
    </row>
    <row r="1963" spans="1:10" x14ac:dyDescent="0.25">
      <c r="A1963" s="1">
        <v>1190</v>
      </c>
      <c r="B1963" s="1">
        <v>4767.7917619999998</v>
      </c>
      <c r="C1963" s="1">
        <v>1723.7332220000001</v>
      </c>
      <c r="D1963" s="1">
        <v>0</v>
      </c>
      <c r="E1963" s="1">
        <v>18.092244000000001</v>
      </c>
      <c r="F1963" s="1">
        <v>3025.9662960000001</v>
      </c>
      <c r="G1963" s="1" t="s">
        <v>2086</v>
      </c>
      <c r="H1963" s="1" t="s">
        <v>8</v>
      </c>
      <c r="I1963">
        <v>119.960328</v>
      </c>
      <c r="J1963">
        <v>90</v>
      </c>
    </row>
    <row r="1964" spans="1:10" x14ac:dyDescent="0.25">
      <c r="A1964" s="1">
        <v>1191</v>
      </c>
      <c r="B1964" s="1">
        <v>10153.397948</v>
      </c>
      <c r="C1964" s="1">
        <v>3667.0245340000001</v>
      </c>
      <c r="D1964" s="1">
        <v>977.97782900000004</v>
      </c>
      <c r="E1964" s="1">
        <v>39.909992000000003</v>
      </c>
      <c r="F1964" s="1">
        <v>5468.4855930000003</v>
      </c>
      <c r="G1964" s="1" t="s">
        <v>2087</v>
      </c>
      <c r="H1964" s="1" t="s">
        <v>8</v>
      </c>
      <c r="I1964">
        <v>119.189295</v>
      </c>
      <c r="J1964">
        <v>90</v>
      </c>
    </row>
    <row r="1965" spans="1:10" x14ac:dyDescent="0.25">
      <c r="A1965" s="1">
        <v>1191</v>
      </c>
      <c r="B1965" s="1">
        <v>12483.460691</v>
      </c>
      <c r="C1965" s="1">
        <v>4603.0192479999996</v>
      </c>
      <c r="D1965" s="1">
        <v>1298.4628379999999</v>
      </c>
      <c r="E1965" s="1">
        <v>40.022956000000001</v>
      </c>
      <c r="F1965" s="1">
        <v>6541.9556480000001</v>
      </c>
      <c r="G1965" s="1" t="s">
        <v>9464</v>
      </c>
      <c r="H1965" s="1" t="s">
        <v>8</v>
      </c>
      <c r="I1965">
        <v>118.163448</v>
      </c>
      <c r="J1965">
        <v>90</v>
      </c>
    </row>
    <row r="1966" spans="1:10" x14ac:dyDescent="0.25">
      <c r="A1966" s="1">
        <v>1192</v>
      </c>
      <c r="B1966" s="1">
        <v>10709.093799</v>
      </c>
      <c r="C1966" s="1">
        <v>3443.6514809999999</v>
      </c>
      <c r="D1966" s="1">
        <v>1298.4628379999999</v>
      </c>
      <c r="E1966" s="1">
        <v>45.494961000000004</v>
      </c>
      <c r="F1966" s="1">
        <v>5921.4845189999996</v>
      </c>
      <c r="G1966" s="1" t="s">
        <v>9465</v>
      </c>
      <c r="H1966" s="1" t="s">
        <v>8</v>
      </c>
      <c r="I1966">
        <v>118.99831399999999</v>
      </c>
      <c r="J1966">
        <v>90</v>
      </c>
    </row>
    <row r="1967" spans="1:10" x14ac:dyDescent="0.25">
      <c r="A1967" s="1">
        <v>1192</v>
      </c>
      <c r="B1967" s="1">
        <v>9695.9068499999994</v>
      </c>
      <c r="C1967" s="1">
        <v>3238.459069</v>
      </c>
      <c r="D1967" s="1">
        <v>977.97782900000004</v>
      </c>
      <c r="E1967" s="1">
        <v>45.415210000000002</v>
      </c>
      <c r="F1967" s="1">
        <v>5434.0547409999999</v>
      </c>
      <c r="G1967" s="1" t="s">
        <v>2088</v>
      </c>
      <c r="H1967" s="1" t="s">
        <v>8</v>
      </c>
      <c r="I1967">
        <v>119.32505999999999</v>
      </c>
      <c r="J1967">
        <v>90</v>
      </c>
    </row>
    <row r="1968" spans="1:10" x14ac:dyDescent="0.25">
      <c r="A1968" s="1">
        <v>1193</v>
      </c>
      <c r="B1968" s="1">
        <v>5603.2953170000001</v>
      </c>
      <c r="C1968" s="1">
        <v>2453.0840819999999</v>
      </c>
      <c r="D1968" s="1">
        <v>0</v>
      </c>
      <c r="E1968" s="1">
        <v>8.1291309999999992</v>
      </c>
      <c r="F1968" s="1">
        <v>3142.0821040000001</v>
      </c>
      <c r="G1968" s="1" t="s">
        <v>2089</v>
      </c>
      <c r="H1968" s="1" t="s">
        <v>8</v>
      </c>
      <c r="I1968">
        <v>119.924341</v>
      </c>
      <c r="J1968">
        <v>90</v>
      </c>
    </row>
    <row r="1969" spans="1:10" x14ac:dyDescent="0.25">
      <c r="A1969" s="1">
        <v>1193</v>
      </c>
      <c r="B1969" s="1">
        <v>4286.4195239999999</v>
      </c>
      <c r="C1969" s="1">
        <v>1722.28178</v>
      </c>
      <c r="D1969" s="1">
        <v>0</v>
      </c>
      <c r="E1969" s="1">
        <v>8.0959179999999993</v>
      </c>
      <c r="F1969" s="1">
        <v>2556.0418260000001</v>
      </c>
      <c r="G1969" s="1" t="s">
        <v>2090</v>
      </c>
      <c r="H1969" s="1" t="s">
        <v>8</v>
      </c>
      <c r="I1969">
        <v>119.974079</v>
      </c>
      <c r="J1969">
        <v>90</v>
      </c>
    </row>
    <row r="1970" spans="1:10" x14ac:dyDescent="0.25">
      <c r="A1970" s="1">
        <v>1194</v>
      </c>
      <c r="B1970" s="1">
        <v>481.37223799999998</v>
      </c>
      <c r="C1970" s="1">
        <v>1.4514419999999999</v>
      </c>
      <c r="D1970" s="1">
        <v>0</v>
      </c>
      <c r="E1970" s="1">
        <v>9.9963259999999998</v>
      </c>
      <c r="F1970" s="1">
        <v>469.92446999999999</v>
      </c>
      <c r="G1970" s="1" t="s">
        <v>2091</v>
      </c>
      <c r="H1970" s="1" t="s">
        <v>16</v>
      </c>
      <c r="I1970">
        <v>84.803494000000001</v>
      </c>
      <c r="J1970">
        <v>70</v>
      </c>
    </row>
    <row r="1971" spans="1:10" x14ac:dyDescent="0.25">
      <c r="A1971" s="1">
        <v>1194</v>
      </c>
      <c r="B1971" s="1">
        <v>481.37223799999998</v>
      </c>
      <c r="C1971" s="1">
        <v>1.4514419999999999</v>
      </c>
      <c r="D1971" s="1">
        <v>0</v>
      </c>
      <c r="E1971" s="1">
        <v>9.9963259999999998</v>
      </c>
      <c r="F1971" s="1">
        <v>469.92446999999999</v>
      </c>
      <c r="G1971" s="1" t="s">
        <v>2091</v>
      </c>
      <c r="H1971" s="1" t="s">
        <v>16</v>
      </c>
      <c r="I1971">
        <v>84.803494000000001</v>
      </c>
      <c r="J1971">
        <v>70</v>
      </c>
    </row>
    <row r="1972" spans="1:10" x14ac:dyDescent="0.25">
      <c r="A1972" s="1">
        <v>1195</v>
      </c>
      <c r="B1972" s="1">
        <v>2270.1841180000001</v>
      </c>
      <c r="C1972" s="1">
        <v>20.141648</v>
      </c>
      <c r="D1972" s="1">
        <v>2.6960540000000002</v>
      </c>
      <c r="E1972" s="1">
        <v>8.7042289999999998</v>
      </c>
      <c r="F1972" s="1">
        <v>2238.6421869999999</v>
      </c>
      <c r="G1972" s="1" t="s">
        <v>9466</v>
      </c>
      <c r="H1972" s="1" t="s">
        <v>16</v>
      </c>
      <c r="I1972">
        <v>80.834028000000004</v>
      </c>
      <c r="J1972">
        <v>70</v>
      </c>
    </row>
    <row r="1973" spans="1:10" x14ac:dyDescent="0.25">
      <c r="A1973" s="1">
        <v>1195</v>
      </c>
      <c r="B1973" s="1">
        <v>2272.17004</v>
      </c>
      <c r="C1973" s="1">
        <v>20.757792999999999</v>
      </c>
      <c r="D1973" s="1">
        <v>2.5296090000000002</v>
      </c>
      <c r="E1973" s="1">
        <v>8.7105490000000003</v>
      </c>
      <c r="F1973" s="1">
        <v>2240.1720890000001</v>
      </c>
      <c r="G1973" s="1" t="s">
        <v>2092</v>
      </c>
      <c r="H1973" s="1" t="s">
        <v>16</v>
      </c>
      <c r="I1973">
        <v>80.827094000000002</v>
      </c>
      <c r="J1973">
        <v>70</v>
      </c>
    </row>
    <row r="1974" spans="1:10" x14ac:dyDescent="0.25">
      <c r="A1974" s="1">
        <v>1196</v>
      </c>
      <c r="B1974" s="1">
        <v>1715.248574</v>
      </c>
      <c r="C1974" s="1">
        <v>82.947367999999997</v>
      </c>
      <c r="D1974" s="1">
        <v>31.162934</v>
      </c>
      <c r="E1974" s="1">
        <v>28.250409000000001</v>
      </c>
      <c r="F1974" s="1">
        <v>1572.887862</v>
      </c>
      <c r="G1974" s="1" t="s">
        <v>2093</v>
      </c>
      <c r="H1974" s="1" t="s">
        <v>16</v>
      </c>
      <c r="I1974">
        <v>82.570706000000001</v>
      </c>
      <c r="J1974">
        <v>70</v>
      </c>
    </row>
    <row r="1975" spans="1:10" x14ac:dyDescent="0.25">
      <c r="A1975" s="1">
        <v>1196</v>
      </c>
      <c r="B1975" s="1">
        <v>1717.7484850000001</v>
      </c>
      <c r="C1975" s="1">
        <v>82.952012999999994</v>
      </c>
      <c r="D1975" s="1">
        <v>31.184073000000001</v>
      </c>
      <c r="E1975" s="1">
        <v>28.251332000000001</v>
      </c>
      <c r="F1975" s="1">
        <v>1575.361067</v>
      </c>
      <c r="G1975" s="1" t="s">
        <v>2094</v>
      </c>
      <c r="H1975" s="1" t="s">
        <v>16</v>
      </c>
      <c r="I1975">
        <v>82.563822000000002</v>
      </c>
      <c r="J1975">
        <v>70</v>
      </c>
    </row>
    <row r="1976" spans="1:10" x14ac:dyDescent="0.25">
      <c r="A1976" s="1">
        <v>1197</v>
      </c>
      <c r="B1976" s="1">
        <v>3178.0367059999999</v>
      </c>
      <c r="C1976" s="1">
        <v>213.94828100000001</v>
      </c>
      <c r="D1976" s="1">
        <v>0</v>
      </c>
      <c r="E1976" s="1">
        <v>6.878558</v>
      </c>
      <c r="F1976" s="1">
        <v>2957.209867</v>
      </c>
      <c r="G1976" s="1" t="s">
        <v>2095</v>
      </c>
      <c r="H1976" s="1" t="s">
        <v>8</v>
      </c>
      <c r="I1976">
        <v>119.992166</v>
      </c>
      <c r="J1976">
        <v>90</v>
      </c>
    </row>
    <row r="1977" spans="1:10" x14ac:dyDescent="0.25">
      <c r="A1977" s="1">
        <v>1197</v>
      </c>
      <c r="B1977" s="1">
        <v>3215.3769349999998</v>
      </c>
      <c r="C1977" s="1">
        <v>215.81069600000001</v>
      </c>
      <c r="D1977" s="1">
        <v>0</v>
      </c>
      <c r="E1977" s="1">
        <v>6.8785600000000002</v>
      </c>
      <c r="F1977" s="1">
        <v>2992.68768</v>
      </c>
      <c r="G1977" s="1" t="s">
        <v>2096</v>
      </c>
      <c r="H1977" s="1" t="s">
        <v>8</v>
      </c>
      <c r="I1977">
        <v>119.991792</v>
      </c>
      <c r="J1977">
        <v>90</v>
      </c>
    </row>
    <row r="1978" spans="1:10" x14ac:dyDescent="0.25">
      <c r="A1978" s="1">
        <v>1198</v>
      </c>
      <c r="B1978" s="1">
        <v>3178.0367059999999</v>
      </c>
      <c r="C1978" s="1">
        <v>213.94828100000001</v>
      </c>
      <c r="D1978" s="1">
        <v>0</v>
      </c>
      <c r="E1978" s="1">
        <v>6.878558</v>
      </c>
      <c r="F1978" s="1">
        <v>2957.209867</v>
      </c>
      <c r="G1978" s="1" t="s">
        <v>2097</v>
      </c>
      <c r="H1978" s="1" t="s">
        <v>16</v>
      </c>
      <c r="I1978">
        <v>77.202601000000001</v>
      </c>
      <c r="J1978">
        <v>70</v>
      </c>
    </row>
    <row r="1979" spans="1:10" x14ac:dyDescent="0.25">
      <c r="A1979" s="1">
        <v>1198</v>
      </c>
      <c r="B1979" s="1">
        <v>3215.3769349999998</v>
      </c>
      <c r="C1979" s="1">
        <v>215.81069600000001</v>
      </c>
      <c r="D1979" s="1">
        <v>0</v>
      </c>
      <c r="E1979" s="1">
        <v>6.8785600000000002</v>
      </c>
      <c r="F1979" s="1">
        <v>2992.68768</v>
      </c>
      <c r="G1979" s="1" t="s">
        <v>2098</v>
      </c>
      <c r="H1979" s="1" t="s">
        <v>16</v>
      </c>
      <c r="I1979">
        <v>77.035563999999994</v>
      </c>
      <c r="J1979">
        <v>70</v>
      </c>
    </row>
    <row r="1980" spans="1:10" x14ac:dyDescent="0.25">
      <c r="A1980" s="1">
        <v>1199</v>
      </c>
      <c r="B1980" s="1">
        <v>2735.94427</v>
      </c>
      <c r="C1980" s="1">
        <v>175.12490099999999</v>
      </c>
      <c r="D1980" s="1">
        <v>0</v>
      </c>
      <c r="E1980" s="1">
        <v>5.6144049999999996</v>
      </c>
      <c r="F1980" s="1">
        <v>2555.204964</v>
      </c>
      <c r="G1980" s="1" t="s">
        <v>2099</v>
      </c>
      <c r="H1980" s="1" t="s">
        <v>16</v>
      </c>
      <c r="I1980">
        <v>79.080513999999994</v>
      </c>
      <c r="J1980">
        <v>70</v>
      </c>
    </row>
    <row r="1981" spans="1:10" x14ac:dyDescent="0.25">
      <c r="A1981" s="1">
        <v>1199</v>
      </c>
      <c r="B1981" s="1">
        <v>2698.8094259999998</v>
      </c>
      <c r="C1981" s="1">
        <v>173.467871</v>
      </c>
      <c r="D1981" s="1">
        <v>0</v>
      </c>
      <c r="E1981" s="1">
        <v>5.6144040000000004</v>
      </c>
      <c r="F1981" s="1">
        <v>2519.7271500000002</v>
      </c>
      <c r="G1981" s="1" t="s">
        <v>2100</v>
      </c>
      <c r="H1981" s="1" t="s">
        <v>16</v>
      </c>
      <c r="I1981">
        <v>79.229277999999994</v>
      </c>
      <c r="J1981">
        <v>70</v>
      </c>
    </row>
    <row r="1982" spans="1:10" x14ac:dyDescent="0.25">
      <c r="A1982" s="1">
        <v>1200</v>
      </c>
      <c r="B1982" s="1">
        <v>479.43266599999998</v>
      </c>
      <c r="C1982" s="1">
        <v>40.685794000000001</v>
      </c>
      <c r="D1982" s="1">
        <v>0</v>
      </c>
      <c r="E1982" s="1">
        <v>1.2641549999999999</v>
      </c>
      <c r="F1982" s="1">
        <v>437.48271599999998</v>
      </c>
      <c r="G1982" s="1" t="s">
        <v>2101</v>
      </c>
      <c r="H1982" s="1" t="s">
        <v>16</v>
      </c>
      <c r="I1982">
        <v>84.805070999999998</v>
      </c>
      <c r="J1982">
        <v>70</v>
      </c>
    </row>
    <row r="1983" spans="1:10" x14ac:dyDescent="0.25">
      <c r="A1983" s="1">
        <v>1200</v>
      </c>
      <c r="B1983" s="1">
        <v>479.227281</v>
      </c>
      <c r="C1983" s="1">
        <v>40.480409999999999</v>
      </c>
      <c r="D1983" s="1">
        <v>0</v>
      </c>
      <c r="E1983" s="1">
        <v>1.2641549999999999</v>
      </c>
      <c r="F1983" s="1">
        <v>437.48271599999998</v>
      </c>
      <c r="G1983" s="1" t="s">
        <v>2102</v>
      </c>
      <c r="H1983" s="1" t="s">
        <v>16</v>
      </c>
      <c r="I1983">
        <v>84.805237000000005</v>
      </c>
      <c r="J1983">
        <v>70</v>
      </c>
    </row>
    <row r="1984" spans="1:10" x14ac:dyDescent="0.25">
      <c r="A1984" s="1">
        <v>1201</v>
      </c>
      <c r="B1984" s="1">
        <v>174.22818000000001</v>
      </c>
      <c r="C1984" s="1">
        <v>1.591602</v>
      </c>
      <c r="D1984" s="1">
        <v>2.422498</v>
      </c>
      <c r="E1984" s="1">
        <v>15.837548999999999</v>
      </c>
      <c r="F1984" s="1">
        <v>154.376531</v>
      </c>
      <c r="G1984" s="1" t="s">
        <v>2103</v>
      </c>
      <c r="H1984" s="1" t="s">
        <v>16</v>
      </c>
      <c r="I1984">
        <v>84.974205999999995</v>
      </c>
      <c r="J1984">
        <v>70</v>
      </c>
    </row>
    <row r="1985" spans="1:10" x14ac:dyDescent="0.25">
      <c r="A1985" s="1">
        <v>1201</v>
      </c>
      <c r="B1985" s="1">
        <v>174.22999200000001</v>
      </c>
      <c r="C1985" s="1">
        <v>1.591602</v>
      </c>
      <c r="D1985" s="1">
        <v>2.4243100000000002</v>
      </c>
      <c r="E1985" s="1">
        <v>15.837548999999999</v>
      </c>
      <c r="F1985" s="1">
        <v>154.376531</v>
      </c>
      <c r="G1985" s="1" t="s">
        <v>2104</v>
      </c>
      <c r="H1985" s="1" t="s">
        <v>16</v>
      </c>
      <c r="I1985">
        <v>84.974204999999998</v>
      </c>
      <c r="J1985">
        <v>70</v>
      </c>
    </row>
    <row r="1986" spans="1:10" x14ac:dyDescent="0.25">
      <c r="A1986" s="1">
        <v>1202</v>
      </c>
      <c r="B1986" s="1">
        <v>451.01626399999998</v>
      </c>
      <c r="C1986" s="1">
        <v>5.2069669999999997</v>
      </c>
      <c r="D1986" s="1">
        <v>13.318222</v>
      </c>
      <c r="E1986" s="1">
        <v>15.876258999999999</v>
      </c>
      <c r="F1986" s="1">
        <v>416.61481600000002</v>
      </c>
      <c r="G1986" s="1" t="s">
        <v>2105</v>
      </c>
      <c r="H1986" s="1" t="s">
        <v>16</v>
      </c>
      <c r="I1986">
        <v>84.827448000000004</v>
      </c>
      <c r="J1986">
        <v>70</v>
      </c>
    </row>
    <row r="1987" spans="1:10" x14ac:dyDescent="0.25">
      <c r="A1987" s="1">
        <v>1202</v>
      </c>
      <c r="B1987" s="1">
        <v>454.46377899999999</v>
      </c>
      <c r="C1987" s="1">
        <v>5.2069669999999997</v>
      </c>
      <c r="D1987" s="1">
        <v>13.958173</v>
      </c>
      <c r="E1987" s="1">
        <v>15.876258999999999</v>
      </c>
      <c r="F1987" s="1">
        <v>419.42237999999998</v>
      </c>
      <c r="G1987" s="1" t="s">
        <v>2106</v>
      </c>
      <c r="H1987" s="1" t="s">
        <v>16</v>
      </c>
      <c r="I1987">
        <v>84.824804999999998</v>
      </c>
      <c r="J1987">
        <v>70</v>
      </c>
    </row>
    <row r="1988" spans="1:10" x14ac:dyDescent="0.25">
      <c r="A1988" s="1">
        <v>1204</v>
      </c>
      <c r="B1988" s="1">
        <v>8768.7873350000009</v>
      </c>
      <c r="C1988" s="1">
        <v>651.75769100000002</v>
      </c>
      <c r="D1988" s="1">
        <v>373.74479200000002</v>
      </c>
      <c r="E1988" s="1">
        <v>72.823982999999998</v>
      </c>
      <c r="F1988" s="1">
        <v>7670.4608680000001</v>
      </c>
      <c r="G1988" s="1" t="s">
        <v>2107</v>
      </c>
      <c r="H1988" s="1" t="s">
        <v>8</v>
      </c>
      <c r="I1988">
        <v>119.547645</v>
      </c>
      <c r="J1988">
        <v>90</v>
      </c>
    </row>
    <row r="1989" spans="1:10" x14ac:dyDescent="0.25">
      <c r="A1989" s="1">
        <v>1204</v>
      </c>
      <c r="B1989" s="1">
        <v>8589.9619320000002</v>
      </c>
      <c r="C1989" s="1">
        <v>568.36604</v>
      </c>
      <c r="D1989" s="1">
        <v>328.009275</v>
      </c>
      <c r="E1989" s="1">
        <v>72.697378</v>
      </c>
      <c r="F1989" s="1">
        <v>7620.8892390000001</v>
      </c>
      <c r="G1989" s="1" t="s">
        <v>9467</v>
      </c>
      <c r="H1989" s="1" t="s">
        <v>8</v>
      </c>
      <c r="I1989">
        <v>119.583308</v>
      </c>
      <c r="J1989">
        <v>90</v>
      </c>
    </row>
    <row r="1990" spans="1:10" x14ac:dyDescent="0.25">
      <c r="A1990" s="1">
        <v>1205</v>
      </c>
      <c r="B1990" s="1">
        <v>670.25255500000003</v>
      </c>
      <c r="C1990" s="1">
        <v>38.257688000000002</v>
      </c>
      <c r="D1990" s="1">
        <v>13.92022</v>
      </c>
      <c r="E1990" s="1">
        <v>0.43319800000000003</v>
      </c>
      <c r="F1990" s="1">
        <v>617.64144899999997</v>
      </c>
      <c r="G1990" s="1" t="s">
        <v>2108</v>
      </c>
      <c r="H1990" s="1" t="s">
        <v>16</v>
      </c>
      <c r="I1990">
        <v>84.619855000000001</v>
      </c>
      <c r="J1990">
        <v>70</v>
      </c>
    </row>
    <row r="1991" spans="1:10" x14ac:dyDescent="0.25">
      <c r="A1991" s="1">
        <v>1205</v>
      </c>
      <c r="B1991" s="1">
        <v>679.14863200000002</v>
      </c>
      <c r="C1991" s="1">
        <v>46.481800999999997</v>
      </c>
      <c r="D1991" s="1">
        <v>13.954209000000001</v>
      </c>
      <c r="E1991" s="1">
        <v>0.43378499999999998</v>
      </c>
      <c r="F1991" s="1">
        <v>618.27883699999995</v>
      </c>
      <c r="G1991" s="1" t="s">
        <v>2109</v>
      </c>
      <c r="H1991" s="1" t="s">
        <v>16</v>
      </c>
      <c r="I1991">
        <v>84.609744000000006</v>
      </c>
      <c r="J1991">
        <v>70</v>
      </c>
    </row>
    <row r="1992" spans="1:10" x14ac:dyDescent="0.25">
      <c r="A1992" s="1">
        <v>1206</v>
      </c>
      <c r="B1992" s="1">
        <v>4064.3346529999999</v>
      </c>
      <c r="C1992" s="1">
        <v>25.134319999999999</v>
      </c>
      <c r="D1992" s="1">
        <v>23.110410000000002</v>
      </c>
      <c r="E1992" s="1">
        <v>21.080537</v>
      </c>
      <c r="F1992" s="1">
        <v>3995.0093860000002</v>
      </c>
      <c r="G1992" s="1" t="s">
        <v>2110</v>
      </c>
      <c r="H1992" s="1" t="s">
        <v>16</v>
      </c>
      <c r="I1992">
        <v>86.430668999999995</v>
      </c>
      <c r="J1992">
        <v>70</v>
      </c>
    </row>
    <row r="1993" spans="1:10" x14ac:dyDescent="0.25">
      <c r="A1993" s="1">
        <v>1206</v>
      </c>
      <c r="B1993" s="1">
        <v>4086.6414199999999</v>
      </c>
      <c r="C1993" s="1">
        <v>25.134467000000001</v>
      </c>
      <c r="D1993" s="1">
        <v>23.110410000000002</v>
      </c>
      <c r="E1993" s="1">
        <v>21.080537</v>
      </c>
      <c r="F1993" s="1">
        <v>4017.316006</v>
      </c>
      <c r="G1993" s="1" t="s">
        <v>2111</v>
      </c>
      <c r="H1993" s="1" t="s">
        <v>16</v>
      </c>
      <c r="I1993">
        <v>86.392955999999998</v>
      </c>
      <c r="J1993">
        <v>70</v>
      </c>
    </row>
    <row r="1994" spans="1:10" x14ac:dyDescent="0.25">
      <c r="A1994" s="1">
        <v>1207</v>
      </c>
      <c r="B1994" s="1">
        <v>4765.7900520000003</v>
      </c>
      <c r="C1994" s="1">
        <v>71.616269000000003</v>
      </c>
      <c r="D1994" s="1">
        <v>37.064619</v>
      </c>
      <c r="E1994" s="1">
        <v>21.514322</v>
      </c>
      <c r="F1994" s="1">
        <v>4635.5948429999999</v>
      </c>
      <c r="G1994" s="1" t="s">
        <v>2112</v>
      </c>
      <c r="H1994" s="1" t="s">
        <v>16</v>
      </c>
      <c r="I1994">
        <v>85.164214999999999</v>
      </c>
      <c r="J1994">
        <v>70</v>
      </c>
    </row>
    <row r="1995" spans="1:10" x14ac:dyDescent="0.25">
      <c r="A1995" s="1">
        <v>1207</v>
      </c>
      <c r="B1995" s="1">
        <v>4734.5872079999999</v>
      </c>
      <c r="C1995" s="1">
        <v>63.392009000000002</v>
      </c>
      <c r="D1995" s="1">
        <v>37.030628999999998</v>
      </c>
      <c r="E1995" s="1">
        <v>21.513736000000002</v>
      </c>
      <c r="F1995" s="1">
        <v>4612.6508350000004</v>
      </c>
      <c r="G1995" s="1" t="s">
        <v>9468</v>
      </c>
      <c r="H1995" s="1" t="s">
        <v>16</v>
      </c>
      <c r="I1995">
        <v>85.223980999999995</v>
      </c>
      <c r="J1995">
        <v>70</v>
      </c>
    </row>
    <row r="1996" spans="1:10" x14ac:dyDescent="0.25">
      <c r="A1996" s="1">
        <v>1208</v>
      </c>
      <c r="B1996" s="1">
        <v>670.25255500000003</v>
      </c>
      <c r="C1996" s="1">
        <v>38.257688000000002</v>
      </c>
      <c r="D1996" s="1">
        <v>13.92022</v>
      </c>
      <c r="E1996" s="1">
        <v>0.43319800000000003</v>
      </c>
      <c r="F1996" s="1">
        <v>617.64144899999997</v>
      </c>
      <c r="G1996" s="1" t="s">
        <v>2108</v>
      </c>
      <c r="H1996" s="1" t="s">
        <v>16</v>
      </c>
      <c r="I1996">
        <v>84.619855000000001</v>
      </c>
      <c r="J1996">
        <v>70</v>
      </c>
    </row>
    <row r="1997" spans="1:10" x14ac:dyDescent="0.25">
      <c r="A1997" s="1">
        <v>1208</v>
      </c>
      <c r="B1997" s="1">
        <v>679.14863200000002</v>
      </c>
      <c r="C1997" s="1">
        <v>46.481800999999997</v>
      </c>
      <c r="D1997" s="1">
        <v>13.954209000000001</v>
      </c>
      <c r="E1997" s="1">
        <v>0.43378499999999998</v>
      </c>
      <c r="F1997" s="1">
        <v>618.27883699999995</v>
      </c>
      <c r="G1997" s="1" t="s">
        <v>2109</v>
      </c>
      <c r="H1997" s="1" t="s">
        <v>16</v>
      </c>
      <c r="I1997">
        <v>84.609744000000006</v>
      </c>
      <c r="J1997">
        <v>70</v>
      </c>
    </row>
    <row r="1998" spans="1:10" x14ac:dyDescent="0.25">
      <c r="A1998" s="1">
        <v>1209</v>
      </c>
      <c r="B1998" s="1">
        <v>19215.376853000002</v>
      </c>
      <c r="C1998" s="1">
        <v>7363.9913299999998</v>
      </c>
      <c r="D1998" s="1">
        <v>4474.2078460000002</v>
      </c>
      <c r="E1998" s="1">
        <v>44.529426000000001</v>
      </c>
      <c r="F1998" s="1">
        <v>7332.6482500000002</v>
      </c>
      <c r="G1998" s="1" t="s">
        <v>2113</v>
      </c>
      <c r="H1998" s="1" t="s">
        <v>8</v>
      </c>
      <c r="I1998">
        <v>110.36999299999999</v>
      </c>
      <c r="J1998">
        <v>90</v>
      </c>
    </row>
    <row r="1999" spans="1:10" x14ac:dyDescent="0.25">
      <c r="A1999" s="1">
        <v>1209</v>
      </c>
      <c r="B1999" s="1">
        <v>21931.306240000002</v>
      </c>
      <c r="C1999" s="1">
        <v>7389.3184300000003</v>
      </c>
      <c r="D1999" s="1">
        <v>4495.6468199999999</v>
      </c>
      <c r="E1999" s="1">
        <v>44.797750999999998</v>
      </c>
      <c r="F1999" s="1">
        <v>10001.543240000001</v>
      </c>
      <c r="G1999" s="1" t="s">
        <v>2114</v>
      </c>
      <c r="H1999" s="1" t="s">
        <v>8</v>
      </c>
      <c r="I1999">
        <v>104.524147</v>
      </c>
      <c r="J1999">
        <v>90</v>
      </c>
    </row>
    <row r="2000" spans="1:10" x14ac:dyDescent="0.25">
      <c r="A2000" s="1">
        <v>1210</v>
      </c>
      <c r="B2000" s="1">
        <v>10100.074605</v>
      </c>
      <c r="C2000" s="1">
        <v>51.379418000000001</v>
      </c>
      <c r="D2000" s="1">
        <v>47.099924999999999</v>
      </c>
      <c r="E2000" s="1">
        <v>5.2021999999999999E-2</v>
      </c>
      <c r="F2000" s="1">
        <v>10001.543240000001</v>
      </c>
      <c r="G2000" s="1" t="s">
        <v>2115</v>
      </c>
      <c r="H2000" s="1" t="s">
        <v>8</v>
      </c>
      <c r="I2000">
        <v>119.20608</v>
      </c>
      <c r="J2000">
        <v>90</v>
      </c>
    </row>
    <row r="2001" spans="1:10" x14ac:dyDescent="0.25">
      <c r="A2001" s="1">
        <v>1210</v>
      </c>
      <c r="B2001" s="1">
        <v>7429.4660979999999</v>
      </c>
      <c r="C2001" s="1">
        <v>50.445177999999999</v>
      </c>
      <c r="D2001" s="1">
        <v>46.320667</v>
      </c>
      <c r="E2001" s="1">
        <v>5.2003000000000001E-2</v>
      </c>
      <c r="F2001" s="1">
        <v>7332.6482500000002</v>
      </c>
      <c r="G2001" s="1" t="s">
        <v>2116</v>
      </c>
      <c r="H2001" s="1" t="s">
        <v>8</v>
      </c>
      <c r="I2001">
        <v>119.766468</v>
      </c>
      <c r="J2001">
        <v>90</v>
      </c>
    </row>
    <row r="2002" spans="1:10" x14ac:dyDescent="0.25">
      <c r="A2002" s="1">
        <v>1211</v>
      </c>
      <c r="B2002" s="1">
        <v>2806.717932</v>
      </c>
      <c r="C2002" s="1">
        <v>957.200155</v>
      </c>
      <c r="D2002" s="1">
        <v>1359.13381</v>
      </c>
      <c r="E2002" s="1">
        <v>240.993267</v>
      </c>
      <c r="F2002" s="1">
        <v>249.39070000000001</v>
      </c>
      <c r="G2002" s="1" t="s">
        <v>2117</v>
      </c>
      <c r="H2002" s="1" t="s">
        <v>2117</v>
      </c>
      <c r="I2002">
        <v>60.829844000000001</v>
      </c>
      <c r="J2002">
        <v>60.829844000000001</v>
      </c>
    </row>
    <row r="2003" spans="1:10" x14ac:dyDescent="0.25">
      <c r="A2003" s="1">
        <v>1211</v>
      </c>
      <c r="B2003" s="1">
        <v>2797.322408</v>
      </c>
      <c r="C2003" s="1">
        <v>948.89394000000004</v>
      </c>
      <c r="D2003" s="1">
        <v>1359.037294</v>
      </c>
      <c r="E2003" s="1">
        <v>240.96198999999999</v>
      </c>
      <c r="F2003" s="1">
        <v>248.42918399999999</v>
      </c>
      <c r="G2003" s="1" t="s">
        <v>2118</v>
      </c>
      <c r="H2003" s="1" t="s">
        <v>2118</v>
      </c>
      <c r="I2003">
        <v>60.848250999999998</v>
      </c>
      <c r="J2003">
        <v>60.848250999999998</v>
      </c>
    </row>
    <row r="2004" spans="1:10" x14ac:dyDescent="0.25">
      <c r="A2004" s="1">
        <v>1212</v>
      </c>
      <c r="B2004" s="1">
        <v>2797.322408</v>
      </c>
      <c r="C2004" s="1">
        <v>948.89394000000004</v>
      </c>
      <c r="D2004" s="1">
        <v>1359.037294</v>
      </c>
      <c r="E2004" s="1">
        <v>240.96198999999999</v>
      </c>
      <c r="F2004" s="1">
        <v>248.42918399999999</v>
      </c>
      <c r="G2004" s="1" t="s">
        <v>2118</v>
      </c>
      <c r="H2004" s="1" t="s">
        <v>2118</v>
      </c>
      <c r="I2004">
        <v>60.848250999999998</v>
      </c>
      <c r="J2004">
        <v>60.848250999999998</v>
      </c>
    </row>
    <row r="2005" spans="1:10" x14ac:dyDescent="0.25">
      <c r="A2005" s="1">
        <v>1212</v>
      </c>
      <c r="B2005" s="1">
        <v>2806.717932</v>
      </c>
      <c r="C2005" s="1">
        <v>957.200155</v>
      </c>
      <c r="D2005" s="1">
        <v>1359.13381</v>
      </c>
      <c r="E2005" s="1">
        <v>240.993267</v>
      </c>
      <c r="F2005" s="1">
        <v>249.39070000000001</v>
      </c>
      <c r="G2005" s="1" t="s">
        <v>2117</v>
      </c>
      <c r="H2005" s="1" t="s">
        <v>2117</v>
      </c>
      <c r="I2005">
        <v>60.829844000000001</v>
      </c>
      <c r="J2005">
        <v>60.829844000000001</v>
      </c>
    </row>
    <row r="2006" spans="1:10" x14ac:dyDescent="0.25">
      <c r="A2006" s="1">
        <v>1213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 t="s">
        <v>77</v>
      </c>
      <c r="H2006" s="1" t="s">
        <v>77</v>
      </c>
      <c r="I2006">
        <v>65</v>
      </c>
      <c r="J2006">
        <v>65</v>
      </c>
    </row>
    <row r="2007" spans="1:10" x14ac:dyDescent="0.25">
      <c r="A2007" s="1">
        <v>1213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 t="s">
        <v>77</v>
      </c>
      <c r="H2007" s="1" t="s">
        <v>77</v>
      </c>
      <c r="I2007">
        <v>65</v>
      </c>
      <c r="J2007">
        <v>65</v>
      </c>
    </row>
    <row r="2008" spans="1:10" x14ac:dyDescent="0.25">
      <c r="A2008" s="1">
        <v>1214</v>
      </c>
      <c r="B2008" s="1">
        <v>4588.8299129999996</v>
      </c>
      <c r="C2008" s="1">
        <v>2675.1558669999999</v>
      </c>
      <c r="D2008" s="1">
        <v>1209.661848</v>
      </c>
      <c r="E2008" s="1">
        <v>414.159873</v>
      </c>
      <c r="F2008" s="1">
        <v>289.85232400000001</v>
      </c>
      <c r="G2008" s="1" t="s">
        <v>9469</v>
      </c>
      <c r="H2008" s="1" t="s">
        <v>9469</v>
      </c>
      <c r="I2008">
        <v>39.524402000000002</v>
      </c>
      <c r="J2008">
        <v>39.524402000000002</v>
      </c>
    </row>
    <row r="2009" spans="1:10" x14ac:dyDescent="0.25">
      <c r="A2009" s="1">
        <v>1214</v>
      </c>
      <c r="B2009" s="1">
        <v>4560.5392860000002</v>
      </c>
      <c r="C2009" s="1">
        <v>2641.8546510000001</v>
      </c>
      <c r="D2009" s="1">
        <v>1211.919392</v>
      </c>
      <c r="E2009" s="1">
        <v>414.15262100000001</v>
      </c>
      <c r="F2009" s="1">
        <v>292.61262299999999</v>
      </c>
      <c r="G2009" s="1" t="s">
        <v>2119</v>
      </c>
      <c r="H2009" s="1" t="s">
        <v>2119</v>
      </c>
      <c r="I2009">
        <v>39.539644000000003</v>
      </c>
      <c r="J2009">
        <v>39.539644000000003</v>
      </c>
    </row>
    <row r="2010" spans="1:10" x14ac:dyDescent="0.25">
      <c r="A2010" s="1">
        <v>1215</v>
      </c>
      <c r="B2010" s="1">
        <v>5553.5414860000001</v>
      </c>
      <c r="C2010" s="1">
        <v>2739.3327979999999</v>
      </c>
      <c r="D2010" s="1">
        <v>2060.2898829999999</v>
      </c>
      <c r="E2010" s="1">
        <v>426.323712</v>
      </c>
      <c r="F2010" s="1">
        <v>327.59509300000002</v>
      </c>
      <c r="G2010" s="1" t="s">
        <v>2120</v>
      </c>
      <c r="H2010" s="1" t="s">
        <v>2120</v>
      </c>
      <c r="I2010">
        <v>39.169038999999998</v>
      </c>
      <c r="J2010">
        <v>39.169038999999998</v>
      </c>
    </row>
    <row r="2011" spans="1:10" x14ac:dyDescent="0.25">
      <c r="A2011" s="1">
        <v>1215</v>
      </c>
      <c r="B2011" s="1">
        <v>5574.9549500000003</v>
      </c>
      <c r="C2011" s="1">
        <v>2773.9104050000001</v>
      </c>
      <c r="D2011" s="1">
        <v>2052.7733039999998</v>
      </c>
      <c r="E2011" s="1">
        <v>426.33096499999999</v>
      </c>
      <c r="F2011" s="1">
        <v>321.94027599999998</v>
      </c>
      <c r="G2011" s="1" t="s">
        <v>9470</v>
      </c>
      <c r="H2011" s="1" t="s">
        <v>9470</v>
      </c>
      <c r="I2011">
        <v>39.101973000000001</v>
      </c>
      <c r="J2011">
        <v>39.101973000000001</v>
      </c>
    </row>
    <row r="2012" spans="1:10" x14ac:dyDescent="0.25">
      <c r="A2012" s="1">
        <v>1216</v>
      </c>
      <c r="B2012" s="1">
        <v>1510.188977</v>
      </c>
      <c r="C2012" s="1">
        <v>240.92697899999999</v>
      </c>
      <c r="D2012" s="1">
        <v>902.31779600000004</v>
      </c>
      <c r="E2012" s="1">
        <v>153.047865</v>
      </c>
      <c r="F2012" s="1">
        <v>213.89633599999999</v>
      </c>
      <c r="G2012" s="1" t="s">
        <v>2121</v>
      </c>
      <c r="H2012" s="1" t="s">
        <v>2121</v>
      </c>
      <c r="I2012">
        <v>53.817804000000002</v>
      </c>
      <c r="J2012">
        <v>53.817804000000002</v>
      </c>
    </row>
    <row r="2013" spans="1:10" x14ac:dyDescent="0.25">
      <c r="A2013" s="1">
        <v>1216</v>
      </c>
      <c r="B2013" s="1">
        <v>1508.8372179999999</v>
      </c>
      <c r="C2013" s="1">
        <v>242.56057000000001</v>
      </c>
      <c r="D2013" s="1">
        <v>901.08155799999997</v>
      </c>
      <c r="E2013" s="1">
        <v>153.047865</v>
      </c>
      <c r="F2013" s="1">
        <v>212.14722499999999</v>
      </c>
      <c r="G2013" s="1" t="s">
        <v>2122</v>
      </c>
      <c r="H2013" s="1" t="s">
        <v>2122</v>
      </c>
      <c r="I2013">
        <v>53.820701</v>
      </c>
      <c r="J2013">
        <v>53.820701</v>
      </c>
    </row>
    <row r="2014" spans="1:10" x14ac:dyDescent="0.25">
      <c r="A2014" s="1">
        <v>1217</v>
      </c>
      <c r="B2014" s="1">
        <v>2494.9622549999999</v>
      </c>
      <c r="C2014" s="1">
        <v>341.31510800000001</v>
      </c>
      <c r="D2014" s="1">
        <v>1744.1930150000001</v>
      </c>
      <c r="E2014" s="1">
        <v>165.21895599999999</v>
      </c>
      <c r="F2014" s="1">
        <v>244.235176</v>
      </c>
      <c r="G2014" s="1" t="s">
        <v>2123</v>
      </c>
      <c r="H2014" s="1" t="s">
        <v>16</v>
      </c>
      <c r="I2014">
        <v>70.707447000000002</v>
      </c>
      <c r="J2014">
        <v>70</v>
      </c>
    </row>
    <row r="2015" spans="1:10" x14ac:dyDescent="0.25">
      <c r="A2015" s="1">
        <v>1217</v>
      </c>
      <c r="B2015" s="1">
        <v>2503.1911759999998</v>
      </c>
      <c r="C2015" s="1">
        <v>338.405126</v>
      </c>
      <c r="D2015" s="1">
        <v>1750.6882880000001</v>
      </c>
      <c r="E2015" s="1">
        <v>165.21895599999999</v>
      </c>
      <c r="F2015" s="1">
        <v>248.878806</v>
      </c>
      <c r="G2015" s="1" t="s">
        <v>2124</v>
      </c>
      <c r="H2015" s="1" t="s">
        <v>16</v>
      </c>
      <c r="I2015">
        <v>70.676848000000007</v>
      </c>
      <c r="J2015">
        <v>70</v>
      </c>
    </row>
    <row r="2016" spans="1:10" x14ac:dyDescent="0.25">
      <c r="A2016" s="1">
        <v>1219</v>
      </c>
      <c r="B2016" s="1">
        <v>5729.3592090000002</v>
      </c>
      <c r="C2016" s="1">
        <v>2664.5251840000001</v>
      </c>
      <c r="D2016" s="1">
        <v>2839.2952190000001</v>
      </c>
      <c r="E2016" s="1">
        <v>225.53880599999999</v>
      </c>
      <c r="F2016" s="1">
        <v>0</v>
      </c>
      <c r="G2016" s="1" t="s">
        <v>9471</v>
      </c>
      <c r="H2016" s="1" t="s">
        <v>17</v>
      </c>
      <c r="I2016">
        <v>53.373429000000002</v>
      </c>
      <c r="J2016">
        <v>0</v>
      </c>
    </row>
    <row r="2017" spans="1:10" x14ac:dyDescent="0.25">
      <c r="A2017" s="1">
        <v>1219</v>
      </c>
      <c r="B2017" s="1">
        <v>6675.9467969999996</v>
      </c>
      <c r="C2017" s="1">
        <v>3018.8863190000002</v>
      </c>
      <c r="D2017" s="1">
        <v>3393.82672</v>
      </c>
      <c r="E2017" s="1">
        <v>263.23375700000003</v>
      </c>
      <c r="F2017" s="1">
        <v>0</v>
      </c>
      <c r="G2017" s="1" t="s">
        <v>2125</v>
      </c>
      <c r="H2017" s="1" t="s">
        <v>17</v>
      </c>
      <c r="I2017">
        <v>50.193775000000002</v>
      </c>
      <c r="J2017">
        <v>0</v>
      </c>
    </row>
    <row r="2018" spans="1:10" x14ac:dyDescent="0.25">
      <c r="A2018" s="1">
        <v>1222</v>
      </c>
      <c r="B2018" s="1">
        <v>4007.0217830000001</v>
      </c>
      <c r="C2018" s="1">
        <v>1210.2823699999999</v>
      </c>
      <c r="D2018" s="1">
        <v>2595.8280359999999</v>
      </c>
      <c r="E2018" s="1">
        <v>200.91137699999999</v>
      </c>
      <c r="F2018" s="1">
        <v>0</v>
      </c>
      <c r="G2018" s="1" t="s">
        <v>2126</v>
      </c>
      <c r="H2018" s="1" t="s">
        <v>17</v>
      </c>
      <c r="I2018">
        <v>56.456912000000003</v>
      </c>
      <c r="J2018">
        <v>0</v>
      </c>
    </row>
    <row r="2019" spans="1:10" x14ac:dyDescent="0.25">
      <c r="A2019" s="1">
        <v>1222</v>
      </c>
      <c r="B2019" s="1">
        <v>3407.2798160000002</v>
      </c>
      <c r="C2019" s="1">
        <v>1048.8189400000001</v>
      </c>
      <c r="D2019" s="1">
        <v>2182.0927820000002</v>
      </c>
      <c r="E2019" s="1">
        <v>176.36809400000001</v>
      </c>
      <c r="F2019" s="1">
        <v>0</v>
      </c>
      <c r="G2019" s="1" t="s">
        <v>9472</v>
      </c>
      <c r="H2019" s="1" t="s">
        <v>17</v>
      </c>
      <c r="I2019">
        <v>58.575456000000003</v>
      </c>
      <c r="J2019">
        <v>0</v>
      </c>
    </row>
    <row r="2020" spans="1:10" x14ac:dyDescent="0.25">
      <c r="A2020" s="1">
        <v>1224</v>
      </c>
      <c r="B2020" s="1">
        <v>595.52834299999995</v>
      </c>
      <c r="C2020" s="1">
        <v>0</v>
      </c>
      <c r="D2020" s="1">
        <v>595.52834299999995</v>
      </c>
      <c r="E2020" s="1">
        <v>0</v>
      </c>
      <c r="F2020" s="1">
        <v>0</v>
      </c>
      <c r="G2020" s="1" t="s">
        <v>2127</v>
      </c>
      <c r="H2020" s="1" t="s">
        <v>16</v>
      </c>
      <c r="I2020">
        <v>74.734949999999998</v>
      </c>
      <c r="J2020">
        <v>70</v>
      </c>
    </row>
    <row r="2021" spans="1:10" x14ac:dyDescent="0.25">
      <c r="A2021" s="1">
        <v>1224</v>
      </c>
      <c r="B2021" s="1">
        <v>469.005447</v>
      </c>
      <c r="C2021" s="1">
        <v>0</v>
      </c>
      <c r="D2021" s="1">
        <v>469.005447</v>
      </c>
      <c r="E2021" s="1">
        <v>0</v>
      </c>
      <c r="F2021" s="1">
        <v>0</v>
      </c>
      <c r="G2021" s="1" t="s">
        <v>9473</v>
      </c>
      <c r="H2021" s="1" t="s">
        <v>16</v>
      </c>
      <c r="I2021">
        <v>74.835387999999995</v>
      </c>
      <c r="J2021">
        <v>70</v>
      </c>
    </row>
    <row r="2022" spans="1:10" x14ac:dyDescent="0.25">
      <c r="A2022" s="1">
        <v>1225</v>
      </c>
      <c r="B2022" s="1">
        <v>435.66504200000003</v>
      </c>
      <c r="C2022" s="1">
        <v>18.387779999999999</v>
      </c>
      <c r="D2022" s="1">
        <v>44.399802999999999</v>
      </c>
      <c r="E2022" s="1">
        <v>4.9166160000000003</v>
      </c>
      <c r="F2022" s="1">
        <v>367.96084300000001</v>
      </c>
      <c r="G2022" s="1" t="s">
        <v>2128</v>
      </c>
      <c r="H2022" s="1" t="s">
        <v>2128</v>
      </c>
      <c r="I2022">
        <v>64.876861000000005</v>
      </c>
      <c r="J2022">
        <v>64.876861000000005</v>
      </c>
    </row>
    <row r="2023" spans="1:10" x14ac:dyDescent="0.25">
      <c r="A2023" s="1">
        <v>1225</v>
      </c>
      <c r="B2023" s="1">
        <v>434.73095499999999</v>
      </c>
      <c r="C2023" s="1">
        <v>18.387779999999999</v>
      </c>
      <c r="D2023" s="1">
        <v>43.465715000000003</v>
      </c>
      <c r="E2023" s="1">
        <v>4.9166160000000003</v>
      </c>
      <c r="F2023" s="1">
        <v>367.96084300000001</v>
      </c>
      <c r="G2023" s="1" t="s">
        <v>2129</v>
      </c>
      <c r="H2023" s="1" t="s">
        <v>2129</v>
      </c>
      <c r="I2023">
        <v>64.877387999999996</v>
      </c>
      <c r="J2023">
        <v>64.877387999999996</v>
      </c>
    </row>
    <row r="2024" spans="1:10" x14ac:dyDescent="0.25">
      <c r="A2024" s="1">
        <v>1226</v>
      </c>
      <c r="B2024" s="1">
        <v>2083.503592</v>
      </c>
      <c r="C2024" s="1">
        <v>211.21140700000001</v>
      </c>
      <c r="D2024" s="1">
        <v>38.757019999999997</v>
      </c>
      <c r="E2024" s="1">
        <v>38.523215999999998</v>
      </c>
      <c r="F2024" s="1">
        <v>1795.011949</v>
      </c>
      <c r="G2024" s="1" t="s">
        <v>9474</v>
      </c>
      <c r="H2024" s="1" t="s">
        <v>9474</v>
      </c>
      <c r="I2024">
        <v>62.295749000000001</v>
      </c>
      <c r="J2024">
        <v>62.295749000000001</v>
      </c>
    </row>
    <row r="2025" spans="1:10" x14ac:dyDescent="0.25">
      <c r="A2025" s="1">
        <v>1226</v>
      </c>
      <c r="B2025" s="1">
        <v>2050.0548610000001</v>
      </c>
      <c r="C2025" s="1">
        <v>116.73849</v>
      </c>
      <c r="D2025" s="1">
        <v>39.691107000000002</v>
      </c>
      <c r="E2025" s="1">
        <v>39.558669000000002</v>
      </c>
      <c r="F2025" s="1">
        <v>1854.0665939999999</v>
      </c>
      <c r="G2025" s="1" t="s">
        <v>2130</v>
      </c>
      <c r="H2025" s="1" t="s">
        <v>2130</v>
      </c>
      <c r="I2025">
        <v>62.378407000000003</v>
      </c>
      <c r="J2025">
        <v>62.378407000000003</v>
      </c>
    </row>
    <row r="2026" spans="1:10" x14ac:dyDescent="0.25">
      <c r="A2026" s="1">
        <v>1227</v>
      </c>
      <c r="B2026" s="1">
        <v>1405.972407</v>
      </c>
      <c r="C2026" s="1">
        <v>13.856773</v>
      </c>
      <c r="D2026" s="1">
        <v>0.231516</v>
      </c>
      <c r="E2026" s="1">
        <v>20.187729999999998</v>
      </c>
      <c r="F2026" s="1">
        <v>1371.6963880000001</v>
      </c>
      <c r="G2026" s="1" t="s">
        <v>2131</v>
      </c>
      <c r="H2026" s="1" t="s">
        <v>16</v>
      </c>
      <c r="I2026">
        <v>73.546170000000004</v>
      </c>
      <c r="J2026">
        <v>70</v>
      </c>
    </row>
    <row r="2027" spans="1:10" x14ac:dyDescent="0.25">
      <c r="A2027" s="1">
        <v>1227</v>
      </c>
      <c r="B2027" s="1">
        <v>1508.4726579999999</v>
      </c>
      <c r="C2027" s="1">
        <v>116.469109</v>
      </c>
      <c r="D2027" s="1">
        <v>0.231516</v>
      </c>
      <c r="E2027" s="1">
        <v>20.075645000000002</v>
      </c>
      <c r="F2027" s="1">
        <v>1371.6963880000001</v>
      </c>
      <c r="G2027" s="1" t="s">
        <v>2132</v>
      </c>
      <c r="H2027" s="1" t="s">
        <v>16</v>
      </c>
      <c r="I2027">
        <v>73.331352999999993</v>
      </c>
      <c r="J2027">
        <v>70</v>
      </c>
    </row>
    <row r="2028" spans="1:10" x14ac:dyDescent="0.25">
      <c r="A2028" s="1">
        <v>1228</v>
      </c>
      <c r="B2028" s="1">
        <v>939.79553999999996</v>
      </c>
      <c r="C2028" s="1">
        <v>221.562375</v>
      </c>
      <c r="D2028" s="1">
        <v>211.913892</v>
      </c>
      <c r="E2028" s="1">
        <v>1.600371</v>
      </c>
      <c r="F2028" s="1">
        <v>504.71890100000002</v>
      </c>
      <c r="G2028" s="1" t="s">
        <v>2133</v>
      </c>
      <c r="H2028" s="1" t="s">
        <v>16</v>
      </c>
      <c r="I2028">
        <v>84.255838999999995</v>
      </c>
      <c r="J2028">
        <v>70</v>
      </c>
    </row>
    <row r="2029" spans="1:10" x14ac:dyDescent="0.25">
      <c r="A2029" s="1">
        <v>1228</v>
      </c>
      <c r="B2029" s="1">
        <v>939.79553999999996</v>
      </c>
      <c r="C2029" s="1">
        <v>221.562375</v>
      </c>
      <c r="D2029" s="1">
        <v>211.913892</v>
      </c>
      <c r="E2029" s="1">
        <v>1.600371</v>
      </c>
      <c r="F2029" s="1">
        <v>504.71890100000002</v>
      </c>
      <c r="G2029" s="1" t="s">
        <v>2133</v>
      </c>
      <c r="H2029" s="1" t="s">
        <v>16</v>
      </c>
      <c r="I2029">
        <v>84.255838999999995</v>
      </c>
      <c r="J2029">
        <v>70</v>
      </c>
    </row>
    <row r="2030" spans="1:10" x14ac:dyDescent="0.25">
      <c r="A2030" s="1">
        <v>1229</v>
      </c>
      <c r="B2030" s="1">
        <v>1174.1984629999999</v>
      </c>
      <c r="C2030" s="1">
        <v>257.30540999999999</v>
      </c>
      <c r="D2030" s="1">
        <v>317.84623699999997</v>
      </c>
      <c r="E2030" s="1">
        <v>8.2035009999999993</v>
      </c>
      <c r="F2030" s="1">
        <v>590.84331599999996</v>
      </c>
      <c r="G2030" s="1" t="s">
        <v>2134</v>
      </c>
      <c r="H2030" s="1" t="s">
        <v>16</v>
      </c>
      <c r="I2030">
        <v>83.844007000000005</v>
      </c>
      <c r="J2030">
        <v>70</v>
      </c>
    </row>
    <row r="2031" spans="1:10" x14ac:dyDescent="0.25">
      <c r="A2031" s="1">
        <v>1229</v>
      </c>
      <c r="B2031" s="1">
        <v>1142.787716</v>
      </c>
      <c r="C2031" s="1">
        <v>257.69161400000002</v>
      </c>
      <c r="D2031" s="1">
        <v>285.46948700000002</v>
      </c>
      <c r="E2031" s="1">
        <v>8.2048469999999991</v>
      </c>
      <c r="F2031" s="1">
        <v>591.42176800000004</v>
      </c>
      <c r="G2031" s="1" t="s">
        <v>2135</v>
      </c>
      <c r="H2031" s="1" t="s">
        <v>16</v>
      </c>
      <c r="I2031">
        <v>83.904240999999999</v>
      </c>
      <c r="J2031">
        <v>70</v>
      </c>
    </row>
    <row r="2032" spans="1:10" x14ac:dyDescent="0.25">
      <c r="A2032" s="1">
        <v>1230</v>
      </c>
      <c r="B2032" s="1">
        <v>417.39380899999998</v>
      </c>
      <c r="C2032" s="1">
        <v>8.8351369999999996</v>
      </c>
      <c r="D2032" s="1">
        <v>31.247346</v>
      </c>
      <c r="E2032" s="1">
        <v>0.123171</v>
      </c>
      <c r="F2032" s="1">
        <v>377.18815599999999</v>
      </c>
      <c r="G2032" s="1" t="s">
        <v>2136</v>
      </c>
      <c r="H2032" s="1" t="s">
        <v>16</v>
      </c>
      <c r="I2032">
        <v>84.852172999999993</v>
      </c>
      <c r="J2032">
        <v>70</v>
      </c>
    </row>
    <row r="2033" spans="1:10" x14ac:dyDescent="0.25">
      <c r="A2033" s="1">
        <v>1230</v>
      </c>
      <c r="B2033" s="1">
        <v>407.23196899999999</v>
      </c>
      <c r="C2033" s="1">
        <v>8.4080490000000001</v>
      </c>
      <c r="D2033" s="1">
        <v>30.455452999999999</v>
      </c>
      <c r="E2033" s="1">
        <v>0.124518</v>
      </c>
      <c r="F2033" s="1">
        <v>368.24394999999998</v>
      </c>
      <c r="G2033" s="1" t="s">
        <v>2137</v>
      </c>
      <c r="H2033" s="1" t="s">
        <v>16</v>
      </c>
      <c r="I2033">
        <v>84.859271000000007</v>
      </c>
      <c r="J2033">
        <v>70</v>
      </c>
    </row>
    <row r="2034" spans="1:10" x14ac:dyDescent="0.25">
      <c r="A2034" s="1">
        <v>1231</v>
      </c>
      <c r="B2034" s="1">
        <v>610.22414600000002</v>
      </c>
      <c r="C2034" s="1">
        <v>44.537286999999999</v>
      </c>
      <c r="D2034" s="1">
        <v>104.011047</v>
      </c>
      <c r="E2034" s="1">
        <v>6.7289940000000001</v>
      </c>
      <c r="F2034" s="1">
        <v>454.94681700000001</v>
      </c>
      <c r="G2034" s="1" t="s">
        <v>2138</v>
      </c>
      <c r="H2034" s="1" t="s">
        <v>16</v>
      </c>
      <c r="I2034">
        <v>84.684657000000001</v>
      </c>
      <c r="J2034">
        <v>70</v>
      </c>
    </row>
    <row r="2035" spans="1:10" x14ac:dyDescent="0.25">
      <c r="A2035" s="1">
        <v>1231</v>
      </c>
      <c r="B2035" s="1">
        <v>651.79673200000002</v>
      </c>
      <c r="C2035" s="1">
        <v>44.578172000000002</v>
      </c>
      <c r="D2035" s="1">
        <v>137.17968999999999</v>
      </c>
      <c r="E2035" s="1">
        <v>6.7263000000000002</v>
      </c>
      <c r="F2035" s="1">
        <v>463.31256999999999</v>
      </c>
      <c r="G2035" s="1" t="s">
        <v>2139</v>
      </c>
      <c r="H2035" s="1" t="s">
        <v>16</v>
      </c>
      <c r="I2035">
        <v>84.640415000000004</v>
      </c>
      <c r="J2035">
        <v>70</v>
      </c>
    </row>
    <row r="2036" spans="1:10" x14ac:dyDescent="0.25">
      <c r="A2036" s="1">
        <v>1232</v>
      </c>
      <c r="B2036" s="1">
        <v>651.79673200000002</v>
      </c>
      <c r="C2036" s="1">
        <v>44.578172000000002</v>
      </c>
      <c r="D2036" s="1">
        <v>137.17968999999999</v>
      </c>
      <c r="E2036" s="1">
        <v>6.7263000000000002</v>
      </c>
      <c r="F2036" s="1">
        <v>463.31256999999999</v>
      </c>
      <c r="G2036" s="1" t="s">
        <v>2139</v>
      </c>
      <c r="H2036" s="1" t="s">
        <v>16</v>
      </c>
      <c r="I2036">
        <v>84.640415000000004</v>
      </c>
      <c r="J2036">
        <v>70</v>
      </c>
    </row>
    <row r="2037" spans="1:10" x14ac:dyDescent="0.25">
      <c r="A2037" s="1">
        <v>1232</v>
      </c>
      <c r="B2037" s="1">
        <v>610.22414600000002</v>
      </c>
      <c r="C2037" s="1">
        <v>44.537286999999999</v>
      </c>
      <c r="D2037" s="1">
        <v>104.011047</v>
      </c>
      <c r="E2037" s="1">
        <v>6.7289940000000001</v>
      </c>
      <c r="F2037" s="1">
        <v>454.94681700000001</v>
      </c>
      <c r="G2037" s="1" t="s">
        <v>2138</v>
      </c>
      <c r="H2037" s="1" t="s">
        <v>16</v>
      </c>
      <c r="I2037">
        <v>84.684657000000001</v>
      </c>
      <c r="J2037">
        <v>70</v>
      </c>
    </row>
    <row r="2038" spans="1:10" x14ac:dyDescent="0.25">
      <c r="A2038" s="1">
        <v>1233</v>
      </c>
      <c r="B2038" s="1">
        <v>220.46032600000001</v>
      </c>
      <c r="C2038" s="1">
        <v>36.129238999999998</v>
      </c>
      <c r="D2038" s="1">
        <v>91.023743999999994</v>
      </c>
      <c r="E2038" s="1">
        <v>6.604476</v>
      </c>
      <c r="F2038" s="1">
        <v>86.702866999999998</v>
      </c>
      <c r="G2038" s="1" t="s">
        <v>2140</v>
      </c>
      <c r="H2038" s="1" t="s">
        <v>16</v>
      </c>
      <c r="I2038">
        <v>84.958708000000001</v>
      </c>
      <c r="J2038">
        <v>70</v>
      </c>
    </row>
    <row r="2039" spans="1:10" x14ac:dyDescent="0.25">
      <c r="A2039" s="1">
        <v>1233</v>
      </c>
      <c r="B2039" s="1">
        <v>250.95831000000001</v>
      </c>
      <c r="C2039" s="1">
        <v>35.743034999999999</v>
      </c>
      <c r="D2039" s="1">
        <v>122.487731</v>
      </c>
      <c r="E2039" s="1">
        <v>6.603129</v>
      </c>
      <c r="F2039" s="1">
        <v>86.124414000000002</v>
      </c>
      <c r="G2039" s="1" t="s">
        <v>2141</v>
      </c>
      <c r="H2039" s="1" t="s">
        <v>16</v>
      </c>
      <c r="I2039">
        <v>84.946500999999998</v>
      </c>
      <c r="J2039">
        <v>70</v>
      </c>
    </row>
    <row r="2040" spans="1:10" x14ac:dyDescent="0.25">
      <c r="A2040" s="1">
        <v>1234</v>
      </c>
      <c r="B2040" s="1">
        <v>389.76381900000001</v>
      </c>
      <c r="C2040" s="1">
        <v>8.4080490000000001</v>
      </c>
      <c r="D2040" s="1">
        <v>12.987303000000001</v>
      </c>
      <c r="E2040" s="1">
        <v>0.124518</v>
      </c>
      <c r="F2040" s="1">
        <v>368.24394999999998</v>
      </c>
      <c r="G2040" s="1" t="s">
        <v>2142</v>
      </c>
      <c r="H2040" s="1" t="s">
        <v>16</v>
      </c>
      <c r="I2040">
        <v>84.871066999999996</v>
      </c>
      <c r="J2040">
        <v>70</v>
      </c>
    </row>
    <row r="2041" spans="1:10" x14ac:dyDescent="0.25">
      <c r="A2041" s="1">
        <v>1234</v>
      </c>
      <c r="B2041" s="1">
        <v>400.83842199999998</v>
      </c>
      <c r="C2041" s="1">
        <v>8.8351369999999996</v>
      </c>
      <c r="D2041" s="1">
        <v>14.691959000000001</v>
      </c>
      <c r="E2041" s="1">
        <v>0.123171</v>
      </c>
      <c r="F2041" s="1">
        <v>377.18815599999999</v>
      </c>
      <c r="G2041" s="1" t="s">
        <v>2143</v>
      </c>
      <c r="H2041" s="1" t="s">
        <v>16</v>
      </c>
      <c r="I2041">
        <v>84.863647999999998</v>
      </c>
      <c r="J2041">
        <v>70</v>
      </c>
    </row>
    <row r="2042" spans="1:10" x14ac:dyDescent="0.25">
      <c r="A2042" s="1">
        <v>1235</v>
      </c>
      <c r="B2042" s="1">
        <v>856.35222599999997</v>
      </c>
      <c r="C2042" s="1">
        <v>257.30540999999999</v>
      </c>
      <c r="D2042" s="1">
        <v>0</v>
      </c>
      <c r="E2042" s="1">
        <v>8.2035009999999993</v>
      </c>
      <c r="F2042" s="1">
        <v>590.84331599999996</v>
      </c>
      <c r="G2042" s="1" t="s">
        <v>2144</v>
      </c>
      <c r="H2042" s="1" t="s">
        <v>8</v>
      </c>
      <c r="I2042">
        <v>119.999959</v>
      </c>
      <c r="J2042">
        <v>90</v>
      </c>
    </row>
    <row r="2043" spans="1:10" x14ac:dyDescent="0.25">
      <c r="A2043" s="1">
        <v>1235</v>
      </c>
      <c r="B2043" s="1">
        <v>857.31822999999997</v>
      </c>
      <c r="C2043" s="1">
        <v>257.69161400000002</v>
      </c>
      <c r="D2043" s="1">
        <v>0</v>
      </c>
      <c r="E2043" s="1">
        <v>8.2048469999999991</v>
      </c>
      <c r="F2043" s="1">
        <v>591.42176800000004</v>
      </c>
      <c r="G2043" s="1" t="s">
        <v>2144</v>
      </c>
      <c r="H2043" s="1" t="s">
        <v>8</v>
      </c>
      <c r="I2043">
        <v>119.999959</v>
      </c>
      <c r="J2043">
        <v>90</v>
      </c>
    </row>
    <row r="2044" spans="1:10" x14ac:dyDescent="0.25">
      <c r="A2044" s="1">
        <v>1236</v>
      </c>
      <c r="B2044" s="1">
        <v>5942.5152520000001</v>
      </c>
      <c r="C2044" s="1">
        <v>362.19964399999998</v>
      </c>
      <c r="D2044" s="1">
        <v>86.854873999999995</v>
      </c>
      <c r="E2044" s="1">
        <v>0.39685399999999998</v>
      </c>
      <c r="F2044" s="1">
        <v>5493.0638799999997</v>
      </c>
      <c r="G2044" s="1" t="s">
        <v>9475</v>
      </c>
      <c r="H2044" s="1" t="s">
        <v>8</v>
      </c>
      <c r="I2044">
        <v>119.904304</v>
      </c>
      <c r="J2044">
        <v>90</v>
      </c>
    </row>
    <row r="2045" spans="1:10" x14ac:dyDescent="0.25">
      <c r="A2045" s="1">
        <v>1236</v>
      </c>
      <c r="B2045" s="1">
        <v>9340.3336459999991</v>
      </c>
      <c r="C2045" s="1">
        <v>562.437228</v>
      </c>
      <c r="D2045" s="1">
        <v>134.555894</v>
      </c>
      <c r="E2045" s="1">
        <v>0.51171</v>
      </c>
      <c r="F2045" s="1">
        <v>8642.8288140000004</v>
      </c>
      <c r="G2045" s="1" t="s">
        <v>9476</v>
      </c>
      <c r="H2045" s="1" t="s">
        <v>8</v>
      </c>
      <c r="I2045">
        <v>119.41829799999999</v>
      </c>
      <c r="J2045">
        <v>90</v>
      </c>
    </row>
    <row r="2046" spans="1:10" x14ac:dyDescent="0.25">
      <c r="A2046" s="1">
        <v>1237</v>
      </c>
      <c r="B2046" s="1">
        <v>9340.3336459999991</v>
      </c>
      <c r="C2046" s="1">
        <v>562.437228</v>
      </c>
      <c r="D2046" s="1">
        <v>134.555894</v>
      </c>
      <c r="E2046" s="1">
        <v>0.51171</v>
      </c>
      <c r="F2046" s="1">
        <v>8642.8288140000004</v>
      </c>
      <c r="G2046" s="1" t="s">
        <v>9476</v>
      </c>
      <c r="H2046" s="1" t="s">
        <v>8</v>
      </c>
      <c r="I2046">
        <v>119.41829799999999</v>
      </c>
      <c r="J2046">
        <v>90</v>
      </c>
    </row>
    <row r="2047" spans="1:10" x14ac:dyDescent="0.25">
      <c r="A2047" s="1">
        <v>1237</v>
      </c>
      <c r="B2047" s="1">
        <v>5942.5152520000001</v>
      </c>
      <c r="C2047" s="1">
        <v>362.19964399999998</v>
      </c>
      <c r="D2047" s="1">
        <v>86.854873999999995</v>
      </c>
      <c r="E2047" s="1">
        <v>0.39685399999999998</v>
      </c>
      <c r="F2047" s="1">
        <v>5493.0638799999997</v>
      </c>
      <c r="G2047" s="1" t="s">
        <v>9475</v>
      </c>
      <c r="H2047" s="1" t="s">
        <v>8</v>
      </c>
      <c r="I2047">
        <v>119.904304</v>
      </c>
      <c r="J2047">
        <v>90</v>
      </c>
    </row>
    <row r="2048" spans="1:10" x14ac:dyDescent="0.25">
      <c r="A2048" s="1">
        <v>1238</v>
      </c>
      <c r="B2048" s="1">
        <v>5161.1494929999999</v>
      </c>
      <c r="C2048" s="1">
        <v>326.49489199999999</v>
      </c>
      <c r="D2048" s="1">
        <v>75.036880999999994</v>
      </c>
      <c r="E2048" s="1">
        <v>0.106845</v>
      </c>
      <c r="F2048" s="1">
        <v>4759.5108760000003</v>
      </c>
      <c r="G2048" s="1" t="s">
        <v>2145</v>
      </c>
      <c r="H2048" s="1" t="s">
        <v>2145</v>
      </c>
      <c r="I2048">
        <v>67.120738000000003</v>
      </c>
      <c r="J2048">
        <v>67.120738000000003</v>
      </c>
    </row>
    <row r="2049" spans="1:10" x14ac:dyDescent="0.25">
      <c r="A2049" s="1">
        <v>1238</v>
      </c>
      <c r="B2049" s="1">
        <v>6343.7576300000001</v>
      </c>
      <c r="C2049" s="1">
        <v>505.03506800000002</v>
      </c>
      <c r="D2049" s="1">
        <v>105.762072</v>
      </c>
      <c r="E2049" s="1">
        <v>0.106845</v>
      </c>
      <c r="F2049" s="1">
        <v>5732.8536450000001</v>
      </c>
      <c r="G2049" s="1" t="s">
        <v>9477</v>
      </c>
      <c r="H2049" s="1" t="s">
        <v>9477</v>
      </c>
      <c r="I2049">
        <v>60.608972999999999</v>
      </c>
      <c r="J2049">
        <v>60.608972999999999</v>
      </c>
    </row>
    <row r="2050" spans="1:10" x14ac:dyDescent="0.25">
      <c r="A2050" s="1">
        <v>1239</v>
      </c>
      <c r="B2050" s="1">
        <v>59.045295000000003</v>
      </c>
      <c r="C2050" s="1">
        <v>11.347958</v>
      </c>
      <c r="D2050" s="1">
        <v>22.475712000000001</v>
      </c>
      <c r="E2050" s="1">
        <v>2.9472999999999999E-2</v>
      </c>
      <c r="F2050" s="1">
        <v>25.192152</v>
      </c>
      <c r="G2050" s="1" t="s">
        <v>2146</v>
      </c>
      <c r="H2050" s="1" t="s">
        <v>16</v>
      </c>
      <c r="I2050">
        <v>84.997037000000006</v>
      </c>
      <c r="J2050">
        <v>70</v>
      </c>
    </row>
    <row r="2051" spans="1:10" x14ac:dyDescent="0.25">
      <c r="A2051" s="1">
        <v>1239</v>
      </c>
      <c r="B2051" s="1">
        <v>60.741</v>
      </c>
      <c r="C2051" s="1">
        <v>11.347958</v>
      </c>
      <c r="D2051" s="1">
        <v>24.171417000000002</v>
      </c>
      <c r="E2051" s="1">
        <v>2.9472999999999999E-2</v>
      </c>
      <c r="F2051" s="1">
        <v>25.192152</v>
      </c>
      <c r="G2051" s="1" t="s">
        <v>2147</v>
      </c>
      <c r="H2051" s="1" t="s">
        <v>16</v>
      </c>
      <c r="I2051">
        <v>84.996864000000002</v>
      </c>
      <c r="J2051">
        <v>70</v>
      </c>
    </row>
    <row r="2052" spans="1:10" x14ac:dyDescent="0.25">
      <c r="A2052" s="1">
        <v>1240</v>
      </c>
      <c r="B2052" s="1">
        <v>4873.0224740000003</v>
      </c>
      <c r="C2052" s="1">
        <v>1222.6498799999999</v>
      </c>
      <c r="D2052" s="1">
        <v>0</v>
      </c>
      <c r="E2052" s="1">
        <v>8.5269809999999993</v>
      </c>
      <c r="F2052" s="1">
        <v>3641.8456139999998</v>
      </c>
      <c r="G2052" s="1" t="s">
        <v>9478</v>
      </c>
      <c r="H2052" s="1" t="s">
        <v>8</v>
      </c>
      <c r="I2052">
        <v>119.956709</v>
      </c>
      <c r="J2052">
        <v>90</v>
      </c>
    </row>
    <row r="2053" spans="1:10" x14ac:dyDescent="0.25">
      <c r="A2053" s="1">
        <v>1240</v>
      </c>
      <c r="B2053" s="1">
        <v>3634.0821550000001</v>
      </c>
      <c r="C2053" s="1">
        <v>1110.9955829999999</v>
      </c>
      <c r="D2053" s="1">
        <v>0</v>
      </c>
      <c r="E2053" s="1">
        <v>8.5272550000000003</v>
      </c>
      <c r="F2053" s="1">
        <v>2514.5593170000002</v>
      </c>
      <c r="G2053" s="1" t="s">
        <v>2148</v>
      </c>
      <c r="H2053" s="1" t="s">
        <v>8</v>
      </c>
      <c r="I2053">
        <v>119.98660700000001</v>
      </c>
      <c r="J2053">
        <v>90</v>
      </c>
    </row>
    <row r="2054" spans="1:10" x14ac:dyDescent="0.25">
      <c r="A2054" s="1">
        <v>1241</v>
      </c>
      <c r="B2054" s="1">
        <v>7297.941527</v>
      </c>
      <c r="C2054" s="1">
        <v>805.79249100000004</v>
      </c>
      <c r="D2054" s="1">
        <v>0</v>
      </c>
      <c r="E2054" s="1">
        <v>9.7247599999999998</v>
      </c>
      <c r="F2054" s="1">
        <v>6482.4242759999997</v>
      </c>
      <c r="G2054" s="1" t="s">
        <v>9479</v>
      </c>
      <c r="H2054" s="1" t="s">
        <v>8</v>
      </c>
      <c r="I2054">
        <v>119.78254200000001</v>
      </c>
      <c r="J2054">
        <v>90</v>
      </c>
    </row>
    <row r="2055" spans="1:10" x14ac:dyDescent="0.25">
      <c r="A2055" s="1">
        <v>1241</v>
      </c>
      <c r="B2055" s="1">
        <v>7414.7642459999997</v>
      </c>
      <c r="C2055" s="1">
        <v>738.62804600000004</v>
      </c>
      <c r="D2055" s="1">
        <v>0</v>
      </c>
      <c r="E2055" s="1">
        <v>9.7244860000000006</v>
      </c>
      <c r="F2055" s="1">
        <v>6666.4117130000004</v>
      </c>
      <c r="G2055" s="1" t="s">
        <v>9480</v>
      </c>
      <c r="H2055" s="1" t="s">
        <v>8</v>
      </c>
      <c r="I2055">
        <v>119.768308</v>
      </c>
      <c r="J2055">
        <v>90</v>
      </c>
    </row>
    <row r="2056" spans="1:10" x14ac:dyDescent="0.25">
      <c r="A2056" s="1">
        <v>1242</v>
      </c>
      <c r="B2056" s="1">
        <v>3278.412233</v>
      </c>
      <c r="C2056" s="1">
        <v>9.6652769999999997</v>
      </c>
      <c r="D2056" s="1">
        <v>83.286360000000002</v>
      </c>
      <c r="E2056" s="1">
        <v>1.2748759999999999</v>
      </c>
      <c r="F2056" s="1">
        <v>3184.1857199999999</v>
      </c>
      <c r="G2056" s="1" t="s">
        <v>2149</v>
      </c>
      <c r="H2056" s="1" t="s">
        <v>16</v>
      </c>
      <c r="I2056">
        <v>76.750831000000005</v>
      </c>
      <c r="J2056">
        <v>70</v>
      </c>
    </row>
    <row r="2057" spans="1:10" x14ac:dyDescent="0.25">
      <c r="A2057" s="1">
        <v>1242</v>
      </c>
      <c r="B2057" s="1">
        <v>3216.2259920000001</v>
      </c>
      <c r="C2057" s="1">
        <v>9.9438410000000008</v>
      </c>
      <c r="D2057" s="1">
        <v>50.865464000000003</v>
      </c>
      <c r="E2057" s="1">
        <v>1.2748759999999999</v>
      </c>
      <c r="F2057" s="1">
        <v>3154.1418100000001</v>
      </c>
      <c r="G2057" s="1" t="s">
        <v>2150</v>
      </c>
      <c r="H2057" s="1" t="s">
        <v>16</v>
      </c>
      <c r="I2057">
        <v>77.031751</v>
      </c>
      <c r="J2057">
        <v>70</v>
      </c>
    </row>
    <row r="2058" spans="1:10" x14ac:dyDescent="0.25">
      <c r="A2058" s="1">
        <v>1243</v>
      </c>
      <c r="B2058" s="1">
        <v>3683.8222169999999</v>
      </c>
      <c r="C2058" s="1">
        <v>23.973042</v>
      </c>
      <c r="D2058" s="1">
        <v>29.456388</v>
      </c>
      <c r="E2058" s="1">
        <v>3.1294789999999999</v>
      </c>
      <c r="F2058" s="1">
        <v>3627.2633080000001</v>
      </c>
      <c r="G2058" s="1" t="s">
        <v>9481</v>
      </c>
      <c r="H2058" s="1" t="s">
        <v>16</v>
      </c>
      <c r="I2058">
        <v>74.843349000000003</v>
      </c>
      <c r="J2058">
        <v>70</v>
      </c>
    </row>
    <row r="2059" spans="1:10" x14ac:dyDescent="0.25">
      <c r="A2059" s="1">
        <v>1243</v>
      </c>
      <c r="B2059" s="1">
        <v>4093.042238</v>
      </c>
      <c r="C2059" s="1">
        <v>29.354368000000001</v>
      </c>
      <c r="D2059" s="1">
        <v>32.492032999999999</v>
      </c>
      <c r="E2059" s="1">
        <v>3.129813</v>
      </c>
      <c r="F2059" s="1">
        <v>4028.0660229999999</v>
      </c>
      <c r="G2059" s="1" t="s">
        <v>2151</v>
      </c>
      <c r="H2059" s="1" t="s">
        <v>16</v>
      </c>
      <c r="I2059">
        <v>72.803272000000007</v>
      </c>
      <c r="J2059">
        <v>70</v>
      </c>
    </row>
    <row r="2060" spans="1:10" x14ac:dyDescent="0.25">
      <c r="A2060" s="1">
        <v>1244</v>
      </c>
      <c r="B2060" s="1">
        <v>317.84623699999997</v>
      </c>
      <c r="C2060" s="1">
        <v>0</v>
      </c>
      <c r="D2060" s="1">
        <v>317.84623699999997</v>
      </c>
      <c r="E2060" s="1">
        <v>0</v>
      </c>
      <c r="F2060" s="1">
        <v>0</v>
      </c>
      <c r="G2060" s="1" t="s">
        <v>2152</v>
      </c>
      <c r="H2060" s="1" t="s">
        <v>16</v>
      </c>
      <c r="I2060">
        <v>84.914214000000001</v>
      </c>
      <c r="J2060">
        <v>70</v>
      </c>
    </row>
    <row r="2061" spans="1:10" x14ac:dyDescent="0.25">
      <c r="A2061" s="1">
        <v>1244</v>
      </c>
      <c r="B2061" s="1">
        <v>285.46948700000002</v>
      </c>
      <c r="C2061" s="1">
        <v>0</v>
      </c>
      <c r="D2061" s="1">
        <v>285.46948700000002</v>
      </c>
      <c r="E2061" s="1">
        <v>0</v>
      </c>
      <c r="F2061" s="1">
        <v>0</v>
      </c>
      <c r="G2061" s="1" t="s">
        <v>2153</v>
      </c>
      <c r="H2061" s="1" t="s">
        <v>16</v>
      </c>
      <c r="I2061">
        <v>84.930786999999995</v>
      </c>
      <c r="J2061">
        <v>70</v>
      </c>
    </row>
    <row r="2062" spans="1:10" x14ac:dyDescent="0.25">
      <c r="A2062" s="1">
        <v>1245</v>
      </c>
      <c r="B2062" s="1">
        <v>3421.4294650000002</v>
      </c>
      <c r="C2062" s="1">
        <v>2747.8533950000001</v>
      </c>
      <c r="D2062" s="1">
        <v>0</v>
      </c>
      <c r="E2062" s="1">
        <v>83.842286000000001</v>
      </c>
      <c r="F2062" s="1">
        <v>589.73378400000001</v>
      </c>
      <c r="G2062" s="1" t="s">
        <v>9482</v>
      </c>
      <c r="H2062" s="1" t="s">
        <v>8</v>
      </c>
      <c r="I2062">
        <v>119.98947699999999</v>
      </c>
      <c r="J2062">
        <v>90</v>
      </c>
    </row>
    <row r="2063" spans="1:10" x14ac:dyDescent="0.25">
      <c r="A2063" s="1">
        <v>1245</v>
      </c>
      <c r="B2063" s="1">
        <v>3493.2265860000002</v>
      </c>
      <c r="C2063" s="1">
        <v>2813.8651810000001</v>
      </c>
      <c r="D2063" s="1">
        <v>0</v>
      </c>
      <c r="E2063" s="1">
        <v>83.902693999999997</v>
      </c>
      <c r="F2063" s="1">
        <v>595.45871099999999</v>
      </c>
      <c r="G2063" s="1" t="s">
        <v>2154</v>
      </c>
      <c r="H2063" s="1" t="s">
        <v>8</v>
      </c>
      <c r="I2063">
        <v>119.98856499999999</v>
      </c>
      <c r="J2063">
        <v>90</v>
      </c>
    </row>
    <row r="2064" spans="1:10" x14ac:dyDescent="0.25">
      <c r="A2064" s="1">
        <v>1246</v>
      </c>
      <c r="B2064" s="1">
        <v>6062.266063</v>
      </c>
      <c r="C2064" s="1">
        <v>4128.9593089999998</v>
      </c>
      <c r="D2064" s="1">
        <v>467.15338200000002</v>
      </c>
      <c r="E2064" s="1">
        <v>95.955404999999999</v>
      </c>
      <c r="F2064" s="1">
        <v>1370.1979670000001</v>
      </c>
      <c r="G2064" s="1" t="s">
        <v>2155</v>
      </c>
      <c r="H2064" s="1" t="s">
        <v>8</v>
      </c>
      <c r="I2064">
        <v>119.89636</v>
      </c>
      <c r="J2064">
        <v>90</v>
      </c>
    </row>
    <row r="2065" spans="1:10" x14ac:dyDescent="0.25">
      <c r="A2065" s="1">
        <v>1246</v>
      </c>
      <c r="B2065" s="1">
        <v>5949.361116</v>
      </c>
      <c r="C2065" s="1">
        <v>4062.679036</v>
      </c>
      <c r="D2065" s="1">
        <v>465.04620399999999</v>
      </c>
      <c r="E2065" s="1">
        <v>95.894970999999998</v>
      </c>
      <c r="F2065" s="1">
        <v>1325.740904</v>
      </c>
      <c r="G2065" s="1" t="s">
        <v>9483</v>
      </c>
      <c r="H2065" s="1" t="s">
        <v>8</v>
      </c>
      <c r="I2065">
        <v>119.903862</v>
      </c>
      <c r="J2065">
        <v>90</v>
      </c>
    </row>
    <row r="2066" spans="1:10" x14ac:dyDescent="0.25">
      <c r="A2066" s="1">
        <v>1247</v>
      </c>
      <c r="B2066" s="1">
        <v>2805.2559200000001</v>
      </c>
      <c r="C2066" s="1">
        <v>1324.817681</v>
      </c>
      <c r="D2066" s="1">
        <v>1198.0655280000001</v>
      </c>
      <c r="E2066" s="1">
        <v>7.8701970000000001</v>
      </c>
      <c r="F2066" s="1">
        <v>274.50251400000002</v>
      </c>
      <c r="G2066" s="1" t="s">
        <v>2156</v>
      </c>
      <c r="H2066" s="1" t="s">
        <v>16</v>
      </c>
      <c r="I2066">
        <v>78.798947999999996</v>
      </c>
      <c r="J2066">
        <v>70</v>
      </c>
    </row>
    <row r="2067" spans="1:10" x14ac:dyDescent="0.25">
      <c r="A2067" s="1">
        <v>1247</v>
      </c>
      <c r="B2067" s="1">
        <v>2930.1214089999999</v>
      </c>
      <c r="C2067" s="1">
        <v>1325.086168</v>
      </c>
      <c r="D2067" s="1">
        <v>1283.930368</v>
      </c>
      <c r="E2067" s="1">
        <v>7.8702230000000002</v>
      </c>
      <c r="F2067" s="1">
        <v>313.23464999999999</v>
      </c>
      <c r="G2067" s="1" t="s">
        <v>2157</v>
      </c>
      <c r="H2067" s="1" t="s">
        <v>16</v>
      </c>
      <c r="I2067">
        <v>78.279247999999995</v>
      </c>
      <c r="J2067">
        <v>70</v>
      </c>
    </row>
    <row r="2068" spans="1:10" x14ac:dyDescent="0.25">
      <c r="A2068" s="1">
        <v>1248</v>
      </c>
      <c r="B2068" s="1">
        <v>1303.244886</v>
      </c>
      <c r="C2068" s="1">
        <v>9.9920399999999994</v>
      </c>
      <c r="D2068" s="1">
        <v>820.58589099999995</v>
      </c>
      <c r="E2068" s="1">
        <v>4.6663329999999998</v>
      </c>
      <c r="F2068" s="1">
        <v>468.00062200000002</v>
      </c>
      <c r="G2068" s="1" t="s">
        <v>2158</v>
      </c>
      <c r="H2068" s="1" t="s">
        <v>16</v>
      </c>
      <c r="I2068">
        <v>83.580430000000007</v>
      </c>
      <c r="J2068">
        <v>70</v>
      </c>
    </row>
    <row r="2069" spans="1:10" x14ac:dyDescent="0.25">
      <c r="A2069" s="1">
        <v>1248</v>
      </c>
      <c r="B2069" s="1">
        <v>1387.002549</v>
      </c>
      <c r="C2069" s="1">
        <v>9.9920399999999994</v>
      </c>
      <c r="D2069" s="1">
        <v>904.34355400000004</v>
      </c>
      <c r="E2069" s="1">
        <v>4.6663329999999998</v>
      </c>
      <c r="F2069" s="1">
        <v>468.00062200000002</v>
      </c>
      <c r="G2069" s="1" t="s">
        <v>2159</v>
      </c>
      <c r="H2069" s="1" t="s">
        <v>16</v>
      </c>
      <c r="I2069">
        <v>83.395653999999993</v>
      </c>
      <c r="J2069">
        <v>70</v>
      </c>
    </row>
    <row r="2070" spans="1:10" x14ac:dyDescent="0.25">
      <c r="A2070" s="1">
        <v>1249</v>
      </c>
      <c r="B2070" s="1">
        <v>1387.002549</v>
      </c>
      <c r="C2070" s="1">
        <v>9.9920399999999994</v>
      </c>
      <c r="D2070" s="1">
        <v>904.34355400000004</v>
      </c>
      <c r="E2070" s="1">
        <v>4.6663329999999998</v>
      </c>
      <c r="F2070" s="1">
        <v>468.00062200000002</v>
      </c>
      <c r="G2070" s="1" t="s">
        <v>2159</v>
      </c>
      <c r="H2070" s="1" t="s">
        <v>16</v>
      </c>
      <c r="I2070">
        <v>83.395653999999993</v>
      </c>
      <c r="J2070">
        <v>70</v>
      </c>
    </row>
    <row r="2071" spans="1:10" x14ac:dyDescent="0.25">
      <c r="A2071" s="1">
        <v>1249</v>
      </c>
      <c r="B2071" s="1">
        <v>1303.244886</v>
      </c>
      <c r="C2071" s="1">
        <v>9.9920399999999994</v>
      </c>
      <c r="D2071" s="1">
        <v>820.58589099999995</v>
      </c>
      <c r="E2071" s="1">
        <v>4.6663329999999998</v>
      </c>
      <c r="F2071" s="1">
        <v>468.00062200000002</v>
      </c>
      <c r="G2071" s="1" t="s">
        <v>2158</v>
      </c>
      <c r="H2071" s="1" t="s">
        <v>16</v>
      </c>
      <c r="I2071">
        <v>83.580430000000007</v>
      </c>
      <c r="J2071">
        <v>70</v>
      </c>
    </row>
    <row r="2072" spans="1:10" x14ac:dyDescent="0.25">
      <c r="A2072" s="1">
        <v>1250</v>
      </c>
      <c r="B2072" s="1">
        <v>899.67383299999995</v>
      </c>
      <c r="C2072" s="1">
        <v>116.444622</v>
      </c>
      <c r="D2072" s="1">
        <v>1.7934190000000001</v>
      </c>
      <c r="E2072" s="1">
        <v>4.194356</v>
      </c>
      <c r="F2072" s="1">
        <v>777.24143600000002</v>
      </c>
      <c r="G2072" s="1" t="s">
        <v>2160</v>
      </c>
      <c r="H2072" s="1" t="s">
        <v>16</v>
      </c>
      <c r="I2072">
        <v>84.317522999999994</v>
      </c>
      <c r="J2072">
        <v>70</v>
      </c>
    </row>
    <row r="2073" spans="1:10" x14ac:dyDescent="0.25">
      <c r="A2073" s="1">
        <v>1250</v>
      </c>
      <c r="B2073" s="1">
        <v>899.67383299999995</v>
      </c>
      <c r="C2073" s="1">
        <v>116.444622</v>
      </c>
      <c r="D2073" s="1">
        <v>1.7934190000000001</v>
      </c>
      <c r="E2073" s="1">
        <v>4.194356</v>
      </c>
      <c r="F2073" s="1">
        <v>777.24143600000002</v>
      </c>
      <c r="G2073" s="1" t="s">
        <v>2160</v>
      </c>
      <c r="H2073" s="1" t="s">
        <v>16</v>
      </c>
      <c r="I2073">
        <v>84.317522999999994</v>
      </c>
      <c r="J2073">
        <v>70</v>
      </c>
    </row>
    <row r="2074" spans="1:10" x14ac:dyDescent="0.25">
      <c r="A2074" s="1">
        <v>1251</v>
      </c>
      <c r="B2074" s="1">
        <v>299.68392899999998</v>
      </c>
      <c r="C2074" s="1">
        <v>3.082192</v>
      </c>
      <c r="D2074" s="1">
        <v>2.7742789999999999</v>
      </c>
      <c r="E2074" s="1">
        <v>20.325875</v>
      </c>
      <c r="F2074" s="1">
        <v>273.50158299999998</v>
      </c>
      <c r="G2074" s="1" t="s">
        <v>2161</v>
      </c>
      <c r="H2074" s="1" t="s">
        <v>16</v>
      </c>
      <c r="I2074">
        <v>84.923730000000006</v>
      </c>
      <c r="J2074">
        <v>70</v>
      </c>
    </row>
    <row r="2075" spans="1:10" x14ac:dyDescent="0.25">
      <c r="A2075" s="1">
        <v>1251</v>
      </c>
      <c r="B2075" s="1">
        <v>299.68392899999998</v>
      </c>
      <c r="C2075" s="1">
        <v>3.082192</v>
      </c>
      <c r="D2075" s="1">
        <v>2.7742789999999999</v>
      </c>
      <c r="E2075" s="1">
        <v>20.325875</v>
      </c>
      <c r="F2075" s="1">
        <v>273.50158299999998</v>
      </c>
      <c r="G2075" s="1" t="s">
        <v>2161</v>
      </c>
      <c r="H2075" s="1" t="s">
        <v>16</v>
      </c>
      <c r="I2075">
        <v>84.923730000000006</v>
      </c>
      <c r="J2075">
        <v>70</v>
      </c>
    </row>
    <row r="2076" spans="1:10" x14ac:dyDescent="0.25">
      <c r="A2076" s="1">
        <v>1252</v>
      </c>
      <c r="B2076" s="1">
        <v>128.09509299999999</v>
      </c>
      <c r="C2076" s="1">
        <v>28.949272000000001</v>
      </c>
      <c r="D2076" s="1">
        <v>65.318154000000007</v>
      </c>
      <c r="E2076" s="1">
        <v>33.827666999999998</v>
      </c>
      <c r="F2076" s="1">
        <v>0</v>
      </c>
      <c r="G2076" s="1" t="s">
        <v>2162</v>
      </c>
      <c r="H2076" s="1" t="s">
        <v>16</v>
      </c>
      <c r="I2076">
        <v>84.986054999999993</v>
      </c>
      <c r="J2076">
        <v>70</v>
      </c>
    </row>
    <row r="2077" spans="1:10" x14ac:dyDescent="0.25">
      <c r="A2077" s="1">
        <v>1252</v>
      </c>
      <c r="B2077" s="1">
        <v>128.09509299999999</v>
      </c>
      <c r="C2077" s="1">
        <v>28.949272000000001</v>
      </c>
      <c r="D2077" s="1">
        <v>65.318154000000007</v>
      </c>
      <c r="E2077" s="1">
        <v>33.827666999999998</v>
      </c>
      <c r="F2077" s="1">
        <v>0</v>
      </c>
      <c r="G2077" s="1" t="s">
        <v>2162</v>
      </c>
      <c r="H2077" s="1" t="s">
        <v>16</v>
      </c>
      <c r="I2077">
        <v>84.986054999999993</v>
      </c>
      <c r="J2077">
        <v>70</v>
      </c>
    </row>
    <row r="2078" spans="1:10" x14ac:dyDescent="0.25">
      <c r="A2078" s="1">
        <v>1254</v>
      </c>
      <c r="B2078" s="1">
        <v>495.40196400000002</v>
      </c>
      <c r="C2078" s="1">
        <v>173.39464599999999</v>
      </c>
      <c r="D2078" s="1">
        <v>188.80407500000001</v>
      </c>
      <c r="E2078" s="1">
        <v>43.814306999999999</v>
      </c>
      <c r="F2078" s="1">
        <v>89.388936000000001</v>
      </c>
      <c r="G2078" s="1" t="s">
        <v>9484</v>
      </c>
      <c r="H2078" s="1" t="s">
        <v>8</v>
      </c>
      <c r="I2078">
        <v>119.99982799999999</v>
      </c>
      <c r="J2078">
        <v>90</v>
      </c>
    </row>
    <row r="2079" spans="1:10" x14ac:dyDescent="0.25">
      <c r="A2079" s="1">
        <v>1254</v>
      </c>
      <c r="B2079" s="1">
        <v>601.45006000000001</v>
      </c>
      <c r="C2079" s="1">
        <v>275.33387399999998</v>
      </c>
      <c r="D2079" s="1">
        <v>186.90288699999999</v>
      </c>
      <c r="E2079" s="1">
        <v>45.019891000000001</v>
      </c>
      <c r="F2079" s="1">
        <v>94.193408000000005</v>
      </c>
      <c r="G2079" s="1" t="s">
        <v>9485</v>
      </c>
      <c r="H2079" s="1" t="s">
        <v>8</v>
      </c>
      <c r="I2079">
        <v>119.99962499999999</v>
      </c>
      <c r="J2079">
        <v>90</v>
      </c>
    </row>
    <row r="2080" spans="1:10" x14ac:dyDescent="0.25">
      <c r="A2080" s="1">
        <v>1255</v>
      </c>
      <c r="B2080" s="1">
        <v>95.539474999999996</v>
      </c>
      <c r="C2080" s="1">
        <v>40.327843000000001</v>
      </c>
      <c r="D2080" s="1">
        <v>47.519798999999999</v>
      </c>
      <c r="E2080" s="1">
        <v>2.1502340000000002</v>
      </c>
      <c r="F2080" s="1">
        <v>5.5415989999999997</v>
      </c>
      <c r="G2080" s="1" t="s">
        <v>9486</v>
      </c>
      <c r="H2080" s="1" t="s">
        <v>9486</v>
      </c>
      <c r="I2080">
        <v>36.965640999999998</v>
      </c>
      <c r="J2080">
        <v>36.965640999999998</v>
      </c>
    </row>
    <row r="2081" spans="1:10" x14ac:dyDescent="0.25">
      <c r="A2081" s="1">
        <v>1255</v>
      </c>
      <c r="B2081" s="1">
        <v>83.917311999999995</v>
      </c>
      <c r="C2081" s="1">
        <v>25.336559999999999</v>
      </c>
      <c r="D2081" s="1">
        <v>50.313296999999999</v>
      </c>
      <c r="E2081" s="1">
        <v>1.9970319999999999</v>
      </c>
      <c r="F2081" s="1">
        <v>6.2704230000000001</v>
      </c>
      <c r="G2081" s="1" t="s">
        <v>9487</v>
      </c>
      <c r="H2081" s="1" t="s">
        <v>9487</v>
      </c>
      <c r="I2081">
        <v>59.995775000000002</v>
      </c>
      <c r="J2081">
        <v>59.995775000000002</v>
      </c>
    </row>
    <row r="2082" spans="1:10" x14ac:dyDescent="0.25">
      <c r="A2082" s="1">
        <v>1256</v>
      </c>
      <c r="B2082" s="1">
        <v>3755.8025870000001</v>
      </c>
      <c r="C2082" s="1">
        <v>0</v>
      </c>
      <c r="D2082" s="1">
        <v>3755.8025870000001</v>
      </c>
      <c r="E2082" s="1">
        <v>0</v>
      </c>
      <c r="F2082" s="1">
        <v>0</v>
      </c>
      <c r="G2082" s="1" t="s">
        <v>9488</v>
      </c>
      <c r="H2082" s="1" t="s">
        <v>17</v>
      </c>
      <c r="I2082">
        <v>29.240169999999999</v>
      </c>
      <c r="J2082">
        <v>0</v>
      </c>
    </row>
    <row r="2083" spans="1:10" x14ac:dyDescent="0.25">
      <c r="A2083" s="1">
        <v>1256</v>
      </c>
      <c r="B2083" s="1">
        <v>3628.7505809999998</v>
      </c>
      <c r="C2083" s="1">
        <v>0</v>
      </c>
      <c r="D2083" s="1">
        <v>3628.7505809999998</v>
      </c>
      <c r="E2083" s="1">
        <v>0</v>
      </c>
      <c r="F2083" s="1">
        <v>0</v>
      </c>
      <c r="G2083" s="1" t="s">
        <v>9489</v>
      </c>
      <c r="H2083" s="1" t="s">
        <v>17</v>
      </c>
      <c r="I2083">
        <v>66.129838000000007</v>
      </c>
      <c r="J2083">
        <v>0</v>
      </c>
    </row>
    <row r="2084" spans="1:10" x14ac:dyDescent="0.25">
      <c r="A2084" s="1">
        <v>1257</v>
      </c>
      <c r="B2084" s="1">
        <v>8948.2502330000007</v>
      </c>
      <c r="C2084" s="1">
        <v>4137.3673259999996</v>
      </c>
      <c r="D2084" s="1">
        <v>3140.8812950000001</v>
      </c>
      <c r="E2084" s="1">
        <v>480.90846099999999</v>
      </c>
      <c r="F2084" s="1">
        <v>1189.0931499999999</v>
      </c>
      <c r="G2084" s="1" t="s">
        <v>9490</v>
      </c>
      <c r="H2084" s="1" t="s">
        <v>9490</v>
      </c>
      <c r="I2084">
        <v>33.824423000000003</v>
      </c>
      <c r="J2084">
        <v>33.824423000000003</v>
      </c>
    </row>
    <row r="2085" spans="1:10" x14ac:dyDescent="0.25">
      <c r="A2085" s="1">
        <v>1257</v>
      </c>
      <c r="B2085" s="1">
        <v>8930.4503289999993</v>
      </c>
      <c r="C2085" s="1">
        <v>4293.2423310000004</v>
      </c>
      <c r="D2085" s="1">
        <v>3237.0212849999998</v>
      </c>
      <c r="E2085" s="1">
        <v>448.912193</v>
      </c>
      <c r="F2085" s="1">
        <v>951.27452000000005</v>
      </c>
      <c r="G2085" s="1" t="s">
        <v>9491</v>
      </c>
      <c r="H2085" s="1" t="s">
        <v>9491</v>
      </c>
      <c r="I2085">
        <v>26.567425</v>
      </c>
      <c r="J2085">
        <v>26.567425</v>
      </c>
    </row>
    <row r="2086" spans="1:10" x14ac:dyDescent="0.25">
      <c r="A2086" s="1">
        <v>1258</v>
      </c>
      <c r="B2086" s="1">
        <v>1649.8676680000001</v>
      </c>
      <c r="C2086" s="1">
        <v>274.25991800000003</v>
      </c>
      <c r="D2086" s="1">
        <v>621.83335599999998</v>
      </c>
      <c r="E2086" s="1">
        <v>51.364773999999997</v>
      </c>
      <c r="F2086" s="1">
        <v>702.40961900000002</v>
      </c>
      <c r="G2086" s="1" t="s">
        <v>2163</v>
      </c>
      <c r="H2086" s="1" t="s">
        <v>2163</v>
      </c>
      <c r="I2086">
        <v>63.277545000000003</v>
      </c>
      <c r="J2086">
        <v>63.277545000000003</v>
      </c>
    </row>
    <row r="2087" spans="1:10" x14ac:dyDescent="0.25">
      <c r="A2087" s="1">
        <v>1258</v>
      </c>
      <c r="B2087" s="1">
        <v>1580.954898</v>
      </c>
      <c r="C2087" s="1">
        <v>245.984712</v>
      </c>
      <c r="D2087" s="1">
        <v>598.47138700000005</v>
      </c>
      <c r="E2087" s="1">
        <v>50.503287999999998</v>
      </c>
      <c r="F2087" s="1">
        <v>685.99551099999996</v>
      </c>
      <c r="G2087" s="1" t="s">
        <v>9492</v>
      </c>
      <c r="H2087" s="1" t="s">
        <v>9492</v>
      </c>
      <c r="I2087">
        <v>63.414994</v>
      </c>
      <c r="J2087">
        <v>63.414994</v>
      </c>
    </row>
    <row r="2088" spans="1:10" x14ac:dyDescent="0.25">
      <c r="A2088" s="1">
        <v>1259</v>
      </c>
      <c r="B2088" s="1">
        <v>486.53251299999999</v>
      </c>
      <c r="C2088" s="1">
        <v>176.67893599999999</v>
      </c>
      <c r="D2088" s="1">
        <v>163.31536199999999</v>
      </c>
      <c r="E2088" s="1">
        <v>25.755704000000001</v>
      </c>
      <c r="F2088" s="1">
        <v>120.782512</v>
      </c>
      <c r="G2088" s="1" t="s">
        <v>2164</v>
      </c>
      <c r="H2088" s="1" t="s">
        <v>2164</v>
      </c>
      <c r="I2088">
        <v>64.846498999999994</v>
      </c>
      <c r="J2088">
        <v>64.846498999999994</v>
      </c>
    </row>
    <row r="2089" spans="1:10" x14ac:dyDescent="0.25">
      <c r="A2089" s="1">
        <v>1259</v>
      </c>
      <c r="B2089" s="1">
        <v>511.89718099999999</v>
      </c>
      <c r="C2089" s="1">
        <v>176.67893599999999</v>
      </c>
      <c r="D2089" s="1">
        <v>174.537677</v>
      </c>
      <c r="E2089" s="1">
        <v>25.755704000000001</v>
      </c>
      <c r="F2089" s="1">
        <v>134.92486400000001</v>
      </c>
      <c r="G2089" s="1" t="s">
        <v>2165</v>
      </c>
      <c r="H2089" s="1" t="s">
        <v>2165</v>
      </c>
      <c r="I2089">
        <v>64.830119999999994</v>
      </c>
      <c r="J2089">
        <v>64.830119999999994</v>
      </c>
    </row>
    <row r="2090" spans="1:10" x14ac:dyDescent="0.25">
      <c r="A2090" s="1">
        <v>1260</v>
      </c>
      <c r="B2090" s="1">
        <v>1010.505073</v>
      </c>
      <c r="C2090" s="1">
        <v>43.969216000000003</v>
      </c>
      <c r="D2090" s="1">
        <v>384.84272900000002</v>
      </c>
      <c r="E2090" s="1">
        <v>22.750551999999999</v>
      </c>
      <c r="F2090" s="1">
        <v>558.94257500000003</v>
      </c>
      <c r="G2090" s="1" t="s">
        <v>2166</v>
      </c>
      <c r="H2090" s="1" t="s">
        <v>2166</v>
      </c>
      <c r="I2090">
        <v>64.342980999999995</v>
      </c>
      <c r="J2090">
        <v>64.342980999999995</v>
      </c>
    </row>
    <row r="2091" spans="1:10" x14ac:dyDescent="0.25">
      <c r="A2091" s="1">
        <v>1260</v>
      </c>
      <c r="B2091" s="1">
        <v>1011.505907</v>
      </c>
      <c r="C2091" s="1">
        <v>43.969216000000003</v>
      </c>
      <c r="D2091" s="1">
        <v>384.40405900000002</v>
      </c>
      <c r="E2091" s="1">
        <v>22.750551999999999</v>
      </c>
      <c r="F2091" s="1">
        <v>560.38207999999997</v>
      </c>
      <c r="G2091" s="1" t="s">
        <v>2167</v>
      </c>
      <c r="H2091" s="1" t="s">
        <v>2167</v>
      </c>
      <c r="I2091">
        <v>64.341691999999995</v>
      </c>
      <c r="J2091">
        <v>64.341691999999995</v>
      </c>
    </row>
    <row r="2092" spans="1:10" x14ac:dyDescent="0.25">
      <c r="A2092" s="1">
        <v>1262</v>
      </c>
      <c r="B2092" s="1">
        <v>843.67936399999996</v>
      </c>
      <c r="C2092" s="1">
        <v>194.37021799999999</v>
      </c>
      <c r="D2092" s="1">
        <v>365.837062</v>
      </c>
      <c r="E2092" s="1">
        <v>40.324739999999998</v>
      </c>
      <c r="F2092" s="1">
        <v>243.147344</v>
      </c>
      <c r="G2092" s="1" t="s">
        <v>2168</v>
      </c>
      <c r="H2092" s="1" t="s">
        <v>2168</v>
      </c>
      <c r="I2092">
        <v>54.618060999999997</v>
      </c>
      <c r="J2092">
        <v>54.618060999999997</v>
      </c>
    </row>
    <row r="2093" spans="1:10" x14ac:dyDescent="0.25">
      <c r="A2093" s="1">
        <v>1262</v>
      </c>
      <c r="B2093" s="1">
        <v>836.74560399999996</v>
      </c>
      <c r="C2093" s="1">
        <v>187.43445500000001</v>
      </c>
      <c r="D2093" s="1">
        <v>365.837062</v>
      </c>
      <c r="E2093" s="1">
        <v>40.324739999999998</v>
      </c>
      <c r="F2093" s="1">
        <v>243.14934700000001</v>
      </c>
      <c r="G2093" s="1" t="s">
        <v>2169</v>
      </c>
      <c r="H2093" s="1" t="s">
        <v>2169</v>
      </c>
      <c r="I2093">
        <v>54.622973000000002</v>
      </c>
      <c r="J2093">
        <v>54.622973000000002</v>
      </c>
    </row>
    <row r="2094" spans="1:10" x14ac:dyDescent="0.25">
      <c r="A2094" s="1">
        <v>1263</v>
      </c>
      <c r="B2094" s="1">
        <v>718.02379199999996</v>
      </c>
      <c r="C2094" s="1">
        <v>0</v>
      </c>
      <c r="D2094" s="1">
        <v>718.02379199999996</v>
      </c>
      <c r="E2094" s="1">
        <v>0</v>
      </c>
      <c r="F2094" s="1">
        <v>0</v>
      </c>
      <c r="G2094" s="1" t="s">
        <v>2170</v>
      </c>
      <c r="H2094" s="1" t="s">
        <v>2170</v>
      </c>
      <c r="I2094">
        <v>54.717897000000001</v>
      </c>
      <c r="J2094">
        <v>54.717897000000001</v>
      </c>
    </row>
    <row r="2095" spans="1:10" x14ac:dyDescent="0.25">
      <c r="A2095" s="1">
        <v>1263</v>
      </c>
      <c r="B2095" s="1">
        <v>718.02379199999996</v>
      </c>
      <c r="C2095" s="1">
        <v>0</v>
      </c>
      <c r="D2095" s="1">
        <v>718.02379199999996</v>
      </c>
      <c r="E2095" s="1">
        <v>0</v>
      </c>
      <c r="F2095" s="1">
        <v>0</v>
      </c>
      <c r="G2095" s="1" t="s">
        <v>2170</v>
      </c>
      <c r="H2095" s="1" t="s">
        <v>2170</v>
      </c>
      <c r="I2095">
        <v>54.717897000000001</v>
      </c>
      <c r="J2095">
        <v>54.717897000000001</v>
      </c>
    </row>
    <row r="2096" spans="1:10" x14ac:dyDescent="0.25">
      <c r="A2096" s="1">
        <v>1264</v>
      </c>
      <c r="B2096" s="1">
        <v>1086.8862899999999</v>
      </c>
      <c r="C2096" s="1">
        <v>0</v>
      </c>
      <c r="D2096" s="1">
        <v>1086.8862899999999</v>
      </c>
      <c r="E2096" s="1">
        <v>0</v>
      </c>
      <c r="F2096" s="1">
        <v>0</v>
      </c>
      <c r="G2096" s="1" t="s">
        <v>2171</v>
      </c>
      <c r="H2096" s="1" t="s">
        <v>2171</v>
      </c>
      <c r="I2096">
        <v>54.357858999999998</v>
      </c>
      <c r="J2096">
        <v>54.357858999999998</v>
      </c>
    </row>
    <row r="2097" spans="1:10" x14ac:dyDescent="0.25">
      <c r="A2097" s="1">
        <v>1264</v>
      </c>
      <c r="B2097" s="1">
        <v>1086.532923</v>
      </c>
      <c r="C2097" s="1">
        <v>0</v>
      </c>
      <c r="D2097" s="1">
        <v>1086.532923</v>
      </c>
      <c r="E2097" s="1">
        <v>0</v>
      </c>
      <c r="F2097" s="1">
        <v>0</v>
      </c>
      <c r="G2097" s="1" t="s">
        <v>2172</v>
      </c>
      <c r="H2097" s="1" t="s">
        <v>2172</v>
      </c>
      <c r="I2097">
        <v>54.358271000000002</v>
      </c>
      <c r="J2097">
        <v>54.358271000000002</v>
      </c>
    </row>
    <row r="2098" spans="1:10" x14ac:dyDescent="0.25">
      <c r="A2098" s="1">
        <v>1265</v>
      </c>
      <c r="B2098" s="1">
        <v>368.50913100000002</v>
      </c>
      <c r="C2098" s="1">
        <v>0</v>
      </c>
      <c r="D2098" s="1">
        <v>368.50913100000002</v>
      </c>
      <c r="E2098" s="1">
        <v>0</v>
      </c>
      <c r="F2098" s="1">
        <v>0</v>
      </c>
      <c r="G2098" s="1" t="s">
        <v>2173</v>
      </c>
      <c r="H2098" s="1" t="s">
        <v>2173</v>
      </c>
      <c r="I2098">
        <v>54.925412000000001</v>
      </c>
      <c r="J2098">
        <v>54.925412000000001</v>
      </c>
    </row>
    <row r="2099" spans="1:10" x14ac:dyDescent="0.25">
      <c r="A2099" s="1">
        <v>1265</v>
      </c>
      <c r="B2099" s="1">
        <v>368.86249800000002</v>
      </c>
      <c r="C2099" s="1">
        <v>0</v>
      </c>
      <c r="D2099" s="1">
        <v>368.86249800000002</v>
      </c>
      <c r="E2099" s="1">
        <v>0</v>
      </c>
      <c r="F2099" s="1">
        <v>0</v>
      </c>
      <c r="G2099" s="1" t="s">
        <v>2174</v>
      </c>
      <c r="H2099" s="1" t="s">
        <v>2174</v>
      </c>
      <c r="I2099">
        <v>54.925269</v>
      </c>
      <c r="J2099">
        <v>54.925269</v>
      </c>
    </row>
    <row r="2100" spans="1:10" x14ac:dyDescent="0.25">
      <c r="A2100" s="1">
        <v>1266</v>
      </c>
      <c r="B2100" s="1">
        <v>6925.3991610000003</v>
      </c>
      <c r="C2100" s="1">
        <v>3787.4565699999998</v>
      </c>
      <c r="D2100" s="1">
        <v>1476.1741050000001</v>
      </c>
      <c r="E2100" s="1">
        <v>654.35174800000004</v>
      </c>
      <c r="F2100" s="1">
        <v>1007.416737</v>
      </c>
      <c r="G2100" s="1" t="s">
        <v>9493</v>
      </c>
      <c r="H2100" s="1" t="s">
        <v>9493</v>
      </c>
      <c r="I2100">
        <v>44.391545000000001</v>
      </c>
      <c r="J2100">
        <v>44.391545000000001</v>
      </c>
    </row>
    <row r="2101" spans="1:10" x14ac:dyDescent="0.25">
      <c r="A2101" s="1">
        <v>1266</v>
      </c>
      <c r="B2101" s="1">
        <v>6974.1906360000003</v>
      </c>
      <c r="C2101" s="1">
        <v>3785.9197389999999</v>
      </c>
      <c r="D2101" s="1">
        <v>1485.8817650000001</v>
      </c>
      <c r="E2101" s="1">
        <v>656.43882599999995</v>
      </c>
      <c r="F2101" s="1">
        <v>1045.950306</v>
      </c>
      <c r="G2101" s="1" t="s">
        <v>2175</v>
      </c>
      <c r="H2101" s="1" t="s">
        <v>2175</v>
      </c>
      <c r="I2101">
        <v>44.203845999999999</v>
      </c>
      <c r="J2101">
        <v>44.203845999999999</v>
      </c>
    </row>
    <row r="2102" spans="1:10" x14ac:dyDescent="0.25">
      <c r="A2102" s="1">
        <v>1267</v>
      </c>
      <c r="B2102" s="1">
        <v>2776.1772179999998</v>
      </c>
      <c r="C2102" s="1">
        <v>145.519026</v>
      </c>
      <c r="D2102" s="1">
        <v>2107.0136659999998</v>
      </c>
      <c r="E2102" s="1">
        <v>11.85289</v>
      </c>
      <c r="F2102" s="1">
        <v>511.79163599999998</v>
      </c>
      <c r="G2102" s="1" t="s">
        <v>9494</v>
      </c>
      <c r="H2102" s="1" t="s">
        <v>9494</v>
      </c>
      <c r="I2102">
        <v>60.348820000000003</v>
      </c>
      <c r="J2102">
        <v>60.348820000000003</v>
      </c>
    </row>
    <row r="2103" spans="1:10" x14ac:dyDescent="0.25">
      <c r="A2103" s="1">
        <v>1267</v>
      </c>
      <c r="B2103" s="1">
        <v>2793.6830359999999</v>
      </c>
      <c r="C2103" s="1">
        <v>145.519026</v>
      </c>
      <c r="D2103" s="1">
        <v>2120.2735889999999</v>
      </c>
      <c r="E2103" s="1">
        <v>11.85289</v>
      </c>
      <c r="F2103" s="1">
        <v>516.03753099999994</v>
      </c>
      <c r="G2103" s="1" t="s">
        <v>2176</v>
      </c>
      <c r="H2103" s="1" t="s">
        <v>2176</v>
      </c>
      <c r="I2103">
        <v>60.294237000000003</v>
      </c>
      <c r="J2103">
        <v>60.294237000000003</v>
      </c>
    </row>
    <row r="2104" spans="1:10" x14ac:dyDescent="0.25">
      <c r="A2104" s="1">
        <v>1268</v>
      </c>
      <c r="B2104" s="1">
        <v>1244.133063</v>
      </c>
      <c r="C2104" s="1">
        <v>109.906626</v>
      </c>
      <c r="D2104" s="1">
        <v>757.74115400000005</v>
      </c>
      <c r="E2104" s="1">
        <v>39.498291000000002</v>
      </c>
      <c r="F2104" s="1">
        <v>336.98699299999998</v>
      </c>
      <c r="G2104" s="1" t="s">
        <v>2177</v>
      </c>
      <c r="H2104" s="1" t="s">
        <v>2177</v>
      </c>
      <c r="I2104">
        <v>39.999035999999997</v>
      </c>
      <c r="J2104">
        <v>39.999035999999997</v>
      </c>
    </row>
    <row r="2105" spans="1:10" x14ac:dyDescent="0.25">
      <c r="A2105" s="1">
        <v>1268</v>
      </c>
      <c r="B2105" s="1">
        <v>1242.368414</v>
      </c>
      <c r="C2105" s="1">
        <v>129.56958599999999</v>
      </c>
      <c r="D2105" s="1">
        <v>754.79773399999999</v>
      </c>
      <c r="E2105" s="1">
        <v>39.498291000000002</v>
      </c>
      <c r="F2105" s="1">
        <v>318.50280400000003</v>
      </c>
      <c r="G2105" s="1" t="s">
        <v>1417</v>
      </c>
      <c r="H2105" s="1" t="s">
        <v>1417</v>
      </c>
      <c r="I2105">
        <v>39.999043</v>
      </c>
      <c r="J2105">
        <v>39.999043</v>
      </c>
    </row>
    <row r="2106" spans="1:10" x14ac:dyDescent="0.25">
      <c r="A2106" s="1">
        <v>1269</v>
      </c>
      <c r="B2106" s="1">
        <v>4628.0013410000001</v>
      </c>
      <c r="C2106" s="1">
        <v>0</v>
      </c>
      <c r="D2106" s="1">
        <v>4540.3192959999997</v>
      </c>
      <c r="E2106" s="1">
        <v>0</v>
      </c>
      <c r="F2106" s="1">
        <v>87.682044000000005</v>
      </c>
      <c r="G2106" s="1" t="s">
        <v>2178</v>
      </c>
      <c r="H2106" s="1" t="s">
        <v>2178</v>
      </c>
      <c r="I2106">
        <v>58.596696999999999</v>
      </c>
      <c r="J2106">
        <v>58.596696999999999</v>
      </c>
    </row>
    <row r="2107" spans="1:10" x14ac:dyDescent="0.25">
      <c r="A2107" s="1">
        <v>1269</v>
      </c>
      <c r="B2107" s="1">
        <v>4622.3353520000001</v>
      </c>
      <c r="C2107" s="1">
        <v>0</v>
      </c>
      <c r="D2107" s="1">
        <v>4538.0467470000003</v>
      </c>
      <c r="E2107" s="1">
        <v>0</v>
      </c>
      <c r="F2107" s="1">
        <v>84.288605000000004</v>
      </c>
      <c r="G2107" s="1" t="s">
        <v>9495</v>
      </c>
      <c r="H2107" s="1" t="s">
        <v>9495</v>
      </c>
      <c r="I2107">
        <v>58.610827</v>
      </c>
      <c r="J2107">
        <v>58.610827</v>
      </c>
    </row>
    <row r="2108" spans="1:10" x14ac:dyDescent="0.25">
      <c r="A2108" s="1">
        <v>1271</v>
      </c>
      <c r="B2108" s="1">
        <v>4622.3353520000001</v>
      </c>
      <c r="C2108" s="1">
        <v>0</v>
      </c>
      <c r="D2108" s="1">
        <v>4538.0467470000003</v>
      </c>
      <c r="E2108" s="1">
        <v>0</v>
      </c>
      <c r="F2108" s="1">
        <v>84.288605000000004</v>
      </c>
      <c r="G2108" s="1" t="s">
        <v>2179</v>
      </c>
      <c r="H2108" s="1" t="s">
        <v>2179</v>
      </c>
      <c r="I2108">
        <v>39.992891</v>
      </c>
      <c r="J2108">
        <v>39.992891</v>
      </c>
    </row>
    <row r="2109" spans="1:10" x14ac:dyDescent="0.25">
      <c r="A2109" s="1">
        <v>1271</v>
      </c>
      <c r="B2109" s="1">
        <v>4628.0013410000001</v>
      </c>
      <c r="C2109" s="1">
        <v>0</v>
      </c>
      <c r="D2109" s="1">
        <v>4540.3192959999997</v>
      </c>
      <c r="E2109" s="1">
        <v>0</v>
      </c>
      <c r="F2109" s="1">
        <v>87.682044000000005</v>
      </c>
      <c r="G2109" s="1" t="s">
        <v>2180</v>
      </c>
      <c r="H2109" s="1" t="s">
        <v>2180</v>
      </c>
      <c r="I2109">
        <v>39.992846999999998</v>
      </c>
      <c r="J2109">
        <v>39.992846999999998</v>
      </c>
    </row>
    <row r="2110" spans="1:10" x14ac:dyDescent="0.25">
      <c r="A2110" s="1">
        <v>1272</v>
      </c>
      <c r="B2110" s="1">
        <v>1209.296615</v>
      </c>
      <c r="C2110" s="1">
        <v>596.79501300000004</v>
      </c>
      <c r="D2110" s="1">
        <v>419.66637300000002</v>
      </c>
      <c r="E2110" s="1">
        <v>112.27926100000001</v>
      </c>
      <c r="F2110" s="1">
        <v>80.555966999999995</v>
      </c>
      <c r="G2110" s="1" t="s">
        <v>2181</v>
      </c>
      <c r="H2110" s="1" t="s">
        <v>2181</v>
      </c>
      <c r="I2110">
        <v>49.999245999999999</v>
      </c>
      <c r="J2110">
        <v>49.999245999999999</v>
      </c>
    </row>
    <row r="2111" spans="1:10" x14ac:dyDescent="0.25">
      <c r="A2111" s="1">
        <v>1272</v>
      </c>
      <c r="B2111" s="1">
        <v>1214.2617</v>
      </c>
      <c r="C2111" s="1">
        <v>598.74270799999999</v>
      </c>
      <c r="D2111" s="1">
        <v>420.08214600000002</v>
      </c>
      <c r="E2111" s="1">
        <v>112.01389399999999</v>
      </c>
      <c r="F2111" s="1">
        <v>83.422950999999998</v>
      </c>
      <c r="G2111" s="1" t="s">
        <v>2182</v>
      </c>
      <c r="H2111" s="1" t="s">
        <v>2182</v>
      </c>
      <c r="I2111">
        <v>49.999231999999999</v>
      </c>
      <c r="J2111">
        <v>49.999231999999999</v>
      </c>
    </row>
    <row r="2112" spans="1:10" x14ac:dyDescent="0.25">
      <c r="A2112" s="1">
        <v>1273</v>
      </c>
      <c r="B2112" s="1">
        <v>1214.2617</v>
      </c>
      <c r="C2112" s="1">
        <v>598.74270799999999</v>
      </c>
      <c r="D2112" s="1">
        <v>420.08214600000002</v>
      </c>
      <c r="E2112" s="1">
        <v>112.01389399999999</v>
      </c>
      <c r="F2112" s="1">
        <v>83.422950999999998</v>
      </c>
      <c r="G2112" s="1" t="s">
        <v>2182</v>
      </c>
      <c r="H2112" s="1" t="s">
        <v>2182</v>
      </c>
      <c r="I2112">
        <v>49.999231999999999</v>
      </c>
      <c r="J2112">
        <v>49.999231999999999</v>
      </c>
    </row>
    <row r="2113" spans="1:10" x14ac:dyDescent="0.25">
      <c r="A2113" s="1">
        <v>1273</v>
      </c>
      <c r="B2113" s="1">
        <v>1209.296615</v>
      </c>
      <c r="C2113" s="1">
        <v>596.79501300000004</v>
      </c>
      <c r="D2113" s="1">
        <v>419.66637300000002</v>
      </c>
      <c r="E2113" s="1">
        <v>112.27926100000001</v>
      </c>
      <c r="F2113" s="1">
        <v>80.555966999999995</v>
      </c>
      <c r="G2113" s="1" t="s">
        <v>2181</v>
      </c>
      <c r="H2113" s="1" t="s">
        <v>2181</v>
      </c>
      <c r="I2113">
        <v>49.999245999999999</v>
      </c>
      <c r="J2113">
        <v>49.999245999999999</v>
      </c>
    </row>
    <row r="2114" spans="1:10" x14ac:dyDescent="0.25">
      <c r="A2114" s="1">
        <v>1274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 t="s">
        <v>27</v>
      </c>
      <c r="H2114" s="1" t="s">
        <v>27</v>
      </c>
      <c r="I2114">
        <v>40</v>
      </c>
      <c r="J2114">
        <v>40</v>
      </c>
    </row>
    <row r="2115" spans="1:10" x14ac:dyDescent="0.25">
      <c r="A2115" s="1">
        <v>1274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 t="s">
        <v>27</v>
      </c>
      <c r="H2115" s="1" t="s">
        <v>27</v>
      </c>
      <c r="I2115">
        <v>40</v>
      </c>
      <c r="J2115">
        <v>40</v>
      </c>
    </row>
    <row r="2116" spans="1:10" x14ac:dyDescent="0.25">
      <c r="A2116" s="1">
        <v>1275</v>
      </c>
      <c r="B2116" s="1">
        <v>9195.1228370000008</v>
      </c>
      <c r="C2116" s="1">
        <v>5815.6506950000003</v>
      </c>
      <c r="D2116" s="1">
        <v>0</v>
      </c>
      <c r="E2116" s="1">
        <v>864.24515199999996</v>
      </c>
      <c r="F2116" s="1">
        <v>2515.2269889999998</v>
      </c>
      <c r="G2116" s="1" t="s">
        <v>9496</v>
      </c>
      <c r="H2116" s="1" t="s">
        <v>8</v>
      </c>
      <c r="I2116">
        <v>119.70625800000001</v>
      </c>
      <c r="J2116">
        <v>90</v>
      </c>
    </row>
    <row r="2117" spans="1:10" x14ac:dyDescent="0.25">
      <c r="A2117" s="1">
        <v>1275</v>
      </c>
      <c r="B2117" s="1">
        <v>8960.6458899999998</v>
      </c>
      <c r="C2117" s="1">
        <v>5796.1020440000002</v>
      </c>
      <c r="D2117" s="1">
        <v>0</v>
      </c>
      <c r="E2117" s="1">
        <v>860.40959899999996</v>
      </c>
      <c r="F2117" s="1">
        <v>2304.134247</v>
      </c>
      <c r="G2117" s="1" t="s">
        <v>9497</v>
      </c>
      <c r="H2117" s="1" t="s">
        <v>8</v>
      </c>
      <c r="I2117">
        <v>119.737179</v>
      </c>
      <c r="J2117">
        <v>90</v>
      </c>
    </row>
    <row r="2118" spans="1:10" x14ac:dyDescent="0.25">
      <c r="A2118" s="1">
        <v>1278</v>
      </c>
      <c r="B2118" s="1">
        <v>1700.3646329999999</v>
      </c>
      <c r="C2118" s="1">
        <v>0</v>
      </c>
      <c r="D2118" s="1">
        <v>1700.3646329999999</v>
      </c>
      <c r="E2118" s="1">
        <v>0</v>
      </c>
      <c r="F2118" s="1">
        <v>0</v>
      </c>
      <c r="G2118" s="1" t="s">
        <v>2183</v>
      </c>
      <c r="H2118" s="1" t="s">
        <v>2183</v>
      </c>
      <c r="I2118">
        <v>53.454501999999998</v>
      </c>
      <c r="J2118">
        <v>53.454501999999998</v>
      </c>
    </row>
    <row r="2119" spans="1:10" x14ac:dyDescent="0.25">
      <c r="A2119" s="1">
        <v>1278</v>
      </c>
      <c r="B2119" s="1">
        <v>1710.7101319999999</v>
      </c>
      <c r="C2119" s="1">
        <v>0</v>
      </c>
      <c r="D2119" s="1">
        <v>1710.7101319999999</v>
      </c>
      <c r="E2119" s="1">
        <v>0</v>
      </c>
      <c r="F2119" s="1">
        <v>0</v>
      </c>
      <c r="G2119" s="1" t="s">
        <v>2184</v>
      </c>
      <c r="H2119" s="1" t="s">
        <v>2184</v>
      </c>
      <c r="I2119">
        <v>53.436174999999999</v>
      </c>
      <c r="J2119">
        <v>53.436174999999999</v>
      </c>
    </row>
    <row r="2120" spans="1:10" x14ac:dyDescent="0.25">
      <c r="A2120" s="1">
        <v>1279</v>
      </c>
      <c r="B2120" s="1">
        <v>1310.5394140000001</v>
      </c>
      <c r="C2120" s="1">
        <v>1067.466962</v>
      </c>
      <c r="D2120" s="1">
        <v>0</v>
      </c>
      <c r="E2120" s="1">
        <v>177.76710600000001</v>
      </c>
      <c r="F2120" s="1">
        <v>65.305346</v>
      </c>
      <c r="G2120" s="1" t="s">
        <v>9498</v>
      </c>
      <c r="H2120" s="1" t="s">
        <v>9498</v>
      </c>
      <c r="I2120">
        <v>69.046543</v>
      </c>
      <c r="J2120">
        <v>69.046543</v>
      </c>
    </row>
    <row r="2121" spans="1:10" x14ac:dyDescent="0.25">
      <c r="A2121" s="1">
        <v>1279</v>
      </c>
      <c r="B2121" s="1">
        <v>1322.3298119999999</v>
      </c>
      <c r="C2121" s="1">
        <v>1073.0784530000001</v>
      </c>
      <c r="D2121" s="1">
        <v>0</v>
      </c>
      <c r="E2121" s="1">
        <v>178.68374499999999</v>
      </c>
      <c r="F2121" s="1">
        <v>70.567614000000006</v>
      </c>
      <c r="G2121" s="1" t="s">
        <v>2185</v>
      </c>
      <c r="H2121" s="1" t="s">
        <v>2185</v>
      </c>
      <c r="I2121">
        <v>69.029736</v>
      </c>
      <c r="J2121">
        <v>69.029736</v>
      </c>
    </row>
    <row r="2122" spans="1:10" x14ac:dyDescent="0.25">
      <c r="A2122" s="1">
        <v>1280</v>
      </c>
      <c r="B2122" s="1">
        <v>3010.904047</v>
      </c>
      <c r="C2122" s="1">
        <v>1067.466962</v>
      </c>
      <c r="D2122" s="1">
        <v>1700.3646329999999</v>
      </c>
      <c r="E2122" s="1">
        <v>177.76710600000001</v>
      </c>
      <c r="F2122" s="1">
        <v>65.305346</v>
      </c>
      <c r="G2122" s="1" t="s">
        <v>9499</v>
      </c>
      <c r="H2122" s="1" t="s">
        <v>9499</v>
      </c>
      <c r="I2122">
        <v>50.799692999999998</v>
      </c>
      <c r="J2122">
        <v>50.799692999999998</v>
      </c>
    </row>
    <row r="2123" spans="1:10" x14ac:dyDescent="0.25">
      <c r="A2123" s="1">
        <v>1280</v>
      </c>
      <c r="B2123" s="1">
        <v>3033.0399440000001</v>
      </c>
      <c r="C2123" s="1">
        <v>1073.0784530000001</v>
      </c>
      <c r="D2123" s="1">
        <v>1710.7101319999999</v>
      </c>
      <c r="E2123" s="1">
        <v>178.68374499999999</v>
      </c>
      <c r="F2123" s="1">
        <v>70.567614000000006</v>
      </c>
      <c r="G2123" s="1" t="s">
        <v>2186</v>
      </c>
      <c r="H2123" s="1" t="s">
        <v>2186</v>
      </c>
      <c r="I2123">
        <v>50.743422000000002</v>
      </c>
      <c r="J2123">
        <v>50.743422000000002</v>
      </c>
    </row>
    <row r="2124" spans="1:10" x14ac:dyDescent="0.25">
      <c r="A2124" s="1">
        <v>1281</v>
      </c>
      <c r="B2124" s="1">
        <v>1231.06627</v>
      </c>
      <c r="C2124" s="1">
        <v>0</v>
      </c>
      <c r="D2124" s="1">
        <v>1231.06627</v>
      </c>
      <c r="E2124" s="1">
        <v>0</v>
      </c>
      <c r="F2124" s="1">
        <v>0</v>
      </c>
      <c r="G2124" s="1" t="s">
        <v>2187</v>
      </c>
      <c r="H2124" s="1" t="s">
        <v>2187</v>
      </c>
      <c r="I2124">
        <v>54.178905999999998</v>
      </c>
      <c r="J2124">
        <v>54.178905999999998</v>
      </c>
    </row>
    <row r="2125" spans="1:10" x14ac:dyDescent="0.25">
      <c r="A2125" s="1">
        <v>1281</v>
      </c>
      <c r="B2125" s="1">
        <v>1222.158101</v>
      </c>
      <c r="C2125" s="1">
        <v>0</v>
      </c>
      <c r="D2125" s="1">
        <v>1222.158101</v>
      </c>
      <c r="E2125" s="1">
        <v>0</v>
      </c>
      <c r="F2125" s="1">
        <v>0</v>
      </c>
      <c r="G2125" s="1" t="s">
        <v>2188</v>
      </c>
      <c r="H2125" s="1" t="s">
        <v>2188</v>
      </c>
      <c r="I2125">
        <v>54.190570999999998</v>
      </c>
      <c r="J2125">
        <v>54.190570999999998</v>
      </c>
    </row>
    <row r="2126" spans="1:10" x14ac:dyDescent="0.25">
      <c r="A2126" s="1">
        <v>1282</v>
      </c>
      <c r="B2126" s="1">
        <v>1801.9736740000001</v>
      </c>
      <c r="C2126" s="1">
        <v>1073.0784530000001</v>
      </c>
      <c r="D2126" s="1">
        <v>479.64386200000001</v>
      </c>
      <c r="E2126" s="1">
        <v>178.68374499999999</v>
      </c>
      <c r="F2126" s="1">
        <v>70.567614000000006</v>
      </c>
      <c r="G2126" s="1" t="s">
        <v>2189</v>
      </c>
      <c r="H2126" s="1" t="s">
        <v>2189</v>
      </c>
      <c r="I2126">
        <v>63.246223999999998</v>
      </c>
      <c r="J2126">
        <v>63.246223999999998</v>
      </c>
    </row>
    <row r="2127" spans="1:10" x14ac:dyDescent="0.25">
      <c r="A2127" s="1">
        <v>1282</v>
      </c>
      <c r="B2127" s="1">
        <v>1788.7459469999999</v>
      </c>
      <c r="C2127" s="1">
        <v>1067.466962</v>
      </c>
      <c r="D2127" s="1">
        <v>478.20653199999998</v>
      </c>
      <c r="E2127" s="1">
        <v>177.76710600000001</v>
      </c>
      <c r="F2127" s="1">
        <v>65.305346</v>
      </c>
      <c r="G2127" s="1" t="s">
        <v>9500</v>
      </c>
      <c r="H2127" s="1" t="s">
        <v>9500</v>
      </c>
      <c r="I2127">
        <v>63.270522999999997</v>
      </c>
      <c r="J2127">
        <v>63.270522999999997</v>
      </c>
    </row>
    <row r="2128" spans="1:10" x14ac:dyDescent="0.25">
      <c r="A2128" s="1">
        <v>1283</v>
      </c>
      <c r="B2128" s="1">
        <v>9645.2007520000006</v>
      </c>
      <c r="C2128" s="1">
        <v>6717.2797010000004</v>
      </c>
      <c r="D2128" s="1">
        <v>0</v>
      </c>
      <c r="E2128" s="1">
        <v>1279.860948</v>
      </c>
      <c r="F2128" s="1">
        <v>1648.0601039999999</v>
      </c>
      <c r="G2128" s="1" t="s">
        <v>9501</v>
      </c>
      <c r="H2128" s="1" t="s">
        <v>8</v>
      </c>
      <c r="I2128">
        <v>119.622491</v>
      </c>
      <c r="J2128">
        <v>90</v>
      </c>
    </row>
    <row r="2129" spans="1:10" x14ac:dyDescent="0.25">
      <c r="A2129" s="1">
        <v>1283</v>
      </c>
      <c r="B2129" s="1">
        <v>9815.5492849999991</v>
      </c>
      <c r="C2129" s="1">
        <v>6753.5412189999997</v>
      </c>
      <c r="D2129" s="1">
        <v>0</v>
      </c>
      <c r="E2129" s="1">
        <v>1281.7372190000001</v>
      </c>
      <c r="F2129" s="1">
        <v>1780.2708459999999</v>
      </c>
      <c r="G2129" s="1" t="s">
        <v>9502</v>
      </c>
      <c r="H2129" s="1" t="s">
        <v>8</v>
      </c>
      <c r="I2129">
        <v>119.592561</v>
      </c>
      <c r="J2129">
        <v>90</v>
      </c>
    </row>
    <row r="2130" spans="1:10" x14ac:dyDescent="0.25">
      <c r="A2130" s="1">
        <v>1285</v>
      </c>
      <c r="B2130" s="1">
        <v>5098.9310690000002</v>
      </c>
      <c r="C2130" s="1">
        <v>3863.3300960000001</v>
      </c>
      <c r="D2130" s="1">
        <v>0</v>
      </c>
      <c r="E2130" s="1">
        <v>924.08681000000001</v>
      </c>
      <c r="F2130" s="1">
        <v>311.514163</v>
      </c>
      <c r="G2130" s="1" t="s">
        <v>9503</v>
      </c>
      <c r="H2130" s="1" t="s">
        <v>8</v>
      </c>
      <c r="I2130">
        <v>119.975105</v>
      </c>
      <c r="J2130">
        <v>90</v>
      </c>
    </row>
    <row r="2131" spans="1:10" x14ac:dyDescent="0.25">
      <c r="A2131" s="1">
        <v>1285</v>
      </c>
      <c r="B2131" s="1">
        <v>5161.2253559999999</v>
      </c>
      <c r="C2131" s="1">
        <v>3891.8797719999998</v>
      </c>
      <c r="D2131" s="1">
        <v>0</v>
      </c>
      <c r="E2131" s="1">
        <v>925.38583800000004</v>
      </c>
      <c r="F2131" s="1">
        <v>343.959746</v>
      </c>
      <c r="G2131" s="1" t="s">
        <v>9504</v>
      </c>
      <c r="H2131" s="1" t="s">
        <v>8</v>
      </c>
      <c r="I2131">
        <v>119.973742</v>
      </c>
      <c r="J2131">
        <v>90</v>
      </c>
    </row>
    <row r="2132" spans="1:10" x14ac:dyDescent="0.25">
      <c r="A2132" s="1">
        <v>1286</v>
      </c>
      <c r="B2132" s="1">
        <v>1406.9752590000001</v>
      </c>
      <c r="C2132" s="1">
        <v>0</v>
      </c>
      <c r="D2132" s="1">
        <v>1147.163753</v>
      </c>
      <c r="E2132" s="1">
        <v>0</v>
      </c>
      <c r="F2132" s="1">
        <v>259.81150600000001</v>
      </c>
      <c r="G2132" s="1" t="s">
        <v>2190</v>
      </c>
      <c r="H2132" s="1" t="s">
        <v>2190</v>
      </c>
      <c r="I2132">
        <v>63.738250999999998</v>
      </c>
      <c r="J2132">
        <v>63.738250999999998</v>
      </c>
    </row>
    <row r="2133" spans="1:10" x14ac:dyDescent="0.25">
      <c r="A2133" s="1">
        <v>1286</v>
      </c>
      <c r="B2133" s="1">
        <v>1403.435929</v>
      </c>
      <c r="C2133" s="1">
        <v>0</v>
      </c>
      <c r="D2133" s="1">
        <v>1143.624423</v>
      </c>
      <c r="E2133" s="1">
        <v>0</v>
      </c>
      <c r="F2133" s="1">
        <v>259.81150600000001</v>
      </c>
      <c r="G2133" s="1" t="s">
        <v>2191</v>
      </c>
      <c r="H2133" s="1" t="s">
        <v>2191</v>
      </c>
      <c r="I2133">
        <v>63.744467999999998</v>
      </c>
      <c r="J2133">
        <v>63.744467999999998</v>
      </c>
    </row>
    <row r="2134" spans="1:10" x14ac:dyDescent="0.25">
      <c r="A2134" s="1">
        <v>1287</v>
      </c>
      <c r="B2134" s="1">
        <v>7931.8613640000003</v>
      </c>
      <c r="C2134" s="1">
        <v>6046.4348970000001</v>
      </c>
      <c r="D2134" s="1">
        <v>0</v>
      </c>
      <c r="E2134" s="1">
        <v>1356.729509</v>
      </c>
      <c r="F2134" s="1">
        <v>528.696957</v>
      </c>
      <c r="G2134" s="1" t="s">
        <v>9505</v>
      </c>
      <c r="H2134" s="1" t="s">
        <v>9505</v>
      </c>
      <c r="I2134">
        <v>85.188006999999999</v>
      </c>
      <c r="J2134">
        <v>85.188006999999999</v>
      </c>
    </row>
    <row r="2135" spans="1:10" x14ac:dyDescent="0.25">
      <c r="A2135" s="1">
        <v>1287</v>
      </c>
      <c r="B2135" s="1">
        <v>7951.2568250000004</v>
      </c>
      <c r="C2135" s="1">
        <v>6064.1754229999997</v>
      </c>
      <c r="D2135" s="1">
        <v>0</v>
      </c>
      <c r="E2135" s="1">
        <v>1357.7610649999999</v>
      </c>
      <c r="F2135" s="1">
        <v>529.32033799999999</v>
      </c>
      <c r="G2135" s="1" t="s">
        <v>9506</v>
      </c>
      <c r="H2135" s="1" t="s">
        <v>9506</v>
      </c>
      <c r="I2135">
        <v>85.146181999999996</v>
      </c>
      <c r="J2135">
        <v>85.146181999999996</v>
      </c>
    </row>
    <row r="2136" spans="1:10" x14ac:dyDescent="0.25">
      <c r="A2136" s="1">
        <v>1288</v>
      </c>
      <c r="B2136" s="1">
        <v>1143.624423</v>
      </c>
      <c r="C2136" s="1">
        <v>0</v>
      </c>
      <c r="D2136" s="1">
        <v>1143.624423</v>
      </c>
      <c r="E2136" s="1">
        <v>0</v>
      </c>
      <c r="F2136" s="1">
        <v>0</v>
      </c>
      <c r="G2136" s="1" t="s">
        <v>2192</v>
      </c>
      <c r="H2136" s="1" t="s">
        <v>2192</v>
      </c>
      <c r="I2136">
        <v>64.160854999999998</v>
      </c>
      <c r="J2136">
        <v>64.160854999999998</v>
      </c>
    </row>
    <row r="2137" spans="1:10" x14ac:dyDescent="0.25">
      <c r="A2137" s="1">
        <v>1288</v>
      </c>
      <c r="B2137" s="1">
        <v>1147.163753</v>
      </c>
      <c r="C2137" s="1">
        <v>0</v>
      </c>
      <c r="D2137" s="1">
        <v>1147.163753</v>
      </c>
      <c r="E2137" s="1">
        <v>0</v>
      </c>
      <c r="F2137" s="1">
        <v>0</v>
      </c>
      <c r="G2137" s="1" t="s">
        <v>2193</v>
      </c>
      <c r="H2137" s="1" t="s">
        <v>2193</v>
      </c>
      <c r="I2137">
        <v>64.155721</v>
      </c>
      <c r="J2137">
        <v>64.155721</v>
      </c>
    </row>
    <row r="2138" spans="1:10" x14ac:dyDescent="0.25">
      <c r="A2138" s="1">
        <v>1289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 t="s">
        <v>17</v>
      </c>
      <c r="H2138" s="1" t="s">
        <v>17</v>
      </c>
      <c r="I2138">
        <v>0</v>
      </c>
      <c r="J2138">
        <v>0</v>
      </c>
    </row>
    <row r="2139" spans="1:10" x14ac:dyDescent="0.25">
      <c r="A2139" s="1">
        <v>1289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 t="s">
        <v>17</v>
      </c>
      <c r="H2139" s="1" t="s">
        <v>17</v>
      </c>
      <c r="I2139">
        <v>0</v>
      </c>
      <c r="J2139">
        <v>0</v>
      </c>
    </row>
    <row r="2140" spans="1:10" x14ac:dyDescent="0.25">
      <c r="A2140" s="1">
        <v>1290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 t="s">
        <v>17</v>
      </c>
      <c r="H2140" s="1" t="s">
        <v>17</v>
      </c>
      <c r="I2140">
        <v>0</v>
      </c>
      <c r="J2140">
        <v>0</v>
      </c>
    </row>
    <row r="2141" spans="1:10" x14ac:dyDescent="0.25">
      <c r="A2141" s="1">
        <v>1290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 t="s">
        <v>17</v>
      </c>
      <c r="H2141" s="1" t="s">
        <v>17</v>
      </c>
      <c r="I2141">
        <v>0</v>
      </c>
      <c r="J2141">
        <v>0</v>
      </c>
    </row>
    <row r="2142" spans="1:10" x14ac:dyDescent="0.25">
      <c r="A2142" s="1">
        <v>1291</v>
      </c>
      <c r="B2142" s="1">
        <v>993.00220000000002</v>
      </c>
      <c r="C2142" s="1">
        <v>97.478147000000007</v>
      </c>
      <c r="D2142" s="1">
        <v>848.37049200000001</v>
      </c>
      <c r="E2142" s="1">
        <v>12.171091000000001</v>
      </c>
      <c r="F2142" s="1">
        <v>34.982469999999999</v>
      </c>
      <c r="G2142" s="1" t="s">
        <v>82</v>
      </c>
      <c r="H2142" s="1" t="s">
        <v>82</v>
      </c>
      <c r="I2142">
        <v>39.999684999999999</v>
      </c>
      <c r="J2142">
        <v>39.999684999999999</v>
      </c>
    </row>
    <row r="2143" spans="1:10" x14ac:dyDescent="0.25">
      <c r="A2143" s="1">
        <v>1291</v>
      </c>
      <c r="B2143" s="1">
        <v>986.12503700000002</v>
      </c>
      <c r="C2143" s="1">
        <v>98.754537999999997</v>
      </c>
      <c r="D2143" s="1">
        <v>843.11145599999998</v>
      </c>
      <c r="E2143" s="1">
        <v>12.171091000000001</v>
      </c>
      <c r="F2143" s="1">
        <v>32.087950999999997</v>
      </c>
      <c r="G2143" s="1" t="s">
        <v>2194</v>
      </c>
      <c r="H2143" s="1" t="s">
        <v>2194</v>
      </c>
      <c r="I2143">
        <v>39.999696999999998</v>
      </c>
      <c r="J2143">
        <v>39.999696999999998</v>
      </c>
    </row>
    <row r="2144" spans="1:10" x14ac:dyDescent="0.25">
      <c r="A2144" s="1">
        <v>1293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 t="s">
        <v>17</v>
      </c>
      <c r="H2144" s="1" t="s">
        <v>17</v>
      </c>
      <c r="I2144">
        <v>0</v>
      </c>
      <c r="J2144">
        <v>0</v>
      </c>
    </row>
    <row r="2145" spans="1:10" x14ac:dyDescent="0.25">
      <c r="A2145" s="1">
        <v>1293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 t="s">
        <v>17</v>
      </c>
      <c r="H2145" s="1" t="s">
        <v>17</v>
      </c>
      <c r="I2145">
        <v>0</v>
      </c>
      <c r="J2145">
        <v>0</v>
      </c>
    </row>
    <row r="2146" spans="1:10" x14ac:dyDescent="0.25">
      <c r="A2146" s="1">
        <v>1294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 t="s">
        <v>17</v>
      </c>
      <c r="H2146" s="1" t="s">
        <v>17</v>
      </c>
      <c r="I2146">
        <v>0</v>
      </c>
      <c r="J2146">
        <v>0</v>
      </c>
    </row>
    <row r="2147" spans="1:10" x14ac:dyDescent="0.25">
      <c r="A2147" s="1">
        <v>1294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 t="s">
        <v>17</v>
      </c>
      <c r="H2147" s="1" t="s">
        <v>17</v>
      </c>
      <c r="I2147">
        <v>0</v>
      </c>
      <c r="J2147">
        <v>0</v>
      </c>
    </row>
    <row r="2148" spans="1:10" x14ac:dyDescent="0.25">
      <c r="A2148" s="1">
        <v>1295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 t="s">
        <v>17</v>
      </c>
      <c r="H2148" s="1" t="s">
        <v>17</v>
      </c>
      <c r="I2148">
        <v>0</v>
      </c>
      <c r="J2148">
        <v>0</v>
      </c>
    </row>
    <row r="2149" spans="1:10" x14ac:dyDescent="0.25">
      <c r="A2149" s="1">
        <v>1295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 t="s">
        <v>17</v>
      </c>
      <c r="H2149" s="1" t="s">
        <v>17</v>
      </c>
      <c r="I2149">
        <v>0</v>
      </c>
      <c r="J2149">
        <v>0</v>
      </c>
    </row>
    <row r="2150" spans="1:10" x14ac:dyDescent="0.25">
      <c r="A2150" s="1">
        <v>1296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 t="s">
        <v>17</v>
      </c>
      <c r="H2150" s="1" t="s">
        <v>17</v>
      </c>
      <c r="I2150">
        <v>0</v>
      </c>
      <c r="J2150">
        <v>0</v>
      </c>
    </row>
    <row r="2151" spans="1:10" x14ac:dyDescent="0.25">
      <c r="A2151" s="1">
        <v>1296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 t="s">
        <v>17</v>
      </c>
      <c r="H2151" s="1" t="s">
        <v>17</v>
      </c>
      <c r="I2151">
        <v>0</v>
      </c>
      <c r="J2151">
        <v>0</v>
      </c>
    </row>
    <row r="2152" spans="1:10" x14ac:dyDescent="0.25">
      <c r="A2152" s="1">
        <v>1297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 t="s">
        <v>17</v>
      </c>
      <c r="H2152" s="1" t="s">
        <v>17</v>
      </c>
      <c r="I2152">
        <v>0</v>
      </c>
      <c r="J2152">
        <v>0</v>
      </c>
    </row>
    <row r="2153" spans="1:10" x14ac:dyDescent="0.25">
      <c r="A2153" s="1">
        <v>1297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 t="s">
        <v>17</v>
      </c>
      <c r="H2153" s="1" t="s">
        <v>17</v>
      </c>
      <c r="I2153">
        <v>0</v>
      </c>
      <c r="J2153">
        <v>0</v>
      </c>
    </row>
    <row r="2154" spans="1:10" x14ac:dyDescent="0.25">
      <c r="A2154" s="1">
        <v>1298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 t="s">
        <v>17</v>
      </c>
      <c r="H2154" s="1" t="s">
        <v>17</v>
      </c>
      <c r="I2154">
        <v>0</v>
      </c>
      <c r="J2154">
        <v>0</v>
      </c>
    </row>
    <row r="2155" spans="1:10" x14ac:dyDescent="0.25">
      <c r="A2155" s="1">
        <v>1298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 t="s">
        <v>17</v>
      </c>
      <c r="H2155" s="1" t="s">
        <v>17</v>
      </c>
      <c r="I2155">
        <v>0</v>
      </c>
      <c r="J2155">
        <v>0</v>
      </c>
    </row>
    <row r="2156" spans="1:10" x14ac:dyDescent="0.25">
      <c r="A2156" s="1">
        <v>1299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 t="s">
        <v>17</v>
      </c>
      <c r="H2156" s="1" t="s">
        <v>17</v>
      </c>
      <c r="I2156">
        <v>0</v>
      </c>
      <c r="J2156">
        <v>0</v>
      </c>
    </row>
    <row r="2157" spans="1:10" x14ac:dyDescent="0.25">
      <c r="A2157" s="1">
        <v>1299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 t="s">
        <v>17</v>
      </c>
      <c r="H2157" s="1" t="s">
        <v>17</v>
      </c>
      <c r="I2157">
        <v>0</v>
      </c>
      <c r="J2157">
        <v>0</v>
      </c>
    </row>
    <row r="2158" spans="1:10" x14ac:dyDescent="0.25">
      <c r="A2158" s="1">
        <v>1300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 t="s">
        <v>17</v>
      </c>
      <c r="H2158" s="1" t="s">
        <v>17</v>
      </c>
      <c r="I2158">
        <v>0</v>
      </c>
      <c r="J2158">
        <v>0</v>
      </c>
    </row>
    <row r="2159" spans="1:10" x14ac:dyDescent="0.25">
      <c r="A2159" s="1">
        <v>1300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 t="s">
        <v>17</v>
      </c>
      <c r="H2159" s="1" t="s">
        <v>17</v>
      </c>
      <c r="I2159">
        <v>0</v>
      </c>
      <c r="J2159">
        <v>0</v>
      </c>
    </row>
    <row r="2160" spans="1:10" x14ac:dyDescent="0.25">
      <c r="A2160" s="1">
        <v>1301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 t="s">
        <v>17</v>
      </c>
      <c r="H2160" s="1" t="s">
        <v>17</v>
      </c>
      <c r="I2160">
        <v>0</v>
      </c>
      <c r="J2160">
        <v>0</v>
      </c>
    </row>
    <row r="2161" spans="1:10" x14ac:dyDescent="0.25">
      <c r="A2161" s="1">
        <v>1301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 t="s">
        <v>17</v>
      </c>
      <c r="H2161" s="1" t="s">
        <v>17</v>
      </c>
      <c r="I2161">
        <v>0</v>
      </c>
      <c r="J2161">
        <v>0</v>
      </c>
    </row>
    <row r="2162" spans="1:10" x14ac:dyDescent="0.25">
      <c r="A2162" s="1">
        <v>1302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 t="s">
        <v>17</v>
      </c>
      <c r="H2162" s="1" t="s">
        <v>17</v>
      </c>
      <c r="I2162">
        <v>0</v>
      </c>
      <c r="J2162">
        <v>0</v>
      </c>
    </row>
    <row r="2163" spans="1:10" x14ac:dyDescent="0.25">
      <c r="A2163" s="1">
        <v>1302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 t="s">
        <v>17</v>
      </c>
      <c r="H2163" s="1" t="s">
        <v>17</v>
      </c>
      <c r="I2163">
        <v>0</v>
      </c>
      <c r="J2163">
        <v>0</v>
      </c>
    </row>
    <row r="2164" spans="1:10" x14ac:dyDescent="0.25">
      <c r="A2164" s="1">
        <v>1303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 t="s">
        <v>17</v>
      </c>
      <c r="H2164" s="1" t="s">
        <v>17</v>
      </c>
      <c r="I2164">
        <v>0</v>
      </c>
      <c r="J2164">
        <v>0</v>
      </c>
    </row>
    <row r="2165" spans="1:10" x14ac:dyDescent="0.25">
      <c r="A2165" s="1">
        <v>1303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 t="s">
        <v>17</v>
      </c>
      <c r="H2165" s="1" t="s">
        <v>17</v>
      </c>
      <c r="I2165">
        <v>0</v>
      </c>
      <c r="J2165">
        <v>0</v>
      </c>
    </row>
    <row r="2166" spans="1:10" x14ac:dyDescent="0.25">
      <c r="A2166" s="1">
        <v>1304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 t="s">
        <v>17</v>
      </c>
      <c r="H2166" s="1" t="s">
        <v>17</v>
      </c>
      <c r="I2166">
        <v>0</v>
      </c>
      <c r="J2166">
        <v>0</v>
      </c>
    </row>
    <row r="2167" spans="1:10" x14ac:dyDescent="0.25">
      <c r="A2167" s="1">
        <v>1304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 t="s">
        <v>17</v>
      </c>
      <c r="H2167" s="1" t="s">
        <v>17</v>
      </c>
      <c r="I2167">
        <v>0</v>
      </c>
      <c r="J2167">
        <v>0</v>
      </c>
    </row>
    <row r="2168" spans="1:10" x14ac:dyDescent="0.25">
      <c r="A2168" s="1">
        <v>1305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 t="s">
        <v>17</v>
      </c>
      <c r="H2168" s="1" t="s">
        <v>17</v>
      </c>
      <c r="I2168">
        <v>0</v>
      </c>
      <c r="J2168">
        <v>0</v>
      </c>
    </row>
    <row r="2169" spans="1:10" x14ac:dyDescent="0.25">
      <c r="A2169" s="1">
        <v>1305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 t="s">
        <v>17</v>
      </c>
      <c r="H2169" s="1" t="s">
        <v>17</v>
      </c>
      <c r="I2169">
        <v>0</v>
      </c>
      <c r="J2169">
        <v>0</v>
      </c>
    </row>
    <row r="2170" spans="1:10" x14ac:dyDescent="0.25">
      <c r="A2170" s="1">
        <v>1306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 t="s">
        <v>17</v>
      </c>
      <c r="H2170" s="1" t="s">
        <v>17</v>
      </c>
      <c r="I2170">
        <v>0</v>
      </c>
      <c r="J2170">
        <v>0</v>
      </c>
    </row>
    <row r="2171" spans="1:10" x14ac:dyDescent="0.25">
      <c r="A2171" s="1">
        <v>1306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 t="s">
        <v>17</v>
      </c>
      <c r="H2171" s="1" t="s">
        <v>17</v>
      </c>
      <c r="I2171">
        <v>0</v>
      </c>
      <c r="J2171">
        <v>0</v>
      </c>
    </row>
    <row r="2172" spans="1:10" x14ac:dyDescent="0.25">
      <c r="A2172" s="1">
        <v>1307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 t="s">
        <v>17</v>
      </c>
      <c r="H2172" s="1" t="s">
        <v>17</v>
      </c>
      <c r="I2172">
        <v>0</v>
      </c>
      <c r="J2172">
        <v>0</v>
      </c>
    </row>
    <row r="2173" spans="1:10" x14ac:dyDescent="0.25">
      <c r="A2173" s="1">
        <v>1307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 t="s">
        <v>17</v>
      </c>
      <c r="H2173" s="1" t="s">
        <v>17</v>
      </c>
      <c r="I2173">
        <v>0</v>
      </c>
      <c r="J2173">
        <v>0</v>
      </c>
    </row>
    <row r="2174" spans="1:10" x14ac:dyDescent="0.25">
      <c r="A2174" s="1">
        <v>1308</v>
      </c>
      <c r="B2174" s="1">
        <v>4016.1586990000001</v>
      </c>
      <c r="C2174" s="1">
        <v>2263.3207689999999</v>
      </c>
      <c r="D2174" s="1">
        <v>1190.3685379999999</v>
      </c>
      <c r="E2174" s="1">
        <v>194.24591100000001</v>
      </c>
      <c r="F2174" s="1">
        <v>368.22348199999999</v>
      </c>
      <c r="G2174" s="1" t="s">
        <v>9507</v>
      </c>
      <c r="H2174" s="1" t="s">
        <v>9507</v>
      </c>
      <c r="I2174">
        <v>52.910217000000003</v>
      </c>
      <c r="J2174">
        <v>52.910217000000003</v>
      </c>
    </row>
    <row r="2175" spans="1:10" x14ac:dyDescent="0.25">
      <c r="A2175" s="1">
        <v>1308</v>
      </c>
      <c r="B2175" s="1">
        <v>4012.0530250000002</v>
      </c>
      <c r="C2175" s="1">
        <v>2267.0128129999998</v>
      </c>
      <c r="D2175" s="1">
        <v>1181.5979560000001</v>
      </c>
      <c r="E2175" s="1">
        <v>195.21877499999999</v>
      </c>
      <c r="F2175" s="1">
        <v>368.22348199999999</v>
      </c>
      <c r="G2175" s="1" t="s">
        <v>9508</v>
      </c>
      <c r="H2175" s="1" t="s">
        <v>9508</v>
      </c>
      <c r="I2175">
        <v>52.913032000000001</v>
      </c>
      <c r="J2175">
        <v>52.913032000000001</v>
      </c>
    </row>
    <row r="2176" spans="1:10" x14ac:dyDescent="0.25">
      <c r="A2176" s="1">
        <v>1311</v>
      </c>
      <c r="B2176" s="1">
        <v>6870.1945299999998</v>
      </c>
      <c r="C2176" s="1">
        <v>2788.2563759999998</v>
      </c>
      <c r="D2176" s="1">
        <v>2707.546695</v>
      </c>
      <c r="E2176" s="1">
        <v>524.09255499999995</v>
      </c>
      <c r="F2176" s="1">
        <v>850.29890399999999</v>
      </c>
      <c r="G2176" s="1" t="s">
        <v>2195</v>
      </c>
      <c r="H2176" s="1" t="s">
        <v>2195</v>
      </c>
      <c r="I2176">
        <v>69.582786999999996</v>
      </c>
      <c r="J2176">
        <v>69.582786999999996</v>
      </c>
    </row>
    <row r="2177" spans="1:10" x14ac:dyDescent="0.25">
      <c r="A2177" s="1">
        <v>1311</v>
      </c>
      <c r="B2177" s="1">
        <v>6815.6465150000004</v>
      </c>
      <c r="C2177" s="1">
        <v>2756.7853620000001</v>
      </c>
      <c r="D2177" s="1">
        <v>2696.497934</v>
      </c>
      <c r="E2177" s="1">
        <v>524.155079</v>
      </c>
      <c r="F2177" s="1">
        <v>838.20813999999996</v>
      </c>
      <c r="G2177" s="1" t="s">
        <v>9509</v>
      </c>
      <c r="H2177" s="1" t="s">
        <v>9509</v>
      </c>
      <c r="I2177">
        <v>69.763283999999999</v>
      </c>
      <c r="J2177">
        <v>69.763283999999999</v>
      </c>
    </row>
    <row r="2178" spans="1:10" x14ac:dyDescent="0.25">
      <c r="A2178" s="1">
        <v>1312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 t="s">
        <v>17</v>
      </c>
      <c r="H2178" s="1" t="s">
        <v>17</v>
      </c>
      <c r="I2178">
        <v>0</v>
      </c>
      <c r="J2178">
        <v>0</v>
      </c>
    </row>
    <row r="2179" spans="1:10" x14ac:dyDescent="0.25">
      <c r="A2179" s="1">
        <v>1312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 t="s">
        <v>17</v>
      </c>
      <c r="H2179" s="1" t="s">
        <v>17</v>
      </c>
      <c r="I2179">
        <v>0</v>
      </c>
      <c r="J2179">
        <v>0</v>
      </c>
    </row>
    <row r="2180" spans="1:10" x14ac:dyDescent="0.25">
      <c r="A2180" s="1">
        <v>1314</v>
      </c>
      <c r="B2180" s="1">
        <v>6815.6465150000004</v>
      </c>
      <c r="C2180" s="1">
        <v>2756.7853620000001</v>
      </c>
      <c r="D2180" s="1">
        <v>2696.497934</v>
      </c>
      <c r="E2180" s="1">
        <v>524.155079</v>
      </c>
      <c r="F2180" s="1">
        <v>838.20813999999996</v>
      </c>
      <c r="G2180" s="1" t="s">
        <v>9509</v>
      </c>
      <c r="H2180" s="1" t="s">
        <v>9509</v>
      </c>
      <c r="I2180">
        <v>69.763283999999999</v>
      </c>
      <c r="J2180">
        <v>69.763283999999999</v>
      </c>
    </row>
    <row r="2181" spans="1:10" x14ac:dyDescent="0.25">
      <c r="A2181" s="1">
        <v>1314</v>
      </c>
      <c r="B2181" s="1">
        <v>6870.1945299999998</v>
      </c>
      <c r="C2181" s="1">
        <v>2788.2563759999998</v>
      </c>
      <c r="D2181" s="1">
        <v>2707.546695</v>
      </c>
      <c r="E2181" s="1">
        <v>524.09255499999995</v>
      </c>
      <c r="F2181" s="1">
        <v>850.29890399999999</v>
      </c>
      <c r="G2181" s="1" t="s">
        <v>2195</v>
      </c>
      <c r="H2181" s="1" t="s">
        <v>2195</v>
      </c>
      <c r="I2181">
        <v>69.582786999999996</v>
      </c>
      <c r="J2181">
        <v>69.582786999999996</v>
      </c>
    </row>
    <row r="2182" spans="1:10" x14ac:dyDescent="0.25">
      <c r="A2182" s="1">
        <v>1318</v>
      </c>
      <c r="B2182" s="1">
        <v>5812.7507850000002</v>
      </c>
      <c r="C2182" s="1">
        <v>2678.5812529999998</v>
      </c>
      <c r="D2182" s="1">
        <v>1409.5990589999999</v>
      </c>
      <c r="E2182" s="1">
        <v>393.24245100000002</v>
      </c>
      <c r="F2182" s="1">
        <v>1331.3280219999999</v>
      </c>
      <c r="G2182" s="1" t="s">
        <v>9510</v>
      </c>
      <c r="H2182" s="1" t="s">
        <v>9510</v>
      </c>
      <c r="I2182">
        <v>66.703036999999995</v>
      </c>
      <c r="J2182">
        <v>66.703036999999995</v>
      </c>
    </row>
    <row r="2183" spans="1:10" x14ac:dyDescent="0.25">
      <c r="A2183" s="1">
        <v>1318</v>
      </c>
      <c r="B2183" s="1">
        <v>6254.911591</v>
      </c>
      <c r="C2183" s="1">
        <v>2847.3456849999998</v>
      </c>
      <c r="D2183" s="1">
        <v>1462.7201889999999</v>
      </c>
      <c r="E2183" s="1">
        <v>417.72341799999998</v>
      </c>
      <c r="F2183" s="1">
        <v>1527.122298</v>
      </c>
      <c r="G2183" s="1" t="s">
        <v>9511</v>
      </c>
      <c r="H2183" s="1" t="s">
        <v>9511</v>
      </c>
      <c r="I2183">
        <v>64.468207000000007</v>
      </c>
      <c r="J2183">
        <v>64.468207000000007</v>
      </c>
    </row>
    <row r="2184" spans="1:10" x14ac:dyDescent="0.25">
      <c r="A2184" s="1">
        <v>1319</v>
      </c>
      <c r="B2184" s="1">
        <v>6254.911591</v>
      </c>
      <c r="C2184" s="1">
        <v>2847.3456849999998</v>
      </c>
      <c r="D2184" s="1">
        <v>1462.7201889999999</v>
      </c>
      <c r="E2184" s="1">
        <v>417.72341799999998</v>
      </c>
      <c r="F2184" s="1">
        <v>1527.122298</v>
      </c>
      <c r="G2184" s="1" t="s">
        <v>9511</v>
      </c>
      <c r="H2184" s="1" t="s">
        <v>9511</v>
      </c>
      <c r="I2184">
        <v>64.468207000000007</v>
      </c>
      <c r="J2184">
        <v>64.468207000000007</v>
      </c>
    </row>
    <row r="2185" spans="1:10" x14ac:dyDescent="0.25">
      <c r="A2185" s="1">
        <v>1319</v>
      </c>
      <c r="B2185" s="1">
        <v>5812.7507850000002</v>
      </c>
      <c r="C2185" s="1">
        <v>2678.5812529999998</v>
      </c>
      <c r="D2185" s="1">
        <v>1409.5990589999999</v>
      </c>
      <c r="E2185" s="1">
        <v>393.24245100000002</v>
      </c>
      <c r="F2185" s="1">
        <v>1331.3280219999999</v>
      </c>
      <c r="G2185" s="1" t="s">
        <v>9510</v>
      </c>
      <c r="H2185" s="1" t="s">
        <v>9510</v>
      </c>
      <c r="I2185">
        <v>66.703036999999995</v>
      </c>
      <c r="J2185">
        <v>66.703036999999995</v>
      </c>
    </row>
    <row r="2186" spans="1:10" x14ac:dyDescent="0.25">
      <c r="A2186" s="1">
        <v>1322</v>
      </c>
      <c r="B2186" s="1">
        <v>3812.3547979999998</v>
      </c>
      <c r="C2186" s="1">
        <v>1726.7577879999999</v>
      </c>
      <c r="D2186" s="1">
        <v>630.04603099999997</v>
      </c>
      <c r="E2186" s="1">
        <v>296.86353600000001</v>
      </c>
      <c r="F2186" s="1">
        <v>1158.6874419999999</v>
      </c>
      <c r="G2186" s="1" t="s">
        <v>9445</v>
      </c>
      <c r="H2186" s="1" t="s">
        <v>9445</v>
      </c>
      <c r="I2186">
        <v>54.131447999999999</v>
      </c>
      <c r="J2186">
        <v>54.131447999999999</v>
      </c>
    </row>
    <row r="2187" spans="1:10" x14ac:dyDescent="0.25">
      <c r="A2187" s="1">
        <v>1322</v>
      </c>
      <c r="B2187" s="1">
        <v>3518.5427639999998</v>
      </c>
      <c r="C2187" s="1">
        <v>1631.097127</v>
      </c>
      <c r="D2187" s="1">
        <v>597.07525999999996</v>
      </c>
      <c r="E2187" s="1">
        <v>285.24625600000002</v>
      </c>
      <c r="F2187" s="1">
        <v>1005.1241220000001</v>
      </c>
      <c r="G2187" s="1" t="s">
        <v>9446</v>
      </c>
      <c r="H2187" s="1" t="s">
        <v>9446</v>
      </c>
      <c r="I2187">
        <v>54.989657000000001</v>
      </c>
      <c r="J2187">
        <v>54.989657000000001</v>
      </c>
    </row>
    <row r="2188" spans="1:10" x14ac:dyDescent="0.25">
      <c r="A2188" s="1">
        <v>1323</v>
      </c>
      <c r="B2188" s="1">
        <v>1771.082803</v>
      </c>
      <c r="C2188" s="1">
        <v>480.712425</v>
      </c>
      <c r="D2188" s="1">
        <v>0</v>
      </c>
      <c r="E2188" s="1">
        <v>285.24625600000002</v>
      </c>
      <c r="F2188" s="1">
        <v>1005.1241220000001</v>
      </c>
      <c r="G2188" s="1" t="s">
        <v>9512</v>
      </c>
      <c r="H2188" s="1" t="s">
        <v>9512</v>
      </c>
      <c r="I2188">
        <v>89.984656000000001</v>
      </c>
      <c r="J2188">
        <v>89.984656000000001</v>
      </c>
    </row>
    <row r="2189" spans="1:10" x14ac:dyDescent="0.25">
      <c r="A2189" s="1">
        <v>1323</v>
      </c>
      <c r="B2189" s="1">
        <v>2032.436729</v>
      </c>
      <c r="C2189" s="1">
        <v>576.88575000000003</v>
      </c>
      <c r="D2189" s="1">
        <v>0</v>
      </c>
      <c r="E2189" s="1">
        <v>296.86353600000001</v>
      </c>
      <c r="F2189" s="1">
        <v>1158.6874419999999</v>
      </c>
      <c r="G2189" s="1" t="s">
        <v>9513</v>
      </c>
      <c r="H2189" s="1" t="s">
        <v>9513</v>
      </c>
      <c r="I2189">
        <v>89.970411999999996</v>
      </c>
      <c r="J2189">
        <v>89.970411999999996</v>
      </c>
    </row>
    <row r="2190" spans="1:10" x14ac:dyDescent="0.25">
      <c r="A2190" s="1">
        <v>1326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 t="s">
        <v>17</v>
      </c>
      <c r="H2190" s="1" t="s">
        <v>17</v>
      </c>
      <c r="I2190">
        <v>0</v>
      </c>
      <c r="J2190">
        <v>0</v>
      </c>
    </row>
    <row r="2191" spans="1:10" x14ac:dyDescent="0.25">
      <c r="A2191" s="1">
        <v>1326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 t="s">
        <v>17</v>
      </c>
      <c r="H2191" s="1" t="s">
        <v>17</v>
      </c>
      <c r="I2191">
        <v>0</v>
      </c>
      <c r="J2191">
        <v>0</v>
      </c>
    </row>
    <row r="2192" spans="1:10" x14ac:dyDescent="0.25">
      <c r="A2192" s="1">
        <v>1328</v>
      </c>
      <c r="B2192" s="1">
        <v>4637.8497799999996</v>
      </c>
      <c r="C2192" s="1">
        <v>2614.9943840000001</v>
      </c>
      <c r="D2192" s="1">
        <v>0</v>
      </c>
      <c r="E2192" s="1">
        <v>675.42268899999999</v>
      </c>
      <c r="F2192" s="1">
        <v>1347.4327069999999</v>
      </c>
      <c r="G2192" s="1" t="s">
        <v>9514</v>
      </c>
      <c r="H2192" s="1" t="s">
        <v>8</v>
      </c>
      <c r="I2192">
        <v>119.97810800000001</v>
      </c>
      <c r="J2192">
        <v>90</v>
      </c>
    </row>
    <row r="2193" spans="1:10" x14ac:dyDescent="0.25">
      <c r="A2193" s="1">
        <v>1328</v>
      </c>
      <c r="B2193" s="1">
        <v>4550.8789610000003</v>
      </c>
      <c r="C2193" s="1">
        <v>2570.0377979999998</v>
      </c>
      <c r="D2193" s="1">
        <v>0</v>
      </c>
      <c r="E2193" s="1">
        <v>674.675702</v>
      </c>
      <c r="F2193" s="1">
        <v>1306.1654610000001</v>
      </c>
      <c r="G2193" s="1" t="s">
        <v>9515</v>
      </c>
      <c r="H2193" s="1" t="s">
        <v>8</v>
      </c>
      <c r="I2193">
        <v>119.97971</v>
      </c>
      <c r="J2193">
        <v>90</v>
      </c>
    </row>
    <row r="2194" spans="1:10" x14ac:dyDescent="0.25">
      <c r="A2194" s="1">
        <v>1329</v>
      </c>
      <c r="B2194" s="1">
        <v>5938.4626209999997</v>
      </c>
      <c r="C2194" s="1">
        <v>2550.4418759999999</v>
      </c>
      <c r="D2194" s="1">
        <v>1287.249092</v>
      </c>
      <c r="E2194" s="1">
        <v>668.79603799999995</v>
      </c>
      <c r="F2194" s="1">
        <v>1431.9756159999999</v>
      </c>
      <c r="G2194" s="1" t="s">
        <v>9516</v>
      </c>
      <c r="H2194" s="1" t="s">
        <v>9516</v>
      </c>
      <c r="I2194">
        <v>65.456716</v>
      </c>
      <c r="J2194">
        <v>65.456716</v>
      </c>
    </row>
    <row r="2195" spans="1:10" x14ac:dyDescent="0.25">
      <c r="A2195" s="1">
        <v>1329</v>
      </c>
      <c r="B2195" s="1">
        <v>5855.5460119999998</v>
      </c>
      <c r="C2195" s="1">
        <v>2507.7167930000001</v>
      </c>
      <c r="D2195" s="1">
        <v>1283.6614119999999</v>
      </c>
      <c r="E2195" s="1">
        <v>668.19271900000001</v>
      </c>
      <c r="F2195" s="1">
        <v>1395.975087</v>
      </c>
      <c r="G2195" s="1" t="s">
        <v>9517</v>
      </c>
      <c r="H2195" s="1" t="s">
        <v>9517</v>
      </c>
      <c r="I2195">
        <v>65.863698999999997</v>
      </c>
      <c r="J2195">
        <v>65.863698999999997</v>
      </c>
    </row>
    <row r="2196" spans="1:10" x14ac:dyDescent="0.25">
      <c r="A2196" s="1">
        <v>1330</v>
      </c>
      <c r="B2196" s="1">
        <v>5855.5460119999998</v>
      </c>
      <c r="C2196" s="1">
        <v>2507.7167930000001</v>
      </c>
      <c r="D2196" s="1">
        <v>1283.6614119999999</v>
      </c>
      <c r="E2196" s="1">
        <v>668.19271900000001</v>
      </c>
      <c r="F2196" s="1">
        <v>1395.975087</v>
      </c>
      <c r="G2196" s="1" t="s">
        <v>9517</v>
      </c>
      <c r="H2196" s="1" t="s">
        <v>9517</v>
      </c>
      <c r="I2196">
        <v>65.863698999999997</v>
      </c>
      <c r="J2196">
        <v>65.863698999999997</v>
      </c>
    </row>
    <row r="2197" spans="1:10" x14ac:dyDescent="0.25">
      <c r="A2197" s="1">
        <v>1330</v>
      </c>
      <c r="B2197" s="1">
        <v>5938.4626209999997</v>
      </c>
      <c r="C2197" s="1">
        <v>2550.4418759999999</v>
      </c>
      <c r="D2197" s="1">
        <v>1287.249092</v>
      </c>
      <c r="E2197" s="1">
        <v>668.79603799999995</v>
      </c>
      <c r="F2197" s="1">
        <v>1431.9756159999999</v>
      </c>
      <c r="G2197" s="1" t="s">
        <v>9516</v>
      </c>
      <c r="H2197" s="1" t="s">
        <v>9516</v>
      </c>
      <c r="I2197">
        <v>65.456716</v>
      </c>
      <c r="J2197">
        <v>65.456716</v>
      </c>
    </row>
    <row r="2198" spans="1:10" x14ac:dyDescent="0.25">
      <c r="A2198" s="1">
        <v>1331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 t="s">
        <v>17</v>
      </c>
      <c r="H2198" s="1" t="s">
        <v>17</v>
      </c>
      <c r="I2198">
        <v>0</v>
      </c>
      <c r="J2198">
        <v>0</v>
      </c>
    </row>
    <row r="2199" spans="1:10" x14ac:dyDescent="0.25">
      <c r="A2199" s="1">
        <v>1331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 t="s">
        <v>17</v>
      </c>
      <c r="H2199" s="1" t="s">
        <v>17</v>
      </c>
      <c r="I2199">
        <v>0</v>
      </c>
      <c r="J2199">
        <v>0</v>
      </c>
    </row>
    <row r="2200" spans="1:10" x14ac:dyDescent="0.25">
      <c r="A2200" s="1">
        <v>1332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 t="s">
        <v>17</v>
      </c>
      <c r="H2200" s="1" t="s">
        <v>17</v>
      </c>
      <c r="I2200">
        <v>0</v>
      </c>
      <c r="J2200">
        <v>0</v>
      </c>
    </row>
    <row r="2201" spans="1:10" x14ac:dyDescent="0.25">
      <c r="A2201" s="1">
        <v>1332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 t="s">
        <v>17</v>
      </c>
      <c r="H2201" s="1" t="s">
        <v>17</v>
      </c>
      <c r="I2201">
        <v>0</v>
      </c>
      <c r="J2201">
        <v>0</v>
      </c>
    </row>
    <row r="2202" spans="1:10" x14ac:dyDescent="0.25">
      <c r="A2202" s="1">
        <v>1333</v>
      </c>
      <c r="B2202" s="1">
        <v>751.89797699999997</v>
      </c>
      <c r="C2202" s="1">
        <v>403.75885399999999</v>
      </c>
      <c r="D2202" s="1">
        <v>146.501259</v>
      </c>
      <c r="E2202" s="1">
        <v>145.614093</v>
      </c>
      <c r="F2202" s="1">
        <v>56.023769999999999</v>
      </c>
      <c r="G2202" s="1" t="s">
        <v>2196</v>
      </c>
      <c r="H2202" s="1" t="s">
        <v>2196</v>
      </c>
      <c r="I2202">
        <v>64.730718999999993</v>
      </c>
      <c r="J2202">
        <v>64.730718999999993</v>
      </c>
    </row>
    <row r="2203" spans="1:10" x14ac:dyDescent="0.25">
      <c r="A2203" s="1">
        <v>1333</v>
      </c>
      <c r="B2203" s="1">
        <v>735.45145500000001</v>
      </c>
      <c r="C2203" s="1">
        <v>390.88284800000002</v>
      </c>
      <c r="D2203" s="1">
        <v>145.72662800000001</v>
      </c>
      <c r="E2203" s="1">
        <v>145.247874</v>
      </c>
      <c r="F2203" s="1">
        <v>53.594104000000002</v>
      </c>
      <c r="G2203" s="1" t="s">
        <v>9518</v>
      </c>
      <c r="H2203" s="1" t="s">
        <v>9518</v>
      </c>
      <c r="I2203">
        <v>64.740302</v>
      </c>
      <c r="J2203">
        <v>64.740302</v>
      </c>
    </row>
    <row r="2204" spans="1:10" x14ac:dyDescent="0.25">
      <c r="A2204" s="1">
        <v>1335</v>
      </c>
      <c r="B2204" s="1">
        <v>735.45145500000001</v>
      </c>
      <c r="C2204" s="1">
        <v>390.88284800000002</v>
      </c>
      <c r="D2204" s="1">
        <v>145.72662800000001</v>
      </c>
      <c r="E2204" s="1">
        <v>145.247874</v>
      </c>
      <c r="F2204" s="1">
        <v>53.594104000000002</v>
      </c>
      <c r="G2204" s="1" t="s">
        <v>9518</v>
      </c>
      <c r="H2204" s="1" t="s">
        <v>9518</v>
      </c>
      <c r="I2204">
        <v>64.740302</v>
      </c>
      <c r="J2204">
        <v>64.740302</v>
      </c>
    </row>
    <row r="2205" spans="1:10" x14ac:dyDescent="0.25">
      <c r="A2205" s="1">
        <v>1335</v>
      </c>
      <c r="B2205" s="1">
        <v>751.89797699999997</v>
      </c>
      <c r="C2205" s="1">
        <v>403.75885399999999</v>
      </c>
      <c r="D2205" s="1">
        <v>146.501259</v>
      </c>
      <c r="E2205" s="1">
        <v>145.614093</v>
      </c>
      <c r="F2205" s="1">
        <v>56.023769999999999</v>
      </c>
      <c r="G2205" s="1" t="s">
        <v>2196</v>
      </c>
      <c r="H2205" s="1" t="s">
        <v>2196</v>
      </c>
      <c r="I2205">
        <v>64.730718999999993</v>
      </c>
      <c r="J2205">
        <v>64.730718999999993</v>
      </c>
    </row>
    <row r="2206" spans="1:10" x14ac:dyDescent="0.25">
      <c r="A2206" s="1">
        <v>1337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 t="s">
        <v>17</v>
      </c>
      <c r="H2206" s="1" t="s">
        <v>17</v>
      </c>
      <c r="I2206">
        <v>0</v>
      </c>
      <c r="J2206">
        <v>0</v>
      </c>
    </row>
    <row r="2207" spans="1:10" x14ac:dyDescent="0.25">
      <c r="A2207" s="1">
        <v>1337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 t="s">
        <v>17</v>
      </c>
      <c r="H2207" s="1" t="s">
        <v>17</v>
      </c>
      <c r="I2207">
        <v>0</v>
      </c>
      <c r="J2207">
        <v>0</v>
      </c>
    </row>
    <row r="2208" spans="1:10" x14ac:dyDescent="0.25">
      <c r="A2208" s="1">
        <v>1338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 t="s">
        <v>17</v>
      </c>
      <c r="H2208" s="1" t="s">
        <v>17</v>
      </c>
      <c r="I2208">
        <v>0</v>
      </c>
      <c r="J2208">
        <v>0</v>
      </c>
    </row>
    <row r="2209" spans="1:10" x14ac:dyDescent="0.25">
      <c r="A2209" s="1">
        <v>1338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 t="s">
        <v>17</v>
      </c>
      <c r="H2209" s="1" t="s">
        <v>17</v>
      </c>
      <c r="I2209">
        <v>0</v>
      </c>
      <c r="J2209">
        <v>0</v>
      </c>
    </row>
    <row r="2210" spans="1:10" x14ac:dyDescent="0.25">
      <c r="A2210" s="1">
        <v>1339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 t="s">
        <v>17</v>
      </c>
      <c r="H2210" s="1" t="s">
        <v>17</v>
      </c>
      <c r="I2210">
        <v>0</v>
      </c>
      <c r="J2210">
        <v>0</v>
      </c>
    </row>
    <row r="2211" spans="1:10" x14ac:dyDescent="0.25">
      <c r="A2211" s="1">
        <v>1339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 t="s">
        <v>17</v>
      </c>
      <c r="H2211" s="1" t="s">
        <v>17</v>
      </c>
      <c r="I2211">
        <v>0</v>
      </c>
      <c r="J2211">
        <v>0</v>
      </c>
    </row>
    <row r="2212" spans="1:10" x14ac:dyDescent="0.25">
      <c r="A2212" s="1">
        <v>1340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 t="s">
        <v>17</v>
      </c>
      <c r="H2212" s="1" t="s">
        <v>17</v>
      </c>
      <c r="I2212">
        <v>0</v>
      </c>
      <c r="J2212">
        <v>0</v>
      </c>
    </row>
    <row r="2213" spans="1:10" x14ac:dyDescent="0.25">
      <c r="A2213" s="1">
        <v>1340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 t="s">
        <v>17</v>
      </c>
      <c r="H2213" s="1" t="s">
        <v>17</v>
      </c>
      <c r="I2213">
        <v>0</v>
      </c>
      <c r="J2213">
        <v>0</v>
      </c>
    </row>
    <row r="2214" spans="1:10" x14ac:dyDescent="0.25">
      <c r="A2214" s="1">
        <v>1341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 t="s">
        <v>17</v>
      </c>
      <c r="H2214" s="1" t="s">
        <v>17</v>
      </c>
      <c r="I2214">
        <v>0</v>
      </c>
      <c r="J2214">
        <v>0</v>
      </c>
    </row>
    <row r="2215" spans="1:10" x14ac:dyDescent="0.25">
      <c r="A2215" s="1">
        <v>1341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 t="s">
        <v>17</v>
      </c>
      <c r="H2215" s="1" t="s">
        <v>17</v>
      </c>
      <c r="I2215">
        <v>0</v>
      </c>
      <c r="J2215">
        <v>0</v>
      </c>
    </row>
    <row r="2216" spans="1:10" x14ac:dyDescent="0.25">
      <c r="A2216" s="1">
        <v>1343</v>
      </c>
      <c r="B2216" s="1">
        <v>2358.3630269999999</v>
      </c>
      <c r="C2216" s="1">
        <v>639.19331799999998</v>
      </c>
      <c r="D2216" s="1">
        <v>970.47157800000002</v>
      </c>
      <c r="E2216" s="1">
        <v>238.00392400000001</v>
      </c>
      <c r="F2216" s="1">
        <v>510.69420600000001</v>
      </c>
      <c r="G2216" s="1" t="s">
        <v>2197</v>
      </c>
      <c r="H2216" s="1" t="s">
        <v>2197</v>
      </c>
      <c r="I2216">
        <v>61.619081000000001</v>
      </c>
      <c r="J2216">
        <v>61.619081000000001</v>
      </c>
    </row>
    <row r="2217" spans="1:10" x14ac:dyDescent="0.25">
      <c r="A2217" s="1">
        <v>1343</v>
      </c>
      <c r="B2217" s="1">
        <v>2361.3812720000001</v>
      </c>
      <c r="C2217" s="1">
        <v>638.04787199999998</v>
      </c>
      <c r="D2217" s="1">
        <v>971.63189799999998</v>
      </c>
      <c r="E2217" s="1">
        <v>238.00392400000001</v>
      </c>
      <c r="F2217" s="1">
        <v>513.69757900000002</v>
      </c>
      <c r="G2217" s="1" t="s">
        <v>2198</v>
      </c>
      <c r="H2217" s="1" t="s">
        <v>2198</v>
      </c>
      <c r="I2217">
        <v>61.610816999999997</v>
      </c>
      <c r="J2217">
        <v>61.610816999999997</v>
      </c>
    </row>
    <row r="2218" spans="1:10" x14ac:dyDescent="0.25">
      <c r="A2218" s="1">
        <v>1344</v>
      </c>
      <c r="B2218" s="1">
        <v>2361.3812720000001</v>
      </c>
      <c r="C2218" s="1">
        <v>638.04787199999998</v>
      </c>
      <c r="D2218" s="1">
        <v>971.63189799999998</v>
      </c>
      <c r="E2218" s="1">
        <v>238.00392400000001</v>
      </c>
      <c r="F2218" s="1">
        <v>513.69757900000002</v>
      </c>
      <c r="G2218" s="1" t="s">
        <v>2198</v>
      </c>
      <c r="H2218" s="1" t="s">
        <v>2198</v>
      </c>
      <c r="I2218">
        <v>61.610816999999997</v>
      </c>
      <c r="J2218">
        <v>61.610816999999997</v>
      </c>
    </row>
    <row r="2219" spans="1:10" x14ac:dyDescent="0.25">
      <c r="A2219" s="1">
        <v>1344</v>
      </c>
      <c r="B2219" s="1">
        <v>2358.3630269999999</v>
      </c>
      <c r="C2219" s="1">
        <v>639.19331799999998</v>
      </c>
      <c r="D2219" s="1">
        <v>970.47157800000002</v>
      </c>
      <c r="E2219" s="1">
        <v>238.00392400000001</v>
      </c>
      <c r="F2219" s="1">
        <v>510.69420600000001</v>
      </c>
      <c r="G2219" s="1" t="s">
        <v>2197</v>
      </c>
      <c r="H2219" s="1" t="s">
        <v>2197</v>
      </c>
      <c r="I2219">
        <v>61.619081000000001</v>
      </c>
      <c r="J2219">
        <v>61.619081000000001</v>
      </c>
    </row>
    <row r="2220" spans="1:10" x14ac:dyDescent="0.25">
      <c r="A2220" s="1">
        <v>1345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 t="s">
        <v>17</v>
      </c>
      <c r="H2220" s="1" t="s">
        <v>17</v>
      </c>
      <c r="I2220">
        <v>0</v>
      </c>
      <c r="J2220">
        <v>0</v>
      </c>
    </row>
    <row r="2221" spans="1:10" x14ac:dyDescent="0.25">
      <c r="A2221" s="1">
        <v>1345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 t="s">
        <v>17</v>
      </c>
      <c r="H2221" s="1" t="s">
        <v>17</v>
      </c>
      <c r="I2221">
        <v>0</v>
      </c>
      <c r="J2221">
        <v>0</v>
      </c>
    </row>
    <row r="2222" spans="1:10" x14ac:dyDescent="0.25">
      <c r="A2222" s="1">
        <v>1346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 t="s">
        <v>17</v>
      </c>
      <c r="H2222" s="1" t="s">
        <v>17</v>
      </c>
      <c r="I2222">
        <v>0</v>
      </c>
      <c r="J2222">
        <v>0</v>
      </c>
    </row>
    <row r="2223" spans="1:10" x14ac:dyDescent="0.25">
      <c r="A2223" s="1">
        <v>1346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 t="s">
        <v>17</v>
      </c>
      <c r="H2223" s="1" t="s">
        <v>17</v>
      </c>
      <c r="I2223">
        <v>0</v>
      </c>
      <c r="J2223">
        <v>0</v>
      </c>
    </row>
    <row r="2224" spans="1:10" x14ac:dyDescent="0.25">
      <c r="A2224" s="1">
        <v>1347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 t="s">
        <v>17</v>
      </c>
      <c r="H2224" s="1" t="s">
        <v>17</v>
      </c>
      <c r="I2224">
        <v>0</v>
      </c>
      <c r="J2224">
        <v>0</v>
      </c>
    </row>
    <row r="2225" spans="1:10" x14ac:dyDescent="0.25">
      <c r="A2225" s="1">
        <v>1347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 t="s">
        <v>17</v>
      </c>
      <c r="H2225" s="1" t="s">
        <v>17</v>
      </c>
      <c r="I2225">
        <v>0</v>
      </c>
      <c r="J2225">
        <v>0</v>
      </c>
    </row>
    <row r="2226" spans="1:10" x14ac:dyDescent="0.25">
      <c r="A2226" s="1">
        <v>1348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 t="s">
        <v>17</v>
      </c>
      <c r="H2226" s="1" t="s">
        <v>17</v>
      </c>
      <c r="I2226">
        <v>0</v>
      </c>
      <c r="J2226">
        <v>0</v>
      </c>
    </row>
    <row r="2227" spans="1:10" x14ac:dyDescent="0.25">
      <c r="A2227" s="1">
        <v>1348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 t="s">
        <v>17</v>
      </c>
      <c r="H2227" s="1" t="s">
        <v>17</v>
      </c>
      <c r="I2227">
        <v>0</v>
      </c>
      <c r="J2227">
        <v>0</v>
      </c>
    </row>
    <row r="2228" spans="1:10" x14ac:dyDescent="0.25">
      <c r="A2228" s="1">
        <v>1349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 t="s">
        <v>17</v>
      </c>
      <c r="H2228" s="1" t="s">
        <v>17</v>
      </c>
      <c r="I2228">
        <v>0</v>
      </c>
      <c r="J2228">
        <v>0</v>
      </c>
    </row>
    <row r="2229" spans="1:10" x14ac:dyDescent="0.25">
      <c r="A2229" s="1">
        <v>1349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 t="s">
        <v>17</v>
      </c>
      <c r="H2229" s="1" t="s">
        <v>17</v>
      </c>
      <c r="I2229">
        <v>0</v>
      </c>
      <c r="J2229">
        <v>0</v>
      </c>
    </row>
    <row r="2230" spans="1:10" x14ac:dyDescent="0.25">
      <c r="A2230" s="1">
        <v>1350</v>
      </c>
      <c r="B2230" s="1">
        <v>877.13152100000002</v>
      </c>
      <c r="C2230" s="1">
        <v>0</v>
      </c>
      <c r="D2230" s="1">
        <v>877.13152100000002</v>
      </c>
      <c r="E2230" s="1">
        <v>0</v>
      </c>
      <c r="F2230" s="1">
        <v>0</v>
      </c>
      <c r="G2230" s="1" t="s">
        <v>2199</v>
      </c>
      <c r="H2230" s="1" t="s">
        <v>2199</v>
      </c>
      <c r="I2230">
        <v>59.541908999999997</v>
      </c>
      <c r="J2230">
        <v>59.541908999999997</v>
      </c>
    </row>
    <row r="2231" spans="1:10" x14ac:dyDescent="0.25">
      <c r="A2231" s="1">
        <v>1350</v>
      </c>
      <c r="B2231" s="1">
        <v>842.66413</v>
      </c>
      <c r="C2231" s="1">
        <v>0</v>
      </c>
      <c r="D2231" s="1">
        <v>842.66413</v>
      </c>
      <c r="E2231" s="1">
        <v>0</v>
      </c>
      <c r="F2231" s="1">
        <v>0</v>
      </c>
      <c r="G2231" s="1" t="s">
        <v>2200</v>
      </c>
      <c r="H2231" s="1" t="s">
        <v>2200</v>
      </c>
      <c r="I2231">
        <v>59.576954000000001</v>
      </c>
      <c r="J2231">
        <v>59.576954000000001</v>
      </c>
    </row>
    <row r="2232" spans="1:10" x14ac:dyDescent="0.25">
      <c r="A2232" s="1">
        <v>1351</v>
      </c>
      <c r="B2232" s="1">
        <v>842.66413</v>
      </c>
      <c r="C2232" s="1">
        <v>0</v>
      </c>
      <c r="D2232" s="1">
        <v>842.66413</v>
      </c>
      <c r="E2232" s="1">
        <v>0</v>
      </c>
      <c r="F2232" s="1">
        <v>0</v>
      </c>
      <c r="G2232" s="1" t="s">
        <v>2200</v>
      </c>
      <c r="H2232" s="1" t="s">
        <v>2200</v>
      </c>
      <c r="I2232">
        <v>59.576954000000001</v>
      </c>
      <c r="J2232">
        <v>59.576954000000001</v>
      </c>
    </row>
    <row r="2233" spans="1:10" x14ac:dyDescent="0.25">
      <c r="A2233" s="1">
        <v>1351</v>
      </c>
      <c r="B2233" s="1">
        <v>877.13152100000002</v>
      </c>
      <c r="C2233" s="1">
        <v>0</v>
      </c>
      <c r="D2233" s="1">
        <v>877.13152100000002</v>
      </c>
      <c r="E2233" s="1">
        <v>0</v>
      </c>
      <c r="F2233" s="1">
        <v>0</v>
      </c>
      <c r="G2233" s="1" t="s">
        <v>2199</v>
      </c>
      <c r="H2233" s="1" t="s">
        <v>2199</v>
      </c>
      <c r="I2233">
        <v>59.541908999999997</v>
      </c>
      <c r="J2233">
        <v>59.541908999999997</v>
      </c>
    </row>
    <row r="2234" spans="1:10" x14ac:dyDescent="0.25">
      <c r="A2234" s="1">
        <v>1354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 t="s">
        <v>17</v>
      </c>
      <c r="H2234" s="1" t="s">
        <v>17</v>
      </c>
      <c r="I2234">
        <v>0</v>
      </c>
      <c r="J2234">
        <v>0</v>
      </c>
    </row>
    <row r="2235" spans="1:10" x14ac:dyDescent="0.25">
      <c r="A2235" s="1">
        <v>1354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 t="s">
        <v>17</v>
      </c>
      <c r="H2235" s="1" t="s">
        <v>17</v>
      </c>
      <c r="I2235">
        <v>0</v>
      </c>
      <c r="J2235">
        <v>0</v>
      </c>
    </row>
    <row r="2236" spans="1:10" x14ac:dyDescent="0.25">
      <c r="A2236" s="1">
        <v>1355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 t="s">
        <v>17</v>
      </c>
      <c r="H2236" s="1" t="s">
        <v>17</v>
      </c>
      <c r="I2236">
        <v>0</v>
      </c>
      <c r="J2236">
        <v>0</v>
      </c>
    </row>
    <row r="2237" spans="1:10" x14ac:dyDescent="0.25">
      <c r="A2237" s="1">
        <v>1355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 t="s">
        <v>17</v>
      </c>
      <c r="H2237" s="1" t="s">
        <v>17</v>
      </c>
      <c r="I2237">
        <v>0</v>
      </c>
      <c r="J2237">
        <v>0</v>
      </c>
    </row>
    <row r="2238" spans="1:10" x14ac:dyDescent="0.25">
      <c r="A2238" s="1">
        <v>1356</v>
      </c>
      <c r="B2238" s="1">
        <v>84.249118999999993</v>
      </c>
      <c r="C2238" s="1">
        <v>6.8331670000000004</v>
      </c>
      <c r="D2238" s="1">
        <v>26.360140000000001</v>
      </c>
      <c r="E2238" s="1">
        <v>15.766337999999999</v>
      </c>
      <c r="F2238" s="1">
        <v>35.289473999999998</v>
      </c>
      <c r="G2238" s="1" t="s">
        <v>2201</v>
      </c>
      <c r="H2238" s="1" t="s">
        <v>2201</v>
      </c>
      <c r="I2238">
        <v>64.995386999999994</v>
      </c>
      <c r="J2238">
        <v>64.995386999999994</v>
      </c>
    </row>
    <row r="2239" spans="1:10" x14ac:dyDescent="0.25">
      <c r="A2239" s="1">
        <v>1356</v>
      </c>
      <c r="B2239" s="1">
        <v>76.650379999999998</v>
      </c>
      <c r="C2239" s="1">
        <v>6.8331670000000004</v>
      </c>
      <c r="D2239" s="1">
        <v>18.761400999999999</v>
      </c>
      <c r="E2239" s="1">
        <v>15.766337999999999</v>
      </c>
      <c r="F2239" s="1">
        <v>35.289473999999998</v>
      </c>
      <c r="G2239" s="1" t="s">
        <v>2202</v>
      </c>
      <c r="H2239" s="1" t="s">
        <v>2202</v>
      </c>
      <c r="I2239">
        <v>64.996181000000007</v>
      </c>
      <c r="J2239">
        <v>64.996181000000007</v>
      </c>
    </row>
    <row r="2240" spans="1:10" x14ac:dyDescent="0.25">
      <c r="A2240" s="1">
        <v>1357</v>
      </c>
      <c r="B2240" s="1">
        <v>76.650379999999998</v>
      </c>
      <c r="C2240" s="1">
        <v>6.8331670000000004</v>
      </c>
      <c r="D2240" s="1">
        <v>18.761400999999999</v>
      </c>
      <c r="E2240" s="1">
        <v>15.766337999999999</v>
      </c>
      <c r="F2240" s="1">
        <v>35.289473999999998</v>
      </c>
      <c r="G2240" s="1" t="s">
        <v>2202</v>
      </c>
      <c r="H2240" s="1" t="s">
        <v>2202</v>
      </c>
      <c r="I2240">
        <v>64.996181000000007</v>
      </c>
      <c r="J2240">
        <v>64.996181000000007</v>
      </c>
    </row>
    <row r="2241" spans="1:10" x14ac:dyDescent="0.25">
      <c r="A2241" s="1">
        <v>1357</v>
      </c>
      <c r="B2241" s="1">
        <v>84.249118999999993</v>
      </c>
      <c r="C2241" s="1">
        <v>6.8331670000000004</v>
      </c>
      <c r="D2241" s="1">
        <v>26.360140000000001</v>
      </c>
      <c r="E2241" s="1">
        <v>15.766337999999999</v>
      </c>
      <c r="F2241" s="1">
        <v>35.289473999999998</v>
      </c>
      <c r="G2241" s="1" t="s">
        <v>2201</v>
      </c>
      <c r="H2241" s="1" t="s">
        <v>2201</v>
      </c>
      <c r="I2241">
        <v>64.995386999999994</v>
      </c>
      <c r="J2241">
        <v>64.995386999999994</v>
      </c>
    </row>
    <row r="2242" spans="1:10" x14ac:dyDescent="0.25">
      <c r="A2242" s="1">
        <v>1358</v>
      </c>
      <c r="B2242" s="1">
        <v>617.845822</v>
      </c>
      <c r="C2242" s="1">
        <v>209.92992100000001</v>
      </c>
      <c r="D2242" s="1">
        <v>209.75975500000001</v>
      </c>
      <c r="E2242" s="1">
        <v>109.906639</v>
      </c>
      <c r="F2242" s="1">
        <v>88.249505999999997</v>
      </c>
      <c r="G2242" s="1" t="s">
        <v>9519</v>
      </c>
      <c r="H2242" s="1" t="s">
        <v>16</v>
      </c>
      <c r="I2242">
        <v>84.720532000000006</v>
      </c>
      <c r="J2242">
        <v>70</v>
      </c>
    </row>
    <row r="2243" spans="1:10" x14ac:dyDescent="0.25">
      <c r="A2243" s="1">
        <v>1358</v>
      </c>
      <c r="B2243" s="1">
        <v>616.95193700000004</v>
      </c>
      <c r="C2243" s="1">
        <v>209.92992100000001</v>
      </c>
      <c r="D2243" s="1">
        <v>208.86587</v>
      </c>
      <c r="E2243" s="1">
        <v>109.906639</v>
      </c>
      <c r="F2243" s="1">
        <v>88.249505999999997</v>
      </c>
      <c r="G2243" s="1" t="s">
        <v>2204</v>
      </c>
      <c r="H2243" s="1" t="s">
        <v>16</v>
      </c>
      <c r="I2243">
        <v>84.721399000000005</v>
      </c>
      <c r="J2243">
        <v>70</v>
      </c>
    </row>
    <row r="2244" spans="1:10" x14ac:dyDescent="0.25">
      <c r="A2244" s="1">
        <v>1359</v>
      </c>
      <c r="B2244" s="1">
        <v>616.95193700000004</v>
      </c>
      <c r="C2244" s="1">
        <v>209.92992100000001</v>
      </c>
      <c r="D2244" s="1">
        <v>208.86587</v>
      </c>
      <c r="E2244" s="1">
        <v>109.906639</v>
      </c>
      <c r="F2244" s="1">
        <v>88.249505999999997</v>
      </c>
      <c r="G2244" s="1" t="s">
        <v>2204</v>
      </c>
      <c r="H2244" s="1" t="s">
        <v>16</v>
      </c>
      <c r="I2244">
        <v>84.721399000000005</v>
      </c>
      <c r="J2244">
        <v>70</v>
      </c>
    </row>
    <row r="2245" spans="1:10" x14ac:dyDescent="0.25">
      <c r="A2245" s="1">
        <v>1359</v>
      </c>
      <c r="B2245" s="1">
        <v>617.845822</v>
      </c>
      <c r="C2245" s="1">
        <v>209.92992100000001</v>
      </c>
      <c r="D2245" s="1">
        <v>209.75975500000001</v>
      </c>
      <c r="E2245" s="1">
        <v>109.906639</v>
      </c>
      <c r="F2245" s="1">
        <v>88.249505999999997</v>
      </c>
      <c r="G2245" s="1" t="s">
        <v>9519</v>
      </c>
      <c r="H2245" s="1" t="s">
        <v>16</v>
      </c>
      <c r="I2245">
        <v>84.720532000000006</v>
      </c>
      <c r="J2245">
        <v>70</v>
      </c>
    </row>
    <row r="2246" spans="1:10" x14ac:dyDescent="0.25">
      <c r="A2246" s="1">
        <v>1360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 t="s">
        <v>17</v>
      </c>
      <c r="H2246" s="1" t="s">
        <v>17</v>
      </c>
      <c r="I2246">
        <v>0</v>
      </c>
      <c r="J2246">
        <v>0</v>
      </c>
    </row>
    <row r="2247" spans="1:10" x14ac:dyDescent="0.25">
      <c r="A2247" s="1">
        <v>1360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 t="s">
        <v>17</v>
      </c>
      <c r="H2247" s="1" t="s">
        <v>17</v>
      </c>
      <c r="I2247">
        <v>0</v>
      </c>
      <c r="J2247">
        <v>0</v>
      </c>
    </row>
    <row r="2248" spans="1:10" x14ac:dyDescent="0.25">
      <c r="A2248" s="1">
        <v>1361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 t="s">
        <v>17</v>
      </c>
      <c r="H2248" s="1" t="s">
        <v>17</v>
      </c>
      <c r="I2248">
        <v>0</v>
      </c>
      <c r="J2248">
        <v>0</v>
      </c>
    </row>
    <row r="2249" spans="1:10" x14ac:dyDescent="0.25">
      <c r="A2249" s="1">
        <v>1361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 t="s">
        <v>17</v>
      </c>
      <c r="H2249" s="1" t="s">
        <v>17</v>
      </c>
      <c r="I2249">
        <v>0</v>
      </c>
      <c r="J2249">
        <v>0</v>
      </c>
    </row>
    <row r="2250" spans="1:10" x14ac:dyDescent="0.25">
      <c r="A2250" s="1">
        <v>1362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 t="s">
        <v>17</v>
      </c>
      <c r="H2250" s="1" t="s">
        <v>17</v>
      </c>
      <c r="I2250">
        <v>0</v>
      </c>
      <c r="J2250">
        <v>0</v>
      </c>
    </row>
    <row r="2251" spans="1:10" x14ac:dyDescent="0.25">
      <c r="A2251" s="1">
        <v>1362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 t="s">
        <v>17</v>
      </c>
      <c r="H2251" s="1" t="s">
        <v>17</v>
      </c>
      <c r="I2251">
        <v>0</v>
      </c>
      <c r="J2251">
        <v>0</v>
      </c>
    </row>
    <row r="2252" spans="1:10" x14ac:dyDescent="0.25">
      <c r="A2252" s="1">
        <v>1363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 t="s">
        <v>17</v>
      </c>
      <c r="H2252" s="1" t="s">
        <v>17</v>
      </c>
      <c r="I2252">
        <v>0</v>
      </c>
      <c r="J2252">
        <v>0</v>
      </c>
    </row>
    <row r="2253" spans="1:10" x14ac:dyDescent="0.25">
      <c r="A2253" s="1">
        <v>1363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 t="s">
        <v>17</v>
      </c>
      <c r="H2253" s="1" t="s">
        <v>17</v>
      </c>
      <c r="I2253">
        <v>0</v>
      </c>
      <c r="J2253">
        <v>0</v>
      </c>
    </row>
    <row r="2254" spans="1:10" x14ac:dyDescent="0.25">
      <c r="A2254" s="1">
        <v>1364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 t="s">
        <v>17</v>
      </c>
      <c r="H2254" s="1" t="s">
        <v>17</v>
      </c>
      <c r="I2254">
        <v>0</v>
      </c>
      <c r="J2254">
        <v>0</v>
      </c>
    </row>
    <row r="2255" spans="1:10" x14ac:dyDescent="0.25">
      <c r="A2255" s="1">
        <v>1364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 t="s">
        <v>17</v>
      </c>
      <c r="H2255" s="1" t="s">
        <v>17</v>
      </c>
      <c r="I2255">
        <v>0</v>
      </c>
      <c r="J2255">
        <v>0</v>
      </c>
    </row>
    <row r="2256" spans="1:10" x14ac:dyDescent="0.25">
      <c r="A2256" s="1">
        <v>1365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 t="s">
        <v>17</v>
      </c>
      <c r="H2256" s="1" t="s">
        <v>17</v>
      </c>
      <c r="I2256">
        <v>0</v>
      </c>
      <c r="J2256">
        <v>0</v>
      </c>
    </row>
    <row r="2257" spans="1:10" x14ac:dyDescent="0.25">
      <c r="A2257" s="1">
        <v>1365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 t="s">
        <v>17</v>
      </c>
      <c r="H2257" s="1" t="s">
        <v>17</v>
      </c>
      <c r="I2257">
        <v>0</v>
      </c>
      <c r="J2257">
        <v>0</v>
      </c>
    </row>
    <row r="2258" spans="1:10" x14ac:dyDescent="0.25">
      <c r="A2258" s="1">
        <v>1366</v>
      </c>
      <c r="B2258" s="1">
        <v>6753.9407719999999</v>
      </c>
      <c r="C2258" s="1">
        <v>1952.3459580000001</v>
      </c>
      <c r="D2258" s="1">
        <v>0</v>
      </c>
      <c r="E2258" s="1">
        <v>456.51048300000002</v>
      </c>
      <c r="F2258" s="1">
        <v>4345.0843320000004</v>
      </c>
      <c r="G2258" s="1" t="s">
        <v>9520</v>
      </c>
      <c r="H2258" s="1" t="s">
        <v>9520</v>
      </c>
      <c r="I2258">
        <v>79.688038000000006</v>
      </c>
      <c r="J2258">
        <v>79.688038000000006</v>
      </c>
    </row>
    <row r="2259" spans="1:10" x14ac:dyDescent="0.25">
      <c r="A2259" s="1">
        <v>1366</v>
      </c>
      <c r="B2259" s="1">
        <v>6881.6891130000004</v>
      </c>
      <c r="C2259" s="1">
        <v>1954.8603969999999</v>
      </c>
      <c r="D2259" s="1">
        <v>0</v>
      </c>
      <c r="E2259" s="1">
        <v>376.88877000000002</v>
      </c>
      <c r="F2259" s="1">
        <v>4549.9399460000004</v>
      </c>
      <c r="G2259" s="1" t="s">
        <v>9521</v>
      </c>
      <c r="H2259" s="1" t="s">
        <v>8</v>
      </c>
      <c r="I2259">
        <v>119.98784499999999</v>
      </c>
      <c r="J2259">
        <v>90</v>
      </c>
    </row>
    <row r="2260" spans="1:10" x14ac:dyDescent="0.25">
      <c r="A2260" s="1">
        <v>1367</v>
      </c>
      <c r="B2260" s="1">
        <v>10718.983130000001</v>
      </c>
      <c r="C2260" s="1">
        <v>5534.5630529999999</v>
      </c>
      <c r="D2260" s="1">
        <v>0</v>
      </c>
      <c r="E2260" s="1">
        <v>951.44312100000002</v>
      </c>
      <c r="F2260" s="1">
        <v>4232.9769560000004</v>
      </c>
      <c r="G2260" s="1" t="s">
        <v>9522</v>
      </c>
      <c r="H2260" s="1" t="s">
        <v>9522</v>
      </c>
      <c r="I2260">
        <v>73.239506000000006</v>
      </c>
      <c r="J2260">
        <v>73.239506000000006</v>
      </c>
    </row>
    <row r="2261" spans="1:10" x14ac:dyDescent="0.25">
      <c r="A2261" s="1">
        <v>1367</v>
      </c>
      <c r="B2261" s="1">
        <v>10596.592882999999</v>
      </c>
      <c r="C2261" s="1">
        <v>5670.7572689999997</v>
      </c>
      <c r="D2261" s="1">
        <v>0</v>
      </c>
      <c r="E2261" s="1">
        <v>939.38643400000001</v>
      </c>
      <c r="F2261" s="1">
        <v>3986.4491800000001</v>
      </c>
      <c r="G2261" s="1" t="s">
        <v>9523</v>
      </c>
      <c r="H2261" s="1" t="s">
        <v>8</v>
      </c>
      <c r="I2261">
        <v>119.89533400000001</v>
      </c>
      <c r="J2261">
        <v>90</v>
      </c>
    </row>
    <row r="2262" spans="1:10" x14ac:dyDescent="0.25">
      <c r="A2262" s="1">
        <v>1368</v>
      </c>
      <c r="B2262" s="1">
        <v>3468.0757589999998</v>
      </c>
      <c r="C2262" s="1">
        <v>1773.955573</v>
      </c>
      <c r="D2262" s="1">
        <v>0</v>
      </c>
      <c r="E2262" s="1">
        <v>123.781757</v>
      </c>
      <c r="F2262" s="1">
        <v>1570.33843</v>
      </c>
      <c r="G2262" s="1" t="s">
        <v>9524</v>
      </c>
      <c r="H2262" s="1" t="s">
        <v>8</v>
      </c>
      <c r="I2262">
        <v>119.997108</v>
      </c>
      <c r="J2262">
        <v>90</v>
      </c>
    </row>
    <row r="2263" spans="1:10" x14ac:dyDescent="0.25">
      <c r="A2263" s="1">
        <v>1368</v>
      </c>
      <c r="B2263" s="1">
        <v>2822.8311050000002</v>
      </c>
      <c r="C2263" s="1">
        <v>1401.7413349999999</v>
      </c>
      <c r="D2263" s="1">
        <v>0</v>
      </c>
      <c r="E2263" s="1">
        <v>112.658514</v>
      </c>
      <c r="F2263" s="1">
        <v>1308.4312560000001</v>
      </c>
      <c r="G2263" s="1" t="s">
        <v>9525</v>
      </c>
      <c r="H2263" s="1" t="s">
        <v>8</v>
      </c>
      <c r="I2263">
        <v>119.99873100000001</v>
      </c>
      <c r="J2263">
        <v>90</v>
      </c>
    </row>
    <row r="2264" spans="1:10" x14ac:dyDescent="0.25">
      <c r="A2264" s="1">
        <v>1369</v>
      </c>
      <c r="B2264" s="1">
        <v>6213.7758169999997</v>
      </c>
      <c r="C2264" s="1">
        <v>2700.5236399999999</v>
      </c>
      <c r="D2264" s="1">
        <v>311.18248599999998</v>
      </c>
      <c r="E2264" s="1">
        <v>312.80060900000001</v>
      </c>
      <c r="F2264" s="1">
        <v>2889.2690809999999</v>
      </c>
      <c r="G2264" s="1" t="s">
        <v>9526</v>
      </c>
      <c r="H2264" s="1" t="s">
        <v>9526</v>
      </c>
      <c r="I2264">
        <v>89.979012999999995</v>
      </c>
      <c r="J2264">
        <v>89.979012999999995</v>
      </c>
    </row>
    <row r="2265" spans="1:10" x14ac:dyDescent="0.25">
      <c r="A2265" s="1">
        <v>1369</v>
      </c>
      <c r="B2265" s="1">
        <v>7233.9987680000004</v>
      </c>
      <c r="C2265" s="1">
        <v>3220.9692749999999</v>
      </c>
      <c r="D2265" s="1">
        <v>311.18248599999998</v>
      </c>
      <c r="E2265" s="1">
        <v>364.236716</v>
      </c>
      <c r="F2265" s="1">
        <v>3337.610291</v>
      </c>
      <c r="G2265" s="1" t="s">
        <v>9527</v>
      </c>
      <c r="H2265" s="1" t="s">
        <v>9527</v>
      </c>
      <c r="I2265">
        <v>89.961556999999999</v>
      </c>
      <c r="J2265">
        <v>89.961556999999999</v>
      </c>
    </row>
    <row r="2266" spans="1:10" x14ac:dyDescent="0.25">
      <c r="A2266" s="1">
        <v>1370</v>
      </c>
      <c r="B2266" s="1">
        <v>3670.413618</v>
      </c>
      <c r="C2266" s="1">
        <v>0</v>
      </c>
      <c r="D2266" s="1">
        <v>3670.413618</v>
      </c>
      <c r="E2266" s="1">
        <v>0</v>
      </c>
      <c r="F2266" s="1">
        <v>0</v>
      </c>
      <c r="G2266" s="1" t="s">
        <v>2205</v>
      </c>
      <c r="H2266" s="1" t="s">
        <v>17</v>
      </c>
      <c r="I2266">
        <v>61.327970999999998</v>
      </c>
      <c r="J2266">
        <v>0</v>
      </c>
    </row>
    <row r="2267" spans="1:10" x14ac:dyDescent="0.25">
      <c r="A2267" s="1">
        <v>1370</v>
      </c>
      <c r="B2267" s="1">
        <v>2853.4955450000002</v>
      </c>
      <c r="C2267" s="1">
        <v>0</v>
      </c>
      <c r="D2267" s="1">
        <v>2853.4955450000002</v>
      </c>
      <c r="E2267" s="1">
        <v>0</v>
      </c>
      <c r="F2267" s="1">
        <v>0</v>
      </c>
      <c r="G2267" s="1" t="s">
        <v>9528</v>
      </c>
      <c r="H2267" s="1" t="s">
        <v>17</v>
      </c>
      <c r="I2267">
        <v>62.729892999999997</v>
      </c>
      <c r="J2267">
        <v>0</v>
      </c>
    </row>
    <row r="2268" spans="1:10" x14ac:dyDescent="0.25">
      <c r="A2268" s="1">
        <v>1371</v>
      </c>
      <c r="B2268" s="1">
        <v>2853.4955450000002</v>
      </c>
      <c r="C2268" s="1">
        <v>0</v>
      </c>
      <c r="D2268" s="1">
        <v>2853.4955450000002</v>
      </c>
      <c r="E2268" s="1">
        <v>0</v>
      </c>
      <c r="F2268" s="1">
        <v>0</v>
      </c>
      <c r="G2268" s="1" t="s">
        <v>9528</v>
      </c>
      <c r="H2268" s="1" t="s">
        <v>17</v>
      </c>
      <c r="I2268">
        <v>62.729892999999997</v>
      </c>
      <c r="J2268">
        <v>0</v>
      </c>
    </row>
    <row r="2269" spans="1:10" x14ac:dyDescent="0.25">
      <c r="A2269" s="1">
        <v>1371</v>
      </c>
      <c r="B2269" s="1">
        <v>3599.093922</v>
      </c>
      <c r="C2269" s="1">
        <v>0</v>
      </c>
      <c r="D2269" s="1">
        <v>3599.093922</v>
      </c>
      <c r="E2269" s="1">
        <v>0</v>
      </c>
      <c r="F2269" s="1">
        <v>0</v>
      </c>
      <c r="G2269" s="1" t="s">
        <v>9529</v>
      </c>
      <c r="H2269" s="1" t="s">
        <v>17</v>
      </c>
      <c r="I2269">
        <v>42.591825999999998</v>
      </c>
      <c r="J2269">
        <v>0</v>
      </c>
    </row>
    <row r="2270" spans="1:10" x14ac:dyDescent="0.25">
      <c r="A2270" s="1">
        <v>1372</v>
      </c>
      <c r="B2270" s="1">
        <v>9856.5787650000002</v>
      </c>
      <c r="C2270" s="1">
        <v>5849.9250140000004</v>
      </c>
      <c r="D2270" s="1">
        <v>0</v>
      </c>
      <c r="E2270" s="1">
        <v>669.04346099999998</v>
      </c>
      <c r="F2270" s="1">
        <v>3337.610291</v>
      </c>
      <c r="G2270" s="1" t="s">
        <v>9530</v>
      </c>
      <c r="H2270" s="1" t="s">
        <v>8</v>
      </c>
      <c r="I2270">
        <v>119.840529</v>
      </c>
      <c r="J2270">
        <v>90</v>
      </c>
    </row>
    <row r="2271" spans="1:10" x14ac:dyDescent="0.25">
      <c r="A2271" s="1">
        <v>1372</v>
      </c>
      <c r="B2271" s="1">
        <v>7921.3849639999999</v>
      </c>
      <c r="C2271" s="1">
        <v>4478.2592610000002</v>
      </c>
      <c r="D2271" s="1">
        <v>0</v>
      </c>
      <c r="E2271" s="1">
        <v>553.85662100000002</v>
      </c>
      <c r="F2271" s="1">
        <v>2889.2690809999999</v>
      </c>
      <c r="G2271" s="1" t="s">
        <v>9531</v>
      </c>
      <c r="H2271" s="1" t="s">
        <v>8</v>
      </c>
      <c r="I2271">
        <v>119.933127</v>
      </c>
      <c r="J2271">
        <v>90</v>
      </c>
    </row>
    <row r="2272" spans="1:10" x14ac:dyDescent="0.25">
      <c r="A2272" s="1">
        <v>1373</v>
      </c>
      <c r="B2272" s="1">
        <v>7921.3849639999999</v>
      </c>
      <c r="C2272" s="1">
        <v>4478.2592610000002</v>
      </c>
      <c r="D2272" s="1">
        <v>0</v>
      </c>
      <c r="E2272" s="1">
        <v>553.85662100000002</v>
      </c>
      <c r="F2272" s="1">
        <v>2889.2690809999999</v>
      </c>
      <c r="G2272" s="1" t="s">
        <v>9531</v>
      </c>
      <c r="H2272" s="1" t="s">
        <v>8</v>
      </c>
      <c r="I2272">
        <v>119.933127</v>
      </c>
      <c r="J2272">
        <v>90</v>
      </c>
    </row>
    <row r="2273" spans="1:10" x14ac:dyDescent="0.25">
      <c r="A2273" s="1">
        <v>1373</v>
      </c>
      <c r="B2273" s="1">
        <v>9457.6092809999991</v>
      </c>
      <c r="C2273" s="1">
        <v>5614.7198289999997</v>
      </c>
      <c r="D2273" s="1">
        <v>0</v>
      </c>
      <c r="E2273" s="1">
        <v>642.75399400000003</v>
      </c>
      <c r="F2273" s="1">
        <v>3200.1354569999999</v>
      </c>
      <c r="G2273" s="1" t="s">
        <v>9532</v>
      </c>
      <c r="H2273" s="1" t="s">
        <v>9532</v>
      </c>
      <c r="I2273">
        <v>87.964495999999997</v>
      </c>
      <c r="J2273">
        <v>87.964495999999997</v>
      </c>
    </row>
    <row r="2274" spans="1:10" x14ac:dyDescent="0.25">
      <c r="A2274" s="1">
        <v>1374</v>
      </c>
      <c r="B2274" s="1">
        <v>9669.1186359999992</v>
      </c>
      <c r="C2274" s="1">
        <v>5873.5501450000002</v>
      </c>
      <c r="D2274" s="1">
        <v>148.43079700000001</v>
      </c>
      <c r="E2274" s="1">
        <v>744.92637000000002</v>
      </c>
      <c r="F2274" s="1">
        <v>2902.2113239999999</v>
      </c>
      <c r="G2274" s="1" t="s">
        <v>9533</v>
      </c>
      <c r="H2274" s="1" t="s">
        <v>9533</v>
      </c>
      <c r="I2274">
        <v>42.168675999999998</v>
      </c>
      <c r="J2274">
        <v>42.168675999999998</v>
      </c>
    </row>
    <row r="2275" spans="1:10" x14ac:dyDescent="0.25">
      <c r="A2275" s="1">
        <v>1374</v>
      </c>
      <c r="B2275" s="1">
        <v>9638.527204</v>
      </c>
      <c r="C2275" s="1">
        <v>5592.3729759999997</v>
      </c>
      <c r="D2275" s="1">
        <v>85.968659000000002</v>
      </c>
      <c r="E2275" s="1">
        <v>771.80310299999996</v>
      </c>
      <c r="F2275" s="1">
        <v>3188.382466</v>
      </c>
      <c r="G2275" s="1" t="s">
        <v>9534</v>
      </c>
      <c r="H2275" s="1" t="s">
        <v>8</v>
      </c>
      <c r="I2275">
        <v>119.852954</v>
      </c>
      <c r="J2275">
        <v>90</v>
      </c>
    </row>
    <row r="2276" spans="1:10" x14ac:dyDescent="0.25">
      <c r="A2276" s="1">
        <v>1376</v>
      </c>
      <c r="B2276" s="1">
        <v>8123.7012199999999</v>
      </c>
      <c r="C2276" s="1">
        <v>5130.7238749999997</v>
      </c>
      <c r="D2276" s="1">
        <v>0</v>
      </c>
      <c r="E2276" s="1">
        <v>1027.27927</v>
      </c>
      <c r="F2276" s="1">
        <v>1965.698075</v>
      </c>
      <c r="G2276" s="1" t="s">
        <v>9535</v>
      </c>
      <c r="H2276" s="1" t="s">
        <v>8</v>
      </c>
      <c r="I2276">
        <v>119.80758400000001</v>
      </c>
      <c r="J2276">
        <v>90</v>
      </c>
    </row>
    <row r="2277" spans="1:10" x14ac:dyDescent="0.25">
      <c r="A2277" s="1">
        <v>1376</v>
      </c>
      <c r="B2277" s="1">
        <v>7224.8175209999999</v>
      </c>
      <c r="C2277" s="1">
        <v>4293.1537639999997</v>
      </c>
      <c r="D2277" s="1">
        <v>0</v>
      </c>
      <c r="E2277" s="1">
        <v>636.25988800000005</v>
      </c>
      <c r="F2277" s="1">
        <v>2295.4038690000002</v>
      </c>
      <c r="G2277" s="1" t="s">
        <v>9536</v>
      </c>
      <c r="H2277" s="1" t="s">
        <v>8</v>
      </c>
      <c r="I2277">
        <v>119.889033</v>
      </c>
      <c r="J2277">
        <v>90</v>
      </c>
    </row>
    <row r="2278" spans="1:10" x14ac:dyDescent="0.25">
      <c r="A2278" s="1">
        <v>1378</v>
      </c>
      <c r="B2278" s="1">
        <v>7951.3487699999996</v>
      </c>
      <c r="C2278" s="1">
        <v>4351.1081020000001</v>
      </c>
      <c r="D2278" s="1">
        <v>0</v>
      </c>
      <c r="E2278" s="1">
        <v>872.86596299999997</v>
      </c>
      <c r="F2278" s="1">
        <v>2727.3747050000002</v>
      </c>
      <c r="G2278" s="1" t="s">
        <v>9537</v>
      </c>
      <c r="H2278" s="1" t="s">
        <v>8</v>
      </c>
      <c r="I2278">
        <v>104.850638</v>
      </c>
      <c r="J2278">
        <v>90</v>
      </c>
    </row>
    <row r="2279" spans="1:10" x14ac:dyDescent="0.25">
      <c r="A2279" s="1">
        <v>1378</v>
      </c>
      <c r="B2279" s="1">
        <v>7212.3062620000001</v>
      </c>
      <c r="C2279" s="1">
        <v>4051.9020719999999</v>
      </c>
      <c r="D2279" s="1">
        <v>0</v>
      </c>
      <c r="E2279" s="1">
        <v>805.71837800000003</v>
      </c>
      <c r="F2279" s="1">
        <v>2354.6858120000002</v>
      </c>
      <c r="G2279" s="1" t="s">
        <v>9538</v>
      </c>
      <c r="H2279" s="1" t="s">
        <v>8</v>
      </c>
      <c r="I2279">
        <v>104.899979</v>
      </c>
      <c r="J2279">
        <v>90</v>
      </c>
    </row>
    <row r="2280" spans="1:10" x14ac:dyDescent="0.25">
      <c r="A2280" s="1">
        <v>1379</v>
      </c>
      <c r="B2280" s="1">
        <v>11196.694273999999</v>
      </c>
      <c r="C2280" s="1">
        <v>9946.7839110000004</v>
      </c>
      <c r="D2280" s="1">
        <v>0</v>
      </c>
      <c r="E2280" s="1">
        <v>898.00039000000004</v>
      </c>
      <c r="F2280" s="1">
        <v>351.90997299999998</v>
      </c>
      <c r="G2280" s="1" t="s">
        <v>2206</v>
      </c>
      <c r="H2280" s="1" t="s">
        <v>8</v>
      </c>
      <c r="I2280">
        <v>119.89241800000001</v>
      </c>
      <c r="J2280">
        <v>90</v>
      </c>
    </row>
    <row r="2281" spans="1:10" x14ac:dyDescent="0.25">
      <c r="A2281" s="1">
        <v>1379</v>
      </c>
      <c r="B2281" s="1">
        <v>11322.415254</v>
      </c>
      <c r="C2281" s="1">
        <v>10053.979488000001</v>
      </c>
      <c r="D2281" s="1">
        <v>0</v>
      </c>
      <c r="E2281" s="1">
        <v>897.07491000000005</v>
      </c>
      <c r="F2281" s="1">
        <v>371.36085500000002</v>
      </c>
      <c r="G2281" s="1" t="s">
        <v>9539</v>
      </c>
      <c r="H2281" s="1" t="s">
        <v>8</v>
      </c>
      <c r="I2281">
        <v>119.887427</v>
      </c>
      <c r="J2281">
        <v>90</v>
      </c>
    </row>
    <row r="2282" spans="1:10" x14ac:dyDescent="0.25">
      <c r="A2282" s="1">
        <v>1380</v>
      </c>
      <c r="B2282" s="1">
        <v>20874.751859</v>
      </c>
      <c r="C2282" s="1">
        <v>18195.192325</v>
      </c>
      <c r="D2282" s="1">
        <v>0</v>
      </c>
      <c r="E2282" s="1">
        <v>2044.8988280000001</v>
      </c>
      <c r="F2282" s="1">
        <v>634.660707</v>
      </c>
      <c r="G2282" s="1" t="s">
        <v>2207</v>
      </c>
      <c r="H2282" s="1" t="s">
        <v>8</v>
      </c>
      <c r="I2282">
        <v>107.961787</v>
      </c>
      <c r="J2282">
        <v>90</v>
      </c>
    </row>
    <row r="2283" spans="1:10" x14ac:dyDescent="0.25">
      <c r="A2283" s="1">
        <v>1380</v>
      </c>
      <c r="B2283" s="1">
        <v>20751.935373</v>
      </c>
      <c r="C2283" s="1">
        <v>18070.342422999998</v>
      </c>
      <c r="D2283" s="1">
        <v>0</v>
      </c>
      <c r="E2283" s="1">
        <v>2039.0513699999999</v>
      </c>
      <c r="F2283" s="1">
        <v>642.54157899999996</v>
      </c>
      <c r="G2283" s="1" t="s">
        <v>9540</v>
      </c>
      <c r="H2283" s="1" t="s">
        <v>8</v>
      </c>
      <c r="I2283">
        <v>108.20806899999999</v>
      </c>
      <c r="J2283">
        <v>90</v>
      </c>
    </row>
    <row r="2284" spans="1:10" x14ac:dyDescent="0.25">
      <c r="A2284" s="1">
        <v>1381</v>
      </c>
      <c r="B2284" s="1">
        <v>20631.206375999998</v>
      </c>
      <c r="C2284" s="1">
        <v>17725.883039</v>
      </c>
      <c r="D2284" s="1">
        <v>0</v>
      </c>
      <c r="E2284" s="1">
        <v>2345.8303620000002</v>
      </c>
      <c r="F2284" s="1">
        <v>559.492975</v>
      </c>
      <c r="G2284" s="1" t="s">
        <v>9541</v>
      </c>
      <c r="H2284" s="1" t="s">
        <v>8</v>
      </c>
      <c r="I2284">
        <v>108.64977</v>
      </c>
      <c r="J2284">
        <v>90</v>
      </c>
    </row>
    <row r="2285" spans="1:10" x14ac:dyDescent="0.25">
      <c r="A2285" s="1">
        <v>1381</v>
      </c>
      <c r="B2285" s="1">
        <v>20785.681197000002</v>
      </c>
      <c r="C2285" s="1">
        <v>17860.390227</v>
      </c>
      <c r="D2285" s="1">
        <v>0</v>
      </c>
      <c r="E2285" s="1">
        <v>2352.3702050000002</v>
      </c>
      <c r="F2285" s="1">
        <v>572.92076499999996</v>
      </c>
      <c r="G2285" s="1" t="s">
        <v>2208</v>
      </c>
      <c r="H2285" s="1" t="s">
        <v>8</v>
      </c>
      <c r="I2285">
        <v>108.349397</v>
      </c>
      <c r="J2285">
        <v>90</v>
      </c>
    </row>
    <row r="2286" spans="1:10" x14ac:dyDescent="0.25">
      <c r="A2286" s="1">
        <v>1382</v>
      </c>
      <c r="B2286" s="1">
        <v>12249.52853</v>
      </c>
      <c r="C2286" s="1">
        <v>10347.488831999999</v>
      </c>
      <c r="D2286" s="1">
        <v>0</v>
      </c>
      <c r="E2286" s="1">
        <v>1251.8812419999999</v>
      </c>
      <c r="F2286" s="1">
        <v>650.158456</v>
      </c>
      <c r="G2286" s="1" t="s">
        <v>2209</v>
      </c>
      <c r="H2286" s="1" t="s">
        <v>8</v>
      </c>
      <c r="I2286">
        <v>118.380808</v>
      </c>
      <c r="J2286">
        <v>90</v>
      </c>
    </row>
    <row r="2287" spans="1:10" x14ac:dyDescent="0.25">
      <c r="A2287" s="1">
        <v>1382</v>
      </c>
      <c r="B2287" s="1">
        <v>12281.186866</v>
      </c>
      <c r="C2287" s="1">
        <v>10357.146119000001</v>
      </c>
      <c r="D2287" s="1">
        <v>0</v>
      </c>
      <c r="E2287" s="1">
        <v>1252.5736280000001</v>
      </c>
      <c r="F2287" s="1">
        <v>671.46711900000003</v>
      </c>
      <c r="G2287" s="1" t="s">
        <v>2210</v>
      </c>
      <c r="H2287" s="1" t="s">
        <v>8</v>
      </c>
      <c r="I2287">
        <v>118.36553000000001</v>
      </c>
      <c r="J2287">
        <v>90</v>
      </c>
    </row>
    <row r="2288" spans="1:10" x14ac:dyDescent="0.25">
      <c r="A2288" s="1">
        <v>1383</v>
      </c>
      <c r="B2288" s="1">
        <v>9926.7226489999994</v>
      </c>
      <c r="C2288" s="1">
        <v>8481.7457279999999</v>
      </c>
      <c r="D2288" s="1">
        <v>0</v>
      </c>
      <c r="E2288" s="1">
        <v>916.36160800000005</v>
      </c>
      <c r="F2288" s="1">
        <v>528.61531400000001</v>
      </c>
      <c r="G2288" s="1" t="s">
        <v>9542</v>
      </c>
      <c r="H2288" s="1" t="s">
        <v>8</v>
      </c>
      <c r="I2288">
        <v>119.298924</v>
      </c>
      <c r="J2288">
        <v>90</v>
      </c>
    </row>
    <row r="2289" spans="1:10" x14ac:dyDescent="0.25">
      <c r="A2289" s="1">
        <v>1383</v>
      </c>
      <c r="B2289" s="1">
        <v>9900.4689990000006</v>
      </c>
      <c r="C2289" s="1">
        <v>8487.9876100000001</v>
      </c>
      <c r="D2289" s="1">
        <v>0</v>
      </c>
      <c r="E2289" s="1">
        <v>899.00425399999995</v>
      </c>
      <c r="F2289" s="1">
        <v>513.47713399999998</v>
      </c>
      <c r="G2289" s="1" t="s">
        <v>9543</v>
      </c>
      <c r="H2289" s="1" t="s">
        <v>8</v>
      </c>
      <c r="I2289">
        <v>119.302233</v>
      </c>
      <c r="J2289">
        <v>90</v>
      </c>
    </row>
    <row r="2290" spans="1:10" x14ac:dyDescent="0.25">
      <c r="A2290" s="1">
        <v>1384</v>
      </c>
      <c r="B2290" s="1">
        <v>5900.0976810000002</v>
      </c>
      <c r="C2290" s="1">
        <v>4506.7593530000004</v>
      </c>
      <c r="D2290" s="1">
        <v>0</v>
      </c>
      <c r="E2290" s="1">
        <v>791.97309399999995</v>
      </c>
      <c r="F2290" s="1">
        <v>601.36523399999999</v>
      </c>
      <c r="G2290" s="1" t="s">
        <v>2212</v>
      </c>
      <c r="H2290" s="1" t="s">
        <v>8</v>
      </c>
      <c r="I2290">
        <v>119.911084</v>
      </c>
      <c r="J2290">
        <v>90</v>
      </c>
    </row>
    <row r="2291" spans="1:10" x14ac:dyDescent="0.25">
      <c r="A2291" s="1">
        <v>1384</v>
      </c>
      <c r="B2291" s="1">
        <v>5867.2536399999999</v>
      </c>
      <c r="C2291" s="1">
        <v>4458.7770200000004</v>
      </c>
      <c r="D2291" s="1">
        <v>0</v>
      </c>
      <c r="E2291" s="1">
        <v>791.973206</v>
      </c>
      <c r="F2291" s="1">
        <v>616.50341400000002</v>
      </c>
      <c r="G2291" s="1" t="s">
        <v>2213</v>
      </c>
      <c r="H2291" s="1" t="s">
        <v>8</v>
      </c>
      <c r="I2291">
        <v>119.912947</v>
      </c>
      <c r="J2291">
        <v>90</v>
      </c>
    </row>
    <row r="2292" spans="1:10" x14ac:dyDescent="0.25">
      <c r="A2292" s="1">
        <v>1385</v>
      </c>
      <c r="B2292" s="1">
        <v>1080.0088290000001</v>
      </c>
      <c r="C2292" s="1">
        <v>318.85185200000001</v>
      </c>
      <c r="D2292" s="1">
        <v>614.91696899999999</v>
      </c>
      <c r="E2292" s="1">
        <v>44.537359000000002</v>
      </c>
      <c r="F2292" s="1">
        <v>101.70264899999999</v>
      </c>
      <c r="G2292" s="1" t="s">
        <v>2662</v>
      </c>
      <c r="H2292" s="1" t="s">
        <v>2662</v>
      </c>
      <c r="I2292">
        <v>59.999274999999997</v>
      </c>
      <c r="J2292">
        <v>59.999274999999997</v>
      </c>
    </row>
    <row r="2293" spans="1:10" x14ac:dyDescent="0.25">
      <c r="A2293" s="1">
        <v>1385</v>
      </c>
      <c r="B2293" s="1">
        <v>1097.1763699999999</v>
      </c>
      <c r="C2293" s="1">
        <v>322.29430500000001</v>
      </c>
      <c r="D2293" s="1">
        <v>615.32129899999995</v>
      </c>
      <c r="E2293" s="1">
        <v>44.675685000000001</v>
      </c>
      <c r="F2293" s="1">
        <v>114.885081</v>
      </c>
      <c r="G2293" s="1" t="s">
        <v>1906</v>
      </c>
      <c r="H2293" s="1" t="s">
        <v>1906</v>
      </c>
      <c r="I2293">
        <v>49.999346000000003</v>
      </c>
      <c r="J2293">
        <v>49.999346000000003</v>
      </c>
    </row>
    <row r="2294" spans="1:10" x14ac:dyDescent="0.25">
      <c r="A2294" s="1">
        <v>1386</v>
      </c>
      <c r="B2294" s="1">
        <v>1097.1763699999999</v>
      </c>
      <c r="C2294" s="1">
        <v>322.29430500000001</v>
      </c>
      <c r="D2294" s="1">
        <v>615.32129899999995</v>
      </c>
      <c r="E2294" s="1">
        <v>44.675685000000001</v>
      </c>
      <c r="F2294" s="1">
        <v>114.885081</v>
      </c>
      <c r="G2294" s="1" t="s">
        <v>2214</v>
      </c>
      <c r="H2294" s="1" t="s">
        <v>2214</v>
      </c>
      <c r="I2294">
        <v>69.167366000000001</v>
      </c>
      <c r="J2294">
        <v>69.167366000000001</v>
      </c>
    </row>
    <row r="2295" spans="1:10" x14ac:dyDescent="0.25">
      <c r="A2295" s="1">
        <v>1386</v>
      </c>
      <c r="B2295" s="1">
        <v>1080.0088290000001</v>
      </c>
      <c r="C2295" s="1">
        <v>318.85185200000001</v>
      </c>
      <c r="D2295" s="1">
        <v>614.91696899999999</v>
      </c>
      <c r="E2295" s="1">
        <v>44.537359000000002</v>
      </c>
      <c r="F2295" s="1">
        <v>101.70264899999999</v>
      </c>
      <c r="G2295" s="1" t="s">
        <v>9544</v>
      </c>
      <c r="H2295" s="1" t="s">
        <v>9544</v>
      </c>
      <c r="I2295">
        <v>69.192920999999998</v>
      </c>
      <c r="J2295">
        <v>69.192920999999998</v>
      </c>
    </row>
    <row r="2296" spans="1:10" x14ac:dyDescent="0.25">
      <c r="A2296" s="1">
        <v>1388</v>
      </c>
      <c r="B2296" s="1">
        <v>7460.5247159999999</v>
      </c>
      <c r="C2296" s="1">
        <v>3253.5006579999999</v>
      </c>
      <c r="D2296" s="1">
        <v>1968.812923</v>
      </c>
      <c r="E2296" s="1">
        <v>521.95949499999995</v>
      </c>
      <c r="F2296" s="1">
        <v>1716.2516410000001</v>
      </c>
      <c r="G2296" s="1" t="s">
        <v>9545</v>
      </c>
      <c r="H2296" s="1" t="s">
        <v>9545</v>
      </c>
      <c r="I2296">
        <v>51.708441000000001</v>
      </c>
      <c r="J2296">
        <v>51.708441000000001</v>
      </c>
    </row>
    <row r="2297" spans="1:10" x14ac:dyDescent="0.25">
      <c r="A2297" s="1">
        <v>1388</v>
      </c>
      <c r="B2297" s="1">
        <v>7033.2717640000001</v>
      </c>
      <c r="C2297" s="1">
        <v>3079.9580350000001</v>
      </c>
      <c r="D2297" s="1">
        <v>1930.513434</v>
      </c>
      <c r="E2297" s="1">
        <v>502.34292900000003</v>
      </c>
      <c r="F2297" s="1">
        <v>1520.457365</v>
      </c>
      <c r="G2297" s="1" t="s">
        <v>9546</v>
      </c>
      <c r="H2297" s="1" t="s">
        <v>9546</v>
      </c>
      <c r="I2297">
        <v>53.585374999999999</v>
      </c>
      <c r="J2297">
        <v>53.585374999999999</v>
      </c>
    </row>
    <row r="2298" spans="1:10" x14ac:dyDescent="0.25">
      <c r="A2298" s="1">
        <v>1390</v>
      </c>
      <c r="B2298" s="1">
        <v>10271.185304000001</v>
      </c>
      <c r="C2298" s="1">
        <v>6863.5690059999997</v>
      </c>
      <c r="D2298" s="1">
        <v>0</v>
      </c>
      <c r="E2298" s="1">
        <v>1038.176704</v>
      </c>
      <c r="F2298" s="1">
        <v>2369.4395930000001</v>
      </c>
      <c r="G2298" s="1" t="s">
        <v>9547</v>
      </c>
      <c r="H2298" s="1" t="s">
        <v>8</v>
      </c>
      <c r="I2298">
        <v>119.535397</v>
      </c>
      <c r="J2298">
        <v>90</v>
      </c>
    </row>
    <row r="2299" spans="1:10" x14ac:dyDescent="0.25">
      <c r="A2299" s="1">
        <v>1390</v>
      </c>
      <c r="B2299" s="1">
        <v>10517.452649000001</v>
      </c>
      <c r="C2299" s="1">
        <v>6888.7291489999998</v>
      </c>
      <c r="D2299" s="1">
        <v>0</v>
      </c>
      <c r="E2299" s="1">
        <v>1042.928897</v>
      </c>
      <c r="F2299" s="1">
        <v>2585.7946029999998</v>
      </c>
      <c r="G2299" s="1" t="s">
        <v>9548</v>
      </c>
      <c r="H2299" s="1" t="s">
        <v>8</v>
      </c>
      <c r="I2299">
        <v>119.486003</v>
      </c>
      <c r="J2299">
        <v>90</v>
      </c>
    </row>
    <row r="2300" spans="1:10" x14ac:dyDescent="0.25">
      <c r="A2300" s="1">
        <v>1391</v>
      </c>
      <c r="B2300" s="1">
        <v>10517.452649000001</v>
      </c>
      <c r="C2300" s="1">
        <v>6888.7291489999998</v>
      </c>
      <c r="D2300" s="1">
        <v>0</v>
      </c>
      <c r="E2300" s="1">
        <v>1042.928897</v>
      </c>
      <c r="F2300" s="1">
        <v>2585.7946029999998</v>
      </c>
      <c r="G2300" s="1" t="s">
        <v>9549</v>
      </c>
      <c r="H2300" s="1" t="s">
        <v>9549</v>
      </c>
      <c r="I2300">
        <v>89.614502000000002</v>
      </c>
      <c r="J2300">
        <v>89.614502000000002</v>
      </c>
    </row>
    <row r="2301" spans="1:10" x14ac:dyDescent="0.25">
      <c r="A2301" s="1">
        <v>1391</v>
      </c>
      <c r="B2301" s="1">
        <v>10271.185304000001</v>
      </c>
      <c r="C2301" s="1">
        <v>6863.5690059999997</v>
      </c>
      <c r="D2301" s="1">
        <v>0</v>
      </c>
      <c r="E2301" s="1">
        <v>1038.176704</v>
      </c>
      <c r="F2301" s="1">
        <v>2369.4395930000001</v>
      </c>
      <c r="G2301" s="1" t="s">
        <v>9550</v>
      </c>
      <c r="H2301" s="1" t="s">
        <v>9550</v>
      </c>
      <c r="I2301">
        <v>89.651548000000005</v>
      </c>
      <c r="J2301">
        <v>89.651548000000005</v>
      </c>
    </row>
    <row r="2302" spans="1:10" x14ac:dyDescent="0.25">
      <c r="A2302" s="1">
        <v>1392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 t="s">
        <v>17</v>
      </c>
      <c r="H2302" s="1" t="s">
        <v>17</v>
      </c>
      <c r="I2302">
        <v>0</v>
      </c>
      <c r="J2302">
        <v>0</v>
      </c>
    </row>
    <row r="2303" spans="1:10" x14ac:dyDescent="0.25">
      <c r="A2303" s="1">
        <v>1392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 t="s">
        <v>17</v>
      </c>
      <c r="H2303" s="1" t="s">
        <v>17</v>
      </c>
      <c r="I2303">
        <v>0</v>
      </c>
      <c r="J2303">
        <v>0</v>
      </c>
    </row>
    <row r="2304" spans="1:10" x14ac:dyDescent="0.25">
      <c r="A2304" s="1">
        <v>1393</v>
      </c>
      <c r="B2304" s="1">
        <v>881.584653</v>
      </c>
      <c r="C2304" s="1">
        <v>51.049225999999997</v>
      </c>
      <c r="D2304" s="1">
        <v>594.39926300000002</v>
      </c>
      <c r="E2304" s="1">
        <v>44.705491000000002</v>
      </c>
      <c r="F2304" s="1">
        <v>191.43067300000001</v>
      </c>
      <c r="G2304" s="1" t="s">
        <v>2216</v>
      </c>
      <c r="H2304" s="1" t="s">
        <v>2216</v>
      </c>
      <c r="I2304">
        <v>89.998641000000006</v>
      </c>
      <c r="J2304">
        <v>89.998641000000006</v>
      </c>
    </row>
    <row r="2305" spans="1:10" x14ac:dyDescent="0.25">
      <c r="A2305" s="1">
        <v>1393</v>
      </c>
      <c r="B2305" s="1">
        <v>926.85081100000002</v>
      </c>
      <c r="C2305" s="1">
        <v>62.290694000000002</v>
      </c>
      <c r="D2305" s="1">
        <v>614.99665200000004</v>
      </c>
      <c r="E2305" s="1">
        <v>44.705491000000002</v>
      </c>
      <c r="F2305" s="1">
        <v>204.85797400000001</v>
      </c>
      <c r="G2305" s="1" t="s">
        <v>9551</v>
      </c>
      <c r="H2305" s="1" t="s">
        <v>9551</v>
      </c>
      <c r="I2305">
        <v>89.998339999999999</v>
      </c>
      <c r="J2305">
        <v>89.998339999999999</v>
      </c>
    </row>
    <row r="2306" spans="1:10" x14ac:dyDescent="0.25">
      <c r="A2306" s="1">
        <v>1394</v>
      </c>
      <c r="B2306" s="1">
        <v>926.85081100000002</v>
      </c>
      <c r="C2306" s="1">
        <v>62.290694000000002</v>
      </c>
      <c r="D2306" s="1">
        <v>614.99665200000004</v>
      </c>
      <c r="E2306" s="1">
        <v>44.705491000000002</v>
      </c>
      <c r="F2306" s="1">
        <v>204.85797400000001</v>
      </c>
      <c r="G2306" s="1" t="s">
        <v>9401</v>
      </c>
      <c r="H2306" s="1" t="s">
        <v>9401</v>
      </c>
      <c r="I2306">
        <v>64.446371999999997</v>
      </c>
      <c r="J2306">
        <v>64.446371999999997</v>
      </c>
    </row>
    <row r="2307" spans="1:10" x14ac:dyDescent="0.25">
      <c r="A2307" s="1">
        <v>1394</v>
      </c>
      <c r="B2307" s="1">
        <v>881.584653</v>
      </c>
      <c r="C2307" s="1">
        <v>51.049225999999997</v>
      </c>
      <c r="D2307" s="1">
        <v>594.39926300000002</v>
      </c>
      <c r="E2307" s="1">
        <v>44.705491000000002</v>
      </c>
      <c r="F2307" s="1">
        <v>191.43067300000001</v>
      </c>
      <c r="G2307" s="1" t="s">
        <v>9400</v>
      </c>
      <c r="H2307" s="1" t="s">
        <v>9400</v>
      </c>
      <c r="I2307">
        <v>64.498721000000003</v>
      </c>
      <c r="J2307">
        <v>64.498721000000003</v>
      </c>
    </row>
    <row r="2308" spans="1:10" x14ac:dyDescent="0.25">
      <c r="A2308" s="1">
        <v>1395</v>
      </c>
      <c r="B2308" s="1">
        <v>3549.9945809999999</v>
      </c>
      <c r="C2308" s="1">
        <v>1262.3100460000001</v>
      </c>
      <c r="D2308" s="1">
        <v>1525.7594710000001</v>
      </c>
      <c r="E2308" s="1">
        <v>210.33148199999999</v>
      </c>
      <c r="F2308" s="1">
        <v>551.59358199999997</v>
      </c>
      <c r="G2308" s="1" t="s">
        <v>9552</v>
      </c>
      <c r="H2308" s="1" t="s">
        <v>9552</v>
      </c>
      <c r="I2308">
        <v>49.392933999999997</v>
      </c>
      <c r="J2308">
        <v>49.392933999999997</v>
      </c>
    </row>
    <row r="2309" spans="1:10" x14ac:dyDescent="0.25">
      <c r="A2309" s="1">
        <v>1395</v>
      </c>
      <c r="B2309" s="1">
        <v>3647.7940130000002</v>
      </c>
      <c r="C2309" s="1">
        <v>1290.967823</v>
      </c>
      <c r="D2309" s="1">
        <v>1560.299908</v>
      </c>
      <c r="E2309" s="1">
        <v>214.21571499999999</v>
      </c>
      <c r="F2309" s="1">
        <v>582.31056799999999</v>
      </c>
      <c r="G2309" s="1" t="s">
        <v>9553</v>
      </c>
      <c r="H2309" s="1" t="s">
        <v>9553</v>
      </c>
      <c r="I2309">
        <v>49.112662</v>
      </c>
      <c r="J2309">
        <v>49.112662</v>
      </c>
    </row>
    <row r="2310" spans="1:10" x14ac:dyDescent="0.25">
      <c r="A2310" s="1">
        <v>1396</v>
      </c>
      <c r="B2310" s="1">
        <v>3435.2645830000001</v>
      </c>
      <c r="C2310" s="1">
        <v>1528.4395300000001</v>
      </c>
      <c r="D2310" s="1">
        <v>1270.7615410000001</v>
      </c>
      <c r="E2310" s="1">
        <v>250.86780099999999</v>
      </c>
      <c r="F2310" s="1">
        <v>385.19571100000002</v>
      </c>
      <c r="G2310" s="1" t="s">
        <v>2217</v>
      </c>
      <c r="H2310" s="1" t="s">
        <v>2217</v>
      </c>
      <c r="I2310">
        <v>49.762915999999997</v>
      </c>
      <c r="J2310">
        <v>49.762915999999997</v>
      </c>
    </row>
    <row r="2311" spans="1:10" x14ac:dyDescent="0.25">
      <c r="A2311" s="1">
        <v>1396</v>
      </c>
      <c r="B2311" s="1">
        <v>3379.617855</v>
      </c>
      <c r="C2311" s="1">
        <v>1507.7995739999999</v>
      </c>
      <c r="D2311" s="1">
        <v>1256.927226</v>
      </c>
      <c r="E2311" s="1">
        <v>246.985028</v>
      </c>
      <c r="F2311" s="1">
        <v>367.906026</v>
      </c>
      <c r="G2311" s="1" t="s">
        <v>9554</v>
      </c>
      <c r="H2311" s="1" t="s">
        <v>9554</v>
      </c>
      <c r="I2311">
        <v>49.906401000000002</v>
      </c>
      <c r="J2311">
        <v>49.906401000000002</v>
      </c>
    </row>
    <row r="2312" spans="1:10" x14ac:dyDescent="0.25">
      <c r="A2312" s="1">
        <v>1398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 t="s">
        <v>17</v>
      </c>
      <c r="H2312" s="1" t="s">
        <v>17</v>
      </c>
      <c r="I2312">
        <v>0</v>
      </c>
      <c r="J2312">
        <v>0</v>
      </c>
    </row>
    <row r="2313" spans="1:10" x14ac:dyDescent="0.25">
      <c r="A2313" s="1">
        <v>1398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 t="s">
        <v>17</v>
      </c>
      <c r="H2313" s="1" t="s">
        <v>17</v>
      </c>
      <c r="I2313">
        <v>0</v>
      </c>
      <c r="J2313">
        <v>0</v>
      </c>
    </row>
    <row r="2314" spans="1:10" x14ac:dyDescent="0.25">
      <c r="A2314" s="1">
        <v>1399</v>
      </c>
      <c r="B2314" s="1">
        <v>5762.6837329999998</v>
      </c>
      <c r="C2314" s="1">
        <v>4054.9682339999999</v>
      </c>
      <c r="D2314" s="1">
        <v>0</v>
      </c>
      <c r="E2314" s="1">
        <v>587.14356799999996</v>
      </c>
      <c r="F2314" s="1">
        <v>1120.5719320000001</v>
      </c>
      <c r="G2314" s="1" t="s">
        <v>9555</v>
      </c>
      <c r="H2314" s="1" t="s">
        <v>8</v>
      </c>
      <c r="I2314">
        <v>119.95552000000001</v>
      </c>
      <c r="J2314">
        <v>90</v>
      </c>
    </row>
    <row r="2315" spans="1:10" x14ac:dyDescent="0.25">
      <c r="A2315" s="1">
        <v>1399</v>
      </c>
      <c r="B2315" s="1">
        <v>5783.4804389999999</v>
      </c>
      <c r="C2315" s="1">
        <v>4025.7971940000002</v>
      </c>
      <c r="D2315" s="1">
        <v>0</v>
      </c>
      <c r="E2315" s="1">
        <v>587.80795999999998</v>
      </c>
      <c r="F2315" s="1">
        <v>1169.8752850000001</v>
      </c>
      <c r="G2315" s="1" t="s">
        <v>2218</v>
      </c>
      <c r="H2315" s="1" t="s">
        <v>8</v>
      </c>
      <c r="I2315">
        <v>119.954987</v>
      </c>
      <c r="J2315">
        <v>90</v>
      </c>
    </row>
    <row r="2316" spans="1:10" x14ac:dyDescent="0.25">
      <c r="A2316" s="1">
        <v>1403</v>
      </c>
      <c r="B2316" s="1">
        <v>4936.9826480000002</v>
      </c>
      <c r="C2316" s="1">
        <v>3378.5569300000002</v>
      </c>
      <c r="D2316" s="1">
        <v>0</v>
      </c>
      <c r="E2316" s="1">
        <v>479.16913499999998</v>
      </c>
      <c r="F2316" s="1">
        <v>1079.2565830000001</v>
      </c>
      <c r="G2316" s="1" t="s">
        <v>9556</v>
      </c>
      <c r="H2316" s="1" t="s">
        <v>8</v>
      </c>
      <c r="I2316">
        <v>119.97610299999999</v>
      </c>
      <c r="J2316">
        <v>90</v>
      </c>
    </row>
    <row r="2317" spans="1:10" x14ac:dyDescent="0.25">
      <c r="A2317" s="1">
        <v>1403</v>
      </c>
      <c r="B2317" s="1">
        <v>4957.3862509999999</v>
      </c>
      <c r="C2317" s="1">
        <v>3348.7592570000002</v>
      </c>
      <c r="D2317" s="1">
        <v>0</v>
      </c>
      <c r="E2317" s="1">
        <v>479.83581600000002</v>
      </c>
      <c r="F2317" s="1">
        <v>1128.7911790000001</v>
      </c>
      <c r="G2317" s="1" t="s">
        <v>2219</v>
      </c>
      <c r="H2317" s="1" t="s">
        <v>8</v>
      </c>
      <c r="I2317">
        <v>119.97576599999999</v>
      </c>
      <c r="J2317">
        <v>90</v>
      </c>
    </row>
    <row r="2318" spans="1:10" x14ac:dyDescent="0.25">
      <c r="A2318" s="1">
        <v>1404</v>
      </c>
      <c r="B2318" s="1">
        <v>4957.3862509999999</v>
      </c>
      <c r="C2318" s="1">
        <v>3348.7592570000002</v>
      </c>
      <c r="D2318" s="1">
        <v>0</v>
      </c>
      <c r="E2318" s="1">
        <v>479.83581600000002</v>
      </c>
      <c r="F2318" s="1">
        <v>1128.7911790000001</v>
      </c>
      <c r="G2318" s="1" t="s">
        <v>2219</v>
      </c>
      <c r="H2318" s="1" t="s">
        <v>8</v>
      </c>
      <c r="I2318">
        <v>119.97576599999999</v>
      </c>
      <c r="J2318">
        <v>90</v>
      </c>
    </row>
    <row r="2319" spans="1:10" x14ac:dyDescent="0.25">
      <c r="A2319" s="1">
        <v>1404</v>
      </c>
      <c r="B2319" s="1">
        <v>4936.9826480000002</v>
      </c>
      <c r="C2319" s="1">
        <v>3378.5569300000002</v>
      </c>
      <c r="D2319" s="1">
        <v>0</v>
      </c>
      <c r="E2319" s="1">
        <v>479.16913499999998</v>
      </c>
      <c r="F2319" s="1">
        <v>1079.2565830000001</v>
      </c>
      <c r="G2319" s="1" t="s">
        <v>9556</v>
      </c>
      <c r="H2319" s="1" t="s">
        <v>8</v>
      </c>
      <c r="I2319">
        <v>119.97610299999999</v>
      </c>
      <c r="J2319">
        <v>90</v>
      </c>
    </row>
    <row r="2320" spans="1:10" x14ac:dyDescent="0.25">
      <c r="A2320" s="1">
        <v>1407</v>
      </c>
      <c r="B2320" s="1">
        <v>7672.0498580000003</v>
      </c>
      <c r="C2320" s="1">
        <v>6046.4348970000001</v>
      </c>
      <c r="D2320" s="1">
        <v>0</v>
      </c>
      <c r="E2320" s="1">
        <v>1356.729509</v>
      </c>
      <c r="F2320" s="1">
        <v>268.88545099999999</v>
      </c>
      <c r="G2320" s="1" t="s">
        <v>9557</v>
      </c>
      <c r="H2320" s="1" t="s">
        <v>8</v>
      </c>
      <c r="I2320">
        <v>119.851372</v>
      </c>
      <c r="J2320">
        <v>90</v>
      </c>
    </row>
    <row r="2321" spans="1:10" x14ac:dyDescent="0.25">
      <c r="A2321" s="1">
        <v>1407</v>
      </c>
      <c r="B2321" s="1">
        <v>7691.445318</v>
      </c>
      <c r="C2321" s="1">
        <v>6064.1754229999997</v>
      </c>
      <c r="D2321" s="1">
        <v>0</v>
      </c>
      <c r="E2321" s="1">
        <v>1357.7610649999999</v>
      </c>
      <c r="F2321" s="1">
        <v>269.50883099999999</v>
      </c>
      <c r="G2321" s="1" t="s">
        <v>9558</v>
      </c>
      <c r="H2321" s="1" t="s">
        <v>8</v>
      </c>
      <c r="I2321">
        <v>119.84995499999999</v>
      </c>
      <c r="J2321">
        <v>90</v>
      </c>
    </row>
    <row r="2322" spans="1:10" x14ac:dyDescent="0.25">
      <c r="A2322" s="1">
        <v>1408</v>
      </c>
      <c r="B2322" s="1">
        <v>676.19542300000001</v>
      </c>
      <c r="C2322" s="1">
        <v>276.02797700000002</v>
      </c>
      <c r="D2322" s="1">
        <v>269.40166799999997</v>
      </c>
      <c r="E2322" s="1">
        <v>41.376843000000001</v>
      </c>
      <c r="F2322" s="1">
        <v>89.388936000000001</v>
      </c>
      <c r="G2322" s="1" t="s">
        <v>9559</v>
      </c>
      <c r="H2322" s="1" t="s">
        <v>8</v>
      </c>
      <c r="I2322">
        <v>119.999396</v>
      </c>
      <c r="J2322">
        <v>90</v>
      </c>
    </row>
    <row r="2323" spans="1:10" x14ac:dyDescent="0.25">
      <c r="A2323" s="1">
        <v>1408</v>
      </c>
      <c r="B2323" s="1">
        <v>782.08677299999999</v>
      </c>
      <c r="C2323" s="1">
        <v>377.86269900000002</v>
      </c>
      <c r="D2323" s="1">
        <v>267.448395</v>
      </c>
      <c r="E2323" s="1">
        <v>42.582270999999999</v>
      </c>
      <c r="F2323" s="1">
        <v>94.193408000000005</v>
      </c>
      <c r="G2323" s="1" t="s">
        <v>9560</v>
      </c>
      <c r="H2323" s="1" t="s">
        <v>8</v>
      </c>
      <c r="I2323">
        <v>119.99891599999999</v>
      </c>
      <c r="J2323">
        <v>90</v>
      </c>
    </row>
    <row r="2324" spans="1:10" x14ac:dyDescent="0.25">
      <c r="A2324" s="1">
        <v>1409</v>
      </c>
      <c r="B2324" s="1">
        <v>782.08677299999999</v>
      </c>
      <c r="C2324" s="1">
        <v>377.86269900000002</v>
      </c>
      <c r="D2324" s="1">
        <v>267.448395</v>
      </c>
      <c r="E2324" s="1">
        <v>42.582270999999999</v>
      </c>
      <c r="F2324" s="1">
        <v>94.193408000000005</v>
      </c>
      <c r="G2324" s="1" t="s">
        <v>9561</v>
      </c>
      <c r="H2324" s="1" t="s">
        <v>16</v>
      </c>
      <c r="I2324">
        <v>74.551766999999998</v>
      </c>
      <c r="J2324">
        <v>70</v>
      </c>
    </row>
    <row r="2325" spans="1:10" x14ac:dyDescent="0.25">
      <c r="A2325" s="1">
        <v>1409</v>
      </c>
      <c r="B2325" s="1">
        <v>676.19542300000001</v>
      </c>
      <c r="C2325" s="1">
        <v>276.02797700000002</v>
      </c>
      <c r="D2325" s="1">
        <v>269.40166799999997</v>
      </c>
      <c r="E2325" s="1">
        <v>41.376843000000001</v>
      </c>
      <c r="F2325" s="1">
        <v>89.388936000000001</v>
      </c>
      <c r="G2325" s="1" t="s">
        <v>9562</v>
      </c>
      <c r="H2325" s="1" t="s">
        <v>16</v>
      </c>
      <c r="I2325">
        <v>74.664981999999995</v>
      </c>
      <c r="J2325">
        <v>70</v>
      </c>
    </row>
    <row r="2326" spans="1:10" x14ac:dyDescent="0.25">
      <c r="A2326" s="1">
        <v>1411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 t="s">
        <v>17</v>
      </c>
      <c r="H2326" s="1" t="s">
        <v>17</v>
      </c>
      <c r="I2326">
        <v>0</v>
      </c>
      <c r="J2326">
        <v>0</v>
      </c>
    </row>
    <row r="2327" spans="1:10" x14ac:dyDescent="0.25">
      <c r="A2327" s="1">
        <v>1411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 t="s">
        <v>17</v>
      </c>
      <c r="H2327" s="1" t="s">
        <v>17</v>
      </c>
      <c r="I2327">
        <v>0</v>
      </c>
      <c r="J2327">
        <v>0</v>
      </c>
    </row>
    <row r="2328" spans="1:10" x14ac:dyDescent="0.25">
      <c r="A2328" s="1">
        <v>1412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 t="s">
        <v>17</v>
      </c>
      <c r="H2328" s="1" t="s">
        <v>17</v>
      </c>
      <c r="I2328">
        <v>0</v>
      </c>
      <c r="J2328">
        <v>0</v>
      </c>
    </row>
    <row r="2329" spans="1:10" x14ac:dyDescent="0.25">
      <c r="A2329" s="1">
        <v>1412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 t="s">
        <v>17</v>
      </c>
      <c r="H2329" s="1" t="s">
        <v>17</v>
      </c>
      <c r="I2329">
        <v>0</v>
      </c>
      <c r="J2329">
        <v>0</v>
      </c>
    </row>
    <row r="2330" spans="1:10" x14ac:dyDescent="0.25">
      <c r="A2330" s="1">
        <v>1413</v>
      </c>
      <c r="B2330" s="1">
        <v>1908.528896</v>
      </c>
      <c r="C2330" s="1">
        <v>1076.528701</v>
      </c>
      <c r="D2330" s="1">
        <v>0</v>
      </c>
      <c r="E2330" s="1">
        <v>62.010981999999998</v>
      </c>
      <c r="F2330" s="1">
        <v>769.98921299999995</v>
      </c>
      <c r="G2330" s="1" t="s">
        <v>9563</v>
      </c>
      <c r="H2330" s="1" t="s">
        <v>8</v>
      </c>
      <c r="I2330">
        <v>119.998981</v>
      </c>
      <c r="J2330">
        <v>90</v>
      </c>
    </row>
    <row r="2331" spans="1:10" x14ac:dyDescent="0.25">
      <c r="A2331" s="1">
        <v>1413</v>
      </c>
      <c r="B2331" s="1">
        <v>2251.2228989999999</v>
      </c>
      <c r="C2331" s="1">
        <v>1258.013897</v>
      </c>
      <c r="D2331" s="1">
        <v>0</v>
      </c>
      <c r="E2331" s="1">
        <v>68.391627999999997</v>
      </c>
      <c r="F2331" s="1">
        <v>924.81737399999997</v>
      </c>
      <c r="G2331" s="1" t="s">
        <v>9564</v>
      </c>
      <c r="H2331" s="1" t="s">
        <v>8</v>
      </c>
      <c r="I2331">
        <v>119.99802699999999</v>
      </c>
      <c r="J2331">
        <v>90</v>
      </c>
    </row>
    <row r="2332" spans="1:10" x14ac:dyDescent="0.25">
      <c r="A2332" s="1">
        <v>1414</v>
      </c>
      <c r="B2332" s="1">
        <v>2896.6360730000001</v>
      </c>
      <c r="C2332" s="1">
        <v>1435.362554</v>
      </c>
      <c r="D2332" s="1">
        <v>573.75907099999995</v>
      </c>
      <c r="E2332" s="1">
        <v>211.51516100000001</v>
      </c>
      <c r="F2332" s="1">
        <v>675.99928699999998</v>
      </c>
      <c r="G2332" s="1" t="s">
        <v>9565</v>
      </c>
      <c r="H2332" s="1" t="s">
        <v>8</v>
      </c>
      <c r="I2332">
        <v>119.986801</v>
      </c>
      <c r="J2332">
        <v>90</v>
      </c>
    </row>
    <row r="2333" spans="1:10" x14ac:dyDescent="0.25">
      <c r="A2333" s="1">
        <v>1414</v>
      </c>
      <c r="B2333" s="1">
        <v>2528.3465339999998</v>
      </c>
      <c r="C2333" s="1">
        <v>1273.6931420000001</v>
      </c>
      <c r="D2333" s="1">
        <v>470.394589</v>
      </c>
      <c r="E2333" s="1">
        <v>205.34474399999999</v>
      </c>
      <c r="F2333" s="1">
        <v>578.91405899999995</v>
      </c>
      <c r="G2333" s="1" t="s">
        <v>9566</v>
      </c>
      <c r="H2333" s="1" t="s">
        <v>8</v>
      </c>
      <c r="I2333">
        <v>119.992338</v>
      </c>
      <c r="J2333">
        <v>90</v>
      </c>
    </row>
    <row r="2334" spans="1:10" x14ac:dyDescent="0.25">
      <c r="A2334" s="1">
        <v>1415</v>
      </c>
      <c r="B2334" s="1">
        <v>1481.1754100000001</v>
      </c>
      <c r="C2334" s="1">
        <v>308.43983900000001</v>
      </c>
      <c r="D2334" s="1">
        <v>470.394589</v>
      </c>
      <c r="E2334" s="1">
        <v>147.69220200000001</v>
      </c>
      <c r="F2334" s="1">
        <v>554.64877999999999</v>
      </c>
      <c r="G2334" s="1" t="s">
        <v>9567</v>
      </c>
      <c r="H2334" s="1" t="s">
        <v>16</v>
      </c>
      <c r="I2334">
        <v>89.509068999999997</v>
      </c>
      <c r="J2334">
        <v>70</v>
      </c>
    </row>
    <row r="2335" spans="1:10" x14ac:dyDescent="0.25">
      <c r="A2335" s="1">
        <v>1415</v>
      </c>
      <c r="B2335" s="1">
        <v>1506.7709460000001</v>
      </c>
      <c r="C2335" s="1">
        <v>288.624056</v>
      </c>
      <c r="D2335" s="1">
        <v>573.75907099999995</v>
      </c>
      <c r="E2335" s="1">
        <v>147.48197200000001</v>
      </c>
      <c r="F2335" s="1">
        <v>496.90584699999999</v>
      </c>
      <c r="G2335" s="1" t="s">
        <v>9568</v>
      </c>
      <c r="H2335" s="1" t="s">
        <v>16</v>
      </c>
      <c r="I2335">
        <v>89.492052000000001</v>
      </c>
      <c r="J2335">
        <v>70</v>
      </c>
    </row>
    <row r="2336" spans="1:10" x14ac:dyDescent="0.25">
      <c r="A2336" s="1">
        <v>1417</v>
      </c>
      <c r="B2336" s="1">
        <v>3068.8821149999999</v>
      </c>
      <c r="C2336" s="1">
        <v>1047.595564</v>
      </c>
      <c r="D2336" s="1">
        <v>1000.478303</v>
      </c>
      <c r="E2336" s="1">
        <v>381.23524500000002</v>
      </c>
      <c r="F2336" s="1">
        <v>639.57300399999997</v>
      </c>
      <c r="G2336" s="1" t="s">
        <v>2220</v>
      </c>
      <c r="H2336" s="1" t="s">
        <v>8</v>
      </c>
      <c r="I2336">
        <v>119.73448999999999</v>
      </c>
      <c r="J2336">
        <v>90</v>
      </c>
    </row>
    <row r="2337" spans="1:10" x14ac:dyDescent="0.25">
      <c r="A2337" s="1">
        <v>1417</v>
      </c>
      <c r="B2337" s="1">
        <v>2836.5245580000001</v>
      </c>
      <c r="C2337" s="1">
        <v>866.88310000000001</v>
      </c>
      <c r="D2337" s="1">
        <v>954.08197500000006</v>
      </c>
      <c r="E2337" s="1">
        <v>381.204116</v>
      </c>
      <c r="F2337" s="1">
        <v>634.355366</v>
      </c>
      <c r="G2337" s="1" t="s">
        <v>9569</v>
      </c>
      <c r="H2337" s="1" t="s">
        <v>8</v>
      </c>
      <c r="I2337">
        <v>119.806106</v>
      </c>
      <c r="J2337">
        <v>90</v>
      </c>
    </row>
    <row r="2338" spans="1:10" x14ac:dyDescent="0.25">
      <c r="A2338" s="1">
        <v>1419</v>
      </c>
      <c r="B2338" s="1">
        <v>2836.5245580000001</v>
      </c>
      <c r="C2338" s="1">
        <v>866.88310000000001</v>
      </c>
      <c r="D2338" s="1">
        <v>954.08197500000006</v>
      </c>
      <c r="E2338" s="1">
        <v>381.204116</v>
      </c>
      <c r="F2338" s="1">
        <v>634.355366</v>
      </c>
      <c r="G2338" s="1" t="s">
        <v>9569</v>
      </c>
      <c r="H2338" s="1" t="s">
        <v>8</v>
      </c>
      <c r="I2338">
        <v>119.806106</v>
      </c>
      <c r="J2338">
        <v>90</v>
      </c>
    </row>
    <row r="2339" spans="1:10" x14ac:dyDescent="0.25">
      <c r="A2339" s="1">
        <v>1419</v>
      </c>
      <c r="B2339" s="1">
        <v>3068.8821149999999</v>
      </c>
      <c r="C2339" s="1">
        <v>1047.595564</v>
      </c>
      <c r="D2339" s="1">
        <v>1000.478303</v>
      </c>
      <c r="E2339" s="1">
        <v>381.23524500000002</v>
      </c>
      <c r="F2339" s="1">
        <v>639.57300399999997</v>
      </c>
      <c r="G2339" s="1" t="s">
        <v>2220</v>
      </c>
      <c r="H2339" s="1" t="s">
        <v>8</v>
      </c>
      <c r="I2339">
        <v>119.73448999999999</v>
      </c>
      <c r="J2339">
        <v>90</v>
      </c>
    </row>
    <row r="2340" spans="1:10" x14ac:dyDescent="0.25">
      <c r="A2340" s="1">
        <v>1420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 t="s">
        <v>17</v>
      </c>
      <c r="H2340" s="1" t="s">
        <v>17</v>
      </c>
      <c r="I2340">
        <v>0</v>
      </c>
      <c r="J2340">
        <v>0</v>
      </c>
    </row>
    <row r="2341" spans="1:10" x14ac:dyDescent="0.25">
      <c r="A2341" s="1">
        <v>1420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 t="s">
        <v>17</v>
      </c>
      <c r="H2341" s="1" t="s">
        <v>17</v>
      </c>
      <c r="I2341">
        <v>0</v>
      </c>
      <c r="J2341">
        <v>0</v>
      </c>
    </row>
    <row r="2342" spans="1:10" x14ac:dyDescent="0.25">
      <c r="A2342" s="1">
        <v>1421</v>
      </c>
      <c r="B2342" s="1">
        <v>1187.844409</v>
      </c>
      <c r="C2342" s="1">
        <v>300.847466</v>
      </c>
      <c r="D2342" s="1">
        <v>324.02411599999999</v>
      </c>
      <c r="E2342" s="1">
        <v>138.15864999999999</v>
      </c>
      <c r="F2342" s="1">
        <v>424.81417599999997</v>
      </c>
      <c r="G2342" s="1" t="s">
        <v>2221</v>
      </c>
      <c r="H2342" s="1" t="s">
        <v>2221</v>
      </c>
      <c r="I2342">
        <v>64.101861999999997</v>
      </c>
      <c r="J2342">
        <v>64.101861999999997</v>
      </c>
    </row>
    <row r="2343" spans="1:10" x14ac:dyDescent="0.25">
      <c r="A2343" s="1">
        <v>1421</v>
      </c>
      <c r="B2343" s="1">
        <v>1188.3342970000001</v>
      </c>
      <c r="C2343" s="1">
        <v>309.54701799999998</v>
      </c>
      <c r="D2343" s="1">
        <v>324.02411599999999</v>
      </c>
      <c r="E2343" s="1">
        <v>138.15864999999999</v>
      </c>
      <c r="F2343" s="1">
        <v>416.604512</v>
      </c>
      <c r="G2343" s="1" t="s">
        <v>9570</v>
      </c>
      <c r="H2343" s="1" t="s">
        <v>9570</v>
      </c>
      <c r="I2343">
        <v>64.103392999999997</v>
      </c>
      <c r="J2343">
        <v>64.103392999999997</v>
      </c>
    </row>
    <row r="2344" spans="1:10" x14ac:dyDescent="0.25">
      <c r="A2344" s="1">
        <v>1422</v>
      </c>
      <c r="B2344" s="1">
        <v>1188.3342970000001</v>
      </c>
      <c r="C2344" s="1">
        <v>309.54701799999998</v>
      </c>
      <c r="D2344" s="1">
        <v>324.02411599999999</v>
      </c>
      <c r="E2344" s="1">
        <v>138.15864999999999</v>
      </c>
      <c r="F2344" s="1">
        <v>416.604512</v>
      </c>
      <c r="G2344" s="1" t="s">
        <v>9570</v>
      </c>
      <c r="H2344" s="1" t="s">
        <v>9570</v>
      </c>
      <c r="I2344">
        <v>64.103392999999997</v>
      </c>
      <c r="J2344">
        <v>64.103392999999997</v>
      </c>
    </row>
    <row r="2345" spans="1:10" x14ac:dyDescent="0.25">
      <c r="A2345" s="1">
        <v>1422</v>
      </c>
      <c r="B2345" s="1">
        <v>1187.844409</v>
      </c>
      <c r="C2345" s="1">
        <v>300.847466</v>
      </c>
      <c r="D2345" s="1">
        <v>324.02411599999999</v>
      </c>
      <c r="E2345" s="1">
        <v>138.15864999999999</v>
      </c>
      <c r="F2345" s="1">
        <v>424.81417599999997</v>
      </c>
      <c r="G2345" s="1" t="s">
        <v>2221</v>
      </c>
      <c r="H2345" s="1" t="s">
        <v>2221</v>
      </c>
      <c r="I2345">
        <v>64.101861999999997</v>
      </c>
      <c r="J2345">
        <v>64.101861999999997</v>
      </c>
    </row>
    <row r="2346" spans="1:10" x14ac:dyDescent="0.25">
      <c r="A2346" s="1">
        <v>1423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 t="s">
        <v>17</v>
      </c>
      <c r="H2346" s="1" t="s">
        <v>17</v>
      </c>
      <c r="I2346">
        <v>0</v>
      </c>
      <c r="J2346">
        <v>0</v>
      </c>
    </row>
    <row r="2347" spans="1:10" x14ac:dyDescent="0.25">
      <c r="A2347" s="1">
        <v>1423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 t="s">
        <v>17</v>
      </c>
      <c r="H2347" s="1" t="s">
        <v>17</v>
      </c>
      <c r="I2347">
        <v>0</v>
      </c>
      <c r="J2347">
        <v>0</v>
      </c>
    </row>
    <row r="2348" spans="1:10" x14ac:dyDescent="0.25">
      <c r="A2348" s="1">
        <v>1424</v>
      </c>
      <c r="B2348" s="1">
        <v>5767.8676009999999</v>
      </c>
      <c r="C2348" s="1">
        <v>3998.513727</v>
      </c>
      <c r="D2348" s="1">
        <v>624.32371499999999</v>
      </c>
      <c r="E2348" s="1">
        <v>538.89208299999996</v>
      </c>
      <c r="F2348" s="1">
        <v>606.13807599999996</v>
      </c>
      <c r="G2348" s="1" t="s">
        <v>2222</v>
      </c>
      <c r="H2348" s="1" t="s">
        <v>2222</v>
      </c>
      <c r="I2348">
        <v>54.144253999999997</v>
      </c>
      <c r="J2348">
        <v>54.144253999999997</v>
      </c>
    </row>
    <row r="2349" spans="1:10" x14ac:dyDescent="0.25">
      <c r="A2349" s="1">
        <v>1424</v>
      </c>
      <c r="B2349" s="1">
        <v>5733.933223</v>
      </c>
      <c r="C2349" s="1">
        <v>3976.0553319999999</v>
      </c>
      <c r="D2349" s="1">
        <v>625.66833199999996</v>
      </c>
      <c r="E2349" s="1">
        <v>538.50628700000004</v>
      </c>
      <c r="F2349" s="1">
        <v>593.70327199999997</v>
      </c>
      <c r="G2349" s="1" t="s">
        <v>9571</v>
      </c>
      <c r="H2349" s="1" t="s">
        <v>9571</v>
      </c>
      <c r="I2349">
        <v>54.288871999999998</v>
      </c>
      <c r="J2349">
        <v>54.288871999999998</v>
      </c>
    </row>
    <row r="2350" spans="1:10" x14ac:dyDescent="0.25">
      <c r="A2350" s="1">
        <v>1426</v>
      </c>
      <c r="B2350" s="1">
        <v>625.66833199999996</v>
      </c>
      <c r="C2350" s="1">
        <v>0</v>
      </c>
      <c r="D2350" s="1">
        <v>625.66833199999996</v>
      </c>
      <c r="E2350" s="1">
        <v>0</v>
      </c>
      <c r="F2350" s="1">
        <v>0</v>
      </c>
      <c r="G2350" s="1" t="s">
        <v>2223</v>
      </c>
      <c r="H2350" s="1" t="s">
        <v>2223</v>
      </c>
      <c r="I2350">
        <v>69.727046000000001</v>
      </c>
      <c r="J2350">
        <v>69.727046000000001</v>
      </c>
    </row>
    <row r="2351" spans="1:10" x14ac:dyDescent="0.25">
      <c r="A2351" s="1">
        <v>1426</v>
      </c>
      <c r="B2351" s="1">
        <v>624.32371499999999</v>
      </c>
      <c r="C2351" s="1">
        <v>0</v>
      </c>
      <c r="D2351" s="1">
        <v>624.32371499999999</v>
      </c>
      <c r="E2351" s="1">
        <v>0</v>
      </c>
      <c r="F2351" s="1">
        <v>0</v>
      </c>
      <c r="G2351" s="1" t="s">
        <v>2224</v>
      </c>
      <c r="H2351" s="1" t="s">
        <v>2224</v>
      </c>
      <c r="I2351">
        <v>69.728212999999997</v>
      </c>
      <c r="J2351">
        <v>69.728212999999997</v>
      </c>
    </row>
    <row r="2352" spans="1:10" x14ac:dyDescent="0.25">
      <c r="A2352" s="1">
        <v>1427</v>
      </c>
      <c r="B2352" s="1">
        <v>627.97425599999997</v>
      </c>
      <c r="C2352" s="1">
        <v>68.641715000000005</v>
      </c>
      <c r="D2352" s="1">
        <v>354.18799200000001</v>
      </c>
      <c r="E2352" s="1">
        <v>49.691054999999999</v>
      </c>
      <c r="F2352" s="1">
        <v>155.45349300000001</v>
      </c>
      <c r="G2352" s="1" t="s">
        <v>961</v>
      </c>
      <c r="H2352" s="1" t="s">
        <v>961</v>
      </c>
      <c r="I2352">
        <v>59.999954000000002</v>
      </c>
      <c r="J2352">
        <v>59.999954000000002</v>
      </c>
    </row>
    <row r="2353" spans="1:10" x14ac:dyDescent="0.25">
      <c r="A2353" s="1">
        <v>1427</v>
      </c>
      <c r="B2353" s="1">
        <v>627.16005700000005</v>
      </c>
      <c r="C2353" s="1">
        <v>77.759392000000005</v>
      </c>
      <c r="D2353" s="1">
        <v>354.98511400000001</v>
      </c>
      <c r="E2353" s="1">
        <v>49.691054999999999</v>
      </c>
      <c r="F2353" s="1">
        <v>144.72449599999999</v>
      </c>
      <c r="G2353" s="1" t="s">
        <v>961</v>
      </c>
      <c r="H2353" s="1" t="s">
        <v>961</v>
      </c>
      <c r="I2353">
        <v>59.999954000000002</v>
      </c>
      <c r="J2353">
        <v>59.999954000000002</v>
      </c>
    </row>
    <row r="2354" spans="1:10" x14ac:dyDescent="0.25">
      <c r="A2354" s="1">
        <v>1428</v>
      </c>
      <c r="B2354" s="1">
        <v>354.98511400000001</v>
      </c>
      <c r="C2354" s="1">
        <v>0</v>
      </c>
      <c r="D2354" s="1">
        <v>354.98511400000001</v>
      </c>
      <c r="E2354" s="1">
        <v>0</v>
      </c>
      <c r="F2354" s="1">
        <v>0</v>
      </c>
      <c r="G2354" s="1" t="s">
        <v>963</v>
      </c>
      <c r="H2354" s="1" t="s">
        <v>963</v>
      </c>
      <c r="I2354">
        <v>59.999997</v>
      </c>
      <c r="J2354">
        <v>59.999997</v>
      </c>
    </row>
    <row r="2355" spans="1:10" x14ac:dyDescent="0.25">
      <c r="A2355" s="1">
        <v>1428</v>
      </c>
      <c r="B2355" s="1">
        <v>354.18799200000001</v>
      </c>
      <c r="C2355" s="1">
        <v>0</v>
      </c>
      <c r="D2355" s="1">
        <v>354.18799200000001</v>
      </c>
      <c r="E2355" s="1">
        <v>0</v>
      </c>
      <c r="F2355" s="1">
        <v>0</v>
      </c>
      <c r="G2355" s="1" t="s">
        <v>963</v>
      </c>
      <c r="H2355" s="1" t="s">
        <v>963</v>
      </c>
      <c r="I2355">
        <v>59.999997</v>
      </c>
      <c r="J2355">
        <v>59.999997</v>
      </c>
    </row>
    <row r="2356" spans="1:10" x14ac:dyDescent="0.25">
      <c r="A2356" s="1">
        <v>1429</v>
      </c>
      <c r="B2356" s="1">
        <v>1239.2397490000001</v>
      </c>
      <c r="C2356" s="1">
        <v>494.86055499999998</v>
      </c>
      <c r="D2356" s="1">
        <v>129.81990300000001</v>
      </c>
      <c r="E2356" s="1">
        <v>142.69323800000001</v>
      </c>
      <c r="F2356" s="1">
        <v>471.86605300000002</v>
      </c>
      <c r="G2356" s="1" t="s">
        <v>2225</v>
      </c>
      <c r="H2356" s="1" t="s">
        <v>2225</v>
      </c>
      <c r="I2356">
        <v>89.994693999999996</v>
      </c>
      <c r="J2356">
        <v>89.994693999999996</v>
      </c>
    </row>
    <row r="2357" spans="1:10" x14ac:dyDescent="0.25">
      <c r="A2357" s="1">
        <v>1429</v>
      </c>
      <c r="B2357" s="1">
        <v>1194.1849050000001</v>
      </c>
      <c r="C2357" s="1">
        <v>438.37034299999999</v>
      </c>
      <c r="D2357" s="1">
        <v>129.81990300000001</v>
      </c>
      <c r="E2357" s="1">
        <v>142.693442</v>
      </c>
      <c r="F2357" s="1">
        <v>483.30121600000001</v>
      </c>
      <c r="G2357" s="1" t="s">
        <v>2226</v>
      </c>
      <c r="H2357" s="1" t="s">
        <v>2226</v>
      </c>
      <c r="I2357">
        <v>89.995424</v>
      </c>
      <c r="J2357">
        <v>89.995424</v>
      </c>
    </row>
    <row r="2358" spans="1:10" x14ac:dyDescent="0.25">
      <c r="A2358" s="1">
        <v>1431</v>
      </c>
      <c r="B2358" s="1">
        <v>6792.2430379999996</v>
      </c>
      <c r="C2358" s="1">
        <v>4840.424661</v>
      </c>
      <c r="D2358" s="1">
        <v>0</v>
      </c>
      <c r="E2358" s="1">
        <v>636.51915499999996</v>
      </c>
      <c r="F2358" s="1">
        <v>1315.2992220000001</v>
      </c>
      <c r="G2358" s="1" t="s">
        <v>9572</v>
      </c>
      <c r="H2358" s="1" t="s">
        <v>8</v>
      </c>
      <c r="I2358">
        <v>119.88492599999999</v>
      </c>
      <c r="J2358">
        <v>90</v>
      </c>
    </row>
    <row r="2359" spans="1:10" x14ac:dyDescent="0.25">
      <c r="A2359" s="1">
        <v>1431</v>
      </c>
      <c r="B2359" s="1">
        <v>6793.8031730000002</v>
      </c>
      <c r="C2359" s="1">
        <v>4801.8643599999996</v>
      </c>
      <c r="D2359" s="1">
        <v>0</v>
      </c>
      <c r="E2359" s="1">
        <v>636.99364700000001</v>
      </c>
      <c r="F2359" s="1">
        <v>1354.945166</v>
      </c>
      <c r="G2359" s="1" t="s">
        <v>2227</v>
      </c>
      <c r="H2359" s="1" t="s">
        <v>8</v>
      </c>
      <c r="I2359">
        <v>119.885029</v>
      </c>
      <c r="J2359">
        <v>90</v>
      </c>
    </row>
    <row r="2360" spans="1:10" x14ac:dyDescent="0.25">
      <c r="A2360" s="1">
        <v>1432</v>
      </c>
      <c r="B2360" s="1">
        <v>2590.797673</v>
      </c>
      <c r="C2360" s="1">
        <v>1523.0182239999999</v>
      </c>
      <c r="D2360" s="1">
        <v>0</v>
      </c>
      <c r="E2360" s="1">
        <v>230.73929999999999</v>
      </c>
      <c r="F2360" s="1">
        <v>837.04014900000004</v>
      </c>
      <c r="G2360" s="1" t="s">
        <v>2228</v>
      </c>
      <c r="H2360" s="1" t="s">
        <v>8</v>
      </c>
      <c r="I2360">
        <v>119.997699</v>
      </c>
      <c r="J2360">
        <v>90</v>
      </c>
    </row>
    <row r="2361" spans="1:10" x14ac:dyDescent="0.25">
      <c r="A2361" s="1">
        <v>1432</v>
      </c>
      <c r="B2361" s="1">
        <v>2624.516533</v>
      </c>
      <c r="C2361" s="1">
        <v>1584.0369189999999</v>
      </c>
      <c r="D2361" s="1">
        <v>0</v>
      </c>
      <c r="E2361" s="1">
        <v>230.65060500000001</v>
      </c>
      <c r="F2361" s="1">
        <v>809.82900900000004</v>
      </c>
      <c r="G2361" s="1" t="s">
        <v>177</v>
      </c>
      <c r="H2361" s="1" t="s">
        <v>8</v>
      </c>
      <c r="I2361">
        <v>119.99755999999999</v>
      </c>
      <c r="J2361">
        <v>90</v>
      </c>
    </row>
    <row r="2362" spans="1:10" x14ac:dyDescent="0.25">
      <c r="A2362" s="1">
        <v>1433</v>
      </c>
      <c r="B2362" s="1">
        <v>2562.7946270000002</v>
      </c>
      <c r="C2362" s="1">
        <v>1600.777615</v>
      </c>
      <c r="D2362" s="1">
        <v>0</v>
      </c>
      <c r="E2362" s="1">
        <v>280.43035600000002</v>
      </c>
      <c r="F2362" s="1">
        <v>681.58665599999995</v>
      </c>
      <c r="G2362" s="1" t="s">
        <v>2229</v>
      </c>
      <c r="H2362" s="1" t="s">
        <v>8</v>
      </c>
      <c r="I2362">
        <v>119.997826</v>
      </c>
      <c r="J2362">
        <v>90</v>
      </c>
    </row>
    <row r="2363" spans="1:10" x14ac:dyDescent="0.25">
      <c r="A2363" s="1">
        <v>1433</v>
      </c>
      <c r="B2363" s="1">
        <v>2598.1248070000001</v>
      </c>
      <c r="C2363" s="1">
        <v>1652.6786340000001</v>
      </c>
      <c r="D2363" s="1">
        <v>0</v>
      </c>
      <c r="E2363" s="1">
        <v>280.34166099999999</v>
      </c>
      <c r="F2363" s="1">
        <v>665.104513</v>
      </c>
      <c r="G2363" s="1" t="s">
        <v>2230</v>
      </c>
      <c r="H2363" s="1" t="s">
        <v>8</v>
      </c>
      <c r="I2363">
        <v>119.997686</v>
      </c>
      <c r="J2363">
        <v>90</v>
      </c>
    </row>
    <row r="2364" spans="1:10" x14ac:dyDescent="0.25">
      <c r="A2364" s="1">
        <v>1434</v>
      </c>
      <c r="B2364" s="1">
        <v>129.81990300000001</v>
      </c>
      <c r="C2364" s="1">
        <v>0</v>
      </c>
      <c r="D2364" s="1">
        <v>129.81990300000001</v>
      </c>
      <c r="E2364" s="1">
        <v>0</v>
      </c>
      <c r="F2364" s="1">
        <v>0</v>
      </c>
      <c r="G2364" s="1" t="s">
        <v>2231</v>
      </c>
      <c r="H2364" s="1" t="s">
        <v>16</v>
      </c>
      <c r="I2364">
        <v>74.987362000000005</v>
      </c>
      <c r="J2364">
        <v>70</v>
      </c>
    </row>
    <row r="2365" spans="1:10" x14ac:dyDescent="0.25">
      <c r="A2365" s="1">
        <v>1434</v>
      </c>
      <c r="B2365" s="1">
        <v>129.81990300000001</v>
      </c>
      <c r="C2365" s="1">
        <v>0</v>
      </c>
      <c r="D2365" s="1">
        <v>129.81990300000001</v>
      </c>
      <c r="E2365" s="1">
        <v>0</v>
      </c>
      <c r="F2365" s="1">
        <v>0</v>
      </c>
      <c r="G2365" s="1" t="s">
        <v>2231</v>
      </c>
      <c r="H2365" s="1" t="s">
        <v>16</v>
      </c>
      <c r="I2365">
        <v>74.987362000000005</v>
      </c>
      <c r="J2365">
        <v>70</v>
      </c>
    </row>
    <row r="2366" spans="1:10" x14ac:dyDescent="0.25">
      <c r="A2366" s="1">
        <v>1435</v>
      </c>
      <c r="B2366" s="1">
        <v>129.81990300000001</v>
      </c>
      <c r="C2366" s="1">
        <v>0</v>
      </c>
      <c r="D2366" s="1">
        <v>129.81990300000001</v>
      </c>
      <c r="E2366" s="1">
        <v>0</v>
      </c>
      <c r="F2366" s="1">
        <v>0</v>
      </c>
      <c r="G2366" s="1" t="s">
        <v>2231</v>
      </c>
      <c r="H2366" s="1" t="s">
        <v>16</v>
      </c>
      <c r="I2366">
        <v>74.987362000000005</v>
      </c>
      <c r="J2366">
        <v>70</v>
      </c>
    </row>
    <row r="2367" spans="1:10" x14ac:dyDescent="0.25">
      <c r="A2367" s="1">
        <v>1435</v>
      </c>
      <c r="B2367" s="1">
        <v>129.81990300000001</v>
      </c>
      <c r="C2367" s="1">
        <v>0</v>
      </c>
      <c r="D2367" s="1">
        <v>129.81990300000001</v>
      </c>
      <c r="E2367" s="1">
        <v>0</v>
      </c>
      <c r="F2367" s="1">
        <v>0</v>
      </c>
      <c r="G2367" s="1" t="s">
        <v>2231</v>
      </c>
      <c r="H2367" s="1" t="s">
        <v>16</v>
      </c>
      <c r="I2367">
        <v>74.987362000000005</v>
      </c>
      <c r="J2367">
        <v>70</v>
      </c>
    </row>
    <row r="2368" spans="1:10" x14ac:dyDescent="0.25">
      <c r="A2368" s="1">
        <v>1436</v>
      </c>
      <c r="B2368" s="1">
        <v>1064.3650009999999</v>
      </c>
      <c r="C2368" s="1">
        <v>438.37034299999999</v>
      </c>
      <c r="D2368" s="1">
        <v>0</v>
      </c>
      <c r="E2368" s="1">
        <v>142.693442</v>
      </c>
      <c r="F2368" s="1">
        <v>483.30121600000001</v>
      </c>
      <c r="G2368" s="1" t="s">
        <v>2232</v>
      </c>
      <c r="H2368" s="1" t="s">
        <v>8</v>
      </c>
      <c r="I2368">
        <v>119.99990099999999</v>
      </c>
      <c r="J2368">
        <v>90</v>
      </c>
    </row>
    <row r="2369" spans="1:10" x14ac:dyDescent="0.25">
      <c r="A2369" s="1">
        <v>1436</v>
      </c>
      <c r="B2369" s="1">
        <v>1109.4198449999999</v>
      </c>
      <c r="C2369" s="1">
        <v>494.86055499999998</v>
      </c>
      <c r="D2369" s="1">
        <v>0</v>
      </c>
      <c r="E2369" s="1">
        <v>142.69323800000001</v>
      </c>
      <c r="F2369" s="1">
        <v>471.86605300000002</v>
      </c>
      <c r="G2369" s="1" t="s">
        <v>2233</v>
      </c>
      <c r="H2369" s="1" t="s">
        <v>8</v>
      </c>
      <c r="I2369">
        <v>119.99988399999999</v>
      </c>
      <c r="J2369">
        <v>90</v>
      </c>
    </row>
    <row r="2370" spans="1:10" x14ac:dyDescent="0.25">
      <c r="A2370" s="1">
        <v>1437</v>
      </c>
      <c r="B2370" s="1">
        <v>1109.4198449999999</v>
      </c>
      <c r="C2370" s="1">
        <v>494.86055499999998</v>
      </c>
      <c r="D2370" s="1">
        <v>0</v>
      </c>
      <c r="E2370" s="1">
        <v>142.69323800000001</v>
      </c>
      <c r="F2370" s="1">
        <v>471.86605300000002</v>
      </c>
      <c r="G2370" s="1" t="s">
        <v>2234</v>
      </c>
      <c r="H2370" s="1" t="s">
        <v>2234</v>
      </c>
      <c r="I2370">
        <v>89.996592000000007</v>
      </c>
      <c r="J2370">
        <v>89.996592000000007</v>
      </c>
    </row>
    <row r="2371" spans="1:10" x14ac:dyDescent="0.25">
      <c r="A2371" s="1">
        <v>1437</v>
      </c>
      <c r="B2371" s="1">
        <v>1064.3650009999999</v>
      </c>
      <c r="C2371" s="1">
        <v>438.37034299999999</v>
      </c>
      <c r="D2371" s="1">
        <v>0</v>
      </c>
      <c r="E2371" s="1">
        <v>142.693442</v>
      </c>
      <c r="F2371" s="1">
        <v>483.30121600000001</v>
      </c>
      <c r="G2371" s="1" t="s">
        <v>2235</v>
      </c>
      <c r="H2371" s="1" t="s">
        <v>2235</v>
      </c>
      <c r="I2371">
        <v>89.997112000000001</v>
      </c>
      <c r="J2371">
        <v>89.997112000000001</v>
      </c>
    </row>
    <row r="2372" spans="1:10" x14ac:dyDescent="0.25">
      <c r="A2372" s="1">
        <v>1438</v>
      </c>
      <c r="B2372" s="1">
        <v>5482.8627930000002</v>
      </c>
      <c r="C2372" s="1">
        <v>3788.0606170000001</v>
      </c>
      <c r="D2372" s="1">
        <v>0</v>
      </c>
      <c r="E2372" s="1">
        <v>853.96767599999998</v>
      </c>
      <c r="F2372" s="1">
        <v>840.83450000000005</v>
      </c>
      <c r="G2372" s="1" t="s">
        <v>9573</v>
      </c>
      <c r="H2372" s="1" t="s">
        <v>8</v>
      </c>
      <c r="I2372">
        <v>119.95914500000001</v>
      </c>
      <c r="J2372">
        <v>90</v>
      </c>
    </row>
    <row r="2373" spans="1:10" x14ac:dyDescent="0.25">
      <c r="A2373" s="1">
        <v>1438</v>
      </c>
      <c r="B2373" s="1">
        <v>5525.7616200000002</v>
      </c>
      <c r="C2373" s="1">
        <v>3798.8697670000001</v>
      </c>
      <c r="D2373" s="1">
        <v>0</v>
      </c>
      <c r="E2373" s="1">
        <v>854.23514999999998</v>
      </c>
      <c r="F2373" s="1">
        <v>872.65670299999999</v>
      </c>
      <c r="G2373" s="1" t="s">
        <v>9574</v>
      </c>
      <c r="H2373" s="1" t="s">
        <v>8</v>
      </c>
      <c r="I2373">
        <v>119.95772700000001</v>
      </c>
      <c r="J2373">
        <v>90</v>
      </c>
    </row>
    <row r="2374" spans="1:10" x14ac:dyDescent="0.25">
      <c r="A2374" s="1">
        <v>1439</v>
      </c>
      <c r="B2374" s="1">
        <v>4695.9984649999997</v>
      </c>
      <c r="C2374" s="1">
        <v>2244.6939389999998</v>
      </c>
      <c r="D2374" s="1">
        <v>1039.380343</v>
      </c>
      <c r="E2374" s="1">
        <v>653.22013100000004</v>
      </c>
      <c r="F2374" s="1">
        <v>758.70405300000004</v>
      </c>
      <c r="G2374" s="1" t="s">
        <v>9575</v>
      </c>
      <c r="H2374" s="1" t="s">
        <v>9575</v>
      </c>
      <c r="I2374">
        <v>63.834757000000003</v>
      </c>
      <c r="J2374">
        <v>63.834757000000003</v>
      </c>
    </row>
    <row r="2375" spans="1:10" x14ac:dyDescent="0.25">
      <c r="A2375" s="1">
        <v>1439</v>
      </c>
      <c r="B2375" s="1">
        <v>4730.6214259999997</v>
      </c>
      <c r="C2375" s="1">
        <v>2255.9527200000002</v>
      </c>
      <c r="D2375" s="1">
        <v>1042.44138</v>
      </c>
      <c r="E2375" s="1">
        <v>653.35197000000005</v>
      </c>
      <c r="F2375" s="1">
        <v>778.87535500000001</v>
      </c>
      <c r="G2375" s="1" t="s">
        <v>2236</v>
      </c>
      <c r="H2375" s="1" t="s">
        <v>2236</v>
      </c>
      <c r="I2375">
        <v>63.681648000000003</v>
      </c>
      <c r="J2375">
        <v>63.681648000000003</v>
      </c>
    </row>
    <row r="2376" spans="1:10" x14ac:dyDescent="0.25">
      <c r="A2376" s="1">
        <v>1440</v>
      </c>
      <c r="B2376" s="1">
        <v>4730.6214259999997</v>
      </c>
      <c r="C2376" s="1">
        <v>2255.9527200000002</v>
      </c>
      <c r="D2376" s="1">
        <v>1042.44138</v>
      </c>
      <c r="E2376" s="1">
        <v>653.35197000000005</v>
      </c>
      <c r="F2376" s="1">
        <v>778.87535500000001</v>
      </c>
      <c r="G2376" s="1" t="s">
        <v>2236</v>
      </c>
      <c r="H2376" s="1" t="s">
        <v>2236</v>
      </c>
      <c r="I2376">
        <v>63.681648000000003</v>
      </c>
      <c r="J2376">
        <v>63.681648000000003</v>
      </c>
    </row>
    <row r="2377" spans="1:10" x14ac:dyDescent="0.25">
      <c r="A2377" s="1">
        <v>1440</v>
      </c>
      <c r="B2377" s="1">
        <v>4695.9984649999997</v>
      </c>
      <c r="C2377" s="1">
        <v>2244.6939389999998</v>
      </c>
      <c r="D2377" s="1">
        <v>1039.380343</v>
      </c>
      <c r="E2377" s="1">
        <v>653.22013100000004</v>
      </c>
      <c r="F2377" s="1">
        <v>758.70405300000004</v>
      </c>
      <c r="G2377" s="1" t="s">
        <v>9575</v>
      </c>
      <c r="H2377" s="1" t="s">
        <v>9575</v>
      </c>
      <c r="I2377">
        <v>63.834757000000003</v>
      </c>
      <c r="J2377">
        <v>63.834757000000003</v>
      </c>
    </row>
    <row r="2378" spans="1:10" x14ac:dyDescent="0.25">
      <c r="A2378" s="1">
        <v>1441</v>
      </c>
      <c r="B2378" s="1">
        <v>4069.1369049999998</v>
      </c>
      <c r="C2378" s="1">
        <v>1759.065294</v>
      </c>
      <c r="D2378" s="1">
        <v>1042.44138</v>
      </c>
      <c r="E2378" s="1">
        <v>558.65595699999994</v>
      </c>
      <c r="F2378" s="1">
        <v>708.97427400000004</v>
      </c>
      <c r="G2378" s="1" t="s">
        <v>2237</v>
      </c>
      <c r="H2378" s="1" t="s">
        <v>2237</v>
      </c>
      <c r="I2378">
        <v>66.060528000000005</v>
      </c>
      <c r="J2378">
        <v>66.060528000000005</v>
      </c>
    </row>
    <row r="2379" spans="1:10" x14ac:dyDescent="0.25">
      <c r="A2379" s="1">
        <v>1441</v>
      </c>
      <c r="B2379" s="1">
        <v>4040.9724019999999</v>
      </c>
      <c r="C2379" s="1">
        <v>1748.347487</v>
      </c>
      <c r="D2379" s="1">
        <v>1039.380343</v>
      </c>
      <c r="E2379" s="1">
        <v>558.555159</v>
      </c>
      <c r="F2379" s="1">
        <v>694.68941500000005</v>
      </c>
      <c r="G2379" s="1" t="s">
        <v>9576</v>
      </c>
      <c r="H2379" s="1" t="s">
        <v>9576</v>
      </c>
      <c r="I2379">
        <v>66.177429000000004</v>
      </c>
      <c r="J2379">
        <v>66.177429000000004</v>
      </c>
    </row>
    <row r="2380" spans="1:10" x14ac:dyDescent="0.25">
      <c r="A2380" s="1">
        <v>1442</v>
      </c>
      <c r="B2380" s="1">
        <v>4040.9724019999999</v>
      </c>
      <c r="C2380" s="1">
        <v>1748.347487</v>
      </c>
      <c r="D2380" s="1">
        <v>1039.380343</v>
      </c>
      <c r="E2380" s="1">
        <v>558.555159</v>
      </c>
      <c r="F2380" s="1">
        <v>694.68941500000005</v>
      </c>
      <c r="G2380" s="1" t="s">
        <v>9576</v>
      </c>
      <c r="H2380" s="1" t="s">
        <v>9576</v>
      </c>
      <c r="I2380">
        <v>66.177429000000004</v>
      </c>
      <c r="J2380">
        <v>66.177429000000004</v>
      </c>
    </row>
    <row r="2381" spans="1:10" x14ac:dyDescent="0.25">
      <c r="A2381" s="1">
        <v>1442</v>
      </c>
      <c r="B2381" s="1">
        <v>4069.1369049999998</v>
      </c>
      <c r="C2381" s="1">
        <v>1759.065294</v>
      </c>
      <c r="D2381" s="1">
        <v>1042.44138</v>
      </c>
      <c r="E2381" s="1">
        <v>558.65595699999994</v>
      </c>
      <c r="F2381" s="1">
        <v>708.97427400000004</v>
      </c>
      <c r="G2381" s="1" t="s">
        <v>2237</v>
      </c>
      <c r="H2381" s="1" t="s">
        <v>2237</v>
      </c>
      <c r="I2381">
        <v>66.060528000000005</v>
      </c>
      <c r="J2381">
        <v>66.060528000000005</v>
      </c>
    </row>
    <row r="2382" spans="1:10" x14ac:dyDescent="0.25">
      <c r="A2382" s="1">
        <v>1443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 t="s">
        <v>17</v>
      </c>
      <c r="H2382" s="1" t="s">
        <v>17</v>
      </c>
      <c r="I2382">
        <v>0</v>
      </c>
      <c r="J2382">
        <v>0</v>
      </c>
    </row>
    <row r="2383" spans="1:10" x14ac:dyDescent="0.25">
      <c r="A2383" s="1">
        <v>1443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 t="s">
        <v>17</v>
      </c>
      <c r="H2383" s="1" t="s">
        <v>17</v>
      </c>
      <c r="I2383">
        <v>0</v>
      </c>
      <c r="J2383">
        <v>0</v>
      </c>
    </row>
    <row r="2384" spans="1:10" x14ac:dyDescent="0.25">
      <c r="A2384" s="1">
        <v>1445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 t="s">
        <v>17</v>
      </c>
      <c r="H2384" s="1" t="s">
        <v>17</v>
      </c>
      <c r="I2384">
        <v>0</v>
      </c>
      <c r="J2384">
        <v>0</v>
      </c>
    </row>
    <row r="2385" spans="1:10" x14ac:dyDescent="0.25">
      <c r="A2385" s="1">
        <v>1445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 t="s">
        <v>17</v>
      </c>
      <c r="H2385" s="1" t="s">
        <v>17</v>
      </c>
      <c r="I2385">
        <v>0</v>
      </c>
      <c r="J2385">
        <v>0</v>
      </c>
    </row>
    <row r="2386" spans="1:10" x14ac:dyDescent="0.25">
      <c r="A2386" s="1">
        <v>1446</v>
      </c>
      <c r="B2386" s="1">
        <v>661.48452099999997</v>
      </c>
      <c r="C2386" s="1">
        <v>496.887426</v>
      </c>
      <c r="D2386" s="1">
        <v>0</v>
      </c>
      <c r="E2386" s="1">
        <v>94.696014000000005</v>
      </c>
      <c r="F2386" s="1">
        <v>69.901081000000005</v>
      </c>
      <c r="G2386" s="1" t="s">
        <v>2238</v>
      </c>
      <c r="H2386" s="1" t="s">
        <v>2238</v>
      </c>
      <c r="I2386">
        <v>64.812944000000002</v>
      </c>
      <c r="J2386">
        <v>64.812944000000002</v>
      </c>
    </row>
    <row r="2387" spans="1:10" x14ac:dyDescent="0.25">
      <c r="A2387" s="1">
        <v>1446</v>
      </c>
      <c r="B2387" s="1">
        <v>655.02606300000002</v>
      </c>
      <c r="C2387" s="1">
        <v>496.346452</v>
      </c>
      <c r="D2387" s="1">
        <v>0</v>
      </c>
      <c r="E2387" s="1">
        <v>94.664972000000006</v>
      </c>
      <c r="F2387" s="1">
        <v>64.014638000000005</v>
      </c>
      <c r="G2387" s="1" t="s">
        <v>9577</v>
      </c>
      <c r="H2387" s="1" t="s">
        <v>9577</v>
      </c>
      <c r="I2387">
        <v>64.817277000000004</v>
      </c>
      <c r="J2387">
        <v>64.817277000000004</v>
      </c>
    </row>
    <row r="2388" spans="1:10" x14ac:dyDescent="0.25">
      <c r="A2388" s="1">
        <v>1447</v>
      </c>
      <c r="B2388" s="1">
        <v>655.02606300000002</v>
      </c>
      <c r="C2388" s="1">
        <v>496.346452</v>
      </c>
      <c r="D2388" s="1">
        <v>0</v>
      </c>
      <c r="E2388" s="1">
        <v>94.664972000000006</v>
      </c>
      <c r="F2388" s="1">
        <v>64.014638000000005</v>
      </c>
      <c r="G2388" s="1" t="s">
        <v>9577</v>
      </c>
      <c r="H2388" s="1" t="s">
        <v>9577</v>
      </c>
      <c r="I2388">
        <v>64.817277000000004</v>
      </c>
      <c r="J2388">
        <v>64.817277000000004</v>
      </c>
    </row>
    <row r="2389" spans="1:10" x14ac:dyDescent="0.25">
      <c r="A2389" s="1">
        <v>1447</v>
      </c>
      <c r="B2389" s="1">
        <v>661.48452099999997</v>
      </c>
      <c r="C2389" s="1">
        <v>496.887426</v>
      </c>
      <c r="D2389" s="1">
        <v>0</v>
      </c>
      <c r="E2389" s="1">
        <v>94.696014000000005</v>
      </c>
      <c r="F2389" s="1">
        <v>69.901081000000005</v>
      </c>
      <c r="G2389" s="1" t="s">
        <v>2238</v>
      </c>
      <c r="H2389" s="1" t="s">
        <v>2238</v>
      </c>
      <c r="I2389">
        <v>64.812944000000002</v>
      </c>
      <c r="J2389">
        <v>64.812944000000002</v>
      </c>
    </row>
    <row r="2390" spans="1:10" x14ac:dyDescent="0.25">
      <c r="A2390" s="1">
        <v>1448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 t="s">
        <v>17</v>
      </c>
      <c r="H2390" s="1" t="s">
        <v>17</v>
      </c>
      <c r="I2390">
        <v>0</v>
      </c>
      <c r="J2390">
        <v>0</v>
      </c>
    </row>
    <row r="2391" spans="1:10" x14ac:dyDescent="0.25">
      <c r="A2391" s="1">
        <v>1448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 t="s">
        <v>17</v>
      </c>
      <c r="H2391" s="1" t="s">
        <v>17</v>
      </c>
      <c r="I2391">
        <v>0</v>
      </c>
      <c r="J2391">
        <v>0</v>
      </c>
    </row>
    <row r="2392" spans="1:10" x14ac:dyDescent="0.25">
      <c r="A2392" s="1">
        <v>1449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 t="s">
        <v>17</v>
      </c>
      <c r="H2392" s="1" t="s">
        <v>17</v>
      </c>
      <c r="I2392">
        <v>0</v>
      </c>
      <c r="J2392">
        <v>0</v>
      </c>
    </row>
    <row r="2393" spans="1:10" x14ac:dyDescent="0.25">
      <c r="A2393" s="1">
        <v>1449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 t="s">
        <v>17</v>
      </c>
      <c r="H2393" s="1" t="s">
        <v>17</v>
      </c>
      <c r="I2393">
        <v>0</v>
      </c>
      <c r="J2393">
        <v>0</v>
      </c>
    </row>
    <row r="2394" spans="1:10" x14ac:dyDescent="0.25">
      <c r="A2394" s="1">
        <v>1450</v>
      </c>
      <c r="B2394" s="1">
        <v>1017.790358</v>
      </c>
      <c r="C2394" s="1">
        <v>407.031566</v>
      </c>
      <c r="D2394" s="1">
        <v>377.40831400000002</v>
      </c>
      <c r="E2394" s="1">
        <v>230.87808000000001</v>
      </c>
      <c r="F2394" s="1">
        <v>2.472397</v>
      </c>
      <c r="G2394" s="1" t="s">
        <v>9578</v>
      </c>
      <c r="H2394" s="1" t="s">
        <v>16</v>
      </c>
      <c r="I2394">
        <v>84.128514999999993</v>
      </c>
      <c r="J2394">
        <v>70</v>
      </c>
    </row>
    <row r="2395" spans="1:10" x14ac:dyDescent="0.25">
      <c r="A2395" s="1">
        <v>1450</v>
      </c>
      <c r="B2395" s="1">
        <v>1027.4651510000001</v>
      </c>
      <c r="C2395" s="1">
        <v>415.68081699999999</v>
      </c>
      <c r="D2395" s="1">
        <v>379.06406299999998</v>
      </c>
      <c r="E2395" s="1">
        <v>230.888057</v>
      </c>
      <c r="F2395" s="1">
        <v>1.8322130000000001</v>
      </c>
      <c r="G2395" s="1" t="s">
        <v>2239</v>
      </c>
      <c r="H2395" s="1" t="s">
        <v>16</v>
      </c>
      <c r="I2395">
        <v>84.112042000000002</v>
      </c>
      <c r="J2395">
        <v>70</v>
      </c>
    </row>
    <row r="2396" spans="1:10" x14ac:dyDescent="0.25">
      <c r="A2396" s="1">
        <v>1451</v>
      </c>
      <c r="B2396" s="1">
        <v>1027.4651510000001</v>
      </c>
      <c r="C2396" s="1">
        <v>415.68081699999999</v>
      </c>
      <c r="D2396" s="1">
        <v>379.06406299999998</v>
      </c>
      <c r="E2396" s="1">
        <v>230.888057</v>
      </c>
      <c r="F2396" s="1">
        <v>1.8322130000000001</v>
      </c>
      <c r="G2396" s="1" t="s">
        <v>2239</v>
      </c>
      <c r="H2396" s="1" t="s">
        <v>16</v>
      </c>
      <c r="I2396">
        <v>84.112042000000002</v>
      </c>
      <c r="J2396">
        <v>70</v>
      </c>
    </row>
    <row r="2397" spans="1:10" x14ac:dyDescent="0.25">
      <c r="A2397" s="1">
        <v>1451</v>
      </c>
      <c r="B2397" s="1">
        <v>1017.790358</v>
      </c>
      <c r="C2397" s="1">
        <v>407.031566</v>
      </c>
      <c r="D2397" s="1">
        <v>377.40831400000002</v>
      </c>
      <c r="E2397" s="1">
        <v>230.87808000000001</v>
      </c>
      <c r="F2397" s="1">
        <v>2.472397</v>
      </c>
      <c r="G2397" s="1" t="s">
        <v>9578</v>
      </c>
      <c r="H2397" s="1" t="s">
        <v>16</v>
      </c>
      <c r="I2397">
        <v>84.128514999999993</v>
      </c>
      <c r="J2397">
        <v>70</v>
      </c>
    </row>
    <row r="2398" spans="1:10" x14ac:dyDescent="0.25">
      <c r="A2398" s="1">
        <v>1452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 t="s">
        <v>17</v>
      </c>
      <c r="H2398" s="1" t="s">
        <v>17</v>
      </c>
      <c r="I2398">
        <v>0</v>
      </c>
      <c r="J2398">
        <v>0</v>
      </c>
    </row>
    <row r="2399" spans="1:10" x14ac:dyDescent="0.25">
      <c r="A2399" s="1">
        <v>1452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 t="s">
        <v>17</v>
      </c>
      <c r="H2399" s="1" t="s">
        <v>17</v>
      </c>
      <c r="I2399">
        <v>0</v>
      </c>
      <c r="J2399">
        <v>0</v>
      </c>
    </row>
    <row r="2400" spans="1:10" x14ac:dyDescent="0.25">
      <c r="A2400" s="1">
        <v>1453</v>
      </c>
      <c r="B2400" s="1">
        <v>6263.6812209999998</v>
      </c>
      <c r="C2400" s="1">
        <v>3740.2405330000001</v>
      </c>
      <c r="D2400" s="1">
        <v>0</v>
      </c>
      <c r="E2400" s="1">
        <v>860.37369999999999</v>
      </c>
      <c r="F2400" s="1">
        <v>1663.066988</v>
      </c>
      <c r="G2400" s="1" t="s">
        <v>8934</v>
      </c>
      <c r="H2400" s="1" t="s">
        <v>8</v>
      </c>
      <c r="I2400">
        <v>119.9234</v>
      </c>
      <c r="J2400">
        <v>90</v>
      </c>
    </row>
    <row r="2401" spans="1:10" x14ac:dyDescent="0.25">
      <c r="A2401" s="1">
        <v>1453</v>
      </c>
      <c r="B2401" s="1">
        <v>6184.7363930000001</v>
      </c>
      <c r="C2401" s="1">
        <v>3713.6001209999999</v>
      </c>
      <c r="D2401" s="1">
        <v>0</v>
      </c>
      <c r="E2401" s="1">
        <v>858.88603799999999</v>
      </c>
      <c r="F2401" s="1">
        <v>1612.2502340000001</v>
      </c>
      <c r="G2401" s="1" t="s">
        <v>8935</v>
      </c>
      <c r="H2401" s="1" t="s">
        <v>8</v>
      </c>
      <c r="I2401">
        <v>119.927182</v>
      </c>
      <c r="J2401">
        <v>90</v>
      </c>
    </row>
    <row r="2402" spans="1:10" x14ac:dyDescent="0.25">
      <c r="A2402" s="1">
        <v>1454</v>
      </c>
      <c r="B2402" s="1">
        <v>3780.8140739999999</v>
      </c>
      <c r="C2402" s="1">
        <v>3079.1604339999999</v>
      </c>
      <c r="D2402" s="1">
        <v>0</v>
      </c>
      <c r="E2402" s="1">
        <v>701.65364</v>
      </c>
      <c r="F2402" s="1">
        <v>0</v>
      </c>
      <c r="G2402" s="1" t="s">
        <v>9579</v>
      </c>
      <c r="H2402" s="1" t="s">
        <v>8</v>
      </c>
      <c r="I2402">
        <v>119.99105</v>
      </c>
      <c r="J2402">
        <v>90</v>
      </c>
    </row>
    <row r="2403" spans="1:10" x14ac:dyDescent="0.25">
      <c r="A2403" s="1">
        <v>1454</v>
      </c>
      <c r="B2403" s="1">
        <v>3831.8364110000002</v>
      </c>
      <c r="C2403" s="1">
        <v>3127.849459</v>
      </c>
      <c r="D2403" s="1">
        <v>0</v>
      </c>
      <c r="E2403" s="1">
        <v>703.98695199999997</v>
      </c>
      <c r="F2403" s="1">
        <v>0</v>
      </c>
      <c r="G2403" s="1" t="s">
        <v>9580</v>
      </c>
      <c r="H2403" s="1" t="s">
        <v>8</v>
      </c>
      <c r="I2403">
        <v>119.990599</v>
      </c>
      <c r="J2403">
        <v>90</v>
      </c>
    </row>
    <row r="2404" spans="1:10" x14ac:dyDescent="0.25">
      <c r="A2404" s="1">
        <v>1456</v>
      </c>
      <c r="B2404" s="1">
        <v>6007.6143419999999</v>
      </c>
      <c r="C2404" s="1">
        <v>4474.981976</v>
      </c>
      <c r="D2404" s="1">
        <v>0</v>
      </c>
      <c r="E2404" s="1">
        <v>416.441058</v>
      </c>
      <c r="F2404" s="1">
        <v>1116.1913079999999</v>
      </c>
      <c r="G2404" s="1" t="s">
        <v>9581</v>
      </c>
      <c r="H2404" s="1" t="s">
        <v>8</v>
      </c>
      <c r="I2404">
        <v>119.906476</v>
      </c>
      <c r="J2404">
        <v>90</v>
      </c>
    </row>
    <row r="2405" spans="1:10" x14ac:dyDescent="0.25">
      <c r="A2405" s="1">
        <v>1456</v>
      </c>
      <c r="B2405" s="1">
        <v>6072.3283190000002</v>
      </c>
      <c r="C2405" s="1">
        <v>4490.9924170000004</v>
      </c>
      <c r="D2405" s="1">
        <v>0</v>
      </c>
      <c r="E2405" s="1">
        <v>416.63373200000001</v>
      </c>
      <c r="F2405" s="1">
        <v>1164.70217</v>
      </c>
      <c r="G2405" s="1" t="s">
        <v>9582</v>
      </c>
      <c r="H2405" s="1" t="s">
        <v>8</v>
      </c>
      <c r="I2405">
        <v>119.90249300000001</v>
      </c>
      <c r="J2405">
        <v>90</v>
      </c>
    </row>
    <row r="2406" spans="1:10" x14ac:dyDescent="0.25">
      <c r="A2406" s="1">
        <v>1457</v>
      </c>
      <c r="B2406" s="1">
        <v>13313.665222</v>
      </c>
      <c r="C2406" s="1">
        <v>7635.9198500000002</v>
      </c>
      <c r="D2406" s="1">
        <v>1490.0742</v>
      </c>
      <c r="E2406" s="1">
        <v>1778.7260779999999</v>
      </c>
      <c r="F2406" s="1">
        <v>2408.9450940000002</v>
      </c>
      <c r="G2406" s="1" t="s">
        <v>9583</v>
      </c>
      <c r="H2406" s="1" t="s">
        <v>8</v>
      </c>
      <c r="I2406">
        <v>118.44259099999999</v>
      </c>
      <c r="J2406">
        <v>90</v>
      </c>
    </row>
    <row r="2407" spans="1:10" x14ac:dyDescent="0.25">
      <c r="A2407" s="1">
        <v>1457</v>
      </c>
      <c r="B2407" s="1">
        <v>13472.445954999999</v>
      </c>
      <c r="C2407" s="1">
        <v>7720.929357</v>
      </c>
      <c r="D2407" s="1">
        <v>1455.5819770000001</v>
      </c>
      <c r="E2407" s="1">
        <v>1785.3955820000001</v>
      </c>
      <c r="F2407" s="1">
        <v>2510.5390389999998</v>
      </c>
      <c r="G2407" s="1" t="s">
        <v>9584</v>
      </c>
      <c r="H2407" s="1" t="s">
        <v>8</v>
      </c>
      <c r="I2407">
        <v>118.37212</v>
      </c>
      <c r="J2407">
        <v>90</v>
      </c>
    </row>
    <row r="2408" spans="1:10" x14ac:dyDescent="0.25">
      <c r="A2408" s="1">
        <v>1458</v>
      </c>
      <c r="B2408" s="1">
        <v>13472.445954999999</v>
      </c>
      <c r="C2408" s="1">
        <v>7720.929357</v>
      </c>
      <c r="D2408" s="1">
        <v>1455.5819770000001</v>
      </c>
      <c r="E2408" s="1">
        <v>1785.3955820000001</v>
      </c>
      <c r="F2408" s="1">
        <v>2510.5390389999998</v>
      </c>
      <c r="G2408" s="1" t="s">
        <v>9584</v>
      </c>
      <c r="H2408" s="1" t="s">
        <v>8</v>
      </c>
      <c r="I2408">
        <v>118.37212</v>
      </c>
      <c r="J2408">
        <v>90</v>
      </c>
    </row>
    <row r="2409" spans="1:10" x14ac:dyDescent="0.25">
      <c r="A2409" s="1">
        <v>1458</v>
      </c>
      <c r="B2409" s="1">
        <v>13313.665222</v>
      </c>
      <c r="C2409" s="1">
        <v>7635.9198500000002</v>
      </c>
      <c r="D2409" s="1">
        <v>1490.0742</v>
      </c>
      <c r="E2409" s="1">
        <v>1778.7260779999999</v>
      </c>
      <c r="F2409" s="1">
        <v>2408.9450940000002</v>
      </c>
      <c r="G2409" s="1" t="s">
        <v>9583</v>
      </c>
      <c r="H2409" s="1" t="s">
        <v>8</v>
      </c>
      <c r="I2409">
        <v>118.44259099999999</v>
      </c>
      <c r="J2409">
        <v>90</v>
      </c>
    </row>
    <row r="2410" spans="1:10" x14ac:dyDescent="0.25">
      <c r="A2410" s="1">
        <v>1459</v>
      </c>
      <c r="B2410" s="1">
        <v>3037.575006</v>
      </c>
      <c r="C2410" s="1">
        <v>0</v>
      </c>
      <c r="D2410" s="1">
        <v>3037.575006</v>
      </c>
      <c r="E2410" s="1">
        <v>0</v>
      </c>
      <c r="F2410" s="1">
        <v>0</v>
      </c>
      <c r="G2410" s="1" t="s">
        <v>9585</v>
      </c>
      <c r="H2410" s="1" t="s">
        <v>9585</v>
      </c>
      <c r="I2410">
        <v>32.868920000000003</v>
      </c>
      <c r="J2410">
        <v>32.868920000000003</v>
      </c>
    </row>
    <row r="2411" spans="1:10" x14ac:dyDescent="0.25">
      <c r="A2411" s="1">
        <v>1459</v>
      </c>
      <c r="B2411" s="1">
        <v>2993.8171259999999</v>
      </c>
      <c r="C2411" s="1">
        <v>0</v>
      </c>
      <c r="D2411" s="1">
        <v>2993.8171259999999</v>
      </c>
      <c r="E2411" s="1">
        <v>0</v>
      </c>
      <c r="F2411" s="1">
        <v>0</v>
      </c>
      <c r="G2411" s="1" t="s">
        <v>9586</v>
      </c>
      <c r="H2411" s="1" t="s">
        <v>9586</v>
      </c>
      <c r="I2411">
        <v>33.124339999999997</v>
      </c>
      <c r="J2411">
        <v>33.124339999999997</v>
      </c>
    </row>
    <row r="2412" spans="1:10" x14ac:dyDescent="0.25">
      <c r="A2412" s="1">
        <v>1466</v>
      </c>
      <c r="B2412" s="1">
        <v>2431.8448100000001</v>
      </c>
      <c r="C2412" s="1">
        <v>612.391074</v>
      </c>
      <c r="D2412" s="1">
        <v>0</v>
      </c>
      <c r="E2412" s="1">
        <v>156.38674700000001</v>
      </c>
      <c r="F2412" s="1">
        <v>1663.066988</v>
      </c>
      <c r="G2412" s="1" t="s">
        <v>2240</v>
      </c>
      <c r="H2412" s="1" t="s">
        <v>8</v>
      </c>
      <c r="I2412">
        <v>119.997872</v>
      </c>
      <c r="J2412">
        <v>90</v>
      </c>
    </row>
    <row r="2413" spans="1:10" x14ac:dyDescent="0.25">
      <c r="A2413" s="1">
        <v>1466</v>
      </c>
      <c r="B2413" s="1">
        <v>2403.9223200000001</v>
      </c>
      <c r="C2413" s="1">
        <v>634.43968700000005</v>
      </c>
      <c r="D2413" s="1">
        <v>0</v>
      </c>
      <c r="E2413" s="1">
        <v>157.23239799999999</v>
      </c>
      <c r="F2413" s="1">
        <v>1612.2502340000001</v>
      </c>
      <c r="G2413" s="1" t="s">
        <v>9587</v>
      </c>
      <c r="H2413" s="1" t="s">
        <v>8</v>
      </c>
      <c r="I2413">
        <v>119.99798199999999</v>
      </c>
      <c r="J2413">
        <v>90</v>
      </c>
    </row>
    <row r="2414" spans="1:10" x14ac:dyDescent="0.25">
      <c r="A2414" s="1">
        <v>1469</v>
      </c>
      <c r="B2414" s="1">
        <v>2403.9223200000001</v>
      </c>
      <c r="C2414" s="1">
        <v>634.43968700000005</v>
      </c>
      <c r="D2414" s="1">
        <v>0</v>
      </c>
      <c r="E2414" s="1">
        <v>157.23239799999999</v>
      </c>
      <c r="F2414" s="1">
        <v>1612.2502340000001</v>
      </c>
      <c r="G2414" s="1" t="s">
        <v>9588</v>
      </c>
      <c r="H2414" s="1" t="s">
        <v>9588</v>
      </c>
      <c r="I2414">
        <v>89.998486</v>
      </c>
      <c r="J2414">
        <v>89.998486</v>
      </c>
    </row>
    <row r="2415" spans="1:10" x14ac:dyDescent="0.25">
      <c r="A2415" s="1">
        <v>1469</v>
      </c>
      <c r="B2415" s="1">
        <v>2431.8448100000001</v>
      </c>
      <c r="C2415" s="1">
        <v>612.391074</v>
      </c>
      <c r="D2415" s="1">
        <v>0</v>
      </c>
      <c r="E2415" s="1">
        <v>156.38674700000001</v>
      </c>
      <c r="F2415" s="1">
        <v>1663.066988</v>
      </c>
      <c r="G2415" s="1" t="s">
        <v>2241</v>
      </c>
      <c r="H2415" s="1" t="s">
        <v>2241</v>
      </c>
      <c r="I2415">
        <v>89.998403999999994</v>
      </c>
      <c r="J2415">
        <v>89.998403999999994</v>
      </c>
    </row>
    <row r="2416" spans="1:10" x14ac:dyDescent="0.25">
      <c r="A2416" s="1">
        <v>1470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 t="s">
        <v>17</v>
      </c>
      <c r="H2416" s="1" t="s">
        <v>17</v>
      </c>
      <c r="I2416">
        <v>0</v>
      </c>
      <c r="J2416">
        <v>0</v>
      </c>
    </row>
    <row r="2417" spans="1:10" x14ac:dyDescent="0.25">
      <c r="A2417" s="1">
        <v>1470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 t="s">
        <v>17</v>
      </c>
      <c r="H2417" s="1" t="s">
        <v>17</v>
      </c>
      <c r="I2417">
        <v>0</v>
      </c>
      <c r="J2417">
        <v>0</v>
      </c>
    </row>
    <row r="2418" spans="1:10" x14ac:dyDescent="0.25">
      <c r="A2418" s="1">
        <v>1471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 t="s">
        <v>17</v>
      </c>
      <c r="H2418" s="1" t="s">
        <v>17</v>
      </c>
      <c r="I2418">
        <v>0</v>
      </c>
      <c r="J2418">
        <v>0</v>
      </c>
    </row>
    <row r="2419" spans="1:10" x14ac:dyDescent="0.25">
      <c r="A2419" s="1">
        <v>1471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 t="s">
        <v>17</v>
      </c>
      <c r="H2419" s="1" t="s">
        <v>17</v>
      </c>
      <c r="I2419">
        <v>0</v>
      </c>
      <c r="J2419">
        <v>0</v>
      </c>
    </row>
    <row r="2420" spans="1:10" x14ac:dyDescent="0.25">
      <c r="A2420" s="1">
        <v>1472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 t="s">
        <v>17</v>
      </c>
      <c r="H2420" s="1" t="s">
        <v>17</v>
      </c>
      <c r="I2420">
        <v>0</v>
      </c>
      <c r="J2420">
        <v>0</v>
      </c>
    </row>
    <row r="2421" spans="1:10" x14ac:dyDescent="0.25">
      <c r="A2421" s="1">
        <v>1472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 t="s">
        <v>17</v>
      </c>
      <c r="H2421" s="1" t="s">
        <v>17</v>
      </c>
      <c r="I2421">
        <v>0</v>
      </c>
      <c r="J2421">
        <v>0</v>
      </c>
    </row>
    <row r="2422" spans="1:10" x14ac:dyDescent="0.25">
      <c r="A2422" s="1">
        <v>1473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 t="s">
        <v>17</v>
      </c>
      <c r="H2422" s="1" t="s">
        <v>17</v>
      </c>
      <c r="I2422">
        <v>0</v>
      </c>
      <c r="J2422">
        <v>0</v>
      </c>
    </row>
    <row r="2423" spans="1:10" x14ac:dyDescent="0.25">
      <c r="A2423" s="1">
        <v>1473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 t="s">
        <v>17</v>
      </c>
      <c r="H2423" s="1" t="s">
        <v>17</v>
      </c>
      <c r="I2423">
        <v>0</v>
      </c>
      <c r="J2423">
        <v>0</v>
      </c>
    </row>
    <row r="2424" spans="1:10" x14ac:dyDescent="0.25">
      <c r="A2424" s="1">
        <v>1474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 t="s">
        <v>17</v>
      </c>
      <c r="H2424" s="1" t="s">
        <v>17</v>
      </c>
      <c r="I2424">
        <v>0</v>
      </c>
      <c r="J2424">
        <v>0</v>
      </c>
    </row>
    <row r="2425" spans="1:10" x14ac:dyDescent="0.25">
      <c r="A2425" s="1">
        <v>1474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 t="s">
        <v>17</v>
      </c>
      <c r="H2425" s="1" t="s">
        <v>17</v>
      </c>
      <c r="I2425">
        <v>0</v>
      </c>
      <c r="J2425">
        <v>0</v>
      </c>
    </row>
    <row r="2426" spans="1:10" x14ac:dyDescent="0.25">
      <c r="A2426" s="1">
        <v>1475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 t="s">
        <v>17</v>
      </c>
      <c r="H2426" s="1" t="s">
        <v>17</v>
      </c>
      <c r="I2426">
        <v>0</v>
      </c>
      <c r="J2426">
        <v>0</v>
      </c>
    </row>
    <row r="2427" spans="1:10" x14ac:dyDescent="0.25">
      <c r="A2427" s="1">
        <v>1475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 t="s">
        <v>17</v>
      </c>
      <c r="H2427" s="1" t="s">
        <v>17</v>
      </c>
      <c r="I2427">
        <v>0</v>
      </c>
      <c r="J2427">
        <v>0</v>
      </c>
    </row>
    <row r="2428" spans="1:10" x14ac:dyDescent="0.25">
      <c r="A2428" s="1">
        <v>1476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 t="s">
        <v>17</v>
      </c>
      <c r="H2428" s="1" t="s">
        <v>17</v>
      </c>
      <c r="I2428">
        <v>0</v>
      </c>
      <c r="J2428">
        <v>0</v>
      </c>
    </row>
    <row r="2429" spans="1:10" x14ac:dyDescent="0.25">
      <c r="A2429" s="1">
        <v>1476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 t="s">
        <v>17</v>
      </c>
      <c r="H2429" s="1" t="s">
        <v>17</v>
      </c>
      <c r="I2429">
        <v>0</v>
      </c>
      <c r="J2429">
        <v>0</v>
      </c>
    </row>
    <row r="2430" spans="1:10" x14ac:dyDescent="0.25">
      <c r="A2430" s="1">
        <v>1478</v>
      </c>
      <c r="B2430" s="1">
        <v>7033.2717640000001</v>
      </c>
      <c r="C2430" s="1">
        <v>3079.9580350000001</v>
      </c>
      <c r="D2430" s="1">
        <v>1930.513434</v>
      </c>
      <c r="E2430" s="1">
        <v>502.34292900000003</v>
      </c>
      <c r="F2430" s="1">
        <v>1520.457365</v>
      </c>
      <c r="G2430" s="1" t="s">
        <v>9546</v>
      </c>
      <c r="H2430" s="1" t="s">
        <v>9546</v>
      </c>
      <c r="I2430">
        <v>53.585374999999999</v>
      </c>
      <c r="J2430">
        <v>53.585374999999999</v>
      </c>
    </row>
    <row r="2431" spans="1:10" x14ac:dyDescent="0.25">
      <c r="A2431" s="1">
        <v>1478</v>
      </c>
      <c r="B2431" s="1">
        <v>7460.5247159999999</v>
      </c>
      <c r="C2431" s="1">
        <v>3253.5006579999999</v>
      </c>
      <c r="D2431" s="1">
        <v>1968.812923</v>
      </c>
      <c r="E2431" s="1">
        <v>521.95949499999995</v>
      </c>
      <c r="F2431" s="1">
        <v>1716.2516410000001</v>
      </c>
      <c r="G2431" s="1" t="s">
        <v>9545</v>
      </c>
      <c r="H2431" s="1" t="s">
        <v>9545</v>
      </c>
      <c r="I2431">
        <v>51.708441000000001</v>
      </c>
      <c r="J2431">
        <v>51.708441000000001</v>
      </c>
    </row>
    <row r="2432" spans="1:10" x14ac:dyDescent="0.25">
      <c r="A2432" s="1">
        <v>1479</v>
      </c>
      <c r="B2432" s="1">
        <v>7460.5247159999999</v>
      </c>
      <c r="C2432" s="1">
        <v>3253.5006579999999</v>
      </c>
      <c r="D2432" s="1">
        <v>1968.812923</v>
      </c>
      <c r="E2432" s="1">
        <v>521.95949499999995</v>
      </c>
      <c r="F2432" s="1">
        <v>1716.2516410000001</v>
      </c>
      <c r="G2432" s="1" t="s">
        <v>9545</v>
      </c>
      <c r="H2432" s="1" t="s">
        <v>9545</v>
      </c>
      <c r="I2432">
        <v>51.708441000000001</v>
      </c>
      <c r="J2432">
        <v>51.708441000000001</v>
      </c>
    </row>
    <row r="2433" spans="1:10" x14ac:dyDescent="0.25">
      <c r="A2433" s="1">
        <v>1479</v>
      </c>
      <c r="B2433" s="1">
        <v>7033.2717640000001</v>
      </c>
      <c r="C2433" s="1">
        <v>3079.9580350000001</v>
      </c>
      <c r="D2433" s="1">
        <v>1930.513434</v>
      </c>
      <c r="E2433" s="1">
        <v>502.34292900000003</v>
      </c>
      <c r="F2433" s="1">
        <v>1520.457365</v>
      </c>
      <c r="G2433" s="1" t="s">
        <v>9546</v>
      </c>
      <c r="H2433" s="1" t="s">
        <v>9546</v>
      </c>
      <c r="I2433">
        <v>53.585374999999999</v>
      </c>
      <c r="J2433">
        <v>53.585374999999999</v>
      </c>
    </row>
    <row r="2434" spans="1:10" x14ac:dyDescent="0.25">
      <c r="A2434" s="1">
        <v>1486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 t="s">
        <v>17</v>
      </c>
      <c r="H2434" s="1" t="s">
        <v>17</v>
      </c>
      <c r="I2434">
        <v>0</v>
      </c>
      <c r="J2434">
        <v>0</v>
      </c>
    </row>
    <row r="2435" spans="1:10" x14ac:dyDescent="0.25">
      <c r="A2435" s="1">
        <v>1486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 t="s">
        <v>17</v>
      </c>
      <c r="H2435" s="1" t="s">
        <v>17</v>
      </c>
      <c r="I2435">
        <v>0</v>
      </c>
      <c r="J2435">
        <v>0</v>
      </c>
    </row>
    <row r="2436" spans="1:10" x14ac:dyDescent="0.25">
      <c r="A2436" s="1">
        <v>1487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 t="s">
        <v>17</v>
      </c>
      <c r="H2436" s="1" t="s">
        <v>17</v>
      </c>
      <c r="I2436">
        <v>0</v>
      </c>
      <c r="J2436">
        <v>0</v>
      </c>
    </row>
    <row r="2437" spans="1:10" x14ac:dyDescent="0.25">
      <c r="A2437" s="1">
        <v>1487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 t="s">
        <v>17</v>
      </c>
      <c r="H2437" s="1" t="s">
        <v>17</v>
      </c>
      <c r="I2437">
        <v>0</v>
      </c>
      <c r="J2437">
        <v>0</v>
      </c>
    </row>
    <row r="2438" spans="1:10" x14ac:dyDescent="0.25">
      <c r="A2438" s="1">
        <v>1488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 t="s">
        <v>17</v>
      </c>
      <c r="H2438" s="1" t="s">
        <v>17</v>
      </c>
      <c r="I2438">
        <v>0</v>
      </c>
      <c r="J2438">
        <v>0</v>
      </c>
    </row>
    <row r="2439" spans="1:10" x14ac:dyDescent="0.25">
      <c r="A2439" s="1">
        <v>1488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 t="s">
        <v>17</v>
      </c>
      <c r="H2439" s="1" t="s">
        <v>17</v>
      </c>
      <c r="I2439">
        <v>0</v>
      </c>
      <c r="J2439">
        <v>0</v>
      </c>
    </row>
    <row r="2440" spans="1:10" x14ac:dyDescent="0.25">
      <c r="A2440" s="1">
        <v>1489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 t="s">
        <v>17</v>
      </c>
      <c r="H2440" s="1" t="s">
        <v>17</v>
      </c>
      <c r="I2440">
        <v>0</v>
      </c>
      <c r="J2440">
        <v>0</v>
      </c>
    </row>
    <row r="2441" spans="1:10" x14ac:dyDescent="0.25">
      <c r="A2441" s="1">
        <v>1489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 t="s">
        <v>17</v>
      </c>
      <c r="H2441" s="1" t="s">
        <v>17</v>
      </c>
      <c r="I2441">
        <v>0</v>
      </c>
      <c r="J2441">
        <v>0</v>
      </c>
    </row>
    <row r="2442" spans="1:10" x14ac:dyDescent="0.25">
      <c r="A2442" s="1">
        <v>1494</v>
      </c>
      <c r="B2442" s="1">
        <v>4523.0640249999997</v>
      </c>
      <c r="C2442" s="1">
        <v>1717.9428680000001</v>
      </c>
      <c r="D2442" s="1">
        <v>1441.534361</v>
      </c>
      <c r="E2442" s="1">
        <v>418.20218899999998</v>
      </c>
      <c r="F2442" s="1">
        <v>945.38460699999996</v>
      </c>
      <c r="G2442" s="1" t="s">
        <v>9589</v>
      </c>
      <c r="H2442" s="1" t="s">
        <v>9589</v>
      </c>
      <c r="I2442">
        <v>63.117958000000002</v>
      </c>
      <c r="J2442">
        <v>63.117958000000002</v>
      </c>
    </row>
    <row r="2443" spans="1:10" x14ac:dyDescent="0.25">
      <c r="A2443" s="1">
        <v>1494</v>
      </c>
      <c r="B2443" s="1">
        <v>4559.0872769999996</v>
      </c>
      <c r="C2443" s="1">
        <v>1732.724913</v>
      </c>
      <c r="D2443" s="1">
        <v>1445.5021939999999</v>
      </c>
      <c r="E2443" s="1">
        <v>420.07537500000001</v>
      </c>
      <c r="F2443" s="1">
        <v>960.78479500000003</v>
      </c>
      <c r="G2443" s="1" t="s">
        <v>2242</v>
      </c>
      <c r="H2443" s="1" t="s">
        <v>2242</v>
      </c>
      <c r="I2443">
        <v>62.975323000000003</v>
      </c>
      <c r="J2443">
        <v>62.975323000000003</v>
      </c>
    </row>
    <row r="2444" spans="1:10" x14ac:dyDescent="0.25">
      <c r="A2444" s="1">
        <v>1495</v>
      </c>
      <c r="B2444" s="1">
        <v>4559.0872769999996</v>
      </c>
      <c r="C2444" s="1">
        <v>1732.724913</v>
      </c>
      <c r="D2444" s="1">
        <v>1445.5021939999999</v>
      </c>
      <c r="E2444" s="1">
        <v>420.07537500000001</v>
      </c>
      <c r="F2444" s="1">
        <v>960.78479500000003</v>
      </c>
      <c r="G2444" s="1" t="s">
        <v>2242</v>
      </c>
      <c r="H2444" s="1" t="s">
        <v>2242</v>
      </c>
      <c r="I2444">
        <v>62.975323000000003</v>
      </c>
      <c r="J2444">
        <v>62.975323000000003</v>
      </c>
    </row>
    <row r="2445" spans="1:10" x14ac:dyDescent="0.25">
      <c r="A2445" s="1">
        <v>1495</v>
      </c>
      <c r="B2445" s="1">
        <v>4523.0640249999997</v>
      </c>
      <c r="C2445" s="1">
        <v>1717.9428680000001</v>
      </c>
      <c r="D2445" s="1">
        <v>1441.534361</v>
      </c>
      <c r="E2445" s="1">
        <v>418.20218899999998</v>
      </c>
      <c r="F2445" s="1">
        <v>945.38460699999996</v>
      </c>
      <c r="G2445" s="1" t="s">
        <v>9589</v>
      </c>
      <c r="H2445" s="1" t="s">
        <v>9589</v>
      </c>
      <c r="I2445">
        <v>63.117958000000002</v>
      </c>
      <c r="J2445">
        <v>63.117958000000002</v>
      </c>
    </row>
    <row r="2446" spans="1:10" x14ac:dyDescent="0.25">
      <c r="A2446" s="1">
        <v>1496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 t="s">
        <v>17</v>
      </c>
      <c r="H2446" s="1" t="s">
        <v>17</v>
      </c>
      <c r="I2446">
        <v>0</v>
      </c>
      <c r="J2446">
        <v>0</v>
      </c>
    </row>
    <row r="2447" spans="1:10" x14ac:dyDescent="0.25">
      <c r="A2447" s="1">
        <v>1496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 t="s">
        <v>17</v>
      </c>
      <c r="H2447" s="1" t="s">
        <v>17</v>
      </c>
      <c r="I2447">
        <v>0</v>
      </c>
      <c r="J2447">
        <v>0</v>
      </c>
    </row>
    <row r="2448" spans="1:10" x14ac:dyDescent="0.25">
      <c r="A2448" s="1">
        <v>1497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 t="s">
        <v>17</v>
      </c>
      <c r="H2448" s="1" t="s">
        <v>17</v>
      </c>
      <c r="I2448">
        <v>0</v>
      </c>
      <c r="J2448">
        <v>0</v>
      </c>
    </row>
    <row r="2449" spans="1:10" x14ac:dyDescent="0.25">
      <c r="A2449" s="1">
        <v>1497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 t="s">
        <v>17</v>
      </c>
      <c r="H2449" s="1" t="s">
        <v>17</v>
      </c>
      <c r="I2449">
        <v>0</v>
      </c>
      <c r="J2449">
        <v>0</v>
      </c>
    </row>
    <row r="2450" spans="1:10" x14ac:dyDescent="0.25">
      <c r="A2450" s="1">
        <v>1498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 t="s">
        <v>17</v>
      </c>
      <c r="H2450" s="1" t="s">
        <v>17</v>
      </c>
      <c r="I2450">
        <v>0</v>
      </c>
      <c r="J2450">
        <v>0</v>
      </c>
    </row>
    <row r="2451" spans="1:10" x14ac:dyDescent="0.25">
      <c r="A2451" s="1">
        <v>1498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 t="s">
        <v>17</v>
      </c>
      <c r="H2451" s="1" t="s">
        <v>17</v>
      </c>
      <c r="I2451">
        <v>0</v>
      </c>
      <c r="J2451">
        <v>0</v>
      </c>
    </row>
    <row r="2452" spans="1:10" x14ac:dyDescent="0.25">
      <c r="A2452" s="1">
        <v>1499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 t="s">
        <v>17</v>
      </c>
      <c r="H2452" s="1" t="s">
        <v>17</v>
      </c>
      <c r="I2452">
        <v>0</v>
      </c>
      <c r="J2452">
        <v>0</v>
      </c>
    </row>
    <row r="2453" spans="1:10" x14ac:dyDescent="0.25">
      <c r="A2453" s="1">
        <v>1499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 t="s">
        <v>17</v>
      </c>
      <c r="H2453" s="1" t="s">
        <v>17</v>
      </c>
      <c r="I2453">
        <v>0</v>
      </c>
      <c r="J2453">
        <v>0</v>
      </c>
    </row>
    <row r="2454" spans="1:10" x14ac:dyDescent="0.25">
      <c r="A2454" s="1">
        <v>1500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 t="s">
        <v>17</v>
      </c>
      <c r="H2454" s="1" t="s">
        <v>17</v>
      </c>
      <c r="I2454">
        <v>0</v>
      </c>
      <c r="J2454">
        <v>0</v>
      </c>
    </row>
    <row r="2455" spans="1:10" x14ac:dyDescent="0.25">
      <c r="A2455" s="1">
        <v>1500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 t="s">
        <v>17</v>
      </c>
      <c r="H2455" s="1" t="s">
        <v>17</v>
      </c>
      <c r="I2455">
        <v>0</v>
      </c>
      <c r="J2455">
        <v>0</v>
      </c>
    </row>
    <row r="2456" spans="1:10" x14ac:dyDescent="0.25">
      <c r="A2456" s="1">
        <v>1501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 t="s">
        <v>17</v>
      </c>
      <c r="H2456" s="1" t="s">
        <v>17</v>
      </c>
      <c r="I2456">
        <v>0</v>
      </c>
      <c r="J2456">
        <v>0</v>
      </c>
    </row>
    <row r="2457" spans="1:10" x14ac:dyDescent="0.25">
      <c r="A2457" s="1">
        <v>1501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 t="s">
        <v>17</v>
      </c>
      <c r="H2457" s="1" t="s">
        <v>17</v>
      </c>
      <c r="I2457">
        <v>0</v>
      </c>
      <c r="J2457">
        <v>0</v>
      </c>
    </row>
    <row r="2458" spans="1:10" x14ac:dyDescent="0.25">
      <c r="A2458" s="1">
        <v>1502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 t="s">
        <v>17</v>
      </c>
      <c r="H2458" s="1" t="s">
        <v>17</v>
      </c>
      <c r="I2458">
        <v>0</v>
      </c>
      <c r="J2458">
        <v>0</v>
      </c>
    </row>
    <row r="2459" spans="1:10" x14ac:dyDescent="0.25">
      <c r="A2459" s="1">
        <v>1502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 t="s">
        <v>17</v>
      </c>
      <c r="H2459" s="1" t="s">
        <v>17</v>
      </c>
      <c r="I2459">
        <v>0</v>
      </c>
      <c r="J2459">
        <v>0</v>
      </c>
    </row>
    <row r="2460" spans="1:10" x14ac:dyDescent="0.25">
      <c r="A2460" s="1">
        <v>1503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 t="s">
        <v>17</v>
      </c>
      <c r="H2460" s="1" t="s">
        <v>17</v>
      </c>
      <c r="I2460">
        <v>0</v>
      </c>
      <c r="J2460">
        <v>0</v>
      </c>
    </row>
    <row r="2461" spans="1:10" x14ac:dyDescent="0.25">
      <c r="A2461" s="1">
        <v>1503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 t="s">
        <v>17</v>
      </c>
      <c r="H2461" s="1" t="s">
        <v>17</v>
      </c>
      <c r="I2461">
        <v>0</v>
      </c>
      <c r="J2461">
        <v>0</v>
      </c>
    </row>
    <row r="2462" spans="1:10" x14ac:dyDescent="0.25">
      <c r="A2462" s="1">
        <v>1504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 t="s">
        <v>17</v>
      </c>
      <c r="H2462" s="1" t="s">
        <v>17</v>
      </c>
      <c r="I2462">
        <v>0</v>
      </c>
      <c r="J2462">
        <v>0</v>
      </c>
    </row>
    <row r="2463" spans="1:10" x14ac:dyDescent="0.25">
      <c r="A2463" s="1">
        <v>1504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 t="s">
        <v>17</v>
      </c>
      <c r="H2463" s="1" t="s">
        <v>17</v>
      </c>
      <c r="I2463">
        <v>0</v>
      </c>
      <c r="J2463">
        <v>0</v>
      </c>
    </row>
    <row r="2464" spans="1:10" x14ac:dyDescent="0.25">
      <c r="A2464" s="1">
        <v>1507</v>
      </c>
      <c r="B2464" s="1">
        <v>8065.3947420000004</v>
      </c>
      <c r="C2464" s="1">
        <v>5031.8120699999999</v>
      </c>
      <c r="D2464" s="1">
        <v>0</v>
      </c>
      <c r="E2464" s="1">
        <v>946.23432200000002</v>
      </c>
      <c r="F2464" s="1">
        <v>2087.3483510000001</v>
      </c>
      <c r="G2464" s="1" t="s">
        <v>9590</v>
      </c>
      <c r="H2464" s="1" t="s">
        <v>8</v>
      </c>
      <c r="I2464">
        <v>119.82506100000001</v>
      </c>
      <c r="J2464">
        <v>90</v>
      </c>
    </row>
    <row r="2465" spans="1:10" x14ac:dyDescent="0.25">
      <c r="A2465" s="1">
        <v>1507</v>
      </c>
      <c r="B2465" s="1">
        <v>8989.8637280000003</v>
      </c>
      <c r="C2465" s="1">
        <v>5231.7010499999997</v>
      </c>
      <c r="D2465" s="1">
        <v>0</v>
      </c>
      <c r="E2465" s="1">
        <v>985.22237800000005</v>
      </c>
      <c r="F2465" s="1">
        <v>2772.9403010000001</v>
      </c>
      <c r="G2465" s="1" t="s">
        <v>9591</v>
      </c>
      <c r="H2465" s="1" t="s">
        <v>8</v>
      </c>
      <c r="I2465">
        <v>119.721788</v>
      </c>
      <c r="J2465">
        <v>90</v>
      </c>
    </row>
    <row r="2466" spans="1:10" x14ac:dyDescent="0.25">
      <c r="A2466" s="1">
        <v>1508</v>
      </c>
      <c r="B2466" s="1">
        <v>8989.8637280000003</v>
      </c>
      <c r="C2466" s="1">
        <v>5231.7010499999997</v>
      </c>
      <c r="D2466" s="1">
        <v>0</v>
      </c>
      <c r="E2466" s="1">
        <v>985.22237800000005</v>
      </c>
      <c r="F2466" s="1">
        <v>2772.9403010000001</v>
      </c>
      <c r="G2466" s="1" t="s">
        <v>9591</v>
      </c>
      <c r="H2466" s="1" t="s">
        <v>8</v>
      </c>
      <c r="I2466">
        <v>119.721788</v>
      </c>
      <c r="J2466">
        <v>90</v>
      </c>
    </row>
    <row r="2467" spans="1:10" x14ac:dyDescent="0.25">
      <c r="A2467" s="1">
        <v>1508</v>
      </c>
      <c r="B2467" s="1">
        <v>8065.3947420000004</v>
      </c>
      <c r="C2467" s="1">
        <v>5031.8120699999999</v>
      </c>
      <c r="D2467" s="1">
        <v>0</v>
      </c>
      <c r="E2467" s="1">
        <v>946.23432200000002</v>
      </c>
      <c r="F2467" s="1">
        <v>2087.3483510000001</v>
      </c>
      <c r="G2467" s="1" t="s">
        <v>9590</v>
      </c>
      <c r="H2467" s="1" t="s">
        <v>8</v>
      </c>
      <c r="I2467">
        <v>119.82506100000001</v>
      </c>
      <c r="J2467">
        <v>90</v>
      </c>
    </row>
    <row r="2468" spans="1:10" x14ac:dyDescent="0.25">
      <c r="A2468" s="1">
        <v>1512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 t="s">
        <v>17</v>
      </c>
      <c r="H2468" s="1" t="s">
        <v>17</v>
      </c>
      <c r="I2468">
        <v>0</v>
      </c>
      <c r="J2468">
        <v>0</v>
      </c>
    </row>
    <row r="2469" spans="1:10" x14ac:dyDescent="0.25">
      <c r="A2469" s="1">
        <v>1512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 t="s">
        <v>17</v>
      </c>
      <c r="H2469" s="1" t="s">
        <v>17</v>
      </c>
      <c r="I2469">
        <v>0</v>
      </c>
      <c r="J2469">
        <v>0</v>
      </c>
    </row>
    <row r="2470" spans="1:10" x14ac:dyDescent="0.25">
      <c r="A2470" s="1">
        <v>1513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 t="s">
        <v>17</v>
      </c>
      <c r="H2470" s="1" t="s">
        <v>17</v>
      </c>
      <c r="I2470">
        <v>0</v>
      </c>
      <c r="J2470">
        <v>0</v>
      </c>
    </row>
    <row r="2471" spans="1:10" x14ac:dyDescent="0.25">
      <c r="A2471" s="1">
        <v>1513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 t="s">
        <v>17</v>
      </c>
      <c r="H2471" s="1" t="s">
        <v>17</v>
      </c>
      <c r="I2471">
        <v>0</v>
      </c>
      <c r="J2471">
        <v>0</v>
      </c>
    </row>
    <row r="2472" spans="1:10" x14ac:dyDescent="0.25">
      <c r="A2472" s="1">
        <v>1516</v>
      </c>
      <c r="B2472" s="1">
        <v>6870.1945299999998</v>
      </c>
      <c r="C2472" s="1">
        <v>2788.2563759999998</v>
      </c>
      <c r="D2472" s="1">
        <v>2707.546695</v>
      </c>
      <c r="E2472" s="1">
        <v>524.09255499999995</v>
      </c>
      <c r="F2472" s="1">
        <v>850.29890399999999</v>
      </c>
      <c r="G2472" s="1" t="s">
        <v>2195</v>
      </c>
      <c r="H2472" s="1" t="s">
        <v>2195</v>
      </c>
      <c r="I2472">
        <v>69.582786999999996</v>
      </c>
      <c r="J2472">
        <v>69.582786999999996</v>
      </c>
    </row>
    <row r="2473" spans="1:10" x14ac:dyDescent="0.25">
      <c r="A2473" s="1">
        <v>1516</v>
      </c>
      <c r="B2473" s="1">
        <v>6815.6465150000004</v>
      </c>
      <c r="C2473" s="1">
        <v>2756.7853620000001</v>
      </c>
      <c r="D2473" s="1">
        <v>2696.497934</v>
      </c>
      <c r="E2473" s="1">
        <v>524.155079</v>
      </c>
      <c r="F2473" s="1">
        <v>838.20813999999996</v>
      </c>
      <c r="G2473" s="1" t="s">
        <v>9509</v>
      </c>
      <c r="H2473" s="1" t="s">
        <v>9509</v>
      </c>
      <c r="I2473">
        <v>69.763283999999999</v>
      </c>
      <c r="J2473">
        <v>69.763283999999999</v>
      </c>
    </row>
    <row r="2474" spans="1:10" x14ac:dyDescent="0.25">
      <c r="A2474" s="1">
        <v>1517</v>
      </c>
      <c r="B2474" s="1">
        <v>6815.6465150000004</v>
      </c>
      <c r="C2474" s="1">
        <v>2756.7853620000001</v>
      </c>
      <c r="D2474" s="1">
        <v>2696.497934</v>
      </c>
      <c r="E2474" s="1">
        <v>524.155079</v>
      </c>
      <c r="F2474" s="1">
        <v>838.20813999999996</v>
      </c>
      <c r="G2474" s="1" t="s">
        <v>9509</v>
      </c>
      <c r="H2474" s="1" t="s">
        <v>9509</v>
      </c>
      <c r="I2474">
        <v>69.763283999999999</v>
      </c>
      <c r="J2474">
        <v>69.763283999999999</v>
      </c>
    </row>
    <row r="2475" spans="1:10" x14ac:dyDescent="0.25">
      <c r="A2475" s="1">
        <v>1517</v>
      </c>
      <c r="B2475" s="1">
        <v>6870.1945299999998</v>
      </c>
      <c r="C2475" s="1">
        <v>2788.2563759999998</v>
      </c>
      <c r="D2475" s="1">
        <v>2707.546695</v>
      </c>
      <c r="E2475" s="1">
        <v>524.09255499999995</v>
      </c>
      <c r="F2475" s="1">
        <v>850.29890399999999</v>
      </c>
      <c r="G2475" s="1" t="s">
        <v>2195</v>
      </c>
      <c r="H2475" s="1" t="s">
        <v>2195</v>
      </c>
      <c r="I2475">
        <v>69.582786999999996</v>
      </c>
      <c r="J2475">
        <v>69.582786999999996</v>
      </c>
    </row>
    <row r="2476" spans="1:10" x14ac:dyDescent="0.25">
      <c r="A2476" s="1">
        <v>1518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 t="s">
        <v>17</v>
      </c>
      <c r="H2476" s="1" t="s">
        <v>17</v>
      </c>
      <c r="I2476">
        <v>0</v>
      </c>
      <c r="J2476">
        <v>0</v>
      </c>
    </row>
    <row r="2477" spans="1:10" x14ac:dyDescent="0.25">
      <c r="A2477" s="1">
        <v>1518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 t="s">
        <v>17</v>
      </c>
      <c r="H2477" s="1" t="s">
        <v>17</v>
      </c>
      <c r="I2477">
        <v>0</v>
      </c>
      <c r="J2477">
        <v>0</v>
      </c>
    </row>
    <row r="2478" spans="1:10" x14ac:dyDescent="0.25">
      <c r="A2478" s="1">
        <v>1519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 t="s">
        <v>17</v>
      </c>
      <c r="H2478" s="1" t="s">
        <v>17</v>
      </c>
      <c r="I2478">
        <v>0</v>
      </c>
      <c r="J2478">
        <v>0</v>
      </c>
    </row>
    <row r="2479" spans="1:10" x14ac:dyDescent="0.25">
      <c r="A2479" s="1">
        <v>1519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 t="s">
        <v>17</v>
      </c>
      <c r="H2479" s="1" t="s">
        <v>17</v>
      </c>
      <c r="I2479">
        <v>0</v>
      </c>
      <c r="J2479">
        <v>0</v>
      </c>
    </row>
    <row r="2480" spans="1:10" x14ac:dyDescent="0.25">
      <c r="A2480" s="1">
        <v>1522</v>
      </c>
      <c r="B2480" s="1">
        <v>788.22312899999997</v>
      </c>
      <c r="C2480" s="1">
        <v>319.36158599999999</v>
      </c>
      <c r="D2480" s="1">
        <v>222.327639</v>
      </c>
      <c r="E2480" s="1">
        <v>106.500865</v>
      </c>
      <c r="F2480" s="1">
        <v>140.033039</v>
      </c>
      <c r="G2480" s="1" t="s">
        <v>2243</v>
      </c>
      <c r="H2480" s="1" t="s">
        <v>2243</v>
      </c>
      <c r="I2480">
        <v>69.630827999999994</v>
      </c>
      <c r="J2480">
        <v>69.630827999999994</v>
      </c>
    </row>
    <row r="2481" spans="1:10" x14ac:dyDescent="0.25">
      <c r="A2481" s="1">
        <v>1522</v>
      </c>
      <c r="B2481" s="1">
        <v>783.29862400000002</v>
      </c>
      <c r="C2481" s="1">
        <v>318.66926599999999</v>
      </c>
      <c r="D2481" s="1">
        <v>222.028299</v>
      </c>
      <c r="E2481" s="1">
        <v>106.498299</v>
      </c>
      <c r="F2481" s="1">
        <v>136.10275999999999</v>
      </c>
      <c r="G2481" s="1" t="s">
        <v>2244</v>
      </c>
      <c r="H2481" s="1" t="s">
        <v>2244</v>
      </c>
      <c r="I2481">
        <v>69.635773</v>
      </c>
      <c r="J2481">
        <v>69.635773</v>
      </c>
    </row>
    <row r="2482" spans="1:10" x14ac:dyDescent="0.25">
      <c r="A2482" s="1">
        <v>1523</v>
      </c>
      <c r="B2482" s="1">
        <v>783.29862400000002</v>
      </c>
      <c r="C2482" s="1">
        <v>318.66926599999999</v>
      </c>
      <c r="D2482" s="1">
        <v>222.028299</v>
      </c>
      <c r="E2482" s="1">
        <v>106.498299</v>
      </c>
      <c r="F2482" s="1">
        <v>136.10275999999999</v>
      </c>
      <c r="G2482" s="1" t="s">
        <v>2244</v>
      </c>
      <c r="H2482" s="1" t="s">
        <v>2244</v>
      </c>
      <c r="I2482">
        <v>69.635773</v>
      </c>
      <c r="J2482">
        <v>69.635773</v>
      </c>
    </row>
    <row r="2483" spans="1:10" x14ac:dyDescent="0.25">
      <c r="A2483" s="1">
        <v>1523</v>
      </c>
      <c r="B2483" s="1">
        <v>788.22312899999997</v>
      </c>
      <c r="C2483" s="1">
        <v>319.36158599999999</v>
      </c>
      <c r="D2483" s="1">
        <v>222.327639</v>
      </c>
      <c r="E2483" s="1">
        <v>106.500865</v>
      </c>
      <c r="F2483" s="1">
        <v>140.033039</v>
      </c>
      <c r="G2483" s="1" t="s">
        <v>2243</v>
      </c>
      <c r="H2483" s="1" t="s">
        <v>2243</v>
      </c>
      <c r="I2483">
        <v>69.630827999999994</v>
      </c>
      <c r="J2483">
        <v>69.630827999999994</v>
      </c>
    </row>
    <row r="2484" spans="1:10" x14ac:dyDescent="0.25">
      <c r="A2484" s="1">
        <v>1524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 t="s">
        <v>17</v>
      </c>
      <c r="H2484" s="1" t="s">
        <v>17</v>
      </c>
      <c r="I2484">
        <v>0</v>
      </c>
      <c r="J2484">
        <v>0</v>
      </c>
    </row>
    <row r="2485" spans="1:10" x14ac:dyDescent="0.25">
      <c r="A2485" s="1">
        <v>1524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 t="s">
        <v>17</v>
      </c>
      <c r="H2485" s="1" t="s">
        <v>17</v>
      </c>
      <c r="I2485">
        <v>0</v>
      </c>
      <c r="J2485">
        <v>0</v>
      </c>
    </row>
    <row r="2486" spans="1:10" x14ac:dyDescent="0.25">
      <c r="A2486" s="1">
        <v>1525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 t="s">
        <v>17</v>
      </c>
      <c r="H2486" s="1" t="s">
        <v>17</v>
      </c>
      <c r="I2486">
        <v>0</v>
      </c>
      <c r="J2486">
        <v>0</v>
      </c>
    </row>
    <row r="2487" spans="1:10" x14ac:dyDescent="0.25">
      <c r="A2487" s="1">
        <v>1525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 t="s">
        <v>17</v>
      </c>
      <c r="H2487" s="1" t="s">
        <v>17</v>
      </c>
      <c r="I2487">
        <v>0</v>
      </c>
      <c r="J2487">
        <v>0</v>
      </c>
    </row>
    <row r="2488" spans="1:10" x14ac:dyDescent="0.25">
      <c r="A2488" s="1">
        <v>1526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 t="s">
        <v>17</v>
      </c>
      <c r="H2488" s="1" t="s">
        <v>17</v>
      </c>
      <c r="I2488">
        <v>0</v>
      </c>
      <c r="J2488">
        <v>0</v>
      </c>
    </row>
    <row r="2489" spans="1:10" x14ac:dyDescent="0.25">
      <c r="A2489" s="1">
        <v>1526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 t="s">
        <v>17</v>
      </c>
      <c r="H2489" s="1" t="s">
        <v>17</v>
      </c>
      <c r="I2489">
        <v>0</v>
      </c>
      <c r="J2489">
        <v>0</v>
      </c>
    </row>
    <row r="2490" spans="1:10" x14ac:dyDescent="0.25">
      <c r="A2490" s="1">
        <v>1533</v>
      </c>
      <c r="B2490" s="1">
        <v>4281.1581770000003</v>
      </c>
      <c r="C2490" s="1">
        <v>1333.9376159999999</v>
      </c>
      <c r="D2490" s="1">
        <v>2421.6786750000001</v>
      </c>
      <c r="E2490" s="1">
        <v>101.179008</v>
      </c>
      <c r="F2490" s="1">
        <v>424.36287800000002</v>
      </c>
      <c r="G2490" s="1" t="s">
        <v>9592</v>
      </c>
      <c r="H2490" s="1" t="s">
        <v>9592</v>
      </c>
      <c r="I2490">
        <v>64.625196000000003</v>
      </c>
      <c r="J2490">
        <v>64.625196000000003</v>
      </c>
    </row>
    <row r="2491" spans="1:10" x14ac:dyDescent="0.25">
      <c r="A2491" s="1">
        <v>1533</v>
      </c>
      <c r="B2491" s="1">
        <v>3992.6913060000002</v>
      </c>
      <c r="C2491" s="1">
        <v>1333.488703</v>
      </c>
      <c r="D2491" s="1">
        <v>2488.6486420000001</v>
      </c>
      <c r="E2491" s="1">
        <v>102.07723799999999</v>
      </c>
      <c r="F2491" s="1">
        <v>68.476721999999995</v>
      </c>
      <c r="G2491" s="1" t="s">
        <v>9593</v>
      </c>
      <c r="H2491" s="1" t="s">
        <v>9593</v>
      </c>
      <c r="I2491">
        <v>65.878125999999995</v>
      </c>
      <c r="J2491">
        <v>65.878125999999995</v>
      </c>
    </row>
    <row r="2492" spans="1:10" x14ac:dyDescent="0.25">
      <c r="A2492" s="1">
        <v>1534</v>
      </c>
      <c r="B2492" s="1">
        <v>3992.6913060000002</v>
      </c>
      <c r="C2492" s="1">
        <v>1333.488703</v>
      </c>
      <c r="D2492" s="1">
        <v>2488.6486420000001</v>
      </c>
      <c r="E2492" s="1">
        <v>102.07723799999999</v>
      </c>
      <c r="F2492" s="1">
        <v>68.476721999999995</v>
      </c>
      <c r="G2492" s="1" t="s">
        <v>9593</v>
      </c>
      <c r="H2492" s="1" t="s">
        <v>9593</v>
      </c>
      <c r="I2492">
        <v>65.878125999999995</v>
      </c>
      <c r="J2492">
        <v>65.878125999999995</v>
      </c>
    </row>
    <row r="2493" spans="1:10" x14ac:dyDescent="0.25">
      <c r="A2493" s="1">
        <v>1534</v>
      </c>
      <c r="B2493" s="1">
        <v>4281.1581770000003</v>
      </c>
      <c r="C2493" s="1">
        <v>1333.9376159999999</v>
      </c>
      <c r="D2493" s="1">
        <v>2421.6786750000001</v>
      </c>
      <c r="E2493" s="1">
        <v>101.179008</v>
      </c>
      <c r="F2493" s="1">
        <v>424.36287800000002</v>
      </c>
      <c r="G2493" s="1" t="s">
        <v>9592</v>
      </c>
      <c r="H2493" s="1" t="s">
        <v>9592</v>
      </c>
      <c r="I2493">
        <v>64.625196000000003</v>
      </c>
      <c r="J2493">
        <v>64.625196000000003</v>
      </c>
    </row>
    <row r="2494" spans="1:10" x14ac:dyDescent="0.25">
      <c r="A2494" s="1">
        <v>1536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 t="s">
        <v>17</v>
      </c>
      <c r="H2494" s="1" t="s">
        <v>17</v>
      </c>
      <c r="I2494">
        <v>0</v>
      </c>
      <c r="J2494">
        <v>0</v>
      </c>
    </row>
    <row r="2495" spans="1:10" x14ac:dyDescent="0.25">
      <c r="A2495" s="1">
        <v>1536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 t="s">
        <v>17</v>
      </c>
      <c r="H2495" s="1" t="s">
        <v>17</v>
      </c>
      <c r="I2495">
        <v>0</v>
      </c>
      <c r="J2495">
        <v>0</v>
      </c>
    </row>
    <row r="2496" spans="1:10" x14ac:dyDescent="0.25">
      <c r="A2496" s="1">
        <v>1537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 t="s">
        <v>17</v>
      </c>
      <c r="H2496" s="1" t="s">
        <v>17</v>
      </c>
      <c r="I2496">
        <v>0</v>
      </c>
      <c r="J2496">
        <v>0</v>
      </c>
    </row>
    <row r="2497" spans="1:10" x14ac:dyDescent="0.25">
      <c r="A2497" s="1">
        <v>1537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 t="s">
        <v>17</v>
      </c>
      <c r="H2497" s="1" t="s">
        <v>17</v>
      </c>
      <c r="I2497">
        <v>0</v>
      </c>
      <c r="J2497">
        <v>0</v>
      </c>
    </row>
    <row r="2498" spans="1:10" x14ac:dyDescent="0.25">
      <c r="A2498" s="1">
        <v>1539</v>
      </c>
      <c r="B2498" s="1">
        <v>4016.1586990000001</v>
      </c>
      <c r="C2498" s="1">
        <v>2263.3207689999999</v>
      </c>
      <c r="D2498" s="1">
        <v>1190.3685379999999</v>
      </c>
      <c r="E2498" s="1">
        <v>194.24591100000001</v>
      </c>
      <c r="F2498" s="1">
        <v>368.22348199999999</v>
      </c>
      <c r="G2498" s="1" t="s">
        <v>9594</v>
      </c>
      <c r="H2498" s="1" t="s">
        <v>18</v>
      </c>
      <c r="I2498">
        <v>64.650418999999999</v>
      </c>
      <c r="J2498">
        <v>60</v>
      </c>
    </row>
    <row r="2499" spans="1:10" x14ac:dyDescent="0.25">
      <c r="A2499" s="1">
        <v>1539</v>
      </c>
      <c r="B2499" s="1">
        <v>4012.0530250000002</v>
      </c>
      <c r="C2499" s="1">
        <v>2267.0128129999998</v>
      </c>
      <c r="D2499" s="1">
        <v>1181.5979560000001</v>
      </c>
      <c r="E2499" s="1">
        <v>195.21877499999999</v>
      </c>
      <c r="F2499" s="1">
        <v>368.22348199999999</v>
      </c>
      <c r="G2499" s="1" t="s">
        <v>9595</v>
      </c>
      <c r="H2499" s="1" t="s">
        <v>18</v>
      </c>
      <c r="I2499">
        <v>64.650810000000007</v>
      </c>
      <c r="J2499">
        <v>60</v>
      </c>
    </row>
    <row r="2500" spans="1:10" x14ac:dyDescent="0.25">
      <c r="A2500" s="1">
        <v>1540</v>
      </c>
      <c r="B2500" s="1">
        <v>4012.0530250000002</v>
      </c>
      <c r="C2500" s="1">
        <v>2267.0128129999998</v>
      </c>
      <c r="D2500" s="1">
        <v>1181.5979560000001</v>
      </c>
      <c r="E2500" s="1">
        <v>195.21877499999999</v>
      </c>
      <c r="F2500" s="1">
        <v>368.22348199999999</v>
      </c>
      <c r="G2500" s="1" t="s">
        <v>9596</v>
      </c>
      <c r="H2500" s="1" t="s">
        <v>9596</v>
      </c>
      <c r="I2500">
        <v>54.704532</v>
      </c>
      <c r="J2500">
        <v>54.704532</v>
      </c>
    </row>
    <row r="2501" spans="1:10" x14ac:dyDescent="0.25">
      <c r="A2501" s="1">
        <v>1540</v>
      </c>
      <c r="B2501" s="1">
        <v>4016.1586990000001</v>
      </c>
      <c r="C2501" s="1">
        <v>2263.3207689999999</v>
      </c>
      <c r="D2501" s="1">
        <v>1190.3685379999999</v>
      </c>
      <c r="E2501" s="1">
        <v>194.24591100000001</v>
      </c>
      <c r="F2501" s="1">
        <v>368.22348199999999</v>
      </c>
      <c r="G2501" s="1" t="s">
        <v>9597</v>
      </c>
      <c r="H2501" s="1" t="s">
        <v>9597</v>
      </c>
      <c r="I2501">
        <v>54.704200999999998</v>
      </c>
      <c r="J2501">
        <v>54.704200999999998</v>
      </c>
    </row>
    <row r="2502" spans="1:10" x14ac:dyDescent="0.25">
      <c r="A2502" s="1">
        <v>1541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 t="s">
        <v>17</v>
      </c>
      <c r="H2502" s="1" t="s">
        <v>17</v>
      </c>
      <c r="I2502">
        <v>0</v>
      </c>
      <c r="J2502">
        <v>0</v>
      </c>
    </row>
    <row r="2503" spans="1:10" x14ac:dyDescent="0.25">
      <c r="A2503" s="1">
        <v>1541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 t="s">
        <v>17</v>
      </c>
      <c r="H2503" s="1" t="s">
        <v>17</v>
      </c>
      <c r="I2503">
        <v>0</v>
      </c>
      <c r="J2503">
        <v>0</v>
      </c>
    </row>
    <row r="2504" spans="1:10" x14ac:dyDescent="0.25">
      <c r="A2504" s="1">
        <v>1542</v>
      </c>
      <c r="B2504" s="1">
        <v>1779.9180690000001</v>
      </c>
      <c r="C2504" s="1">
        <v>1149.872038</v>
      </c>
      <c r="D2504" s="1">
        <v>630.04603099999997</v>
      </c>
      <c r="E2504" s="1">
        <v>0</v>
      </c>
      <c r="F2504" s="1">
        <v>0</v>
      </c>
      <c r="G2504" s="1" t="s">
        <v>9598</v>
      </c>
      <c r="H2504" s="1" t="s">
        <v>16</v>
      </c>
      <c r="I2504">
        <v>83.393027000000004</v>
      </c>
      <c r="J2504">
        <v>70</v>
      </c>
    </row>
    <row r="2505" spans="1:10" x14ac:dyDescent="0.25">
      <c r="A2505" s="1">
        <v>1542</v>
      </c>
      <c r="B2505" s="1">
        <v>1747.4599619999999</v>
      </c>
      <c r="C2505" s="1">
        <v>1150.3847009999999</v>
      </c>
      <c r="D2505" s="1">
        <v>597.07525999999996</v>
      </c>
      <c r="E2505" s="1">
        <v>0</v>
      </c>
      <c r="F2505" s="1">
        <v>0</v>
      </c>
      <c r="G2505" s="1" t="s">
        <v>9599</v>
      </c>
      <c r="H2505" s="1" t="s">
        <v>16</v>
      </c>
      <c r="I2505">
        <v>83.360405999999998</v>
      </c>
      <c r="J2505">
        <v>70</v>
      </c>
    </row>
    <row r="2506" spans="1:10" x14ac:dyDescent="0.25">
      <c r="A2506" s="1">
        <v>1543</v>
      </c>
      <c r="B2506" s="1">
        <v>1747.4599619999999</v>
      </c>
      <c r="C2506" s="1">
        <v>1150.3847009999999</v>
      </c>
      <c r="D2506" s="1">
        <v>597.07525999999996</v>
      </c>
      <c r="E2506" s="1">
        <v>0</v>
      </c>
      <c r="F2506" s="1">
        <v>0</v>
      </c>
      <c r="G2506" s="1" t="s">
        <v>9599</v>
      </c>
      <c r="H2506" s="1" t="s">
        <v>16</v>
      </c>
      <c r="I2506">
        <v>83.360405999999998</v>
      </c>
      <c r="J2506">
        <v>70</v>
      </c>
    </row>
    <row r="2507" spans="1:10" x14ac:dyDescent="0.25">
      <c r="A2507" s="1">
        <v>1543</v>
      </c>
      <c r="B2507" s="1">
        <v>1779.9180690000001</v>
      </c>
      <c r="C2507" s="1">
        <v>1149.872038</v>
      </c>
      <c r="D2507" s="1">
        <v>630.04603099999997</v>
      </c>
      <c r="E2507" s="1">
        <v>0</v>
      </c>
      <c r="F2507" s="1">
        <v>0</v>
      </c>
      <c r="G2507" s="1" t="s">
        <v>9598</v>
      </c>
      <c r="H2507" s="1" t="s">
        <v>16</v>
      </c>
      <c r="I2507">
        <v>83.393027000000004</v>
      </c>
      <c r="J2507">
        <v>70</v>
      </c>
    </row>
    <row r="2508" spans="1:10" x14ac:dyDescent="0.25">
      <c r="A2508" s="1">
        <v>1544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 t="s">
        <v>17</v>
      </c>
      <c r="H2508" s="1" t="s">
        <v>17</v>
      </c>
      <c r="I2508">
        <v>0</v>
      </c>
      <c r="J2508">
        <v>0</v>
      </c>
    </row>
    <row r="2509" spans="1:10" x14ac:dyDescent="0.25">
      <c r="A2509" s="1">
        <v>1544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 t="s">
        <v>17</v>
      </c>
      <c r="H2509" s="1" t="s">
        <v>17</v>
      </c>
      <c r="I2509">
        <v>0</v>
      </c>
      <c r="J2509">
        <v>0</v>
      </c>
    </row>
    <row r="2510" spans="1:10" x14ac:dyDescent="0.25">
      <c r="A2510" s="1">
        <v>1545</v>
      </c>
      <c r="B2510" s="1">
        <v>3004.596622</v>
      </c>
      <c r="C2510" s="1">
        <v>1231.8669609999999</v>
      </c>
      <c r="D2510" s="1">
        <v>963.33112700000004</v>
      </c>
      <c r="E2510" s="1">
        <v>291.063672</v>
      </c>
      <c r="F2510" s="1">
        <v>518.33486200000004</v>
      </c>
      <c r="G2510" s="1" t="s">
        <v>9600</v>
      </c>
      <c r="H2510" s="1" t="s">
        <v>9600</v>
      </c>
      <c r="I2510">
        <v>50.030558999999997</v>
      </c>
      <c r="J2510">
        <v>50.030558999999997</v>
      </c>
    </row>
    <row r="2511" spans="1:10" x14ac:dyDescent="0.25">
      <c r="A2511" s="1">
        <v>1545</v>
      </c>
      <c r="B2511" s="1">
        <v>3008.7910539999998</v>
      </c>
      <c r="C2511" s="1">
        <v>1228.2685329999999</v>
      </c>
      <c r="D2511" s="1">
        <v>964.10575800000004</v>
      </c>
      <c r="E2511" s="1">
        <v>291.60954099999998</v>
      </c>
      <c r="F2511" s="1">
        <v>524.80722200000002</v>
      </c>
      <c r="G2511" s="1" t="s">
        <v>9601</v>
      </c>
      <c r="H2511" s="1" t="s">
        <v>9601</v>
      </c>
      <c r="I2511">
        <v>50.037866999999999</v>
      </c>
      <c r="J2511">
        <v>50.037866999999999</v>
      </c>
    </row>
    <row r="2512" spans="1:10" x14ac:dyDescent="0.25">
      <c r="A2512" s="1">
        <v>1546</v>
      </c>
      <c r="B2512" s="1">
        <v>3008.7910539999998</v>
      </c>
      <c r="C2512" s="1">
        <v>1228.2685329999999</v>
      </c>
      <c r="D2512" s="1">
        <v>964.10575800000004</v>
      </c>
      <c r="E2512" s="1">
        <v>291.60954099999998</v>
      </c>
      <c r="F2512" s="1">
        <v>524.80722200000002</v>
      </c>
      <c r="G2512" s="1" t="s">
        <v>9602</v>
      </c>
      <c r="H2512" s="1" t="s">
        <v>9602</v>
      </c>
      <c r="I2512">
        <v>69.497037000000006</v>
      </c>
      <c r="J2512">
        <v>69.497037000000006</v>
      </c>
    </row>
    <row r="2513" spans="1:10" x14ac:dyDescent="0.25">
      <c r="A2513" s="1">
        <v>1546</v>
      </c>
      <c r="B2513" s="1">
        <v>3004.596622</v>
      </c>
      <c r="C2513" s="1">
        <v>1231.8669609999999</v>
      </c>
      <c r="D2513" s="1">
        <v>963.33112700000004</v>
      </c>
      <c r="E2513" s="1">
        <v>291.063672</v>
      </c>
      <c r="F2513" s="1">
        <v>518.33486200000004</v>
      </c>
      <c r="G2513" s="1" t="s">
        <v>9603</v>
      </c>
      <c r="H2513" s="1" t="s">
        <v>9603</v>
      </c>
      <c r="I2513">
        <v>69.486887999999993</v>
      </c>
      <c r="J2513">
        <v>69.486887999999993</v>
      </c>
    </row>
    <row r="2514" spans="1:10" x14ac:dyDescent="0.25">
      <c r="A2514" s="1">
        <v>1547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 t="s">
        <v>17</v>
      </c>
      <c r="H2514" s="1" t="s">
        <v>17</v>
      </c>
      <c r="I2514">
        <v>0</v>
      </c>
      <c r="J2514">
        <v>0</v>
      </c>
    </row>
    <row r="2515" spans="1:10" x14ac:dyDescent="0.25">
      <c r="A2515" s="1">
        <v>1547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 t="s">
        <v>17</v>
      </c>
      <c r="H2515" s="1" t="s">
        <v>17</v>
      </c>
      <c r="I2515">
        <v>0</v>
      </c>
      <c r="J2515">
        <v>0</v>
      </c>
    </row>
    <row r="2516" spans="1:10" x14ac:dyDescent="0.25">
      <c r="A2516" s="1">
        <v>1548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 t="s">
        <v>17</v>
      </c>
      <c r="H2516" s="1" t="s">
        <v>17</v>
      </c>
      <c r="I2516">
        <v>0</v>
      </c>
      <c r="J2516">
        <v>0</v>
      </c>
    </row>
    <row r="2517" spans="1:10" x14ac:dyDescent="0.25">
      <c r="A2517" s="1">
        <v>1548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 t="s">
        <v>17</v>
      </c>
      <c r="H2517" s="1" t="s">
        <v>17</v>
      </c>
      <c r="I2517">
        <v>0</v>
      </c>
      <c r="J2517">
        <v>0</v>
      </c>
    </row>
    <row r="2518" spans="1:10" x14ac:dyDescent="0.25">
      <c r="A2518" s="1">
        <v>1550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 t="s">
        <v>17</v>
      </c>
      <c r="H2518" s="1" t="s">
        <v>17</v>
      </c>
      <c r="I2518">
        <v>0</v>
      </c>
      <c r="J2518">
        <v>0</v>
      </c>
    </row>
    <row r="2519" spans="1:10" x14ac:dyDescent="0.25">
      <c r="A2519" s="1">
        <v>1550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 t="s">
        <v>17</v>
      </c>
      <c r="H2519" s="1" t="s">
        <v>17</v>
      </c>
      <c r="I2519">
        <v>0</v>
      </c>
      <c r="J2519">
        <v>0</v>
      </c>
    </row>
    <row r="2520" spans="1:10" x14ac:dyDescent="0.25">
      <c r="A2520" s="1">
        <v>1551</v>
      </c>
      <c r="B2520" s="1">
        <v>4007.0217830000001</v>
      </c>
      <c r="C2520" s="1">
        <v>1210.2823699999999</v>
      </c>
      <c r="D2520" s="1">
        <v>2595.8280359999999</v>
      </c>
      <c r="E2520" s="1">
        <v>200.91137699999999</v>
      </c>
      <c r="F2520" s="1">
        <v>0</v>
      </c>
      <c r="G2520" s="1" t="s">
        <v>2245</v>
      </c>
      <c r="H2520" s="1" t="s">
        <v>2245</v>
      </c>
      <c r="I2520">
        <v>60.90399</v>
      </c>
      <c r="J2520">
        <v>60.90399</v>
      </c>
    </row>
    <row r="2521" spans="1:10" x14ac:dyDescent="0.25">
      <c r="A2521" s="1">
        <v>1551</v>
      </c>
      <c r="B2521" s="1">
        <v>3407.2798160000002</v>
      </c>
      <c r="C2521" s="1">
        <v>1048.8189400000001</v>
      </c>
      <c r="D2521" s="1">
        <v>2182.0927820000002</v>
      </c>
      <c r="E2521" s="1">
        <v>176.36809400000001</v>
      </c>
      <c r="F2521" s="1">
        <v>0</v>
      </c>
      <c r="G2521" s="1" t="s">
        <v>9604</v>
      </c>
      <c r="H2521" s="1" t="s">
        <v>9604</v>
      </c>
      <c r="I2521">
        <v>61.978748000000003</v>
      </c>
      <c r="J2521">
        <v>61.978748000000003</v>
      </c>
    </row>
    <row r="2522" spans="1:10" x14ac:dyDescent="0.25">
      <c r="A2522" s="1">
        <v>1552</v>
      </c>
      <c r="B2522" s="1">
        <v>5729.3592090000002</v>
      </c>
      <c r="C2522" s="1">
        <v>2664.5251840000001</v>
      </c>
      <c r="D2522" s="1">
        <v>2839.2952190000001</v>
      </c>
      <c r="E2522" s="1">
        <v>225.53880599999999</v>
      </c>
      <c r="F2522" s="1">
        <v>0</v>
      </c>
      <c r="G2522" s="1" t="s">
        <v>9605</v>
      </c>
      <c r="H2522" s="1" t="s">
        <v>9605</v>
      </c>
      <c r="I2522">
        <v>54.132553000000001</v>
      </c>
      <c r="J2522">
        <v>54.132553000000001</v>
      </c>
    </row>
    <row r="2523" spans="1:10" x14ac:dyDescent="0.25">
      <c r="A2523" s="1">
        <v>1552</v>
      </c>
      <c r="B2523" s="1">
        <v>6675.9467969999996</v>
      </c>
      <c r="C2523" s="1">
        <v>3018.8863190000002</v>
      </c>
      <c r="D2523" s="1">
        <v>3393.82672</v>
      </c>
      <c r="E2523" s="1">
        <v>263.23375700000003</v>
      </c>
      <c r="F2523" s="1">
        <v>0</v>
      </c>
      <c r="G2523" s="1" t="s">
        <v>2246</v>
      </c>
      <c r="H2523" s="1" t="s">
        <v>2246</v>
      </c>
      <c r="I2523">
        <v>51.106464000000003</v>
      </c>
      <c r="J2523">
        <v>51.106464000000003</v>
      </c>
    </row>
    <row r="2524" spans="1:10" x14ac:dyDescent="0.25">
      <c r="A2524" s="1">
        <v>1553</v>
      </c>
      <c r="B2524" s="1">
        <v>3812.1114120000002</v>
      </c>
      <c r="C2524" s="1">
        <v>2041.704088</v>
      </c>
      <c r="D2524" s="1">
        <v>1652.2924230000001</v>
      </c>
      <c r="E2524" s="1">
        <v>118.114901</v>
      </c>
      <c r="F2524" s="1">
        <v>0</v>
      </c>
      <c r="G2524" s="1" t="s">
        <v>9606</v>
      </c>
      <c r="H2524" s="1" t="s">
        <v>9606</v>
      </c>
      <c r="I2524">
        <v>56.877552000000001</v>
      </c>
      <c r="J2524">
        <v>56.877552000000001</v>
      </c>
    </row>
    <row r="2525" spans="1:10" x14ac:dyDescent="0.25">
      <c r="A2525" s="1">
        <v>1553</v>
      </c>
      <c r="B2525" s="1">
        <v>4158.9570320000003</v>
      </c>
      <c r="C2525" s="1">
        <v>2234.6017929999998</v>
      </c>
      <c r="D2525" s="1">
        <v>1793.0886700000001</v>
      </c>
      <c r="E2525" s="1">
        <v>131.26657</v>
      </c>
      <c r="F2525" s="1">
        <v>0</v>
      </c>
      <c r="G2525" s="1" t="s">
        <v>2247</v>
      </c>
      <c r="H2525" s="1" t="s">
        <v>2247</v>
      </c>
      <c r="I2525">
        <v>55.577497999999999</v>
      </c>
      <c r="J2525">
        <v>55.577497999999999</v>
      </c>
    </row>
    <row r="2526" spans="1:10" x14ac:dyDescent="0.25">
      <c r="A2526" s="1">
        <v>1554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 t="s">
        <v>17</v>
      </c>
      <c r="H2526" s="1" t="s">
        <v>17</v>
      </c>
      <c r="I2526">
        <v>0</v>
      </c>
      <c r="J2526">
        <v>0</v>
      </c>
    </row>
    <row r="2527" spans="1:10" x14ac:dyDescent="0.25">
      <c r="A2527" s="1">
        <v>1554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 t="s">
        <v>17</v>
      </c>
      <c r="H2527" s="1" t="s">
        <v>17</v>
      </c>
      <c r="I2527">
        <v>0</v>
      </c>
      <c r="J2527">
        <v>0</v>
      </c>
    </row>
    <row r="2528" spans="1:10" x14ac:dyDescent="0.25">
      <c r="A2528" s="1">
        <v>1555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 t="s">
        <v>17</v>
      </c>
      <c r="H2528" s="1" t="s">
        <v>17</v>
      </c>
      <c r="I2528">
        <v>0</v>
      </c>
      <c r="J2528">
        <v>0</v>
      </c>
    </row>
    <row r="2529" spans="1:10" x14ac:dyDescent="0.25">
      <c r="A2529" s="1">
        <v>1555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 t="s">
        <v>17</v>
      </c>
      <c r="H2529" s="1" t="s">
        <v>17</v>
      </c>
      <c r="I2529">
        <v>0</v>
      </c>
      <c r="J2529">
        <v>0</v>
      </c>
    </row>
    <row r="2530" spans="1:10" x14ac:dyDescent="0.25">
      <c r="A2530" s="1">
        <v>1556</v>
      </c>
      <c r="B2530" s="1">
        <v>9562.9594209999996</v>
      </c>
      <c r="C2530" s="1">
        <v>3643.6708189999999</v>
      </c>
      <c r="D2530" s="1">
        <v>3668.8468549999998</v>
      </c>
      <c r="E2530" s="1">
        <v>682.50843999999995</v>
      </c>
      <c r="F2530" s="1">
        <v>1567.9333059999999</v>
      </c>
      <c r="G2530" s="1" t="s">
        <v>9607</v>
      </c>
      <c r="H2530" s="1" t="s">
        <v>9607</v>
      </c>
      <c r="I2530">
        <v>57.241315999999998</v>
      </c>
      <c r="J2530">
        <v>57.241315999999998</v>
      </c>
    </row>
    <row r="2531" spans="1:10" x14ac:dyDescent="0.25">
      <c r="A2531" s="1">
        <v>1556</v>
      </c>
      <c r="B2531" s="1">
        <v>10947.782433</v>
      </c>
      <c r="C2531" s="1">
        <v>4363.9594779999998</v>
      </c>
      <c r="D2531" s="1">
        <v>3890.819168</v>
      </c>
      <c r="E2531" s="1">
        <v>794.32500300000004</v>
      </c>
      <c r="F2531" s="1">
        <v>1898.6787830000001</v>
      </c>
      <c r="G2531" s="1" t="s">
        <v>9608</v>
      </c>
      <c r="H2531" s="1" t="s">
        <v>9608</v>
      </c>
      <c r="I2531">
        <v>55.205463000000002</v>
      </c>
      <c r="J2531">
        <v>55.205463000000002</v>
      </c>
    </row>
    <row r="2532" spans="1:10" x14ac:dyDescent="0.25">
      <c r="A2532" s="1">
        <v>1557</v>
      </c>
      <c r="B2532" s="1">
        <v>10108.951931</v>
      </c>
      <c r="C2532" s="1">
        <v>3810.4700809999999</v>
      </c>
      <c r="D2532" s="1">
        <v>3698.702659</v>
      </c>
      <c r="E2532" s="1">
        <v>701.10040800000002</v>
      </c>
      <c r="F2532" s="1">
        <v>1898.6787830000001</v>
      </c>
      <c r="G2532" s="1" t="s">
        <v>9609</v>
      </c>
      <c r="H2532" s="1" t="s">
        <v>9609</v>
      </c>
      <c r="I2532">
        <v>56.487448999999998</v>
      </c>
      <c r="J2532">
        <v>56.487448999999998</v>
      </c>
    </row>
    <row r="2533" spans="1:10" x14ac:dyDescent="0.25">
      <c r="A2533" s="1">
        <v>1557</v>
      </c>
      <c r="B2533" s="1">
        <v>8862.8046300000005</v>
      </c>
      <c r="C2533" s="1">
        <v>3207.232532</v>
      </c>
      <c r="D2533" s="1">
        <v>3485.662789</v>
      </c>
      <c r="E2533" s="1">
        <v>601.97600299999999</v>
      </c>
      <c r="F2533" s="1">
        <v>1567.9333059999999</v>
      </c>
      <c r="G2533" s="1" t="s">
        <v>9610</v>
      </c>
      <c r="H2533" s="1" t="s">
        <v>9610</v>
      </c>
      <c r="I2533">
        <v>58.241548000000002</v>
      </c>
      <c r="J2533">
        <v>58.241548000000002</v>
      </c>
    </row>
    <row r="2534" spans="1:10" x14ac:dyDescent="0.25">
      <c r="A2534" s="1">
        <v>1558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 t="s">
        <v>17</v>
      </c>
      <c r="H2534" s="1" t="s">
        <v>17</v>
      </c>
      <c r="I2534">
        <v>0</v>
      </c>
      <c r="J2534">
        <v>0</v>
      </c>
    </row>
    <row r="2535" spans="1:10" x14ac:dyDescent="0.25">
      <c r="A2535" s="1">
        <v>1558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 t="s">
        <v>17</v>
      </c>
      <c r="H2535" s="1" t="s">
        <v>17</v>
      </c>
      <c r="I2535">
        <v>0</v>
      </c>
      <c r="J2535">
        <v>0</v>
      </c>
    </row>
    <row r="2536" spans="1:10" x14ac:dyDescent="0.25">
      <c r="A2536" s="1">
        <v>1559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 t="s">
        <v>17</v>
      </c>
      <c r="H2536" s="1" t="s">
        <v>17</v>
      </c>
      <c r="I2536">
        <v>0</v>
      </c>
      <c r="J2536">
        <v>0</v>
      </c>
    </row>
    <row r="2537" spans="1:10" x14ac:dyDescent="0.25">
      <c r="A2537" s="1">
        <v>1559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 t="s">
        <v>17</v>
      </c>
      <c r="H2537" s="1" t="s">
        <v>17</v>
      </c>
      <c r="I2537">
        <v>0</v>
      </c>
      <c r="J2537">
        <v>0</v>
      </c>
    </row>
    <row r="2538" spans="1:10" x14ac:dyDescent="0.25">
      <c r="A2538" s="1">
        <v>1576</v>
      </c>
      <c r="B2538" s="1">
        <v>9430.1100430000006</v>
      </c>
      <c r="C2538" s="1">
        <v>698.23949300000004</v>
      </c>
      <c r="D2538" s="1">
        <v>369.87307700000002</v>
      </c>
      <c r="E2538" s="1">
        <v>73.257767999999999</v>
      </c>
      <c r="F2538" s="1">
        <v>8288.739705</v>
      </c>
      <c r="G2538" s="1" t="s">
        <v>2248</v>
      </c>
      <c r="H2538" s="1" t="s">
        <v>8</v>
      </c>
      <c r="I2538">
        <v>119.395723</v>
      </c>
      <c r="J2538">
        <v>90</v>
      </c>
    </row>
    <row r="2539" spans="1:10" x14ac:dyDescent="0.25">
      <c r="A2539" s="1">
        <v>1576</v>
      </c>
      <c r="B2539" s="1">
        <v>9242.3885630000004</v>
      </c>
      <c r="C2539" s="1">
        <v>606.62372800000003</v>
      </c>
      <c r="D2539" s="1">
        <v>324.10356999999999</v>
      </c>
      <c r="E2539" s="1">
        <v>73.130577000000002</v>
      </c>
      <c r="F2539" s="1">
        <v>8238.5306880000007</v>
      </c>
      <c r="G2539" s="1" t="s">
        <v>9611</v>
      </c>
      <c r="H2539" s="1" t="s">
        <v>8</v>
      </c>
      <c r="I2539">
        <v>119.442205</v>
      </c>
      <c r="J2539">
        <v>90</v>
      </c>
    </row>
    <row r="2540" spans="1:10" x14ac:dyDescent="0.25">
      <c r="A2540" s="1">
        <v>1577</v>
      </c>
      <c r="B2540" s="1">
        <v>4449.2377450000004</v>
      </c>
      <c r="C2540" s="1">
        <v>128.48066800000001</v>
      </c>
      <c r="D2540" s="1">
        <v>324.10356999999999</v>
      </c>
      <c r="E2540" s="1">
        <v>3.086516</v>
      </c>
      <c r="F2540" s="1">
        <v>3993.5669910000001</v>
      </c>
      <c r="G2540" s="1" t="s">
        <v>2249</v>
      </c>
      <c r="H2540" s="1" t="s">
        <v>8</v>
      </c>
      <c r="I2540">
        <v>119.96991199999999</v>
      </c>
      <c r="J2540">
        <v>90</v>
      </c>
    </row>
    <row r="2541" spans="1:10" x14ac:dyDescent="0.25">
      <c r="A2541" s="1">
        <v>1577</v>
      </c>
      <c r="B2541" s="1">
        <v>4490.1798429999999</v>
      </c>
      <c r="C2541" s="1">
        <v>120.516717</v>
      </c>
      <c r="D2541" s="1">
        <v>369.87307700000002</v>
      </c>
      <c r="E2541" s="1">
        <v>3.086516</v>
      </c>
      <c r="F2541" s="1">
        <v>3996.7035329999999</v>
      </c>
      <c r="G2541" s="1" t="s">
        <v>2250</v>
      </c>
      <c r="H2541" s="1" t="s">
        <v>8</v>
      </c>
      <c r="I2541">
        <v>119.968789</v>
      </c>
      <c r="J2541">
        <v>90</v>
      </c>
    </row>
    <row r="2542" spans="1:10" x14ac:dyDescent="0.25">
      <c r="A2542" s="1">
        <v>1578</v>
      </c>
      <c r="B2542" s="1">
        <v>4793.1508180000001</v>
      </c>
      <c r="C2542" s="1">
        <v>478.14305999999999</v>
      </c>
      <c r="D2542" s="1">
        <v>0</v>
      </c>
      <c r="E2542" s="1">
        <v>70.044060999999999</v>
      </c>
      <c r="F2542" s="1">
        <v>4244.9636970000001</v>
      </c>
      <c r="G2542" s="1" t="s">
        <v>9612</v>
      </c>
      <c r="H2542" s="1" t="s">
        <v>8</v>
      </c>
      <c r="I2542">
        <v>119.95947700000001</v>
      </c>
      <c r="J2542">
        <v>90</v>
      </c>
    </row>
    <row r="2543" spans="1:10" x14ac:dyDescent="0.25">
      <c r="A2543" s="1">
        <v>1578</v>
      </c>
      <c r="B2543" s="1">
        <v>4939.9301999999998</v>
      </c>
      <c r="C2543" s="1">
        <v>577.72277599999995</v>
      </c>
      <c r="D2543" s="1">
        <v>0</v>
      </c>
      <c r="E2543" s="1">
        <v>70.171252999999993</v>
      </c>
      <c r="F2543" s="1">
        <v>4292.0361720000001</v>
      </c>
      <c r="G2543" s="1" t="s">
        <v>2251</v>
      </c>
      <c r="H2543" s="1" t="s">
        <v>8</v>
      </c>
      <c r="I2543">
        <v>119.954283</v>
      </c>
      <c r="J2543">
        <v>90</v>
      </c>
    </row>
    <row r="2544" spans="1:10" x14ac:dyDescent="0.25">
      <c r="A2544" s="1">
        <v>1579</v>
      </c>
      <c r="B2544" s="1">
        <v>12912.219467999999</v>
      </c>
      <c r="C2544" s="1">
        <v>359.32318400000003</v>
      </c>
      <c r="D2544" s="1">
        <v>0</v>
      </c>
      <c r="E2544" s="1">
        <v>188.75808799999999</v>
      </c>
      <c r="F2544" s="1">
        <v>12364.138196</v>
      </c>
      <c r="G2544" s="1" t="s">
        <v>9613</v>
      </c>
      <c r="H2544" s="1" t="s">
        <v>8</v>
      </c>
      <c r="I2544">
        <v>117.902478</v>
      </c>
      <c r="J2544">
        <v>90</v>
      </c>
    </row>
    <row r="2545" spans="1:10" x14ac:dyDescent="0.25">
      <c r="A2545" s="1">
        <v>1579</v>
      </c>
      <c r="B2545" s="1">
        <v>13019.60097</v>
      </c>
      <c r="C2545" s="1">
        <v>362.57673599999998</v>
      </c>
      <c r="D2545" s="1">
        <v>0</v>
      </c>
      <c r="E2545" s="1">
        <v>188.688863</v>
      </c>
      <c r="F2545" s="1">
        <v>12468.335372</v>
      </c>
      <c r="G2545" s="1" t="s">
        <v>9614</v>
      </c>
      <c r="H2545" s="1" t="s">
        <v>8</v>
      </c>
      <c r="I2545">
        <v>117.83310400000001</v>
      </c>
      <c r="J2545">
        <v>90</v>
      </c>
    </row>
    <row r="2546" spans="1:10" x14ac:dyDescent="0.25">
      <c r="A2546" s="1">
        <v>1582</v>
      </c>
      <c r="B2546" s="1">
        <v>3736.0920940000001</v>
      </c>
      <c r="C2546" s="1">
        <v>796.50622099999998</v>
      </c>
      <c r="D2546" s="1">
        <v>2909.0894579999999</v>
      </c>
      <c r="E2546" s="1">
        <v>30.496414999999999</v>
      </c>
      <c r="F2546" s="1">
        <v>0</v>
      </c>
      <c r="G2546" s="1" t="s">
        <v>9615</v>
      </c>
      <c r="H2546" s="1" t="s">
        <v>9615</v>
      </c>
      <c r="I2546">
        <v>65.853128999999996</v>
      </c>
      <c r="J2546">
        <v>65.853128999999996</v>
      </c>
    </row>
    <row r="2547" spans="1:10" x14ac:dyDescent="0.25">
      <c r="A2547" s="1">
        <v>1582</v>
      </c>
      <c r="B2547" s="1">
        <v>4205.4768309999999</v>
      </c>
      <c r="C2547" s="1">
        <v>1169.753154</v>
      </c>
      <c r="D2547" s="1">
        <v>3005.227261</v>
      </c>
      <c r="E2547" s="1">
        <v>30.496414999999999</v>
      </c>
      <c r="F2547" s="1">
        <v>0</v>
      </c>
      <c r="G2547" s="1" t="s">
        <v>9616</v>
      </c>
      <c r="H2547" s="1" t="s">
        <v>9616</v>
      </c>
      <c r="I2547">
        <v>63.797331</v>
      </c>
      <c r="J2547">
        <v>63.797331</v>
      </c>
    </row>
    <row r="2548" spans="1:10" x14ac:dyDescent="0.25">
      <c r="A2548" s="1">
        <v>1583</v>
      </c>
      <c r="B2548" s="1">
        <v>2789.5810879999999</v>
      </c>
      <c r="C2548" s="1">
        <v>626.05328399999996</v>
      </c>
      <c r="D2548" s="1">
        <v>2096.713491</v>
      </c>
      <c r="E2548" s="1">
        <v>66.814312999999999</v>
      </c>
      <c r="F2548" s="1">
        <v>0</v>
      </c>
      <c r="G2548" s="1" t="s">
        <v>9617</v>
      </c>
      <c r="H2548" s="1" t="s">
        <v>9617</v>
      </c>
      <c r="I2548">
        <v>69.628820000000005</v>
      </c>
      <c r="J2548">
        <v>69.628820000000005</v>
      </c>
    </row>
    <row r="2549" spans="1:10" x14ac:dyDescent="0.25">
      <c r="A2549" s="1">
        <v>1583</v>
      </c>
      <c r="B2549" s="1">
        <v>2397.6766560000001</v>
      </c>
      <c r="C2549" s="1">
        <v>319.28315800000001</v>
      </c>
      <c r="D2549" s="1">
        <v>2005.425164</v>
      </c>
      <c r="E2549" s="1">
        <v>72.968333999999999</v>
      </c>
      <c r="F2549" s="1">
        <v>0</v>
      </c>
      <c r="G2549" s="1" t="s">
        <v>9618</v>
      </c>
      <c r="H2549" s="1" t="s">
        <v>16</v>
      </c>
      <c r="I2549">
        <v>70.945578999999995</v>
      </c>
      <c r="J2549">
        <v>70</v>
      </c>
    </row>
  </sheetData>
  <autoFilter ref="A1:J2549" xr:uid="{2E44CB0A-58E5-489E-AF16-9DEF8368501F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2549"/>
  <sheetViews>
    <sheetView workbookViewId="0"/>
  </sheetViews>
  <sheetFormatPr defaultRowHeight="15" x14ac:dyDescent="0.25"/>
  <cols>
    <col min="1" max="1" width="9.5703125" bestFit="1" customWidth="1"/>
    <col min="2" max="4" width="10.5703125" bestFit="1" customWidth="1"/>
    <col min="5" max="5" width="9.5703125" bestFit="1" customWidth="1"/>
    <col min="6" max="6" width="10.5703125" bestFit="1" customWidth="1"/>
    <col min="7" max="7" width="15.42578125" bestFit="1" customWidth="1"/>
    <col min="8" max="8" width="14.42578125" bestFit="1" customWidth="1"/>
    <col min="22" max="22" width="10.42578125" bestFit="1" customWidth="1"/>
    <col min="23" max="23" width="9.425781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11386</v>
      </c>
      <c r="J1" s="2" t="s">
        <v>11387</v>
      </c>
      <c r="O1" s="2" t="s">
        <v>11384</v>
      </c>
      <c r="P1" s="2" t="s">
        <v>0</v>
      </c>
      <c r="Q1" s="2" t="s">
        <v>2</v>
      </c>
      <c r="R1" s="2" t="s">
        <v>3</v>
      </c>
      <c r="S1" s="2" t="s">
        <v>11385</v>
      </c>
      <c r="T1" s="2" t="s">
        <v>4</v>
      </c>
      <c r="U1" s="2" t="s">
        <v>5</v>
      </c>
      <c r="V1" s="2" t="s">
        <v>11386</v>
      </c>
      <c r="W1" s="2" t="s">
        <v>11387</v>
      </c>
    </row>
    <row r="2" spans="1:23" x14ac:dyDescent="0.25">
      <c r="A2" s="1">
        <v>1</v>
      </c>
      <c r="B2" s="1">
        <v>9623.0812860000005</v>
      </c>
      <c r="C2" s="1">
        <v>4527.0560290000003</v>
      </c>
      <c r="D2" s="1">
        <v>2565.7505879999999</v>
      </c>
      <c r="E2" s="1">
        <v>992.32426899999996</v>
      </c>
      <c r="F2" s="1">
        <v>1537.9503999999999</v>
      </c>
      <c r="G2" s="1" t="s">
        <v>2691</v>
      </c>
      <c r="H2" s="1" t="s">
        <v>2691</v>
      </c>
      <c r="I2">
        <f>_xlfn.NUMBERVALUE(LEFT(G2,LEN(G2)-4),",",".")</f>
        <v>42.570649000000003</v>
      </c>
      <c r="J2">
        <f>_xlfn.NUMBERVALUE(LEFT(H2,LEN(H2)-4),",",".")</f>
        <v>42.570649000000003</v>
      </c>
      <c r="O2" s="2">
        <v>18</v>
      </c>
      <c r="P2">
        <v>164</v>
      </c>
      <c r="Q2">
        <f>SUMIFS(C$2:C$2549,$A$2:$A$2549,$P2)</f>
        <v>1011.294479</v>
      </c>
      <c r="R2">
        <f>SUMIFS(D$2:D$2549,$A$2:$A$2549,$P2)</f>
        <v>4358.6223920000002</v>
      </c>
      <c r="S2">
        <f>Q2+R2</f>
        <v>5369.9168710000004</v>
      </c>
      <c r="T2">
        <f>SUMIFS(E$2:E$2549,$A$2:$A$2549,$P2)</f>
        <v>95.865521999999999</v>
      </c>
      <c r="U2">
        <f>SUMIFS(F$2:F$2549,$A$2:$A$2549,$P2)</f>
        <v>1537.8318920000002</v>
      </c>
      <c r="V2" s="3">
        <f>AVERAGEIFS(I$2:I$2549,$A$2:$A$2549,$P2)</f>
        <v>57.928120000000007</v>
      </c>
      <c r="W2" s="3">
        <f>AVERAGEIFS(J$2:J$2549,$A$2:$A$2549,$P2)</f>
        <v>57.928120000000007</v>
      </c>
    </row>
    <row r="3" spans="1:23" x14ac:dyDescent="0.25">
      <c r="A3" s="1">
        <v>1</v>
      </c>
      <c r="B3" s="1">
        <v>9657.3665820000006</v>
      </c>
      <c r="C3" s="1">
        <v>4528.8233520000003</v>
      </c>
      <c r="D3" s="1">
        <v>2565.9034670000001</v>
      </c>
      <c r="E3" s="1">
        <v>989.20450900000003</v>
      </c>
      <c r="F3" s="1">
        <v>1573.435254</v>
      </c>
      <c r="G3" s="1" t="s">
        <v>2692</v>
      </c>
      <c r="H3" s="1" t="s">
        <v>2692</v>
      </c>
      <c r="I3">
        <v>42.459712000000003</v>
      </c>
      <c r="J3">
        <v>42.459712000000003</v>
      </c>
      <c r="O3" s="2">
        <v>18</v>
      </c>
      <c r="P3">
        <v>164</v>
      </c>
      <c r="Q3">
        <f t="shared" ref="Q3:Q6" si="0">SUMIFS(C$2:C$2549,$A$2:$A$2549,$P3)</f>
        <v>1011.294479</v>
      </c>
      <c r="R3">
        <f t="shared" ref="R3:R6" si="1">SUMIFS(D$2:D$2549,$A$2:$A$2549,$P3)</f>
        <v>4358.6223920000002</v>
      </c>
      <c r="S3">
        <f t="shared" ref="S3:S6" si="2">Q3+R3</f>
        <v>5369.9168710000004</v>
      </c>
      <c r="T3">
        <f t="shared" ref="T3:T6" si="3">SUMIFS(E$2:E$2549,$A$2:$A$2549,$P3)</f>
        <v>95.865521999999999</v>
      </c>
      <c r="U3">
        <f t="shared" ref="U3:U6" si="4">SUMIFS(F$2:F$2549,$A$2:$A$2549,$P3)</f>
        <v>1537.8318920000002</v>
      </c>
      <c r="V3" s="3">
        <f t="shared" ref="V3:V6" si="5">AVERAGEIFS(I$2:I$2549,$A$2:$A$2549,$P3)</f>
        <v>57.928120000000007</v>
      </c>
      <c r="W3" s="3">
        <f t="shared" ref="W3:W6" si="6">AVERAGEIFS(J$2:J$2549,$A$2:$A$2549,$P3)</f>
        <v>57.928120000000007</v>
      </c>
    </row>
    <row r="4" spans="1:23" x14ac:dyDescent="0.25">
      <c r="A4" s="1">
        <v>2</v>
      </c>
      <c r="B4" s="1">
        <v>5610.1977260000003</v>
      </c>
      <c r="C4" s="1">
        <v>2567.082183</v>
      </c>
      <c r="D4" s="1">
        <v>1471.954195</v>
      </c>
      <c r="E4" s="1">
        <v>556.38800300000003</v>
      </c>
      <c r="F4" s="1">
        <v>1014.7733449999999</v>
      </c>
      <c r="G4" s="1" t="s">
        <v>2693</v>
      </c>
      <c r="H4" s="1" t="s">
        <v>2693</v>
      </c>
      <c r="I4">
        <v>62.378473999999997</v>
      </c>
      <c r="J4">
        <v>62.378473999999997</v>
      </c>
      <c r="O4" s="2">
        <v>18</v>
      </c>
      <c r="P4">
        <v>163</v>
      </c>
      <c r="Q4">
        <f t="shared" si="0"/>
        <v>723.15836399999989</v>
      </c>
      <c r="R4">
        <f t="shared" si="1"/>
        <v>3005.9997450000001</v>
      </c>
      <c r="S4">
        <f t="shared" si="2"/>
        <v>3729.158109</v>
      </c>
      <c r="T4">
        <f t="shared" si="3"/>
        <v>67.433867000000006</v>
      </c>
      <c r="U4">
        <f t="shared" si="4"/>
        <v>80.630403999999999</v>
      </c>
      <c r="V4" s="3">
        <f t="shared" si="5"/>
        <v>62.668525500000001</v>
      </c>
      <c r="W4" s="3">
        <f t="shared" si="6"/>
        <v>62.668525500000001</v>
      </c>
    </row>
    <row r="5" spans="1:23" x14ac:dyDescent="0.25">
      <c r="A5" s="1">
        <v>2</v>
      </c>
      <c r="B5" s="1">
        <v>5794.3607840000004</v>
      </c>
      <c r="C5" s="1">
        <v>2779.232739</v>
      </c>
      <c r="D5" s="1">
        <v>1471.3838129999999</v>
      </c>
      <c r="E5" s="1">
        <v>559.50778700000001</v>
      </c>
      <c r="F5" s="1">
        <v>984.236446</v>
      </c>
      <c r="G5" s="1" t="s">
        <v>10418</v>
      </c>
      <c r="H5" s="1" t="s">
        <v>10418</v>
      </c>
      <c r="I5">
        <v>61.710607000000003</v>
      </c>
      <c r="J5">
        <v>61.710607000000003</v>
      </c>
      <c r="O5" s="2">
        <v>18</v>
      </c>
      <c r="P5">
        <v>163</v>
      </c>
      <c r="Q5">
        <f t="shared" si="0"/>
        <v>723.15836399999989</v>
      </c>
      <c r="R5">
        <f t="shared" si="1"/>
        <v>3005.9997450000001</v>
      </c>
      <c r="S5">
        <f t="shared" si="2"/>
        <v>3729.158109</v>
      </c>
      <c r="T5">
        <f t="shared" si="3"/>
        <v>67.433867000000006</v>
      </c>
      <c r="U5">
        <f t="shared" si="4"/>
        <v>80.630403999999999</v>
      </c>
      <c r="V5" s="3">
        <f t="shared" si="5"/>
        <v>62.668525500000001</v>
      </c>
      <c r="W5" s="3">
        <f t="shared" si="6"/>
        <v>62.668525500000001</v>
      </c>
    </row>
    <row r="6" spans="1:23" x14ac:dyDescent="0.25">
      <c r="A6" s="1">
        <v>3</v>
      </c>
      <c r="B6" s="1">
        <v>5377.8997630000003</v>
      </c>
      <c r="C6" s="1">
        <v>3687.255017</v>
      </c>
      <c r="D6" s="1">
        <v>0</v>
      </c>
      <c r="E6" s="1">
        <v>536.25471400000004</v>
      </c>
      <c r="F6" s="1">
        <v>1154.3900309999999</v>
      </c>
      <c r="G6" s="1" t="s">
        <v>2694</v>
      </c>
      <c r="H6" s="1" t="s">
        <v>2694</v>
      </c>
      <c r="I6">
        <v>46.903503999999998</v>
      </c>
      <c r="J6">
        <v>46.903503999999998</v>
      </c>
      <c r="O6" s="2" t="s">
        <v>11389</v>
      </c>
      <c r="P6">
        <v>1088</v>
      </c>
      <c r="Q6">
        <f t="shared" si="0"/>
        <v>1180.1800559999999</v>
      </c>
      <c r="R6">
        <f t="shared" si="1"/>
        <v>0</v>
      </c>
      <c r="S6">
        <f t="shared" si="2"/>
        <v>1180.1800559999999</v>
      </c>
      <c r="T6">
        <f t="shared" si="3"/>
        <v>190.75873200000001</v>
      </c>
      <c r="U6">
        <f t="shared" si="4"/>
        <v>1537.8318920000002</v>
      </c>
      <c r="V6" s="3">
        <f t="shared" si="5"/>
        <v>119.99966699999999</v>
      </c>
      <c r="W6" s="3">
        <f t="shared" si="6"/>
        <v>90</v>
      </c>
    </row>
    <row r="7" spans="1:23" x14ac:dyDescent="0.25">
      <c r="A7" s="1">
        <v>3</v>
      </c>
      <c r="B7" s="1">
        <v>5210.539882</v>
      </c>
      <c r="C7" s="1">
        <v>3614.8605160000002</v>
      </c>
      <c r="D7" s="1">
        <v>0</v>
      </c>
      <c r="E7" s="1">
        <v>490.28427399999998</v>
      </c>
      <c r="F7" s="1">
        <v>1105.395092</v>
      </c>
      <c r="G7" s="1" t="s">
        <v>10419</v>
      </c>
      <c r="H7" s="1" t="s">
        <v>10419</v>
      </c>
      <c r="I7">
        <v>47.393112000000002</v>
      </c>
      <c r="J7">
        <v>47.393112000000002</v>
      </c>
      <c r="O7" s="2"/>
      <c r="V7" s="3"/>
      <c r="W7" s="3"/>
    </row>
    <row r="8" spans="1:23" x14ac:dyDescent="0.25">
      <c r="A8" s="1">
        <v>4</v>
      </c>
      <c r="B8" s="1">
        <v>5210.539882</v>
      </c>
      <c r="C8" s="1">
        <v>3614.8605160000002</v>
      </c>
      <c r="D8" s="1">
        <v>0</v>
      </c>
      <c r="E8" s="1">
        <v>490.28427399999998</v>
      </c>
      <c r="F8" s="1">
        <v>1105.395092</v>
      </c>
      <c r="G8" s="1" t="s">
        <v>10420</v>
      </c>
      <c r="H8" s="1" t="s">
        <v>10420</v>
      </c>
      <c r="I8">
        <v>47.969647999999999</v>
      </c>
      <c r="J8">
        <v>47.969647999999999</v>
      </c>
      <c r="O8" s="2"/>
      <c r="V8" s="3"/>
      <c r="W8" s="3"/>
    </row>
    <row r="9" spans="1:23" x14ac:dyDescent="0.25">
      <c r="A9" s="1">
        <v>4</v>
      </c>
      <c r="B9" s="1">
        <v>5377.8997630000003</v>
      </c>
      <c r="C9" s="1">
        <v>3687.255017</v>
      </c>
      <c r="D9" s="1">
        <v>0</v>
      </c>
      <c r="E9" s="1">
        <v>536.25471400000004</v>
      </c>
      <c r="F9" s="1">
        <v>1154.3900309999999</v>
      </c>
      <c r="G9" s="1" t="s">
        <v>2695</v>
      </c>
      <c r="H9" s="1" t="s">
        <v>2695</v>
      </c>
      <c r="I9">
        <v>47.254542999999998</v>
      </c>
      <c r="J9">
        <v>47.254542999999998</v>
      </c>
      <c r="O9" s="2"/>
      <c r="V9" s="3"/>
      <c r="W9" s="3"/>
    </row>
    <row r="10" spans="1:23" x14ac:dyDescent="0.25">
      <c r="A10" s="1">
        <v>5</v>
      </c>
      <c r="B10" s="1">
        <v>5210.539882</v>
      </c>
      <c r="C10" s="1">
        <v>3614.8605160000002</v>
      </c>
      <c r="D10" s="1">
        <v>0</v>
      </c>
      <c r="E10" s="1">
        <v>490.28427399999998</v>
      </c>
      <c r="F10" s="1">
        <v>1105.395092</v>
      </c>
      <c r="G10" s="1" t="s">
        <v>10421</v>
      </c>
      <c r="H10" s="1" t="s">
        <v>10421</v>
      </c>
      <c r="I10">
        <v>59.962060000000001</v>
      </c>
      <c r="J10">
        <v>59.962060000000001</v>
      </c>
      <c r="O10" s="2" t="s">
        <v>11389</v>
      </c>
      <c r="P10">
        <v>1378</v>
      </c>
      <c r="Q10">
        <f t="shared" ref="Q10:Q11" si="7">SUMIFS(C$2:C$2549,$A$2:$A$2549,$P10)</f>
        <v>7964.8932009999999</v>
      </c>
      <c r="R10">
        <f>SUMIFS(D$2:D$2549,$A$2:$A$2549,$P10)</f>
        <v>0</v>
      </c>
      <c r="S10">
        <f t="shared" ref="S10:S11" si="8">Q10+R10</f>
        <v>7964.8932009999999</v>
      </c>
      <c r="T10">
        <f t="shared" ref="T10:T11" si="9">SUMIFS(E$2:E$2549,$A$2:$A$2549,$P10)</f>
        <v>1676.0146090000001</v>
      </c>
      <c r="U10">
        <f t="shared" ref="U10:U11" si="10">SUMIFS(F$2:F$2549,$A$2:$A$2549,$P10)</f>
        <v>5568.1819639999994</v>
      </c>
      <c r="V10" s="3">
        <f t="shared" ref="V10:V11" si="11">AVERAGEIFS(I$2:I$2549,$A$2:$A$2549,$P10)</f>
        <v>104.86787150000001</v>
      </c>
      <c r="W10" s="3">
        <f t="shared" ref="W10:W11" si="12">AVERAGEIFS(J$2:J$2549,$A$2:$A$2549,$P10)</f>
        <v>90</v>
      </c>
    </row>
    <row r="11" spans="1:23" x14ac:dyDescent="0.25">
      <c r="A11" s="1">
        <v>5</v>
      </c>
      <c r="B11" s="1">
        <v>5377.8997630000003</v>
      </c>
      <c r="C11" s="1">
        <v>3687.255017</v>
      </c>
      <c r="D11" s="1">
        <v>0</v>
      </c>
      <c r="E11" s="1">
        <v>536.25471400000004</v>
      </c>
      <c r="F11" s="1">
        <v>1154.3900309999999</v>
      </c>
      <c r="G11" s="1" t="s">
        <v>2696</v>
      </c>
      <c r="H11" s="1" t="s">
        <v>2696</v>
      </c>
      <c r="I11">
        <v>59.068179000000001</v>
      </c>
      <c r="J11">
        <v>59.068179000000001</v>
      </c>
      <c r="O11" s="2" t="s">
        <v>11389</v>
      </c>
      <c r="P11" s="4">
        <v>1378</v>
      </c>
      <c r="Q11">
        <f t="shared" si="7"/>
        <v>7964.8932009999999</v>
      </c>
      <c r="R11">
        <f t="shared" ref="R11" si="13">SUMIFS(D$2:D$2549,$A$2:$A$2549,$P11)</f>
        <v>0</v>
      </c>
      <c r="S11">
        <f t="shared" si="8"/>
        <v>7964.8932009999999</v>
      </c>
      <c r="T11">
        <f t="shared" si="9"/>
        <v>1676.0146090000001</v>
      </c>
      <c r="U11">
        <f t="shared" si="10"/>
        <v>5568.1819639999994</v>
      </c>
      <c r="V11" s="3">
        <f t="shared" si="11"/>
        <v>104.86787150000001</v>
      </c>
      <c r="W11" s="3">
        <f t="shared" si="12"/>
        <v>90</v>
      </c>
    </row>
    <row r="12" spans="1:23" x14ac:dyDescent="0.25">
      <c r="A12" s="1">
        <v>6</v>
      </c>
      <c r="B12" s="1">
        <v>9645.7759870000009</v>
      </c>
      <c r="C12" s="1">
        <v>5766.2357050000001</v>
      </c>
      <c r="D12" s="1">
        <v>756.86766599999999</v>
      </c>
      <c r="E12" s="1">
        <v>925.25420199999996</v>
      </c>
      <c r="F12" s="1">
        <v>2197.4184129999999</v>
      </c>
      <c r="G12" s="1" t="s">
        <v>10422</v>
      </c>
      <c r="H12" s="1" t="s">
        <v>10422</v>
      </c>
      <c r="I12">
        <v>51.999769999999998</v>
      </c>
      <c r="J12">
        <v>51.999769999999998</v>
      </c>
    </row>
    <row r="13" spans="1:23" x14ac:dyDescent="0.25">
      <c r="A13" s="1">
        <v>6</v>
      </c>
      <c r="B13" s="1">
        <v>10353.239366</v>
      </c>
      <c r="C13" s="1">
        <v>6326.4298950000002</v>
      </c>
      <c r="D13" s="1">
        <v>756.46011399999998</v>
      </c>
      <c r="E13" s="1">
        <v>977.54323999999997</v>
      </c>
      <c r="F13" s="1">
        <v>2292.8061160000002</v>
      </c>
      <c r="G13" s="1" t="s">
        <v>2697</v>
      </c>
      <c r="H13" s="1" t="s">
        <v>2697</v>
      </c>
      <c r="I13">
        <v>49.911760000000001</v>
      </c>
      <c r="J13">
        <v>49.911760000000001</v>
      </c>
    </row>
    <row r="14" spans="1:23" x14ac:dyDescent="0.25">
      <c r="A14" s="1">
        <v>7</v>
      </c>
      <c r="B14" s="1">
        <v>5337.8144350000002</v>
      </c>
      <c r="C14" s="1">
        <v>685.69688299999996</v>
      </c>
      <c r="D14" s="1">
        <v>4179.6190759999999</v>
      </c>
      <c r="E14" s="1">
        <v>196.72460100000001</v>
      </c>
      <c r="F14" s="1">
        <v>275.77387499999998</v>
      </c>
      <c r="G14" s="1" t="s">
        <v>2698</v>
      </c>
      <c r="H14" s="1" t="s">
        <v>2698</v>
      </c>
      <c r="I14">
        <v>43.422339000000001</v>
      </c>
      <c r="J14">
        <v>43.422339000000001</v>
      </c>
    </row>
    <row r="15" spans="1:23" x14ac:dyDescent="0.25">
      <c r="A15" s="1">
        <v>7</v>
      </c>
      <c r="B15" s="1">
        <v>4830.4287759999997</v>
      </c>
      <c r="C15" s="1">
        <v>381.86181900000003</v>
      </c>
      <c r="D15" s="1">
        <v>4008.6317089999998</v>
      </c>
      <c r="E15" s="1">
        <v>182.485119</v>
      </c>
      <c r="F15" s="1">
        <v>257.45013</v>
      </c>
      <c r="G15" s="1" t="s">
        <v>10423</v>
      </c>
      <c r="H15" s="1" t="s">
        <v>10423</v>
      </c>
      <c r="I15">
        <v>44.904716000000001</v>
      </c>
      <c r="J15">
        <v>44.904716000000001</v>
      </c>
    </row>
    <row r="16" spans="1:23" x14ac:dyDescent="0.25">
      <c r="A16" s="1">
        <v>8</v>
      </c>
      <c r="B16" s="1">
        <v>10171.988766</v>
      </c>
      <c r="C16" s="1">
        <v>2934.72847</v>
      </c>
      <c r="D16" s="1">
        <v>4229.4816739999997</v>
      </c>
      <c r="E16" s="1">
        <v>1012.632832</v>
      </c>
      <c r="F16" s="1">
        <v>1995.14579</v>
      </c>
      <c r="G16" s="1" t="s">
        <v>2699</v>
      </c>
      <c r="H16" s="1" t="s">
        <v>2699</v>
      </c>
      <c r="I16">
        <v>84.989003999999994</v>
      </c>
      <c r="J16">
        <v>84.989003999999994</v>
      </c>
    </row>
    <row r="17" spans="1:10" x14ac:dyDescent="0.25">
      <c r="A17" s="1">
        <v>8</v>
      </c>
      <c r="B17" s="1">
        <v>10449.275881</v>
      </c>
      <c r="C17" s="1">
        <v>3203.1169789999999</v>
      </c>
      <c r="D17" s="1">
        <v>4255.3154649999997</v>
      </c>
      <c r="E17" s="1">
        <v>1009.391781</v>
      </c>
      <c r="F17" s="1">
        <v>1981.451656</v>
      </c>
      <c r="G17" s="1" t="s">
        <v>2700</v>
      </c>
      <c r="H17" s="1" t="s">
        <v>2700</v>
      </c>
      <c r="I17">
        <v>84.987984999999995</v>
      </c>
      <c r="J17">
        <v>84.987984999999995</v>
      </c>
    </row>
    <row r="18" spans="1:10" x14ac:dyDescent="0.25">
      <c r="A18" s="1">
        <v>9</v>
      </c>
      <c r="B18" s="1">
        <v>30430.133390999999</v>
      </c>
      <c r="C18" s="1">
        <v>11380.550907999999</v>
      </c>
      <c r="D18" s="1">
        <v>14852.643184</v>
      </c>
      <c r="E18" s="1">
        <v>2257.8077760000001</v>
      </c>
      <c r="F18" s="1">
        <v>1939.1315239999999</v>
      </c>
      <c r="G18" s="1" t="s">
        <v>2701</v>
      </c>
      <c r="H18" s="1" t="s">
        <v>2701</v>
      </c>
      <c r="I18">
        <v>74.228544999999997</v>
      </c>
      <c r="J18">
        <v>74.228544999999997</v>
      </c>
    </row>
    <row r="19" spans="1:10" x14ac:dyDescent="0.25">
      <c r="A19" s="1">
        <v>9</v>
      </c>
      <c r="B19" s="1">
        <v>30652.479018999999</v>
      </c>
      <c r="C19" s="1">
        <v>11645.710056</v>
      </c>
      <c r="D19" s="1">
        <v>14843.233125000001</v>
      </c>
      <c r="E19" s="1">
        <v>2247.6275449999998</v>
      </c>
      <c r="F19" s="1">
        <v>1915.908293</v>
      </c>
      <c r="G19" s="1" t="s">
        <v>10424</v>
      </c>
      <c r="H19" s="1" t="s">
        <v>10424</v>
      </c>
      <c r="I19">
        <v>74.210065999999998</v>
      </c>
      <c r="J19">
        <v>74.210065999999998</v>
      </c>
    </row>
    <row r="20" spans="1:10" x14ac:dyDescent="0.25">
      <c r="A20" s="1">
        <v>10</v>
      </c>
      <c r="B20" s="1">
        <v>35286.742455</v>
      </c>
      <c r="C20" s="1">
        <v>18101.482429</v>
      </c>
      <c r="D20" s="1">
        <v>12153.457984999999</v>
      </c>
      <c r="E20" s="1">
        <v>2899.4864149999999</v>
      </c>
      <c r="F20" s="1">
        <v>2132.3156250000002</v>
      </c>
      <c r="G20" s="1" t="s">
        <v>2702</v>
      </c>
      <c r="H20" s="1" t="s">
        <v>2702</v>
      </c>
      <c r="I20">
        <v>73.647788000000006</v>
      </c>
      <c r="J20">
        <v>73.647788000000006</v>
      </c>
    </row>
    <row r="21" spans="1:10" x14ac:dyDescent="0.25">
      <c r="A21" s="1">
        <v>10</v>
      </c>
      <c r="B21" s="1">
        <v>35340.963774999997</v>
      </c>
      <c r="C21" s="1">
        <v>18239.660946</v>
      </c>
      <c r="D21" s="1">
        <v>12138.998512</v>
      </c>
      <c r="E21" s="1">
        <v>2883.8626359999998</v>
      </c>
      <c r="F21" s="1">
        <v>2078.4416809999998</v>
      </c>
      <c r="G21" s="1" t="s">
        <v>10425</v>
      </c>
      <c r="H21" s="1" t="s">
        <v>10425</v>
      </c>
      <c r="I21">
        <v>73.645312000000004</v>
      </c>
      <c r="J21">
        <v>73.645312000000004</v>
      </c>
    </row>
    <row r="22" spans="1:10" x14ac:dyDescent="0.25">
      <c r="A22" s="1">
        <v>11</v>
      </c>
      <c r="B22" s="1">
        <v>44009.206555999997</v>
      </c>
      <c r="C22" s="1">
        <v>24708.464799000001</v>
      </c>
      <c r="D22" s="1">
        <v>12279.023004000001</v>
      </c>
      <c r="E22" s="1">
        <v>4346.4793220000001</v>
      </c>
      <c r="F22" s="1">
        <v>2675.2394319999999</v>
      </c>
      <c r="G22" s="1" t="s">
        <v>2703</v>
      </c>
      <c r="H22" s="1" t="s">
        <v>8</v>
      </c>
      <c r="I22">
        <v>105.48196799999999</v>
      </c>
      <c r="J22">
        <v>90</v>
      </c>
    </row>
    <row r="23" spans="1:10" x14ac:dyDescent="0.25">
      <c r="A23" s="1">
        <v>11</v>
      </c>
      <c r="B23" s="1">
        <v>43991.487423999999</v>
      </c>
      <c r="C23" s="1">
        <v>24810.932648999998</v>
      </c>
      <c r="D23" s="1">
        <v>12238.228182000001</v>
      </c>
      <c r="E23" s="1">
        <v>4323.1671210000004</v>
      </c>
      <c r="F23" s="1">
        <v>2619.1594730000002</v>
      </c>
      <c r="G23" s="1" t="s">
        <v>10426</v>
      </c>
      <c r="H23" s="1" t="s">
        <v>8</v>
      </c>
      <c r="I23">
        <v>105.500676</v>
      </c>
      <c r="J23">
        <v>90</v>
      </c>
    </row>
    <row r="24" spans="1:10" x14ac:dyDescent="0.25">
      <c r="A24" s="1">
        <v>12</v>
      </c>
      <c r="B24" s="1">
        <v>45833.595001000002</v>
      </c>
      <c r="C24" s="1">
        <v>27305.992953000001</v>
      </c>
      <c r="D24" s="1">
        <v>9667.6800440000006</v>
      </c>
      <c r="E24" s="1">
        <v>5060.0742540000001</v>
      </c>
      <c r="F24" s="1">
        <v>3799.847749</v>
      </c>
      <c r="G24" s="1" t="s">
        <v>2704</v>
      </c>
      <c r="H24" s="1" t="s">
        <v>8</v>
      </c>
      <c r="I24">
        <v>95.365183000000002</v>
      </c>
      <c r="J24">
        <v>90</v>
      </c>
    </row>
    <row r="25" spans="1:10" x14ac:dyDescent="0.25">
      <c r="A25" s="1">
        <v>12</v>
      </c>
      <c r="B25" s="1">
        <v>45720.030572999996</v>
      </c>
      <c r="C25" s="1">
        <v>27373.954553</v>
      </c>
      <c r="D25" s="1">
        <v>9608.6984969999994</v>
      </c>
      <c r="E25" s="1">
        <v>5031.1892250000001</v>
      </c>
      <c r="F25" s="1">
        <v>3706.188298</v>
      </c>
      <c r="G25" s="1" t="s">
        <v>10427</v>
      </c>
      <c r="H25" s="1" t="s">
        <v>8</v>
      </c>
      <c r="I25">
        <v>95.419758000000002</v>
      </c>
      <c r="J25">
        <v>90</v>
      </c>
    </row>
    <row r="26" spans="1:10" x14ac:dyDescent="0.25">
      <c r="A26" s="1">
        <v>13</v>
      </c>
      <c r="B26" s="1">
        <v>45720.030572999996</v>
      </c>
      <c r="C26" s="1">
        <v>27373.954553</v>
      </c>
      <c r="D26" s="1">
        <v>9608.6984969999994</v>
      </c>
      <c r="E26" s="1">
        <v>5031.1892250000001</v>
      </c>
      <c r="F26" s="1">
        <v>3706.188298</v>
      </c>
      <c r="G26" s="1" t="s">
        <v>10428</v>
      </c>
      <c r="H26" s="1" t="s">
        <v>8</v>
      </c>
      <c r="I26">
        <v>100.190746</v>
      </c>
      <c r="J26">
        <v>90</v>
      </c>
    </row>
    <row r="27" spans="1:10" x14ac:dyDescent="0.25">
      <c r="A27" s="1">
        <v>13</v>
      </c>
      <c r="B27" s="1">
        <v>45833.595001000002</v>
      </c>
      <c r="C27" s="1">
        <v>27305.992953000001</v>
      </c>
      <c r="D27" s="1">
        <v>9667.6800440000006</v>
      </c>
      <c r="E27" s="1">
        <v>5060.0742540000001</v>
      </c>
      <c r="F27" s="1">
        <v>3799.847749</v>
      </c>
      <c r="G27" s="1" t="s">
        <v>2705</v>
      </c>
      <c r="H27" s="1" t="s">
        <v>8</v>
      </c>
      <c r="I27">
        <v>100.133442</v>
      </c>
      <c r="J27">
        <v>90</v>
      </c>
    </row>
    <row r="28" spans="1:10" x14ac:dyDescent="0.25">
      <c r="A28" s="1">
        <v>14</v>
      </c>
      <c r="B28" s="1">
        <v>42704.627794</v>
      </c>
      <c r="C28" s="1">
        <v>24102.413445999999</v>
      </c>
      <c r="D28" s="1">
        <v>9785.8805219999995</v>
      </c>
      <c r="E28" s="1">
        <v>4870.317121</v>
      </c>
      <c r="F28" s="1">
        <v>3946.016705</v>
      </c>
      <c r="G28" s="1" t="s">
        <v>2706</v>
      </c>
      <c r="H28" s="1" t="s">
        <v>8</v>
      </c>
      <c r="I28">
        <v>101.436334</v>
      </c>
      <c r="J28">
        <v>90</v>
      </c>
    </row>
    <row r="29" spans="1:10" x14ac:dyDescent="0.25">
      <c r="A29" s="1">
        <v>14</v>
      </c>
      <c r="B29" s="1">
        <v>42326.329374000001</v>
      </c>
      <c r="C29" s="1">
        <v>23832.083745</v>
      </c>
      <c r="D29" s="1">
        <v>9726.8989750000001</v>
      </c>
      <c r="E29" s="1">
        <v>4839.5327219999999</v>
      </c>
      <c r="F29" s="1">
        <v>3927.8139329999999</v>
      </c>
      <c r="G29" s="1" t="s">
        <v>10429</v>
      </c>
      <c r="H29" s="1" t="s">
        <v>8</v>
      </c>
      <c r="I29">
        <v>101.54813300000001</v>
      </c>
      <c r="J29">
        <v>90</v>
      </c>
    </row>
    <row r="30" spans="1:10" x14ac:dyDescent="0.25">
      <c r="A30" s="1">
        <v>15</v>
      </c>
      <c r="B30" s="1">
        <v>41383.759386999998</v>
      </c>
      <c r="C30" s="1">
        <v>23015.248640000002</v>
      </c>
      <c r="D30" s="1">
        <v>8452.2246909999994</v>
      </c>
      <c r="E30" s="1">
        <v>4833.8062559999998</v>
      </c>
      <c r="F30" s="1">
        <v>5082.4798000000001</v>
      </c>
      <c r="G30" s="1" t="s">
        <v>2707</v>
      </c>
      <c r="H30" s="1" t="s">
        <v>8</v>
      </c>
      <c r="I30">
        <v>101.902603</v>
      </c>
      <c r="J30">
        <v>90</v>
      </c>
    </row>
    <row r="31" spans="1:10" x14ac:dyDescent="0.25">
      <c r="A31" s="1">
        <v>15</v>
      </c>
      <c r="B31" s="1">
        <v>40968.131353999997</v>
      </c>
      <c r="C31" s="1">
        <v>22745.197797000001</v>
      </c>
      <c r="D31" s="1">
        <v>8382.5933719999994</v>
      </c>
      <c r="E31" s="1">
        <v>4800.9979030000004</v>
      </c>
      <c r="F31" s="1">
        <v>5039.3422819999996</v>
      </c>
      <c r="G31" s="1" t="s">
        <v>10430</v>
      </c>
      <c r="H31" s="1" t="s">
        <v>8</v>
      </c>
      <c r="I31">
        <v>102.014269</v>
      </c>
      <c r="J31">
        <v>90</v>
      </c>
    </row>
    <row r="32" spans="1:10" x14ac:dyDescent="0.25">
      <c r="A32" s="1">
        <v>16</v>
      </c>
      <c r="B32" s="1">
        <v>6940.2199060000003</v>
      </c>
      <c r="C32" s="1">
        <v>4622.1742299999996</v>
      </c>
      <c r="D32" s="1">
        <v>0</v>
      </c>
      <c r="E32" s="1">
        <v>422.317971</v>
      </c>
      <c r="F32" s="1">
        <v>1895.7277039999999</v>
      </c>
      <c r="G32" s="1" t="s">
        <v>10431</v>
      </c>
      <c r="H32" s="1" t="s">
        <v>8</v>
      </c>
      <c r="I32">
        <v>119.84774899999999</v>
      </c>
      <c r="J32">
        <v>90</v>
      </c>
    </row>
    <row r="33" spans="1:10" x14ac:dyDescent="0.25">
      <c r="A33" s="1">
        <v>16</v>
      </c>
      <c r="B33" s="1">
        <v>7322.1849060000004</v>
      </c>
      <c r="C33" s="1">
        <v>4777.4335190000002</v>
      </c>
      <c r="D33" s="1">
        <v>0</v>
      </c>
      <c r="E33" s="1">
        <v>422.09819399999998</v>
      </c>
      <c r="F33" s="1">
        <v>2122.6531930000001</v>
      </c>
      <c r="G33" s="1" t="s">
        <v>2708</v>
      </c>
      <c r="H33" s="1" t="s">
        <v>8</v>
      </c>
      <c r="I33">
        <v>119.80985200000001</v>
      </c>
      <c r="J33">
        <v>90</v>
      </c>
    </row>
    <row r="34" spans="1:10" x14ac:dyDescent="0.25">
      <c r="A34" s="1">
        <v>17</v>
      </c>
      <c r="B34" s="1">
        <v>4360.7701489999999</v>
      </c>
      <c r="C34" s="1">
        <v>1830.222966</v>
      </c>
      <c r="D34" s="1">
        <v>0</v>
      </c>
      <c r="E34" s="1">
        <v>357.689055</v>
      </c>
      <c r="F34" s="1">
        <v>2172.8581279999999</v>
      </c>
      <c r="G34" s="1" t="s">
        <v>2709</v>
      </c>
      <c r="H34" s="1" t="s">
        <v>2709</v>
      </c>
      <c r="I34">
        <v>84.995574000000005</v>
      </c>
      <c r="J34">
        <v>84.995574000000005</v>
      </c>
    </row>
    <row r="35" spans="1:10" x14ac:dyDescent="0.25">
      <c r="A35" s="1">
        <v>17</v>
      </c>
      <c r="B35" s="1">
        <v>4608.7437120000004</v>
      </c>
      <c r="C35" s="1">
        <v>1831.4197810000001</v>
      </c>
      <c r="D35" s="1">
        <v>0</v>
      </c>
      <c r="E35" s="1">
        <v>357.69219900000002</v>
      </c>
      <c r="F35" s="1">
        <v>2419.6317319999998</v>
      </c>
      <c r="G35" s="1" t="s">
        <v>2710</v>
      </c>
      <c r="H35" s="1" t="s">
        <v>2710</v>
      </c>
      <c r="I35">
        <v>84.994433999999998</v>
      </c>
      <c r="J35">
        <v>84.994433999999998</v>
      </c>
    </row>
    <row r="36" spans="1:10" x14ac:dyDescent="0.25">
      <c r="A36" s="1">
        <v>18</v>
      </c>
      <c r="B36" s="1">
        <v>15357.367835999999</v>
      </c>
      <c r="C36" s="1">
        <v>7715.2335759999996</v>
      </c>
      <c r="D36" s="1">
        <v>2378.3861670000001</v>
      </c>
      <c r="E36" s="1">
        <v>1653.742109</v>
      </c>
      <c r="F36" s="1">
        <v>3610.0059849999998</v>
      </c>
      <c r="G36" s="1" t="s">
        <v>10432</v>
      </c>
      <c r="H36" s="1" t="s">
        <v>10432</v>
      </c>
      <c r="I36">
        <v>79.944445000000002</v>
      </c>
      <c r="J36">
        <v>79.944445000000002</v>
      </c>
    </row>
    <row r="37" spans="1:10" x14ac:dyDescent="0.25">
      <c r="A37" s="1">
        <v>18</v>
      </c>
      <c r="B37" s="1">
        <v>14859.510407</v>
      </c>
      <c r="C37" s="1">
        <v>7441.724397</v>
      </c>
      <c r="D37" s="1">
        <v>2384.5345900000002</v>
      </c>
      <c r="E37" s="1">
        <v>1656.98047</v>
      </c>
      <c r="F37" s="1">
        <v>3376.2709500000001</v>
      </c>
      <c r="G37" s="1" t="s">
        <v>2711</v>
      </c>
      <c r="H37" s="1" t="s">
        <v>2711</v>
      </c>
      <c r="I37">
        <v>79.950712999999993</v>
      </c>
      <c r="J37">
        <v>79.950712999999993</v>
      </c>
    </row>
    <row r="38" spans="1:10" x14ac:dyDescent="0.25">
      <c r="A38" s="1">
        <v>19</v>
      </c>
      <c r="B38" s="1">
        <v>23244.808970999999</v>
      </c>
      <c r="C38" s="1">
        <v>10392.688286000001</v>
      </c>
      <c r="D38" s="1">
        <v>6905.465733</v>
      </c>
      <c r="E38" s="1">
        <v>1698.079749</v>
      </c>
      <c r="F38" s="1">
        <v>4248.5752030000003</v>
      </c>
      <c r="G38" s="1" t="s">
        <v>10433</v>
      </c>
      <c r="H38" s="1" t="s">
        <v>8</v>
      </c>
      <c r="I38">
        <v>104.604043</v>
      </c>
      <c r="J38">
        <v>90</v>
      </c>
    </row>
    <row r="39" spans="1:10" x14ac:dyDescent="0.25">
      <c r="A39" s="1">
        <v>19</v>
      </c>
      <c r="B39" s="1">
        <v>22715.015006000001</v>
      </c>
      <c r="C39" s="1">
        <v>10104.203090000001</v>
      </c>
      <c r="D39" s="1">
        <v>6910.2912889999998</v>
      </c>
      <c r="E39" s="1">
        <v>1699.697183</v>
      </c>
      <c r="F39" s="1">
        <v>4000.8234440000001</v>
      </c>
      <c r="G39" s="1" t="s">
        <v>2712</v>
      </c>
      <c r="H39" s="1" t="s">
        <v>8</v>
      </c>
      <c r="I39">
        <v>104.635553</v>
      </c>
      <c r="J39">
        <v>90</v>
      </c>
    </row>
    <row r="40" spans="1:10" x14ac:dyDescent="0.25">
      <c r="A40" s="1">
        <v>20</v>
      </c>
      <c r="B40" s="1">
        <v>16340.209018</v>
      </c>
      <c r="C40" s="1">
        <v>7997.2680730000002</v>
      </c>
      <c r="D40" s="1">
        <v>3273.6448820000001</v>
      </c>
      <c r="E40" s="1">
        <v>1251.122151</v>
      </c>
      <c r="F40" s="1">
        <v>3818.1739130000001</v>
      </c>
      <c r="G40" s="1" t="s">
        <v>2713</v>
      </c>
      <c r="H40" s="1" t="s">
        <v>8</v>
      </c>
      <c r="I40">
        <v>124.88529200000001</v>
      </c>
      <c r="J40">
        <v>90</v>
      </c>
    </row>
    <row r="41" spans="1:10" x14ac:dyDescent="0.25">
      <c r="A41" s="1">
        <v>20</v>
      </c>
      <c r="B41" s="1">
        <v>16879.634919</v>
      </c>
      <c r="C41" s="1">
        <v>8291.2996480000002</v>
      </c>
      <c r="D41" s="1">
        <v>3270.9627439999999</v>
      </c>
      <c r="E41" s="1">
        <v>1250.2666099999999</v>
      </c>
      <c r="F41" s="1">
        <v>4067.1059169999999</v>
      </c>
      <c r="G41" s="1" t="s">
        <v>10434</v>
      </c>
      <c r="H41" s="1" t="s">
        <v>8</v>
      </c>
      <c r="I41">
        <v>124.870964</v>
      </c>
      <c r="J41">
        <v>90</v>
      </c>
    </row>
    <row r="42" spans="1:10" x14ac:dyDescent="0.25">
      <c r="A42" s="1">
        <v>21</v>
      </c>
      <c r="B42" s="1">
        <v>14126.836372</v>
      </c>
      <c r="C42" s="1">
        <v>6101.5663089999998</v>
      </c>
      <c r="D42" s="1">
        <v>3578.486132</v>
      </c>
      <c r="E42" s="1">
        <v>942.89487799999995</v>
      </c>
      <c r="F42" s="1">
        <v>3503.8890529999999</v>
      </c>
      <c r="G42" s="1" t="s">
        <v>10435</v>
      </c>
      <c r="H42" s="1" t="s">
        <v>8</v>
      </c>
      <c r="I42">
        <v>124.93684500000001</v>
      </c>
      <c r="J42">
        <v>90</v>
      </c>
    </row>
    <row r="43" spans="1:10" x14ac:dyDescent="0.25">
      <c r="A43" s="1">
        <v>21</v>
      </c>
      <c r="B43" s="1">
        <v>13568.908233</v>
      </c>
      <c r="C43" s="1">
        <v>5797.3254740000002</v>
      </c>
      <c r="D43" s="1">
        <v>3581.1514809999999</v>
      </c>
      <c r="E43" s="1">
        <v>943.36068299999999</v>
      </c>
      <c r="F43" s="1">
        <v>3247.0705939999998</v>
      </c>
      <c r="G43" s="1" t="s">
        <v>2714</v>
      </c>
      <c r="H43" s="1" t="s">
        <v>8</v>
      </c>
      <c r="I43">
        <v>124.945447</v>
      </c>
      <c r="J43">
        <v>90</v>
      </c>
    </row>
    <row r="44" spans="1:10" x14ac:dyDescent="0.25">
      <c r="A44" s="1">
        <v>22</v>
      </c>
      <c r="B44" s="1">
        <v>12203.203036000001</v>
      </c>
      <c r="C44" s="1">
        <v>6445.2350809999998</v>
      </c>
      <c r="D44" s="1">
        <v>1024.3995990000001</v>
      </c>
      <c r="E44" s="1">
        <v>1000.649139</v>
      </c>
      <c r="F44" s="1">
        <v>3732.9192159999998</v>
      </c>
      <c r="G44" s="1" t="s">
        <v>10436</v>
      </c>
      <c r="H44" s="1" t="s">
        <v>8</v>
      </c>
      <c r="I44">
        <v>124.96542599999999</v>
      </c>
      <c r="J44">
        <v>90</v>
      </c>
    </row>
    <row r="45" spans="1:10" x14ac:dyDescent="0.25">
      <c r="A45" s="1">
        <v>22</v>
      </c>
      <c r="B45" s="1">
        <v>11568.807438</v>
      </c>
      <c r="C45" s="1">
        <v>6195.0136620000003</v>
      </c>
      <c r="D45" s="1">
        <v>1024.5976519999999</v>
      </c>
      <c r="E45" s="1">
        <v>877.227799</v>
      </c>
      <c r="F45" s="1">
        <v>3471.9683249999998</v>
      </c>
      <c r="G45" s="1" t="s">
        <v>2715</v>
      </c>
      <c r="H45" s="1" t="s">
        <v>8</v>
      </c>
      <c r="I45">
        <v>124.971705</v>
      </c>
      <c r="J45">
        <v>90</v>
      </c>
    </row>
    <row r="46" spans="1:10" x14ac:dyDescent="0.25">
      <c r="A46" s="1">
        <v>23</v>
      </c>
      <c r="B46" s="1">
        <v>10298.588213999999</v>
      </c>
      <c r="C46" s="1">
        <v>4371.7870780000003</v>
      </c>
      <c r="D46" s="1">
        <v>1128.066202</v>
      </c>
      <c r="E46" s="1">
        <v>539.01722600000005</v>
      </c>
      <c r="F46" s="1">
        <v>4259.7177080000001</v>
      </c>
      <c r="G46" s="1" t="s">
        <v>2716</v>
      </c>
      <c r="H46" s="1" t="s">
        <v>8</v>
      </c>
      <c r="I46">
        <v>124.982337</v>
      </c>
      <c r="J46">
        <v>90</v>
      </c>
    </row>
    <row r="47" spans="1:10" x14ac:dyDescent="0.25">
      <c r="A47" s="1">
        <v>23</v>
      </c>
      <c r="B47" s="1">
        <v>9866.3831730000002</v>
      </c>
      <c r="C47" s="1">
        <v>4422.8166300000003</v>
      </c>
      <c r="D47" s="1">
        <v>1127.9655749999999</v>
      </c>
      <c r="E47" s="1">
        <v>415.12697400000002</v>
      </c>
      <c r="F47" s="1">
        <v>3900.4739949999998</v>
      </c>
      <c r="G47" s="1" t="s">
        <v>2717</v>
      </c>
      <c r="H47" s="1" t="s">
        <v>8</v>
      </c>
      <c r="I47">
        <v>124.985255</v>
      </c>
      <c r="J47">
        <v>90</v>
      </c>
    </row>
    <row r="48" spans="1:10" x14ac:dyDescent="0.25">
      <c r="A48" s="1">
        <v>24</v>
      </c>
      <c r="B48" s="1">
        <v>7430.6741000000002</v>
      </c>
      <c r="C48" s="1">
        <v>3126.9544350000001</v>
      </c>
      <c r="D48" s="1">
        <v>0</v>
      </c>
      <c r="E48" s="1">
        <v>204.959304</v>
      </c>
      <c r="F48" s="1">
        <v>4098.7603609999996</v>
      </c>
      <c r="G48" s="1" t="s">
        <v>2718</v>
      </c>
      <c r="H48" s="1" t="s">
        <v>8</v>
      </c>
      <c r="I48">
        <v>124.994663</v>
      </c>
      <c r="J48">
        <v>90</v>
      </c>
    </row>
    <row r="49" spans="1:10" x14ac:dyDescent="0.25">
      <c r="A49" s="1">
        <v>24</v>
      </c>
      <c r="B49" s="1">
        <v>7045.5115679999999</v>
      </c>
      <c r="C49" s="1">
        <v>3114.7411739999998</v>
      </c>
      <c r="D49" s="1">
        <v>0</v>
      </c>
      <c r="E49" s="1">
        <v>204.98402999999999</v>
      </c>
      <c r="F49" s="1">
        <v>3725.7863649999999</v>
      </c>
      <c r="G49" s="1" t="s">
        <v>2719</v>
      </c>
      <c r="H49" s="1" t="s">
        <v>8</v>
      </c>
      <c r="I49">
        <v>124.99568600000001</v>
      </c>
      <c r="J49">
        <v>90</v>
      </c>
    </row>
    <row r="50" spans="1:10" x14ac:dyDescent="0.25">
      <c r="A50" s="1">
        <v>25</v>
      </c>
      <c r="B50" s="1">
        <v>24556.770743000001</v>
      </c>
      <c r="C50" s="1">
        <v>12898.151087</v>
      </c>
      <c r="D50" s="1">
        <v>5082.2573110000003</v>
      </c>
      <c r="E50" s="1">
        <v>2569.8838040000001</v>
      </c>
      <c r="F50" s="1">
        <v>4006.478541</v>
      </c>
      <c r="G50" s="1" t="s">
        <v>2720</v>
      </c>
      <c r="H50" s="1" t="s">
        <v>8</v>
      </c>
      <c r="I50">
        <v>102.98371299999999</v>
      </c>
      <c r="J50">
        <v>90</v>
      </c>
    </row>
    <row r="51" spans="1:10" x14ac:dyDescent="0.25">
      <c r="A51" s="1">
        <v>25</v>
      </c>
      <c r="B51" s="1">
        <v>23941.732222999999</v>
      </c>
      <c r="C51" s="1">
        <v>12590.048572</v>
      </c>
      <c r="D51" s="1">
        <v>4998.7960300000004</v>
      </c>
      <c r="E51" s="1">
        <v>2543.5661719999998</v>
      </c>
      <c r="F51" s="1">
        <v>3809.321449</v>
      </c>
      <c r="G51" s="1" t="s">
        <v>10437</v>
      </c>
      <c r="H51" s="1" t="s">
        <v>8</v>
      </c>
      <c r="I51">
        <v>104.334011</v>
      </c>
      <c r="J51">
        <v>90</v>
      </c>
    </row>
    <row r="52" spans="1:10" x14ac:dyDescent="0.25">
      <c r="A52" s="1">
        <v>27</v>
      </c>
      <c r="B52" s="1">
        <v>19734.032498</v>
      </c>
      <c r="C52" s="1">
        <v>9954.9551510000001</v>
      </c>
      <c r="D52" s="1">
        <v>3063.105223</v>
      </c>
      <c r="E52" s="1">
        <v>2174.0442269999999</v>
      </c>
      <c r="F52" s="1">
        <v>4541.9278969999996</v>
      </c>
      <c r="G52" s="1" t="s">
        <v>10438</v>
      </c>
      <c r="H52" s="1" t="s">
        <v>8</v>
      </c>
      <c r="I52">
        <v>112.45218</v>
      </c>
      <c r="J52">
        <v>90</v>
      </c>
    </row>
    <row r="53" spans="1:10" x14ac:dyDescent="0.25">
      <c r="A53" s="1">
        <v>27</v>
      </c>
      <c r="B53" s="1">
        <v>18857.677017999998</v>
      </c>
      <c r="C53" s="1">
        <v>9537.0880980000002</v>
      </c>
      <c r="D53" s="1">
        <v>2947.2196090000002</v>
      </c>
      <c r="E53" s="1">
        <v>2089.9099379999998</v>
      </c>
      <c r="F53" s="1">
        <v>4283.459374</v>
      </c>
      <c r="G53" s="1" t="s">
        <v>10439</v>
      </c>
      <c r="H53" s="1" t="s">
        <v>8</v>
      </c>
      <c r="I53">
        <v>113.597617</v>
      </c>
      <c r="J53">
        <v>90</v>
      </c>
    </row>
    <row r="54" spans="1:10" x14ac:dyDescent="0.25">
      <c r="A54" s="1">
        <v>28</v>
      </c>
      <c r="B54" s="1">
        <v>19191.212094999999</v>
      </c>
      <c r="C54" s="1">
        <v>9954.9551510000001</v>
      </c>
      <c r="D54" s="1">
        <v>2815.6547089999999</v>
      </c>
      <c r="E54" s="1">
        <v>2174.0442269999999</v>
      </c>
      <c r="F54" s="1">
        <v>4246.5580090000003</v>
      </c>
      <c r="G54" s="1" t="s">
        <v>10440</v>
      </c>
      <c r="H54" s="1" t="s">
        <v>8</v>
      </c>
      <c r="I54">
        <v>113.273702</v>
      </c>
      <c r="J54">
        <v>90</v>
      </c>
    </row>
    <row r="55" spans="1:10" x14ac:dyDescent="0.25">
      <c r="A55" s="1">
        <v>28</v>
      </c>
      <c r="B55" s="1">
        <v>18261.04621</v>
      </c>
      <c r="C55" s="1">
        <v>9537.0880980000002</v>
      </c>
      <c r="D55" s="1">
        <v>2645.972507</v>
      </c>
      <c r="E55" s="1">
        <v>2089.9099379999998</v>
      </c>
      <c r="F55" s="1">
        <v>3988.075668</v>
      </c>
      <c r="G55" s="1" t="s">
        <v>10441</v>
      </c>
      <c r="H55" s="1" t="s">
        <v>8</v>
      </c>
      <c r="I55">
        <v>114.400274</v>
      </c>
      <c r="J55">
        <v>90</v>
      </c>
    </row>
    <row r="56" spans="1:10" x14ac:dyDescent="0.25">
      <c r="A56" s="1">
        <v>29</v>
      </c>
      <c r="B56" s="1">
        <v>21699.730227</v>
      </c>
      <c r="C56" s="1">
        <v>11058.049626</v>
      </c>
      <c r="D56" s="1">
        <v>3271.3968869999999</v>
      </c>
      <c r="E56" s="1">
        <v>2250.1840790000001</v>
      </c>
      <c r="F56" s="1">
        <v>5120.0996349999996</v>
      </c>
      <c r="G56" s="1" t="s">
        <v>10442</v>
      </c>
      <c r="H56" s="1" t="s">
        <v>8</v>
      </c>
      <c r="I56">
        <v>108.89353800000001</v>
      </c>
      <c r="J56">
        <v>90</v>
      </c>
    </row>
    <row r="57" spans="1:10" x14ac:dyDescent="0.25">
      <c r="A57" s="1">
        <v>29</v>
      </c>
      <c r="B57" s="1">
        <v>20401.396790999999</v>
      </c>
      <c r="C57" s="1">
        <v>10423.964814000001</v>
      </c>
      <c r="D57" s="1">
        <v>3046.9750709999998</v>
      </c>
      <c r="E57" s="1">
        <v>2135.6868039999999</v>
      </c>
      <c r="F57" s="1">
        <v>4794.7701020000004</v>
      </c>
      <c r="G57" s="1" t="s">
        <v>10443</v>
      </c>
      <c r="H57" s="1" t="s">
        <v>8</v>
      </c>
      <c r="I57">
        <v>111.078886</v>
      </c>
      <c r="J57">
        <v>90</v>
      </c>
    </row>
    <row r="58" spans="1:10" x14ac:dyDescent="0.25">
      <c r="A58" s="1">
        <v>30</v>
      </c>
      <c r="B58" s="1">
        <v>15314.131804000001</v>
      </c>
      <c r="C58" s="1">
        <v>7331.4430160000002</v>
      </c>
      <c r="D58" s="1">
        <v>2217.0119599999998</v>
      </c>
      <c r="E58" s="1">
        <v>1281.2847300000001</v>
      </c>
      <c r="F58" s="1">
        <v>4484.3920980000003</v>
      </c>
      <c r="G58" s="1" t="s">
        <v>10444</v>
      </c>
      <c r="H58" s="1" t="s">
        <v>8</v>
      </c>
      <c r="I58">
        <v>117.002842</v>
      </c>
      <c r="J58">
        <v>90</v>
      </c>
    </row>
    <row r="59" spans="1:10" x14ac:dyDescent="0.25">
      <c r="A59" s="1">
        <v>30</v>
      </c>
      <c r="B59" s="1">
        <v>13975.082573</v>
      </c>
      <c r="C59" s="1">
        <v>6651.0555100000001</v>
      </c>
      <c r="D59" s="1">
        <v>1926.2854910000001</v>
      </c>
      <c r="E59" s="1">
        <v>1168.9672760000001</v>
      </c>
      <c r="F59" s="1">
        <v>4228.7742959999996</v>
      </c>
      <c r="G59" s="1" t="s">
        <v>10445</v>
      </c>
      <c r="H59" s="1" t="s">
        <v>8</v>
      </c>
      <c r="I59">
        <v>117.881533</v>
      </c>
      <c r="J59">
        <v>90</v>
      </c>
    </row>
    <row r="60" spans="1:10" x14ac:dyDescent="0.25">
      <c r="A60" s="1">
        <v>31</v>
      </c>
      <c r="B60" s="1">
        <v>20692.031567000002</v>
      </c>
      <c r="C60" s="1">
        <v>11018.698033999999</v>
      </c>
      <c r="D60" s="1">
        <v>2217.0119599999998</v>
      </c>
      <c r="E60" s="1">
        <v>1817.539444</v>
      </c>
      <c r="F60" s="1">
        <v>5638.7821290000002</v>
      </c>
      <c r="G60" s="1" t="s">
        <v>10446</v>
      </c>
      <c r="H60" s="1" t="s">
        <v>8</v>
      </c>
      <c r="I60">
        <v>110.142557</v>
      </c>
      <c r="J60">
        <v>90</v>
      </c>
    </row>
    <row r="61" spans="1:10" x14ac:dyDescent="0.25">
      <c r="A61" s="1">
        <v>31</v>
      </c>
      <c r="B61" s="1">
        <v>19185.622455000001</v>
      </c>
      <c r="C61" s="1">
        <v>10265.916025</v>
      </c>
      <c r="D61" s="1">
        <v>1926.2854910000001</v>
      </c>
      <c r="E61" s="1">
        <v>1659.25155</v>
      </c>
      <c r="F61" s="1">
        <v>5334.1693880000003</v>
      </c>
      <c r="G61" s="1" t="s">
        <v>10447</v>
      </c>
      <c r="H61" s="1" t="s">
        <v>8</v>
      </c>
      <c r="I61">
        <v>112.519386</v>
      </c>
      <c r="J61">
        <v>90</v>
      </c>
    </row>
    <row r="62" spans="1:10" x14ac:dyDescent="0.25">
      <c r="A62" s="1">
        <v>32</v>
      </c>
      <c r="B62" s="1">
        <v>19306.539756999999</v>
      </c>
      <c r="C62" s="1">
        <v>9578.5821550000001</v>
      </c>
      <c r="D62" s="1">
        <v>2208.6774249999999</v>
      </c>
      <c r="E62" s="1">
        <v>1860.8883450000001</v>
      </c>
      <c r="F62" s="1">
        <v>5658.3918309999999</v>
      </c>
      <c r="G62" s="1" t="s">
        <v>10448</v>
      </c>
      <c r="H62" s="1" t="s">
        <v>8</v>
      </c>
      <c r="I62">
        <v>112.611633</v>
      </c>
      <c r="J62">
        <v>90</v>
      </c>
    </row>
    <row r="63" spans="1:10" x14ac:dyDescent="0.25">
      <c r="A63" s="1">
        <v>32</v>
      </c>
      <c r="B63" s="1">
        <v>17176.749402000001</v>
      </c>
      <c r="C63" s="1">
        <v>8352.3926300000003</v>
      </c>
      <c r="D63" s="1">
        <v>1918.358508</v>
      </c>
      <c r="E63" s="1">
        <v>1650.3114129999999</v>
      </c>
      <c r="F63" s="1">
        <v>5255.6868510000004</v>
      </c>
      <c r="G63" s="1" t="s">
        <v>10449</v>
      </c>
      <c r="H63" s="1" t="s">
        <v>8</v>
      </c>
      <c r="I63">
        <v>115.19506699999999</v>
      </c>
      <c r="J63">
        <v>90</v>
      </c>
    </row>
    <row r="64" spans="1:10" x14ac:dyDescent="0.25">
      <c r="A64" s="1">
        <v>33</v>
      </c>
      <c r="B64" s="1">
        <v>20168.844582000002</v>
      </c>
      <c r="C64" s="1">
        <v>9718.6434090000002</v>
      </c>
      <c r="D64" s="1">
        <v>2840.854433</v>
      </c>
      <c r="E64" s="1">
        <v>1909.0596579999999</v>
      </c>
      <c r="F64" s="1">
        <v>5700.2870819999998</v>
      </c>
      <c r="G64" s="1" t="s">
        <v>10450</v>
      </c>
      <c r="H64" s="1" t="s">
        <v>8</v>
      </c>
      <c r="I64">
        <v>111.282388</v>
      </c>
      <c r="J64">
        <v>90</v>
      </c>
    </row>
    <row r="65" spans="1:10" x14ac:dyDescent="0.25">
      <c r="A65" s="1">
        <v>33</v>
      </c>
      <c r="B65" s="1">
        <v>18611.453657999999</v>
      </c>
      <c r="C65" s="1">
        <v>8452.5306939999991</v>
      </c>
      <c r="D65" s="1">
        <v>3168.5012230000002</v>
      </c>
      <c r="E65" s="1">
        <v>1693.399328</v>
      </c>
      <c r="F65" s="1">
        <v>5297.0224120000003</v>
      </c>
      <c r="G65" s="1" t="s">
        <v>10451</v>
      </c>
      <c r="H65" s="1" t="s">
        <v>8</v>
      </c>
      <c r="I65">
        <v>113.388948</v>
      </c>
      <c r="J65">
        <v>90</v>
      </c>
    </row>
    <row r="66" spans="1:10" x14ac:dyDescent="0.25">
      <c r="A66" s="1">
        <v>35</v>
      </c>
      <c r="B66" s="1">
        <v>19912.310914000002</v>
      </c>
      <c r="C66" s="1">
        <v>9235.3788920000006</v>
      </c>
      <c r="D66" s="1">
        <v>4197.0444399999997</v>
      </c>
      <c r="E66" s="1">
        <v>1690.280874</v>
      </c>
      <c r="F66" s="1">
        <v>4789.6067080000003</v>
      </c>
      <c r="G66" s="1" t="s">
        <v>10452</v>
      </c>
      <c r="H66" s="1" t="s">
        <v>8</v>
      </c>
      <c r="I66">
        <v>111.381508</v>
      </c>
      <c r="J66">
        <v>90</v>
      </c>
    </row>
    <row r="67" spans="1:10" x14ac:dyDescent="0.25">
      <c r="A67" s="1">
        <v>35</v>
      </c>
      <c r="B67" s="1">
        <v>16093.740695</v>
      </c>
      <c r="C67" s="1">
        <v>7378.5946919999997</v>
      </c>
      <c r="D67" s="1">
        <v>3108.5486110000002</v>
      </c>
      <c r="E67" s="1">
        <v>1354.0561740000001</v>
      </c>
      <c r="F67" s="1">
        <v>4252.541217</v>
      </c>
      <c r="G67" s="1" t="s">
        <v>10453</v>
      </c>
      <c r="H67" s="1" t="s">
        <v>8</v>
      </c>
      <c r="I67">
        <v>116.16806200000001</v>
      </c>
      <c r="J67">
        <v>90</v>
      </c>
    </row>
    <row r="68" spans="1:10" x14ac:dyDescent="0.25">
      <c r="A68" s="1">
        <v>36</v>
      </c>
      <c r="B68" s="1">
        <v>20242.021536</v>
      </c>
      <c r="C68" s="1">
        <v>9717.2841019999996</v>
      </c>
      <c r="D68" s="1">
        <v>3913.9451300000001</v>
      </c>
      <c r="E68" s="1">
        <v>1581.0923089999999</v>
      </c>
      <c r="F68" s="1">
        <v>5029.6999949999999</v>
      </c>
      <c r="G68" s="1" t="s">
        <v>10454</v>
      </c>
      <c r="H68" s="1" t="s">
        <v>10454</v>
      </c>
      <c r="I68">
        <v>68.790850000000006</v>
      </c>
      <c r="J68">
        <v>68.790850000000006</v>
      </c>
    </row>
    <row r="69" spans="1:10" x14ac:dyDescent="0.25">
      <c r="A69" s="1">
        <v>36</v>
      </c>
      <c r="B69" s="1">
        <v>16828.678520000001</v>
      </c>
      <c r="C69" s="1">
        <v>7974.9463759999999</v>
      </c>
      <c r="D69" s="1">
        <v>3108.5486110000002</v>
      </c>
      <c r="E69" s="1">
        <v>1288.258237</v>
      </c>
      <c r="F69" s="1">
        <v>4456.925295</v>
      </c>
      <c r="G69" s="1" t="s">
        <v>10455</v>
      </c>
      <c r="H69" s="1" t="s">
        <v>8</v>
      </c>
      <c r="I69">
        <v>119.854603</v>
      </c>
      <c r="J69">
        <v>90</v>
      </c>
    </row>
    <row r="70" spans="1:10" x14ac:dyDescent="0.25">
      <c r="A70" s="1">
        <v>37</v>
      </c>
      <c r="B70" s="1">
        <v>12938.517838</v>
      </c>
      <c r="C70" s="1">
        <v>6442.3948979999996</v>
      </c>
      <c r="D70" s="1">
        <v>3227.5508880000002</v>
      </c>
      <c r="E70" s="1">
        <v>997.83377199999995</v>
      </c>
      <c r="F70" s="1">
        <v>2270.73828</v>
      </c>
      <c r="G70" s="1" t="s">
        <v>10456</v>
      </c>
      <c r="H70" s="1" t="s">
        <v>10456</v>
      </c>
      <c r="I70">
        <v>50.166659000000003</v>
      </c>
      <c r="J70">
        <v>50.166659000000003</v>
      </c>
    </row>
    <row r="71" spans="1:10" x14ac:dyDescent="0.25">
      <c r="A71" s="1">
        <v>37</v>
      </c>
      <c r="B71" s="1">
        <v>12567.447036</v>
      </c>
      <c r="C71" s="1">
        <v>6223.4002659999996</v>
      </c>
      <c r="D71" s="1">
        <v>3108.5486110000002</v>
      </c>
      <c r="E71" s="1">
        <v>958.08772799999997</v>
      </c>
      <c r="F71" s="1">
        <v>2277.4104309999998</v>
      </c>
      <c r="G71" s="1" t="s">
        <v>10457</v>
      </c>
      <c r="H71" s="1" t="s">
        <v>8</v>
      </c>
      <c r="I71">
        <v>119.585989</v>
      </c>
      <c r="J71">
        <v>90</v>
      </c>
    </row>
    <row r="72" spans="1:10" x14ac:dyDescent="0.25">
      <c r="A72" s="1">
        <v>38</v>
      </c>
      <c r="B72" s="1">
        <v>4550.3296460000001</v>
      </c>
      <c r="C72" s="1">
        <v>1447.173027</v>
      </c>
      <c r="D72" s="1">
        <v>604.09014100000002</v>
      </c>
      <c r="E72" s="1">
        <v>301.404177</v>
      </c>
      <c r="F72" s="1">
        <v>2197.6623009999998</v>
      </c>
      <c r="G72" s="1" t="s">
        <v>2721</v>
      </c>
      <c r="H72" s="1" t="s">
        <v>2721</v>
      </c>
      <c r="I72">
        <v>86.994866999999999</v>
      </c>
      <c r="J72">
        <v>86.994866999999999</v>
      </c>
    </row>
    <row r="73" spans="1:10" x14ac:dyDescent="0.25">
      <c r="A73" s="1">
        <v>38</v>
      </c>
      <c r="B73" s="1">
        <v>4625.3875669999998</v>
      </c>
      <c r="C73" s="1">
        <v>1513.1350560000001</v>
      </c>
      <c r="D73" s="1">
        <v>604.39320199999997</v>
      </c>
      <c r="E73" s="1">
        <v>301.40722399999999</v>
      </c>
      <c r="F73" s="1">
        <v>2206.452084</v>
      </c>
      <c r="G73" s="1" t="s">
        <v>10458</v>
      </c>
      <c r="H73" s="1" t="s">
        <v>10458</v>
      </c>
      <c r="I73">
        <v>86.994468999999995</v>
      </c>
      <c r="J73">
        <v>86.994468999999995</v>
      </c>
    </row>
    <row r="74" spans="1:10" x14ac:dyDescent="0.25">
      <c r="A74" s="1">
        <v>39</v>
      </c>
      <c r="B74" s="1">
        <v>5504.7701340000003</v>
      </c>
      <c r="C74" s="1">
        <v>2400.8154629999999</v>
      </c>
      <c r="D74" s="1">
        <v>0</v>
      </c>
      <c r="E74" s="1">
        <v>466.68530399999997</v>
      </c>
      <c r="F74" s="1">
        <v>2637.2693680000002</v>
      </c>
      <c r="G74" s="1" t="s">
        <v>10459</v>
      </c>
      <c r="H74" s="1" t="s">
        <v>8</v>
      </c>
      <c r="I74">
        <v>119.952083</v>
      </c>
      <c r="J74">
        <v>90</v>
      </c>
    </row>
    <row r="75" spans="1:10" x14ac:dyDescent="0.25">
      <c r="A75" s="1">
        <v>39</v>
      </c>
      <c r="B75" s="1">
        <v>6470.994412</v>
      </c>
      <c r="C75" s="1">
        <v>2799.2951549999998</v>
      </c>
      <c r="D75" s="1">
        <v>0</v>
      </c>
      <c r="E75" s="1">
        <v>531.31970100000001</v>
      </c>
      <c r="F75" s="1">
        <v>3140.3795559999999</v>
      </c>
      <c r="G75" s="1" t="s">
        <v>10460</v>
      </c>
      <c r="H75" s="1" t="s">
        <v>8</v>
      </c>
      <c r="I75">
        <v>119.907843</v>
      </c>
      <c r="J75">
        <v>90</v>
      </c>
    </row>
    <row r="76" spans="1:10" x14ac:dyDescent="0.25">
      <c r="A76" s="1">
        <v>41</v>
      </c>
      <c r="B76" s="1">
        <v>9817.9499300000007</v>
      </c>
      <c r="C76" s="1">
        <v>5970.2769340000004</v>
      </c>
      <c r="D76" s="1">
        <v>0</v>
      </c>
      <c r="E76" s="1">
        <v>1048.9888080000001</v>
      </c>
      <c r="F76" s="1">
        <v>2798.6841880000002</v>
      </c>
      <c r="G76" s="1" t="s">
        <v>10461</v>
      </c>
      <c r="H76" s="1" t="s">
        <v>8</v>
      </c>
      <c r="I76">
        <v>119.603274</v>
      </c>
      <c r="J76">
        <v>90</v>
      </c>
    </row>
    <row r="77" spans="1:10" x14ac:dyDescent="0.25">
      <c r="A77" s="1">
        <v>41</v>
      </c>
      <c r="B77" s="1">
        <v>10415.42815</v>
      </c>
      <c r="C77" s="1">
        <v>6156.8114100000003</v>
      </c>
      <c r="D77" s="1">
        <v>0</v>
      </c>
      <c r="E77" s="1">
        <v>1085.169815</v>
      </c>
      <c r="F77" s="1">
        <v>3173.4469250000002</v>
      </c>
      <c r="G77" s="1" t="s">
        <v>10462</v>
      </c>
      <c r="H77" s="1" t="s">
        <v>8</v>
      </c>
      <c r="I77">
        <v>119.494485</v>
      </c>
      <c r="J77">
        <v>90</v>
      </c>
    </row>
    <row r="78" spans="1:10" x14ac:dyDescent="0.25">
      <c r="A78" s="1">
        <v>42</v>
      </c>
      <c r="B78" s="1">
        <v>9480.6825329999992</v>
      </c>
      <c r="C78" s="1">
        <v>4614.6819750000004</v>
      </c>
      <c r="D78" s="1">
        <v>1402.1101160000001</v>
      </c>
      <c r="E78" s="1">
        <v>1085.906585</v>
      </c>
      <c r="F78" s="1">
        <v>2377.9838570000002</v>
      </c>
      <c r="G78" s="1" t="s">
        <v>10463</v>
      </c>
      <c r="H78" s="1" t="s">
        <v>8</v>
      </c>
      <c r="I78">
        <v>119.659133</v>
      </c>
      <c r="J78">
        <v>90</v>
      </c>
    </row>
    <row r="79" spans="1:10" x14ac:dyDescent="0.25">
      <c r="A79" s="1">
        <v>42</v>
      </c>
      <c r="B79" s="1">
        <v>10046.147738</v>
      </c>
      <c r="C79" s="1">
        <v>4759.5103369999997</v>
      </c>
      <c r="D79" s="1">
        <v>1450.555167</v>
      </c>
      <c r="E79" s="1">
        <v>1110.487001</v>
      </c>
      <c r="F79" s="1">
        <v>2725.5952339999999</v>
      </c>
      <c r="G79" s="1" t="s">
        <v>10464</v>
      </c>
      <c r="H79" s="1" t="s">
        <v>8</v>
      </c>
      <c r="I79">
        <v>119.56562099999999</v>
      </c>
      <c r="J79">
        <v>90</v>
      </c>
    </row>
    <row r="80" spans="1:10" x14ac:dyDescent="0.25">
      <c r="A80" s="1">
        <v>43</v>
      </c>
      <c r="B80" s="1">
        <v>9479.9681689999998</v>
      </c>
      <c r="C80" s="1">
        <v>4674.706201</v>
      </c>
      <c r="D80" s="1">
        <v>1402.1101160000001</v>
      </c>
      <c r="E80" s="1">
        <v>1088.9490040000001</v>
      </c>
      <c r="F80" s="1">
        <v>2314.202847</v>
      </c>
      <c r="G80" s="1" t="s">
        <v>10465</v>
      </c>
      <c r="H80" s="1" t="s">
        <v>8</v>
      </c>
      <c r="I80">
        <v>119.65727200000001</v>
      </c>
      <c r="J80">
        <v>90</v>
      </c>
    </row>
    <row r="81" spans="1:10" x14ac:dyDescent="0.25">
      <c r="A81" s="1">
        <v>43</v>
      </c>
      <c r="B81" s="1">
        <v>10003.195874999999</v>
      </c>
      <c r="C81" s="1">
        <v>4798.1136239999996</v>
      </c>
      <c r="D81" s="1">
        <v>1450.555167</v>
      </c>
      <c r="E81" s="1">
        <v>1114.0710409999999</v>
      </c>
      <c r="F81" s="1">
        <v>2640.4560430000001</v>
      </c>
      <c r="G81" s="1" t="s">
        <v>2722</v>
      </c>
      <c r="H81" s="1" t="s">
        <v>8</v>
      </c>
      <c r="I81">
        <v>119.57093500000001</v>
      </c>
      <c r="J81">
        <v>90</v>
      </c>
    </row>
    <row r="82" spans="1:10" x14ac:dyDescent="0.25">
      <c r="A82" s="1">
        <v>45</v>
      </c>
      <c r="B82" s="1">
        <v>8568.2082709999995</v>
      </c>
      <c r="C82" s="1">
        <v>4404.4592659999998</v>
      </c>
      <c r="D82" s="1">
        <v>642.85390900000004</v>
      </c>
      <c r="E82" s="1">
        <v>1080.34808</v>
      </c>
      <c r="F82" s="1">
        <v>2440.547016</v>
      </c>
      <c r="G82" s="1" t="s">
        <v>10466</v>
      </c>
      <c r="H82" s="1" t="s">
        <v>8</v>
      </c>
      <c r="I82">
        <v>119.78770299999999</v>
      </c>
      <c r="J82">
        <v>90</v>
      </c>
    </row>
    <row r="83" spans="1:10" x14ac:dyDescent="0.25">
      <c r="A83" s="1">
        <v>45</v>
      </c>
      <c r="B83" s="1">
        <v>9043.5770049999992</v>
      </c>
      <c r="C83" s="1">
        <v>4520.4927029999999</v>
      </c>
      <c r="D83" s="1">
        <v>656.21655799999996</v>
      </c>
      <c r="E83" s="1">
        <v>1104.6504070000001</v>
      </c>
      <c r="F83" s="1">
        <v>2762.2173360000002</v>
      </c>
      <c r="G83" s="1" t="s">
        <v>2723</v>
      </c>
      <c r="H83" s="1" t="s">
        <v>8</v>
      </c>
      <c r="I83">
        <v>119.733085</v>
      </c>
      <c r="J83">
        <v>90</v>
      </c>
    </row>
    <row r="84" spans="1:10" x14ac:dyDescent="0.25">
      <c r="A84" s="1">
        <v>46</v>
      </c>
      <c r="B84" s="1">
        <v>7954.0154910000001</v>
      </c>
      <c r="C84" s="1">
        <v>4027.068577</v>
      </c>
      <c r="D84" s="1">
        <v>1107.827397</v>
      </c>
      <c r="E84" s="1">
        <v>773.05648699999995</v>
      </c>
      <c r="F84" s="1">
        <v>2046.06303</v>
      </c>
      <c r="G84" s="1" t="s">
        <v>10467</v>
      </c>
      <c r="H84" s="1" t="s">
        <v>8</v>
      </c>
      <c r="I84">
        <v>119.826943</v>
      </c>
      <c r="J84">
        <v>90</v>
      </c>
    </row>
    <row r="85" spans="1:10" x14ac:dyDescent="0.25">
      <c r="A85" s="1">
        <v>46</v>
      </c>
      <c r="B85" s="1">
        <v>8349.5863850000005</v>
      </c>
      <c r="C85" s="1">
        <v>4109.1539130000001</v>
      </c>
      <c r="D85" s="1">
        <v>1121.1900459999999</v>
      </c>
      <c r="E85" s="1">
        <v>789.25455799999997</v>
      </c>
      <c r="F85" s="1">
        <v>2329.9878680000002</v>
      </c>
      <c r="G85" s="1" t="s">
        <v>2724</v>
      </c>
      <c r="H85" s="1" t="s">
        <v>8</v>
      </c>
      <c r="I85">
        <v>119.787953</v>
      </c>
      <c r="J85">
        <v>90</v>
      </c>
    </row>
    <row r="86" spans="1:10" x14ac:dyDescent="0.25">
      <c r="A86" s="1">
        <v>47</v>
      </c>
      <c r="B86" s="1">
        <v>9304.8483959999994</v>
      </c>
      <c r="C86" s="1">
        <v>5478.4814409999999</v>
      </c>
      <c r="D86" s="1">
        <v>464.97348799999997</v>
      </c>
      <c r="E86" s="1">
        <v>1091.797118</v>
      </c>
      <c r="F86" s="1">
        <v>2269.5963489999999</v>
      </c>
      <c r="G86" s="1" t="s">
        <v>10468</v>
      </c>
      <c r="H86" s="1" t="s">
        <v>8</v>
      </c>
      <c r="I86">
        <v>119.63821</v>
      </c>
      <c r="J86">
        <v>90</v>
      </c>
    </row>
    <row r="87" spans="1:10" x14ac:dyDescent="0.25">
      <c r="A87" s="1">
        <v>47</v>
      </c>
      <c r="B87" s="1">
        <v>9644.3438069999993</v>
      </c>
      <c r="C87" s="1">
        <v>5530.0978340000001</v>
      </c>
      <c r="D87" s="1">
        <v>464.97348799999997</v>
      </c>
      <c r="E87" s="1">
        <v>1102.8209199999999</v>
      </c>
      <c r="F87" s="1">
        <v>2546.4515649999998</v>
      </c>
      <c r="G87" s="1" t="s">
        <v>2725</v>
      </c>
      <c r="H87" s="1" t="s">
        <v>8</v>
      </c>
      <c r="I87">
        <v>119.580439</v>
      </c>
      <c r="J87">
        <v>90</v>
      </c>
    </row>
    <row r="88" spans="1:10" x14ac:dyDescent="0.25">
      <c r="A88" s="1">
        <v>48</v>
      </c>
      <c r="B88" s="1">
        <v>9071.3850619999994</v>
      </c>
      <c r="C88" s="1">
        <v>5557.2463589999998</v>
      </c>
      <c r="D88" s="1">
        <v>0</v>
      </c>
      <c r="E88" s="1">
        <v>858.28154900000004</v>
      </c>
      <c r="F88" s="1">
        <v>2655.8571539999998</v>
      </c>
      <c r="G88" s="1" t="s">
        <v>10469</v>
      </c>
      <c r="H88" s="1" t="s">
        <v>8</v>
      </c>
      <c r="I88">
        <v>119.70187199999999</v>
      </c>
      <c r="J88">
        <v>90</v>
      </c>
    </row>
    <row r="89" spans="1:10" x14ac:dyDescent="0.25">
      <c r="A89" s="1">
        <v>48</v>
      </c>
      <c r="B89" s="1">
        <v>9367.1525120000006</v>
      </c>
      <c r="C89" s="1">
        <v>5589.8606719999998</v>
      </c>
      <c r="D89" s="1">
        <v>0</v>
      </c>
      <c r="E89" s="1">
        <v>864.80513499999995</v>
      </c>
      <c r="F89" s="1">
        <v>2912.4867049999998</v>
      </c>
      <c r="G89" s="1" t="s">
        <v>2726</v>
      </c>
      <c r="H89" s="1" t="s">
        <v>8</v>
      </c>
      <c r="I89">
        <v>119.65827899999999</v>
      </c>
      <c r="J89">
        <v>90</v>
      </c>
    </row>
    <row r="90" spans="1:10" x14ac:dyDescent="0.25">
      <c r="A90" s="1">
        <v>50</v>
      </c>
      <c r="B90" s="1">
        <v>10518.862456999999</v>
      </c>
      <c r="C90" s="1">
        <v>6330.0946400000003</v>
      </c>
      <c r="D90" s="1">
        <v>0</v>
      </c>
      <c r="E90" s="1">
        <v>1479.8909619999999</v>
      </c>
      <c r="F90" s="1">
        <v>2708.8768559999999</v>
      </c>
      <c r="G90" s="1" t="s">
        <v>10470</v>
      </c>
      <c r="H90" s="1" t="s">
        <v>8</v>
      </c>
      <c r="I90">
        <v>119.420588</v>
      </c>
      <c r="J90">
        <v>90</v>
      </c>
    </row>
    <row r="91" spans="1:10" x14ac:dyDescent="0.25">
      <c r="A91" s="1">
        <v>50</v>
      </c>
      <c r="B91" s="1">
        <v>10709.091705999999</v>
      </c>
      <c r="C91" s="1">
        <v>6367.3808259999996</v>
      </c>
      <c r="D91" s="1">
        <v>0</v>
      </c>
      <c r="E91" s="1">
        <v>1481.5857639999999</v>
      </c>
      <c r="F91" s="1">
        <v>2860.1251160000002</v>
      </c>
      <c r="G91" s="1" t="s">
        <v>2727</v>
      </c>
      <c r="H91" s="1" t="s">
        <v>8</v>
      </c>
      <c r="I91">
        <v>119.374319</v>
      </c>
      <c r="J91">
        <v>90</v>
      </c>
    </row>
    <row r="92" spans="1:10" x14ac:dyDescent="0.25">
      <c r="A92" s="1">
        <v>53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 t="s">
        <v>12</v>
      </c>
      <c r="H92" s="1" t="s">
        <v>8</v>
      </c>
      <c r="I92">
        <v>120</v>
      </c>
      <c r="J92">
        <v>90</v>
      </c>
    </row>
    <row r="93" spans="1:10" x14ac:dyDescent="0.25">
      <c r="A93" s="1">
        <v>53</v>
      </c>
      <c r="B93" s="1">
        <v>1866.358205</v>
      </c>
      <c r="C93" s="1">
        <v>919.35494800000004</v>
      </c>
      <c r="D93" s="1">
        <v>0</v>
      </c>
      <c r="E93" s="1">
        <v>158.06528599999999</v>
      </c>
      <c r="F93" s="1">
        <v>788.93797099999995</v>
      </c>
      <c r="G93" s="1" t="s">
        <v>2728</v>
      </c>
      <c r="H93" s="1" t="s">
        <v>8</v>
      </c>
      <c r="I93">
        <v>119.999101</v>
      </c>
      <c r="J93">
        <v>90</v>
      </c>
    </row>
    <row r="94" spans="1:10" x14ac:dyDescent="0.25">
      <c r="A94" s="1">
        <v>54</v>
      </c>
      <c r="B94" s="1">
        <v>9579.2533299999996</v>
      </c>
      <c r="C94" s="1">
        <v>3164.488366</v>
      </c>
      <c r="D94" s="1">
        <v>3396.186933</v>
      </c>
      <c r="E94" s="1">
        <v>510.00907699999999</v>
      </c>
      <c r="F94" s="1">
        <v>2508.5689539999998</v>
      </c>
      <c r="G94" s="1" t="s">
        <v>10471</v>
      </c>
      <c r="H94" s="1" t="s">
        <v>16</v>
      </c>
      <c r="I94">
        <v>70.073081000000002</v>
      </c>
      <c r="J94">
        <v>70</v>
      </c>
    </row>
    <row r="95" spans="1:10" x14ac:dyDescent="0.25">
      <c r="A95" s="1">
        <v>54</v>
      </c>
      <c r="B95" s="1">
        <v>9690.3705019999998</v>
      </c>
      <c r="C95" s="1">
        <v>3170.9172100000001</v>
      </c>
      <c r="D95" s="1">
        <v>3395.98425</v>
      </c>
      <c r="E95" s="1">
        <v>510.495409</v>
      </c>
      <c r="F95" s="1">
        <v>2612.9736320000002</v>
      </c>
      <c r="G95" s="1" t="s">
        <v>2729</v>
      </c>
      <c r="H95" s="1" t="s">
        <v>2729</v>
      </c>
      <c r="I95">
        <v>69.783499000000006</v>
      </c>
      <c r="J95">
        <v>69.783499000000006</v>
      </c>
    </row>
    <row r="96" spans="1:10" x14ac:dyDescent="0.25">
      <c r="A96" s="1">
        <v>55</v>
      </c>
      <c r="B96" s="1">
        <v>13735.632603</v>
      </c>
      <c r="C96" s="1">
        <v>4842.8221940000003</v>
      </c>
      <c r="D96" s="1">
        <v>5594.3819009999997</v>
      </c>
      <c r="E96" s="1">
        <v>658.453531</v>
      </c>
      <c r="F96" s="1">
        <v>2639.974976</v>
      </c>
      <c r="G96" s="1" t="s">
        <v>10472</v>
      </c>
      <c r="H96" s="1" t="s">
        <v>10472</v>
      </c>
      <c r="I96">
        <v>88.188918000000001</v>
      </c>
      <c r="J96">
        <v>88.188918000000001</v>
      </c>
    </row>
    <row r="97" spans="1:10" x14ac:dyDescent="0.25">
      <c r="A97" s="1">
        <v>55</v>
      </c>
      <c r="B97" s="1">
        <v>13858.783786</v>
      </c>
      <c r="C97" s="1">
        <v>4849.4933650000003</v>
      </c>
      <c r="D97" s="1">
        <v>5603.1672449999996</v>
      </c>
      <c r="E97" s="1">
        <v>658.93903999999998</v>
      </c>
      <c r="F97" s="1">
        <v>2747.184135</v>
      </c>
      <c r="G97" s="1" t="s">
        <v>2730</v>
      </c>
      <c r="H97" s="1" t="s">
        <v>2730</v>
      </c>
      <c r="I97">
        <v>88.124267000000003</v>
      </c>
      <c r="J97">
        <v>88.124267000000003</v>
      </c>
    </row>
    <row r="98" spans="1:10" x14ac:dyDescent="0.25">
      <c r="A98" s="1">
        <v>56</v>
      </c>
      <c r="B98" s="1">
        <v>5062.845343</v>
      </c>
      <c r="C98" s="1">
        <v>608.759997</v>
      </c>
      <c r="D98" s="1">
        <v>2906.2993630000001</v>
      </c>
      <c r="E98" s="1">
        <v>88.424854999999994</v>
      </c>
      <c r="F98" s="1">
        <v>1459.3611269999999</v>
      </c>
      <c r="G98" s="1" t="s">
        <v>2731</v>
      </c>
      <c r="H98" s="1" t="s">
        <v>2731</v>
      </c>
      <c r="I98">
        <v>89.997641000000002</v>
      </c>
      <c r="J98">
        <v>89.997641000000002</v>
      </c>
    </row>
    <row r="99" spans="1:10" x14ac:dyDescent="0.25">
      <c r="A99" s="1">
        <v>56</v>
      </c>
      <c r="B99" s="1">
        <v>5154.7006279999996</v>
      </c>
      <c r="C99" s="1">
        <v>609.00232300000005</v>
      </c>
      <c r="D99" s="1">
        <v>2908.603404</v>
      </c>
      <c r="E99" s="1">
        <v>88.424032999999994</v>
      </c>
      <c r="F99" s="1">
        <v>1548.6708679999999</v>
      </c>
      <c r="G99" s="1" t="s">
        <v>2732</v>
      </c>
      <c r="H99" s="1" t="s">
        <v>2732</v>
      </c>
      <c r="I99">
        <v>89.997465000000005</v>
      </c>
      <c r="J99">
        <v>89.997465000000005</v>
      </c>
    </row>
    <row r="100" spans="1:10" x14ac:dyDescent="0.25">
      <c r="A100" s="1">
        <v>57</v>
      </c>
      <c r="B100" s="1">
        <v>12733.188296</v>
      </c>
      <c r="C100" s="1">
        <v>6327.1090450000002</v>
      </c>
      <c r="D100" s="1">
        <v>3133.6839850000001</v>
      </c>
      <c r="E100" s="1">
        <v>1501.320275</v>
      </c>
      <c r="F100" s="1">
        <v>1771.074991</v>
      </c>
      <c r="G100" s="1" t="s">
        <v>10473</v>
      </c>
      <c r="H100" s="1" t="s">
        <v>10473</v>
      </c>
      <c r="I100">
        <v>79.034267</v>
      </c>
      <c r="J100">
        <v>79.034267</v>
      </c>
    </row>
    <row r="101" spans="1:10" x14ac:dyDescent="0.25">
      <c r="A101" s="1">
        <v>57</v>
      </c>
      <c r="B101" s="1">
        <v>12850.089668000001</v>
      </c>
      <c r="C101" s="1">
        <v>6346.1841510000004</v>
      </c>
      <c r="D101" s="1">
        <v>3135.726404</v>
      </c>
      <c r="E101" s="1">
        <v>1502.0413000000001</v>
      </c>
      <c r="F101" s="1">
        <v>1866.1378130000001</v>
      </c>
      <c r="G101" s="1" t="s">
        <v>2733</v>
      </c>
      <c r="H101" s="1" t="s">
        <v>2733</v>
      </c>
      <c r="I101">
        <v>78.997082000000006</v>
      </c>
      <c r="J101">
        <v>78.997082000000006</v>
      </c>
    </row>
    <row r="102" spans="1:10" x14ac:dyDescent="0.25">
      <c r="A102" s="1">
        <v>60</v>
      </c>
      <c r="B102" s="1">
        <v>7708.9872949999999</v>
      </c>
      <c r="C102" s="1">
        <v>3273.4718760000001</v>
      </c>
      <c r="D102" s="1">
        <v>2251.1068679999998</v>
      </c>
      <c r="E102" s="1">
        <v>777.49621999999999</v>
      </c>
      <c r="F102" s="1">
        <v>1406.9123300000001</v>
      </c>
      <c r="G102" s="1" t="s">
        <v>10474</v>
      </c>
      <c r="H102" s="1" t="s">
        <v>10474</v>
      </c>
      <c r="I102">
        <v>59.977094000000001</v>
      </c>
      <c r="J102">
        <v>59.977094000000001</v>
      </c>
    </row>
    <row r="103" spans="1:10" x14ac:dyDescent="0.25">
      <c r="A103" s="1">
        <v>60</v>
      </c>
      <c r="B103" s="1">
        <v>7714.2992949999998</v>
      </c>
      <c r="C103" s="1">
        <v>3263.8580400000001</v>
      </c>
      <c r="D103" s="1">
        <v>2249.4131950000001</v>
      </c>
      <c r="E103" s="1">
        <v>777.48101299999996</v>
      </c>
      <c r="F103" s="1">
        <v>1423.547047</v>
      </c>
      <c r="G103" s="1" t="s">
        <v>2734</v>
      </c>
      <c r="H103" s="1" t="s">
        <v>2734</v>
      </c>
      <c r="I103">
        <v>59.965361000000001</v>
      </c>
      <c r="J103">
        <v>59.965361000000001</v>
      </c>
    </row>
    <row r="104" spans="1:10" x14ac:dyDescent="0.25">
      <c r="A104" s="1">
        <v>62</v>
      </c>
      <c r="B104" s="1">
        <v>3754.7677699999999</v>
      </c>
      <c r="C104" s="1">
        <v>1565.8802679999999</v>
      </c>
      <c r="D104" s="1">
        <v>1005.404738</v>
      </c>
      <c r="E104" s="1">
        <v>272.089405</v>
      </c>
      <c r="F104" s="1">
        <v>911.39336000000003</v>
      </c>
      <c r="G104" s="1" t="s">
        <v>2735</v>
      </c>
      <c r="H104" s="1" t="s">
        <v>2735</v>
      </c>
      <c r="I104">
        <v>67.422334000000006</v>
      </c>
      <c r="J104">
        <v>67.422334000000006</v>
      </c>
    </row>
    <row r="105" spans="1:10" x14ac:dyDescent="0.25">
      <c r="A105" s="1">
        <v>62</v>
      </c>
      <c r="B105" s="1">
        <v>3737.968813</v>
      </c>
      <c r="C105" s="1">
        <v>1555.219744</v>
      </c>
      <c r="D105" s="1">
        <v>1003.424242</v>
      </c>
      <c r="E105" s="1">
        <v>271.96858200000003</v>
      </c>
      <c r="F105" s="1">
        <v>907.35624399999995</v>
      </c>
      <c r="G105" s="1" t="s">
        <v>2736</v>
      </c>
      <c r="H105" s="1" t="s">
        <v>2736</v>
      </c>
      <c r="I105">
        <v>67.473406999999995</v>
      </c>
      <c r="J105">
        <v>67.473406999999995</v>
      </c>
    </row>
    <row r="106" spans="1:10" x14ac:dyDescent="0.25">
      <c r="A106" s="1">
        <v>63</v>
      </c>
      <c r="B106" s="1">
        <v>2914.7299760000001</v>
      </c>
      <c r="C106" s="1">
        <v>1098.2132959999999</v>
      </c>
      <c r="D106" s="1">
        <v>717.96646299999998</v>
      </c>
      <c r="E106" s="1">
        <v>234.46813399999999</v>
      </c>
      <c r="F106" s="1">
        <v>864.08208300000001</v>
      </c>
      <c r="G106" s="1" t="s">
        <v>2737</v>
      </c>
      <c r="H106" s="1" t="s">
        <v>16</v>
      </c>
      <c r="I106">
        <v>70.485879999999995</v>
      </c>
      <c r="J106">
        <v>70</v>
      </c>
    </row>
    <row r="107" spans="1:10" x14ac:dyDescent="0.25">
      <c r="A107" s="1">
        <v>63</v>
      </c>
      <c r="B107" s="1">
        <v>2894.3401880000001</v>
      </c>
      <c r="C107" s="1">
        <v>1086.4465210000001</v>
      </c>
      <c r="D107" s="1">
        <v>716.35742400000004</v>
      </c>
      <c r="E107" s="1">
        <v>234.33434600000001</v>
      </c>
      <c r="F107" s="1">
        <v>857.20189600000003</v>
      </c>
      <c r="G107" s="1" t="s">
        <v>2738</v>
      </c>
      <c r="H107" s="1" t="s">
        <v>16</v>
      </c>
      <c r="I107">
        <v>70.538572000000002</v>
      </c>
      <c r="J107">
        <v>70</v>
      </c>
    </row>
    <row r="108" spans="1:10" x14ac:dyDescent="0.25">
      <c r="A108" s="1">
        <v>65</v>
      </c>
      <c r="B108" s="1">
        <v>2914.7299760000001</v>
      </c>
      <c r="C108" s="1">
        <v>1098.2132959999999</v>
      </c>
      <c r="D108" s="1">
        <v>717.96646299999998</v>
      </c>
      <c r="E108" s="1">
        <v>234.46813399999999</v>
      </c>
      <c r="F108" s="1">
        <v>864.08208300000001</v>
      </c>
      <c r="G108" s="1" t="s">
        <v>2739</v>
      </c>
      <c r="H108" s="1" t="s">
        <v>2739</v>
      </c>
      <c r="I108">
        <v>89.907810999999995</v>
      </c>
      <c r="J108">
        <v>89.907810999999995</v>
      </c>
    </row>
    <row r="109" spans="1:10" x14ac:dyDescent="0.25">
      <c r="A109" s="1">
        <v>65</v>
      </c>
      <c r="B109" s="1">
        <v>2894.3401880000001</v>
      </c>
      <c r="C109" s="1">
        <v>1086.4465210000001</v>
      </c>
      <c r="D109" s="1">
        <v>716.35742400000004</v>
      </c>
      <c r="E109" s="1">
        <v>234.33434600000001</v>
      </c>
      <c r="F109" s="1">
        <v>857.20189600000003</v>
      </c>
      <c r="G109" s="1" t="s">
        <v>2740</v>
      </c>
      <c r="H109" s="1" t="s">
        <v>2740</v>
      </c>
      <c r="I109">
        <v>89.910083</v>
      </c>
      <c r="J109">
        <v>89.910083</v>
      </c>
    </row>
    <row r="110" spans="1:10" x14ac:dyDescent="0.25">
      <c r="A110" s="1">
        <v>66</v>
      </c>
      <c r="B110" s="1">
        <v>3702.662472</v>
      </c>
      <c r="C110" s="1">
        <v>1268.3376189999999</v>
      </c>
      <c r="D110" s="1">
        <v>990.634231</v>
      </c>
      <c r="E110" s="1">
        <v>322.77351399999998</v>
      </c>
      <c r="F110" s="1">
        <v>1120.917109</v>
      </c>
      <c r="G110" s="1" t="s">
        <v>2741</v>
      </c>
      <c r="H110" s="1" t="s">
        <v>16</v>
      </c>
      <c r="I110">
        <v>76.542903999999993</v>
      </c>
      <c r="J110">
        <v>70</v>
      </c>
    </row>
    <row r="111" spans="1:10" x14ac:dyDescent="0.25">
      <c r="A111" s="1">
        <v>66</v>
      </c>
      <c r="B111" s="1">
        <v>3668.246948</v>
      </c>
      <c r="C111" s="1">
        <v>1246.1082670000001</v>
      </c>
      <c r="D111" s="1">
        <v>988.06065699999999</v>
      </c>
      <c r="E111" s="1">
        <v>322.58679999999998</v>
      </c>
      <c r="F111" s="1">
        <v>1111.4912240000001</v>
      </c>
      <c r="G111" s="1" t="s">
        <v>10475</v>
      </c>
      <c r="H111" s="1" t="s">
        <v>16</v>
      </c>
      <c r="I111">
        <v>76.677941000000004</v>
      </c>
      <c r="J111">
        <v>70</v>
      </c>
    </row>
    <row r="112" spans="1:10" x14ac:dyDescent="0.25">
      <c r="A112" s="1">
        <v>67</v>
      </c>
      <c r="B112" s="1">
        <v>3702.662472</v>
      </c>
      <c r="C112" s="1">
        <v>1268.3376189999999</v>
      </c>
      <c r="D112" s="1">
        <v>990.634231</v>
      </c>
      <c r="E112" s="1">
        <v>322.77351399999998</v>
      </c>
      <c r="F112" s="1">
        <v>1120.917109</v>
      </c>
      <c r="G112" s="1" t="s">
        <v>2742</v>
      </c>
      <c r="H112" s="1" t="s">
        <v>2742</v>
      </c>
      <c r="I112">
        <v>67.537856000000005</v>
      </c>
      <c r="J112">
        <v>67.537856000000005</v>
      </c>
    </row>
    <row r="113" spans="1:10" x14ac:dyDescent="0.25">
      <c r="A113" s="1">
        <v>67</v>
      </c>
      <c r="B113" s="1">
        <v>3668.246948</v>
      </c>
      <c r="C113" s="1">
        <v>1246.1082670000001</v>
      </c>
      <c r="D113" s="1">
        <v>988.06065699999999</v>
      </c>
      <c r="E113" s="1">
        <v>322.58679999999998</v>
      </c>
      <c r="F113" s="1">
        <v>1111.4912240000001</v>
      </c>
      <c r="G113" s="1" t="s">
        <v>10476</v>
      </c>
      <c r="H113" s="1" t="s">
        <v>10476</v>
      </c>
      <c r="I113">
        <v>67.657006999999993</v>
      </c>
      <c r="J113">
        <v>67.657006999999993</v>
      </c>
    </row>
    <row r="114" spans="1:10" x14ac:dyDescent="0.25">
      <c r="A114" s="1">
        <v>68</v>
      </c>
      <c r="B114" s="1">
        <v>5626.3445789999996</v>
      </c>
      <c r="C114" s="1">
        <v>2004.9365700000001</v>
      </c>
      <c r="D114" s="1">
        <v>1544.020677</v>
      </c>
      <c r="E114" s="1">
        <v>665.72418000000005</v>
      </c>
      <c r="F114" s="1">
        <v>1411.6631520000001</v>
      </c>
      <c r="G114" s="1" t="s">
        <v>2743</v>
      </c>
      <c r="H114" s="1" t="s">
        <v>2743</v>
      </c>
      <c r="I114">
        <v>51.142975999999997</v>
      </c>
      <c r="J114">
        <v>51.142975999999997</v>
      </c>
    </row>
    <row r="115" spans="1:10" x14ac:dyDescent="0.25">
      <c r="A115" s="1">
        <v>68</v>
      </c>
      <c r="B115" s="1">
        <v>5576.98704</v>
      </c>
      <c r="C115" s="1">
        <v>1977.280432</v>
      </c>
      <c r="D115" s="1">
        <v>1539.9656110000001</v>
      </c>
      <c r="E115" s="1">
        <v>665.20343800000001</v>
      </c>
      <c r="F115" s="1">
        <v>1394.5375590000001</v>
      </c>
      <c r="G115" s="1" t="s">
        <v>10477</v>
      </c>
      <c r="H115" s="1" t="s">
        <v>10477</v>
      </c>
      <c r="I115">
        <v>51.323436999999998</v>
      </c>
      <c r="J115">
        <v>51.323436999999998</v>
      </c>
    </row>
    <row r="116" spans="1:10" x14ac:dyDescent="0.25">
      <c r="A116" s="1">
        <v>69</v>
      </c>
      <c r="B116" s="1">
        <v>5460.6765519999999</v>
      </c>
      <c r="C116" s="1">
        <v>1856.138109</v>
      </c>
      <c r="D116" s="1">
        <v>1706.580917</v>
      </c>
      <c r="E116" s="1">
        <v>605.82015699999999</v>
      </c>
      <c r="F116" s="1">
        <v>1292.1373699999999</v>
      </c>
      <c r="G116" s="1" t="s">
        <v>2744</v>
      </c>
      <c r="H116" s="1" t="s">
        <v>2744</v>
      </c>
      <c r="I116">
        <v>51.776862999999999</v>
      </c>
      <c r="J116">
        <v>51.776862999999999</v>
      </c>
    </row>
    <row r="117" spans="1:10" x14ac:dyDescent="0.25">
      <c r="A117" s="1">
        <v>69</v>
      </c>
      <c r="B117" s="1">
        <v>5404.5536739999998</v>
      </c>
      <c r="C117" s="1">
        <v>1821.7189699999999</v>
      </c>
      <c r="D117" s="1">
        <v>1702.52585</v>
      </c>
      <c r="E117" s="1">
        <v>605.29707699999994</v>
      </c>
      <c r="F117" s="1">
        <v>1275.0117769999999</v>
      </c>
      <c r="G117" s="1" t="s">
        <v>10478</v>
      </c>
      <c r="H117" s="1" t="s">
        <v>10478</v>
      </c>
      <c r="I117">
        <v>51.973030000000001</v>
      </c>
      <c r="J117">
        <v>51.973030000000001</v>
      </c>
    </row>
    <row r="118" spans="1:10" x14ac:dyDescent="0.25">
      <c r="A118" s="1">
        <v>70</v>
      </c>
      <c r="B118" s="1">
        <v>4841.7066850000001</v>
      </c>
      <c r="C118" s="1">
        <v>1591.5660479999999</v>
      </c>
      <c r="D118" s="1">
        <v>1516.97965</v>
      </c>
      <c r="E118" s="1">
        <v>537.85864800000002</v>
      </c>
      <c r="F118" s="1">
        <v>1195.302338</v>
      </c>
      <c r="G118" s="1" t="s">
        <v>2745</v>
      </c>
      <c r="H118" s="1" t="s">
        <v>16</v>
      </c>
      <c r="I118">
        <v>70.849824999999996</v>
      </c>
      <c r="J118">
        <v>70</v>
      </c>
    </row>
    <row r="119" spans="1:10" x14ac:dyDescent="0.25">
      <c r="A119" s="1">
        <v>70</v>
      </c>
      <c r="B119" s="1">
        <v>4785.583807</v>
      </c>
      <c r="C119" s="1">
        <v>1557.1469099999999</v>
      </c>
      <c r="D119" s="1">
        <v>1512.9245840000001</v>
      </c>
      <c r="E119" s="1">
        <v>537.33556799999997</v>
      </c>
      <c r="F119" s="1">
        <v>1178.176745</v>
      </c>
      <c r="G119" s="1" t="s">
        <v>10479</v>
      </c>
      <c r="H119" s="1" t="s">
        <v>16</v>
      </c>
      <c r="I119">
        <v>71.097994</v>
      </c>
      <c r="J119">
        <v>70</v>
      </c>
    </row>
    <row r="120" spans="1:10" x14ac:dyDescent="0.25">
      <c r="A120" s="1">
        <v>71</v>
      </c>
      <c r="B120" s="1">
        <v>4841.7066850000001</v>
      </c>
      <c r="C120" s="1">
        <v>1591.5660479999999</v>
      </c>
      <c r="D120" s="1">
        <v>1516.97965</v>
      </c>
      <c r="E120" s="1">
        <v>537.85864800000002</v>
      </c>
      <c r="F120" s="1">
        <v>1195.302338</v>
      </c>
      <c r="G120" s="1" t="s">
        <v>2746</v>
      </c>
      <c r="H120" s="1" t="s">
        <v>2746</v>
      </c>
      <c r="I120">
        <v>62.514550999999997</v>
      </c>
      <c r="J120">
        <v>62.514550999999997</v>
      </c>
    </row>
    <row r="121" spans="1:10" x14ac:dyDescent="0.25">
      <c r="A121" s="1">
        <v>71</v>
      </c>
      <c r="B121" s="1">
        <v>4785.583807</v>
      </c>
      <c r="C121" s="1">
        <v>1557.1469099999999</v>
      </c>
      <c r="D121" s="1">
        <v>1512.9245840000001</v>
      </c>
      <c r="E121" s="1">
        <v>537.33556799999997</v>
      </c>
      <c r="F121" s="1">
        <v>1178.176745</v>
      </c>
      <c r="G121" s="1" t="s">
        <v>10480</v>
      </c>
      <c r="H121" s="1" t="s">
        <v>10480</v>
      </c>
      <c r="I121">
        <v>62.733524000000003</v>
      </c>
      <c r="J121">
        <v>62.733524000000003</v>
      </c>
    </row>
    <row r="122" spans="1:10" x14ac:dyDescent="0.25">
      <c r="A122" s="1">
        <v>74</v>
      </c>
      <c r="B122" s="1">
        <v>4887.3631960000002</v>
      </c>
      <c r="C122" s="1">
        <v>2615.1986160000001</v>
      </c>
      <c r="D122" s="1">
        <v>0</v>
      </c>
      <c r="E122" s="1">
        <v>718.31890499999997</v>
      </c>
      <c r="F122" s="1">
        <v>1553.845675</v>
      </c>
      <c r="G122" s="1" t="s">
        <v>10481</v>
      </c>
      <c r="H122" s="1" t="s">
        <v>8</v>
      </c>
      <c r="I122">
        <v>119.971523</v>
      </c>
      <c r="J122">
        <v>90</v>
      </c>
    </row>
    <row r="123" spans="1:10" x14ac:dyDescent="0.25">
      <c r="A123" s="1">
        <v>74</v>
      </c>
      <c r="B123" s="1">
        <v>4816.1128589999998</v>
      </c>
      <c r="C123" s="1">
        <v>2594.8834590000001</v>
      </c>
      <c r="D123" s="1">
        <v>0</v>
      </c>
      <c r="E123" s="1">
        <v>716.48240199999998</v>
      </c>
      <c r="F123" s="1">
        <v>1504.746999</v>
      </c>
      <c r="G123" s="1" t="s">
        <v>10482</v>
      </c>
      <c r="H123" s="1" t="s">
        <v>8</v>
      </c>
      <c r="I123">
        <v>119.973179</v>
      </c>
      <c r="J123">
        <v>90</v>
      </c>
    </row>
    <row r="124" spans="1:10" x14ac:dyDescent="0.25">
      <c r="A124" s="1">
        <v>75</v>
      </c>
      <c r="B124" s="1">
        <v>6240.9307630000003</v>
      </c>
      <c r="C124" s="1">
        <v>3537.7106530000001</v>
      </c>
      <c r="D124" s="1">
        <v>0</v>
      </c>
      <c r="E124" s="1">
        <v>867.75065500000005</v>
      </c>
      <c r="F124" s="1">
        <v>1835.4694549999999</v>
      </c>
      <c r="G124" s="1" t="s">
        <v>10483</v>
      </c>
      <c r="H124" s="1" t="s">
        <v>8</v>
      </c>
      <c r="I124">
        <v>119.922586</v>
      </c>
      <c r="J124">
        <v>90</v>
      </c>
    </row>
    <row r="125" spans="1:10" x14ac:dyDescent="0.25">
      <c r="A125" s="1">
        <v>75</v>
      </c>
      <c r="B125" s="1">
        <v>6155.5983219999998</v>
      </c>
      <c r="C125" s="1">
        <v>3510.039233</v>
      </c>
      <c r="D125" s="1">
        <v>0</v>
      </c>
      <c r="E125" s="1">
        <v>865.09484699999996</v>
      </c>
      <c r="F125" s="1">
        <v>1780.464242</v>
      </c>
      <c r="G125" s="1" t="s">
        <v>10484</v>
      </c>
      <c r="H125" s="1" t="s">
        <v>8</v>
      </c>
      <c r="I125">
        <v>119.92672399999999</v>
      </c>
      <c r="J125">
        <v>90</v>
      </c>
    </row>
    <row r="126" spans="1:10" x14ac:dyDescent="0.25">
      <c r="A126" s="1">
        <v>77</v>
      </c>
      <c r="B126" s="1">
        <v>5198.2300660000001</v>
      </c>
      <c r="C126" s="1">
        <v>2952.3136530000002</v>
      </c>
      <c r="D126" s="1">
        <v>1537.154655</v>
      </c>
      <c r="E126" s="1">
        <v>708.76175799999999</v>
      </c>
      <c r="F126" s="1">
        <v>0</v>
      </c>
      <c r="G126" s="1" t="s">
        <v>10485</v>
      </c>
      <c r="H126" s="1" t="s">
        <v>17</v>
      </c>
      <c r="I126">
        <v>69.499804999999995</v>
      </c>
      <c r="J126">
        <v>0</v>
      </c>
    </row>
    <row r="127" spans="1:10" x14ac:dyDescent="0.25">
      <c r="A127" s="1">
        <v>77</v>
      </c>
      <c r="B127" s="1">
        <v>5145.2917710000002</v>
      </c>
      <c r="C127" s="1">
        <v>2903.6006000000002</v>
      </c>
      <c r="D127" s="1">
        <v>1535.5879399999999</v>
      </c>
      <c r="E127" s="1">
        <v>706.10323000000005</v>
      </c>
      <c r="F127" s="1">
        <v>0</v>
      </c>
      <c r="G127" s="1" t="s">
        <v>10486</v>
      </c>
      <c r="H127" s="1" t="s">
        <v>17</v>
      </c>
      <c r="I127">
        <v>69.727041999999997</v>
      </c>
      <c r="J127">
        <v>0</v>
      </c>
    </row>
    <row r="128" spans="1:10" x14ac:dyDescent="0.25">
      <c r="A128" s="1">
        <v>78</v>
      </c>
      <c r="B128" s="1">
        <v>5198.2300660000001</v>
      </c>
      <c r="C128" s="1">
        <v>2952.3136530000002</v>
      </c>
      <c r="D128" s="1">
        <v>1537.154655</v>
      </c>
      <c r="E128" s="1">
        <v>708.76175799999999</v>
      </c>
      <c r="F128" s="1">
        <v>0</v>
      </c>
      <c r="G128" s="1" t="s">
        <v>10485</v>
      </c>
      <c r="H128" s="1" t="s">
        <v>17</v>
      </c>
      <c r="I128">
        <v>69.499804999999995</v>
      </c>
      <c r="J128">
        <v>0</v>
      </c>
    </row>
    <row r="129" spans="1:10" x14ac:dyDescent="0.25">
      <c r="A129" s="1">
        <v>78</v>
      </c>
      <c r="B129" s="1">
        <v>5145.2917710000002</v>
      </c>
      <c r="C129" s="1">
        <v>2903.6006000000002</v>
      </c>
      <c r="D129" s="1">
        <v>1535.5879399999999</v>
      </c>
      <c r="E129" s="1">
        <v>706.10323000000005</v>
      </c>
      <c r="F129" s="1">
        <v>0</v>
      </c>
      <c r="G129" s="1" t="s">
        <v>10486</v>
      </c>
      <c r="H129" s="1" t="s">
        <v>17</v>
      </c>
      <c r="I129">
        <v>69.727041999999997</v>
      </c>
      <c r="J129">
        <v>0</v>
      </c>
    </row>
    <row r="130" spans="1:10" x14ac:dyDescent="0.25">
      <c r="A130" s="1">
        <v>79</v>
      </c>
      <c r="B130" s="1">
        <v>4682.0733200000004</v>
      </c>
      <c r="C130" s="1">
        <v>2234.3907920000001</v>
      </c>
      <c r="D130" s="1">
        <v>940.80699400000003</v>
      </c>
      <c r="E130" s="1">
        <v>926.94589900000005</v>
      </c>
      <c r="F130" s="1">
        <v>579.92963499999996</v>
      </c>
      <c r="G130" s="1" t="s">
        <v>10487</v>
      </c>
      <c r="H130" s="1" t="s">
        <v>10487</v>
      </c>
      <c r="I130">
        <v>64.295843000000005</v>
      </c>
      <c r="J130">
        <v>64.295843000000005</v>
      </c>
    </row>
    <row r="131" spans="1:10" x14ac:dyDescent="0.25">
      <c r="A131" s="1">
        <v>79</v>
      </c>
      <c r="B131" s="1">
        <v>4624.6465230000003</v>
      </c>
      <c r="C131" s="1">
        <v>2189.831725</v>
      </c>
      <c r="D131" s="1">
        <v>938.477487</v>
      </c>
      <c r="E131" s="1">
        <v>923.859106</v>
      </c>
      <c r="F131" s="1">
        <v>572.47820400000001</v>
      </c>
      <c r="G131" s="1" t="s">
        <v>10488</v>
      </c>
      <c r="H131" s="1" t="s">
        <v>10488</v>
      </c>
      <c r="I131">
        <v>64.475609000000006</v>
      </c>
      <c r="J131">
        <v>64.475609000000006</v>
      </c>
    </row>
    <row r="132" spans="1:10" x14ac:dyDescent="0.25">
      <c r="A132" s="1">
        <v>80</v>
      </c>
      <c r="B132" s="1">
        <v>7472.0858459999999</v>
      </c>
      <c r="C132" s="1">
        <v>2880.1896019999999</v>
      </c>
      <c r="D132" s="1">
        <v>4248.5037119999997</v>
      </c>
      <c r="E132" s="1">
        <v>343.39253200000002</v>
      </c>
      <c r="F132" s="1">
        <v>0</v>
      </c>
      <c r="G132" s="1" t="s">
        <v>10489</v>
      </c>
      <c r="H132" s="1" t="s">
        <v>17</v>
      </c>
      <c r="I132">
        <v>48.741019000000001</v>
      </c>
      <c r="J132">
        <v>0</v>
      </c>
    </row>
    <row r="133" spans="1:10" x14ac:dyDescent="0.25">
      <c r="A133" s="1">
        <v>80</v>
      </c>
      <c r="B133" s="1">
        <v>7479.6404650000004</v>
      </c>
      <c r="C133" s="1">
        <v>2893.430664</v>
      </c>
      <c r="D133" s="1">
        <v>4242.6869649999999</v>
      </c>
      <c r="E133" s="1">
        <v>343.52283599999998</v>
      </c>
      <c r="F133" s="1">
        <v>0</v>
      </c>
      <c r="G133" s="1" t="s">
        <v>10490</v>
      </c>
      <c r="H133" s="1" t="s">
        <v>17</v>
      </c>
      <c r="I133">
        <v>48.696865000000003</v>
      </c>
      <c r="J133">
        <v>0</v>
      </c>
    </row>
    <row r="134" spans="1:10" x14ac:dyDescent="0.25">
      <c r="A134" s="1">
        <v>81</v>
      </c>
      <c r="B134" s="1">
        <v>7426.230579</v>
      </c>
      <c r="C134" s="1">
        <v>4245.7757860000002</v>
      </c>
      <c r="D134" s="1">
        <v>0</v>
      </c>
      <c r="E134" s="1">
        <v>1080.5111830000001</v>
      </c>
      <c r="F134" s="1">
        <v>2099.9436089999999</v>
      </c>
      <c r="G134" s="1" t="s">
        <v>10491</v>
      </c>
      <c r="H134" s="1" t="s">
        <v>8</v>
      </c>
      <c r="I134">
        <v>119.85219499999999</v>
      </c>
      <c r="J134">
        <v>90</v>
      </c>
    </row>
    <row r="135" spans="1:10" x14ac:dyDescent="0.25">
      <c r="A135" s="1">
        <v>81</v>
      </c>
      <c r="B135" s="1">
        <v>7313.3250440000002</v>
      </c>
      <c r="C135" s="1">
        <v>4168.0055510000002</v>
      </c>
      <c r="D135" s="1">
        <v>0</v>
      </c>
      <c r="E135" s="1">
        <v>1073.828888</v>
      </c>
      <c r="F135" s="1">
        <v>2071.4906059999998</v>
      </c>
      <c r="G135" s="1" t="s">
        <v>10492</v>
      </c>
      <c r="H135" s="1" t="s">
        <v>8</v>
      </c>
      <c r="I135">
        <v>119.860173</v>
      </c>
      <c r="J135">
        <v>90</v>
      </c>
    </row>
    <row r="136" spans="1:10" x14ac:dyDescent="0.25">
      <c r="A136" s="1">
        <v>82</v>
      </c>
      <c r="B136" s="1">
        <v>11579.084454</v>
      </c>
      <c r="C136" s="1">
        <v>3427.5512090000002</v>
      </c>
      <c r="D136" s="1">
        <v>4427.8068949999997</v>
      </c>
      <c r="E136" s="1">
        <v>748.97123999999997</v>
      </c>
      <c r="F136" s="1">
        <v>2974.7551100000001</v>
      </c>
      <c r="G136" s="1" t="s">
        <v>10493</v>
      </c>
      <c r="H136" s="1" t="s">
        <v>8</v>
      </c>
      <c r="I136">
        <v>115.877019</v>
      </c>
      <c r="J136">
        <v>90</v>
      </c>
    </row>
    <row r="137" spans="1:10" x14ac:dyDescent="0.25">
      <c r="A137" s="1">
        <v>82</v>
      </c>
      <c r="B137" s="1">
        <v>11654.087136</v>
      </c>
      <c r="C137" s="1">
        <v>3432.4695820000002</v>
      </c>
      <c r="D137" s="1">
        <v>4434.077174</v>
      </c>
      <c r="E137" s="1">
        <v>748.97124799999995</v>
      </c>
      <c r="F137" s="1">
        <v>3038.5691320000001</v>
      </c>
      <c r="G137" s="1" t="s">
        <v>10494</v>
      </c>
      <c r="H137" s="1" t="s">
        <v>8</v>
      </c>
      <c r="I137">
        <v>115.847292</v>
      </c>
      <c r="J137">
        <v>90</v>
      </c>
    </row>
    <row r="138" spans="1:10" x14ac:dyDescent="0.25">
      <c r="A138" s="1">
        <v>83</v>
      </c>
      <c r="B138" s="1">
        <v>11736.744643</v>
      </c>
      <c r="C138" s="1">
        <v>6893.1378100000002</v>
      </c>
      <c r="D138" s="1">
        <v>1979.8702330000001</v>
      </c>
      <c r="E138" s="1">
        <v>1251.3526690000001</v>
      </c>
      <c r="F138" s="1">
        <v>1612.3839310000001</v>
      </c>
      <c r="G138" s="1" t="s">
        <v>10495</v>
      </c>
      <c r="H138" s="1" t="s">
        <v>8</v>
      </c>
      <c r="I138">
        <v>118.890511</v>
      </c>
      <c r="J138">
        <v>90</v>
      </c>
    </row>
    <row r="139" spans="1:10" x14ac:dyDescent="0.25">
      <c r="A139" s="1">
        <v>83</v>
      </c>
      <c r="B139" s="1">
        <v>11851.446250999999</v>
      </c>
      <c r="C139" s="1">
        <v>6932.3388800000002</v>
      </c>
      <c r="D139" s="1">
        <v>2046.4289309999999</v>
      </c>
      <c r="E139" s="1">
        <v>1251.4857010000001</v>
      </c>
      <c r="F139" s="1">
        <v>1621.19274</v>
      </c>
      <c r="G139" s="1" t="s">
        <v>10496</v>
      </c>
      <c r="H139" s="1" t="s">
        <v>8</v>
      </c>
      <c r="I139">
        <v>118.844646</v>
      </c>
      <c r="J139">
        <v>90</v>
      </c>
    </row>
    <row r="140" spans="1:10" x14ac:dyDescent="0.25">
      <c r="A140" s="1">
        <v>84</v>
      </c>
      <c r="B140" s="1">
        <v>11736.744643</v>
      </c>
      <c r="C140" s="1">
        <v>6893.1378100000002</v>
      </c>
      <c r="D140" s="1">
        <v>1979.8702330000001</v>
      </c>
      <c r="E140" s="1">
        <v>1251.3526690000001</v>
      </c>
      <c r="F140" s="1">
        <v>1612.3839310000001</v>
      </c>
      <c r="G140" s="1" t="s">
        <v>10495</v>
      </c>
      <c r="H140" s="1" t="s">
        <v>8</v>
      </c>
      <c r="I140">
        <v>118.890511</v>
      </c>
      <c r="J140">
        <v>90</v>
      </c>
    </row>
    <row r="141" spans="1:10" x14ac:dyDescent="0.25">
      <c r="A141" s="1">
        <v>84</v>
      </c>
      <c r="B141" s="1">
        <v>11851.446250999999</v>
      </c>
      <c r="C141" s="1">
        <v>6932.3388800000002</v>
      </c>
      <c r="D141" s="1">
        <v>2046.4289309999999</v>
      </c>
      <c r="E141" s="1">
        <v>1251.4857010000001</v>
      </c>
      <c r="F141" s="1">
        <v>1621.19274</v>
      </c>
      <c r="G141" s="1" t="s">
        <v>10496</v>
      </c>
      <c r="H141" s="1" t="s">
        <v>8</v>
      </c>
      <c r="I141">
        <v>118.844646</v>
      </c>
      <c r="J141">
        <v>90</v>
      </c>
    </row>
    <row r="142" spans="1:10" x14ac:dyDescent="0.25">
      <c r="A142" s="1">
        <v>85</v>
      </c>
      <c r="B142" s="1">
        <v>15022.894208</v>
      </c>
      <c r="C142" s="1">
        <v>6893.1378100000002</v>
      </c>
      <c r="D142" s="1">
        <v>5266.0197980000003</v>
      </c>
      <c r="E142" s="1">
        <v>1251.3526690000001</v>
      </c>
      <c r="F142" s="1">
        <v>1612.3839310000001</v>
      </c>
      <c r="G142" s="1" t="s">
        <v>10497</v>
      </c>
      <c r="H142" s="1" t="s">
        <v>10497</v>
      </c>
      <c r="I142">
        <v>87.670158999999998</v>
      </c>
      <c r="J142">
        <v>87.670158999999998</v>
      </c>
    </row>
    <row r="143" spans="1:10" x14ac:dyDescent="0.25">
      <c r="A143" s="1">
        <v>85</v>
      </c>
      <c r="B143" s="1">
        <v>15067.412768</v>
      </c>
      <c r="C143" s="1">
        <v>6932.3388800000002</v>
      </c>
      <c r="D143" s="1">
        <v>5262.3954480000002</v>
      </c>
      <c r="E143" s="1">
        <v>1251.4857010000001</v>
      </c>
      <c r="F143" s="1">
        <v>1621.19274</v>
      </c>
      <c r="G143" s="1" t="s">
        <v>10498</v>
      </c>
      <c r="H143" s="1" t="s">
        <v>10498</v>
      </c>
      <c r="I143">
        <v>87.642869000000005</v>
      </c>
      <c r="J143">
        <v>87.642869000000005</v>
      </c>
    </row>
    <row r="144" spans="1:10" x14ac:dyDescent="0.25">
      <c r="A144" s="1">
        <v>86</v>
      </c>
      <c r="B144" s="1">
        <v>4691.2322160000003</v>
      </c>
      <c r="C144" s="1">
        <v>2585.9382989999999</v>
      </c>
      <c r="D144" s="1">
        <v>1072.0140490000001</v>
      </c>
      <c r="E144" s="1">
        <v>529.38027899999997</v>
      </c>
      <c r="F144" s="1">
        <v>503.89958899999999</v>
      </c>
      <c r="G144" s="1" t="s">
        <v>10499</v>
      </c>
      <c r="H144" s="1" t="s">
        <v>10499</v>
      </c>
      <c r="I144">
        <v>89.977726000000004</v>
      </c>
      <c r="J144">
        <v>89.977726000000004</v>
      </c>
    </row>
    <row r="145" spans="1:10" x14ac:dyDescent="0.25">
      <c r="A145" s="1">
        <v>86</v>
      </c>
      <c r="B145" s="1">
        <v>4756.2714040000001</v>
      </c>
      <c r="C145" s="1">
        <v>2616.5183550000002</v>
      </c>
      <c r="D145" s="1">
        <v>1083.4904899999999</v>
      </c>
      <c r="E145" s="1">
        <v>537.37544200000002</v>
      </c>
      <c r="F145" s="1">
        <v>518.88711799999999</v>
      </c>
      <c r="G145" s="1" t="s">
        <v>2747</v>
      </c>
      <c r="H145" s="1" t="s">
        <v>2747</v>
      </c>
      <c r="I145">
        <v>89.976544000000004</v>
      </c>
      <c r="J145">
        <v>89.976544000000004</v>
      </c>
    </row>
    <row r="146" spans="1:10" x14ac:dyDescent="0.25">
      <c r="A146" s="1">
        <v>87</v>
      </c>
      <c r="B146" s="1">
        <v>5906.812664</v>
      </c>
      <c r="C146" s="1">
        <v>3071.1734670000001</v>
      </c>
      <c r="D146" s="1">
        <v>1849.9555869999999</v>
      </c>
      <c r="E146" s="1">
        <v>345.07869499999998</v>
      </c>
      <c r="F146" s="1">
        <v>640.60491500000001</v>
      </c>
      <c r="G146" s="1" t="s">
        <v>10500</v>
      </c>
      <c r="H146" s="1" t="s">
        <v>10500</v>
      </c>
      <c r="I146">
        <v>50.022347000000003</v>
      </c>
      <c r="J146">
        <v>50.022347000000003</v>
      </c>
    </row>
    <row r="147" spans="1:10" x14ac:dyDescent="0.25">
      <c r="A147" s="1">
        <v>87</v>
      </c>
      <c r="B147" s="1">
        <v>5802.4430430000002</v>
      </c>
      <c r="C147" s="1">
        <v>3026.7501619999998</v>
      </c>
      <c r="D147" s="1">
        <v>1826.1762329999999</v>
      </c>
      <c r="E147" s="1">
        <v>329.56723599999998</v>
      </c>
      <c r="F147" s="1">
        <v>619.94941200000005</v>
      </c>
      <c r="G147" s="1" t="s">
        <v>10501</v>
      </c>
      <c r="H147" s="1" t="s">
        <v>10501</v>
      </c>
      <c r="I147">
        <v>50.384512000000001</v>
      </c>
      <c r="J147">
        <v>50.384512000000001</v>
      </c>
    </row>
    <row r="148" spans="1:10" x14ac:dyDescent="0.25">
      <c r="A148" s="1">
        <v>90</v>
      </c>
      <c r="B148" s="1">
        <v>4880.4401989999997</v>
      </c>
      <c r="C148" s="1">
        <v>2205.6569949999998</v>
      </c>
      <c r="D148" s="1">
        <v>1559.436348</v>
      </c>
      <c r="E148" s="1">
        <v>478.665798</v>
      </c>
      <c r="F148" s="1">
        <v>636.68105700000001</v>
      </c>
      <c r="G148" s="1" t="s">
        <v>10502</v>
      </c>
      <c r="H148" s="1" t="s">
        <v>10502</v>
      </c>
      <c r="I148">
        <v>53.573343999999999</v>
      </c>
      <c r="J148">
        <v>53.573343999999999</v>
      </c>
    </row>
    <row r="149" spans="1:10" x14ac:dyDescent="0.25">
      <c r="A149" s="1">
        <v>90</v>
      </c>
      <c r="B149" s="1">
        <v>4829.9221189999998</v>
      </c>
      <c r="C149" s="1">
        <v>2171.9003130000001</v>
      </c>
      <c r="D149" s="1">
        <v>1553.867587</v>
      </c>
      <c r="E149" s="1">
        <v>476.973635</v>
      </c>
      <c r="F149" s="1">
        <v>627.18058299999996</v>
      </c>
      <c r="G149" s="1" t="s">
        <v>10503</v>
      </c>
      <c r="H149" s="1" t="s">
        <v>10503</v>
      </c>
      <c r="I149">
        <v>53.753619999999998</v>
      </c>
      <c r="J149">
        <v>53.753619999999998</v>
      </c>
    </row>
    <row r="150" spans="1:10" x14ac:dyDescent="0.25">
      <c r="A150" s="1">
        <v>91</v>
      </c>
      <c r="B150" s="1">
        <v>1527.854914</v>
      </c>
      <c r="C150" s="1">
        <v>336.67088000000001</v>
      </c>
      <c r="D150" s="1">
        <v>835.24510199999997</v>
      </c>
      <c r="E150" s="1">
        <v>78.687925000000007</v>
      </c>
      <c r="F150" s="1">
        <v>277.25100600000002</v>
      </c>
      <c r="G150" s="1" t="s">
        <v>10504</v>
      </c>
      <c r="H150" s="1" t="s">
        <v>10504</v>
      </c>
      <c r="I150">
        <v>49.997492000000001</v>
      </c>
      <c r="J150">
        <v>49.997492000000001</v>
      </c>
    </row>
    <row r="151" spans="1:10" x14ac:dyDescent="0.25">
      <c r="A151" s="1">
        <v>91</v>
      </c>
      <c r="B151" s="1">
        <v>1524.641261</v>
      </c>
      <c r="C151" s="1">
        <v>344.46629200000001</v>
      </c>
      <c r="D151" s="1">
        <v>830.36760800000002</v>
      </c>
      <c r="E151" s="1">
        <v>73.210093999999998</v>
      </c>
      <c r="F151" s="1">
        <v>276.59726699999999</v>
      </c>
      <c r="G151" s="1" t="s">
        <v>10505</v>
      </c>
      <c r="H151" s="1" t="s">
        <v>10505</v>
      </c>
      <c r="I151">
        <v>49.997523000000001</v>
      </c>
      <c r="J151">
        <v>49.997523000000001</v>
      </c>
    </row>
    <row r="152" spans="1:10" x14ac:dyDescent="0.25">
      <c r="A152" s="1">
        <v>92</v>
      </c>
      <c r="B152" s="1">
        <v>423.66880300000003</v>
      </c>
      <c r="C152" s="1">
        <v>141.628625</v>
      </c>
      <c r="D152" s="1">
        <v>164.55655999999999</v>
      </c>
      <c r="E152" s="1">
        <v>51.012929999999997</v>
      </c>
      <c r="F152" s="1">
        <v>66.470687999999996</v>
      </c>
      <c r="G152" s="1" t="s">
        <v>2748</v>
      </c>
      <c r="H152" s="1" t="s">
        <v>2748</v>
      </c>
      <c r="I152">
        <v>64.912522999999993</v>
      </c>
      <c r="J152">
        <v>64.912522999999993</v>
      </c>
    </row>
    <row r="153" spans="1:10" x14ac:dyDescent="0.25">
      <c r="A153" s="1">
        <v>92</v>
      </c>
      <c r="B153" s="1">
        <v>422.25226900000001</v>
      </c>
      <c r="C153" s="1">
        <v>139.91177099999999</v>
      </c>
      <c r="D153" s="1">
        <v>164.85687999999999</v>
      </c>
      <c r="E153" s="1">
        <v>51.012929999999997</v>
      </c>
      <c r="F153" s="1">
        <v>66.470687999999996</v>
      </c>
      <c r="G153" s="1" t="s">
        <v>2749</v>
      </c>
      <c r="H153" s="1" t="s">
        <v>2749</v>
      </c>
      <c r="I153">
        <v>64.912834000000004</v>
      </c>
      <c r="J153">
        <v>64.912834000000004</v>
      </c>
    </row>
    <row r="154" spans="1:10" x14ac:dyDescent="0.25">
      <c r="A154" s="1">
        <v>93</v>
      </c>
      <c r="B154" s="1">
        <v>1375.9846090000001</v>
      </c>
      <c r="C154" s="1">
        <v>508.74870199999998</v>
      </c>
      <c r="D154" s="1">
        <v>598.68021999999996</v>
      </c>
      <c r="E154" s="1">
        <v>111.60357999999999</v>
      </c>
      <c r="F154" s="1">
        <v>156.95210599999999</v>
      </c>
      <c r="G154" s="1" t="s">
        <v>10506</v>
      </c>
      <c r="H154" s="1" t="s">
        <v>10506</v>
      </c>
      <c r="I154">
        <v>54.233778999999998</v>
      </c>
      <c r="J154">
        <v>54.233778999999998</v>
      </c>
    </row>
    <row r="155" spans="1:10" x14ac:dyDescent="0.25">
      <c r="A155" s="1">
        <v>93</v>
      </c>
      <c r="B155" s="1">
        <v>1376.5826</v>
      </c>
      <c r="C155" s="1">
        <v>505.524156</v>
      </c>
      <c r="D155" s="1">
        <v>597.88125100000002</v>
      </c>
      <c r="E155" s="1">
        <v>111.801568</v>
      </c>
      <c r="F155" s="1">
        <v>161.37562500000001</v>
      </c>
      <c r="G155" s="1" t="s">
        <v>2750</v>
      </c>
      <c r="H155" s="1" t="s">
        <v>2750</v>
      </c>
      <c r="I155">
        <v>54.231378999999997</v>
      </c>
      <c r="J155">
        <v>54.231378999999997</v>
      </c>
    </row>
    <row r="156" spans="1:10" x14ac:dyDescent="0.25">
      <c r="A156" s="1">
        <v>94</v>
      </c>
      <c r="B156" s="1">
        <v>1544.633806</v>
      </c>
      <c r="C156" s="1">
        <v>609.905979</v>
      </c>
      <c r="D156" s="1">
        <v>553.07516299999997</v>
      </c>
      <c r="E156" s="1">
        <v>117.695078</v>
      </c>
      <c r="F156" s="1">
        <v>263.95758599999999</v>
      </c>
      <c r="G156" s="1" t="s">
        <v>2751</v>
      </c>
      <c r="H156" s="1" t="s">
        <v>2751</v>
      </c>
      <c r="I156">
        <v>49.998294999999999</v>
      </c>
      <c r="J156">
        <v>49.998294999999999</v>
      </c>
    </row>
    <row r="157" spans="1:10" x14ac:dyDescent="0.25">
      <c r="A157" s="1">
        <v>94</v>
      </c>
      <c r="B157" s="1">
        <v>1557.674681</v>
      </c>
      <c r="C157" s="1">
        <v>606.12671799999998</v>
      </c>
      <c r="D157" s="1">
        <v>553.19657700000005</v>
      </c>
      <c r="E157" s="1">
        <v>118.15342200000001</v>
      </c>
      <c r="F157" s="1">
        <v>280.19796500000001</v>
      </c>
      <c r="G157" s="1" t="s">
        <v>2752</v>
      </c>
      <c r="H157" s="1" t="s">
        <v>2752</v>
      </c>
      <c r="I157">
        <v>49.998199</v>
      </c>
      <c r="J157">
        <v>49.998199</v>
      </c>
    </row>
    <row r="158" spans="1:10" x14ac:dyDescent="0.25">
      <c r="A158" s="1">
        <v>95</v>
      </c>
      <c r="B158" s="1">
        <v>5447.8668280000002</v>
      </c>
      <c r="C158" s="1">
        <v>3437.3826770000001</v>
      </c>
      <c r="D158" s="1">
        <v>1038.8676780000001</v>
      </c>
      <c r="E158" s="1">
        <v>741.56001200000003</v>
      </c>
      <c r="F158" s="1">
        <v>230.05646100000001</v>
      </c>
      <c r="G158" s="1" t="s">
        <v>2753</v>
      </c>
      <c r="H158" s="1" t="s">
        <v>2753</v>
      </c>
      <c r="I158">
        <v>39.812534999999997</v>
      </c>
      <c r="J158">
        <v>39.812534999999997</v>
      </c>
    </row>
    <row r="159" spans="1:10" x14ac:dyDescent="0.25">
      <c r="A159" s="1">
        <v>95</v>
      </c>
      <c r="B159" s="1">
        <v>5422.8653679999998</v>
      </c>
      <c r="C159" s="1">
        <v>3412.383648</v>
      </c>
      <c r="D159" s="1">
        <v>1038.8676780000001</v>
      </c>
      <c r="E159" s="1">
        <v>741.55758100000003</v>
      </c>
      <c r="F159" s="1">
        <v>230.05646100000001</v>
      </c>
      <c r="G159" s="1" t="s">
        <v>2754</v>
      </c>
      <c r="H159" s="1" t="s">
        <v>2754</v>
      </c>
      <c r="I159">
        <v>39.883806</v>
      </c>
      <c r="J159">
        <v>39.883806</v>
      </c>
    </row>
    <row r="160" spans="1:10" x14ac:dyDescent="0.25">
      <c r="A160" s="1">
        <v>96</v>
      </c>
      <c r="B160" s="1">
        <v>853.42093299999999</v>
      </c>
      <c r="C160" s="1">
        <v>330.76394499999998</v>
      </c>
      <c r="D160" s="1">
        <v>252.72860700000001</v>
      </c>
      <c r="E160" s="1">
        <v>89.126930000000002</v>
      </c>
      <c r="F160" s="1">
        <v>180.80145099999999</v>
      </c>
      <c r="G160" s="1" t="s">
        <v>2755</v>
      </c>
      <c r="H160" s="1" t="s">
        <v>2755</v>
      </c>
      <c r="I160">
        <v>64.647983999999994</v>
      </c>
      <c r="J160">
        <v>64.647983999999994</v>
      </c>
    </row>
    <row r="161" spans="1:10" x14ac:dyDescent="0.25">
      <c r="A161" s="1">
        <v>96</v>
      </c>
      <c r="B161" s="1">
        <v>840.97804900000006</v>
      </c>
      <c r="C161" s="1">
        <v>331.31866000000002</v>
      </c>
      <c r="D161" s="1">
        <v>251.808224</v>
      </c>
      <c r="E161" s="1">
        <v>88.866574</v>
      </c>
      <c r="F161" s="1">
        <v>168.98459099999999</v>
      </c>
      <c r="G161" s="1" t="s">
        <v>10507</v>
      </c>
      <c r="H161" s="1" t="s">
        <v>10507</v>
      </c>
      <c r="I161">
        <v>64.660030000000006</v>
      </c>
      <c r="J161">
        <v>64.660030000000006</v>
      </c>
    </row>
    <row r="162" spans="1:10" x14ac:dyDescent="0.25">
      <c r="A162" s="1">
        <v>97</v>
      </c>
      <c r="B162" s="1">
        <v>911.91844800000001</v>
      </c>
      <c r="C162" s="1">
        <v>418.58318600000001</v>
      </c>
      <c r="D162" s="1">
        <v>167.12828300000001</v>
      </c>
      <c r="E162" s="1">
        <v>112.74183499999999</v>
      </c>
      <c r="F162" s="1">
        <v>213.46514400000001</v>
      </c>
      <c r="G162" s="1" t="s">
        <v>2756</v>
      </c>
      <c r="H162" s="1" t="s">
        <v>18</v>
      </c>
      <c r="I162">
        <v>66.999847000000003</v>
      </c>
      <c r="J162">
        <v>60</v>
      </c>
    </row>
    <row r="163" spans="1:10" x14ac:dyDescent="0.25">
      <c r="A163" s="1">
        <v>97</v>
      </c>
      <c r="B163" s="1">
        <v>898.05903000000001</v>
      </c>
      <c r="C163" s="1">
        <v>417.42104599999999</v>
      </c>
      <c r="D163" s="1">
        <v>166.50822099999999</v>
      </c>
      <c r="E163" s="1">
        <v>112.48147899999999</v>
      </c>
      <c r="F163" s="1">
        <v>201.64828399999999</v>
      </c>
      <c r="G163" s="1" t="s">
        <v>2757</v>
      </c>
      <c r="H163" s="1" t="s">
        <v>18</v>
      </c>
      <c r="I163">
        <v>66.999859999999998</v>
      </c>
      <c r="J163">
        <v>60</v>
      </c>
    </row>
    <row r="164" spans="1:10" x14ac:dyDescent="0.25">
      <c r="A164" s="1">
        <v>98</v>
      </c>
      <c r="B164" s="1">
        <v>1130.6188540000001</v>
      </c>
      <c r="C164" s="1">
        <v>395.82598000000002</v>
      </c>
      <c r="D164" s="1">
        <v>376.03412700000001</v>
      </c>
      <c r="E164" s="1">
        <v>148.10351600000001</v>
      </c>
      <c r="F164" s="1">
        <v>210.65523200000001</v>
      </c>
      <c r="G164" s="1" t="s">
        <v>10508</v>
      </c>
      <c r="H164" s="1" t="s">
        <v>10508</v>
      </c>
      <c r="I164">
        <v>59.999268000000001</v>
      </c>
      <c r="J164">
        <v>59.999268000000001</v>
      </c>
    </row>
    <row r="165" spans="1:10" x14ac:dyDescent="0.25">
      <c r="A165" s="1">
        <v>98</v>
      </c>
      <c r="B165" s="1">
        <v>1103.419138</v>
      </c>
      <c r="C165" s="1">
        <v>370.58317</v>
      </c>
      <c r="D165" s="1">
        <v>374.28891800000002</v>
      </c>
      <c r="E165" s="1">
        <v>148.10351600000001</v>
      </c>
      <c r="F165" s="1">
        <v>210.443535</v>
      </c>
      <c r="G165" s="1" t="s">
        <v>2758</v>
      </c>
      <c r="H165" s="1" t="s">
        <v>2758</v>
      </c>
      <c r="I165">
        <v>59.999343000000003</v>
      </c>
      <c r="J165">
        <v>59.999343000000003</v>
      </c>
    </row>
    <row r="166" spans="1:10" x14ac:dyDescent="0.25">
      <c r="A166" s="1">
        <v>99</v>
      </c>
      <c r="B166" s="1">
        <v>845.58606799999995</v>
      </c>
      <c r="C166" s="1">
        <v>318.63421799999998</v>
      </c>
      <c r="D166" s="1">
        <v>403.89479399999999</v>
      </c>
      <c r="E166" s="1">
        <v>53.835284000000001</v>
      </c>
      <c r="F166" s="1">
        <v>69.221772000000001</v>
      </c>
      <c r="G166" s="1" t="s">
        <v>2759</v>
      </c>
      <c r="H166" s="1" t="s">
        <v>2759</v>
      </c>
      <c r="I166">
        <v>49.999920000000003</v>
      </c>
      <c r="J166">
        <v>49.999920000000003</v>
      </c>
    </row>
    <row r="167" spans="1:10" x14ac:dyDescent="0.25">
      <c r="A167" s="1">
        <v>99</v>
      </c>
      <c r="B167" s="1">
        <v>844.85728800000004</v>
      </c>
      <c r="C167" s="1">
        <v>313.42287099999999</v>
      </c>
      <c r="D167" s="1">
        <v>403.89479399999999</v>
      </c>
      <c r="E167" s="1">
        <v>54.016080000000002</v>
      </c>
      <c r="F167" s="1">
        <v>73.523543000000004</v>
      </c>
      <c r="G167" s="1" t="s">
        <v>2760</v>
      </c>
      <c r="H167" s="1" t="s">
        <v>2760</v>
      </c>
      <c r="I167">
        <v>49.999918999999998</v>
      </c>
      <c r="J167">
        <v>49.999918999999998</v>
      </c>
    </row>
    <row r="168" spans="1:10" x14ac:dyDescent="0.25">
      <c r="A168" s="1">
        <v>100</v>
      </c>
      <c r="B168" s="1">
        <v>1331.9536009999999</v>
      </c>
      <c r="C168" s="1">
        <v>463.06749100000002</v>
      </c>
      <c r="D168" s="1">
        <v>680.34223299999996</v>
      </c>
      <c r="E168" s="1">
        <v>114.781176</v>
      </c>
      <c r="F168" s="1">
        <v>73.762701000000007</v>
      </c>
      <c r="G168" s="1" t="s">
        <v>2761</v>
      </c>
      <c r="H168" s="1" t="s">
        <v>2761</v>
      </c>
      <c r="I168">
        <v>49.998899999999999</v>
      </c>
      <c r="J168">
        <v>49.998899999999999</v>
      </c>
    </row>
    <row r="169" spans="1:10" x14ac:dyDescent="0.25">
      <c r="A169" s="1">
        <v>100</v>
      </c>
      <c r="B169" s="1">
        <v>1339.92994</v>
      </c>
      <c r="C169" s="1">
        <v>469.97918399999998</v>
      </c>
      <c r="D169" s="1">
        <v>681.19284300000004</v>
      </c>
      <c r="E169" s="1">
        <v>114.78351499999999</v>
      </c>
      <c r="F169" s="1">
        <v>73.974397999999994</v>
      </c>
      <c r="G169" s="1" t="s">
        <v>2762</v>
      </c>
      <c r="H169" s="1" t="s">
        <v>2762</v>
      </c>
      <c r="I169">
        <v>49.998877</v>
      </c>
      <c r="J169">
        <v>49.998877</v>
      </c>
    </row>
    <row r="170" spans="1:10" x14ac:dyDescent="0.25">
      <c r="A170" s="1">
        <v>101</v>
      </c>
      <c r="B170" s="1">
        <v>1132.6798590000001</v>
      </c>
      <c r="C170" s="1">
        <v>361.958597</v>
      </c>
      <c r="D170" s="1">
        <v>524.73645399999998</v>
      </c>
      <c r="E170" s="1">
        <v>95.369277999999994</v>
      </c>
      <c r="F170" s="1">
        <v>150.615531</v>
      </c>
      <c r="G170" s="1" t="s">
        <v>10509</v>
      </c>
      <c r="H170" s="1" t="s">
        <v>20</v>
      </c>
      <c r="I170">
        <v>49.465591000000003</v>
      </c>
      <c r="J170">
        <v>45</v>
      </c>
    </row>
    <row r="171" spans="1:10" x14ac:dyDescent="0.25">
      <c r="A171" s="1">
        <v>101</v>
      </c>
      <c r="B171" s="1">
        <v>1114.1015990000001</v>
      </c>
      <c r="C171" s="1">
        <v>343.63681700000001</v>
      </c>
      <c r="D171" s="1">
        <v>524.47763499999996</v>
      </c>
      <c r="E171" s="1">
        <v>95.371616000000003</v>
      </c>
      <c r="F171" s="1">
        <v>150.615531</v>
      </c>
      <c r="G171" s="1" t="s">
        <v>10510</v>
      </c>
      <c r="H171" s="1" t="s">
        <v>20</v>
      </c>
      <c r="I171">
        <v>49.483234000000003</v>
      </c>
      <c r="J171">
        <v>45</v>
      </c>
    </row>
    <row r="172" spans="1:10" x14ac:dyDescent="0.25">
      <c r="A172" s="1">
        <v>102</v>
      </c>
      <c r="B172" s="1">
        <v>1277.0667470000001</v>
      </c>
      <c r="C172" s="1">
        <v>413.60164500000002</v>
      </c>
      <c r="D172" s="1">
        <v>543.18718000000001</v>
      </c>
      <c r="E172" s="1">
        <v>128.83709099999999</v>
      </c>
      <c r="F172" s="1">
        <v>191.440831</v>
      </c>
      <c r="G172" s="1" t="s">
        <v>2763</v>
      </c>
      <c r="H172" s="1" t="s">
        <v>2763</v>
      </c>
      <c r="I172">
        <v>68.033286000000004</v>
      </c>
      <c r="J172">
        <v>68.033286000000004</v>
      </c>
    </row>
    <row r="173" spans="1:10" x14ac:dyDescent="0.25">
      <c r="A173" s="1">
        <v>102</v>
      </c>
      <c r="B173" s="1">
        <v>1283.8320859999999</v>
      </c>
      <c r="C173" s="1">
        <v>420.36464599999999</v>
      </c>
      <c r="D173" s="1">
        <v>543.18718000000001</v>
      </c>
      <c r="E173" s="1">
        <v>128.839429</v>
      </c>
      <c r="F173" s="1">
        <v>191.440831</v>
      </c>
      <c r="G173" s="1" t="s">
        <v>2764</v>
      </c>
      <c r="H173" s="1" t="s">
        <v>2764</v>
      </c>
      <c r="I173">
        <v>68.026886000000005</v>
      </c>
      <c r="J173">
        <v>68.026886000000005</v>
      </c>
    </row>
    <row r="174" spans="1:10" x14ac:dyDescent="0.25">
      <c r="A174" s="1">
        <v>104</v>
      </c>
      <c r="B174" s="1">
        <v>315.708642</v>
      </c>
      <c r="C174" s="1">
        <v>108.759895</v>
      </c>
      <c r="D174" s="1">
        <v>63.529390999999997</v>
      </c>
      <c r="E174" s="1">
        <v>67.381939000000003</v>
      </c>
      <c r="F174" s="1">
        <v>76.037417000000005</v>
      </c>
      <c r="G174" s="1" t="s">
        <v>2765</v>
      </c>
      <c r="H174" s="1" t="s">
        <v>16</v>
      </c>
      <c r="I174">
        <v>74.930594999999997</v>
      </c>
      <c r="J174">
        <v>70</v>
      </c>
    </row>
    <row r="175" spans="1:10" x14ac:dyDescent="0.25">
      <c r="A175" s="1">
        <v>104</v>
      </c>
      <c r="B175" s="1">
        <v>315.708642</v>
      </c>
      <c r="C175" s="1">
        <v>108.759895</v>
      </c>
      <c r="D175" s="1">
        <v>63.529390999999997</v>
      </c>
      <c r="E175" s="1">
        <v>67.381939000000003</v>
      </c>
      <c r="F175" s="1">
        <v>76.037417000000005</v>
      </c>
      <c r="G175" s="1" t="s">
        <v>2765</v>
      </c>
      <c r="H175" s="1" t="s">
        <v>16</v>
      </c>
      <c r="I175">
        <v>74.930594999999997</v>
      </c>
      <c r="J175">
        <v>70</v>
      </c>
    </row>
    <row r="176" spans="1:10" x14ac:dyDescent="0.25">
      <c r="A176" s="1">
        <v>105</v>
      </c>
      <c r="B176" s="1">
        <v>613.20960300000002</v>
      </c>
      <c r="C176" s="1">
        <v>220.195832</v>
      </c>
      <c r="D176" s="1">
        <v>241.48531800000001</v>
      </c>
      <c r="E176" s="1">
        <v>20.353010000000001</v>
      </c>
      <c r="F176" s="1">
        <v>131.175444</v>
      </c>
      <c r="G176" s="1" t="s">
        <v>2766</v>
      </c>
      <c r="H176" s="1" t="s">
        <v>2766</v>
      </c>
      <c r="I176">
        <v>64.758951999999994</v>
      </c>
      <c r="J176">
        <v>64.758951999999994</v>
      </c>
    </row>
    <row r="177" spans="1:10" x14ac:dyDescent="0.25">
      <c r="A177" s="1">
        <v>105</v>
      </c>
      <c r="B177" s="1">
        <v>622.24212899999998</v>
      </c>
      <c r="C177" s="1">
        <v>230.296865</v>
      </c>
      <c r="D177" s="1">
        <v>242.28908899999999</v>
      </c>
      <c r="E177" s="1">
        <v>20.385642000000001</v>
      </c>
      <c r="F177" s="1">
        <v>129.270533</v>
      </c>
      <c r="G177" s="1" t="s">
        <v>2767</v>
      </c>
      <c r="H177" s="1" t="s">
        <v>2767</v>
      </c>
      <c r="I177">
        <v>64.751872000000006</v>
      </c>
      <c r="J177">
        <v>64.751872000000006</v>
      </c>
    </row>
    <row r="178" spans="1:10" x14ac:dyDescent="0.25">
      <c r="A178" s="1">
        <v>106</v>
      </c>
      <c r="B178" s="1">
        <v>5048.7622090000004</v>
      </c>
      <c r="C178" s="1">
        <v>2073.9412689999999</v>
      </c>
      <c r="D178" s="1">
        <v>1681.721587</v>
      </c>
      <c r="E178" s="1">
        <v>481.35107099999999</v>
      </c>
      <c r="F178" s="1">
        <v>811.74828100000002</v>
      </c>
      <c r="G178" s="1" t="s">
        <v>10511</v>
      </c>
      <c r="H178" s="1" t="s">
        <v>10511</v>
      </c>
      <c r="I178">
        <v>53.589364000000003</v>
      </c>
      <c r="J178">
        <v>53.589364000000003</v>
      </c>
    </row>
    <row r="179" spans="1:10" x14ac:dyDescent="0.25">
      <c r="A179" s="1">
        <v>106</v>
      </c>
      <c r="B179" s="1">
        <v>5129.8391529999999</v>
      </c>
      <c r="C179" s="1">
        <v>2129.4092420000002</v>
      </c>
      <c r="D179" s="1">
        <v>1695.0842359999999</v>
      </c>
      <c r="E179" s="1">
        <v>486.52777200000003</v>
      </c>
      <c r="F179" s="1">
        <v>818.817903</v>
      </c>
      <c r="G179" s="1" t="s">
        <v>2768</v>
      </c>
      <c r="H179" s="1" t="s">
        <v>2768</v>
      </c>
      <c r="I179">
        <v>53.311014999999998</v>
      </c>
      <c r="J179">
        <v>53.311014999999998</v>
      </c>
    </row>
    <row r="180" spans="1:10" x14ac:dyDescent="0.25">
      <c r="A180" s="1">
        <v>108</v>
      </c>
      <c r="B180" s="1">
        <v>2046.7710689999999</v>
      </c>
      <c r="C180" s="1">
        <v>586.95478700000001</v>
      </c>
      <c r="D180" s="1">
        <v>969.39127299999996</v>
      </c>
      <c r="E180" s="1">
        <v>292.76071300000001</v>
      </c>
      <c r="F180" s="1">
        <v>197.66429500000001</v>
      </c>
      <c r="G180" s="1" t="s">
        <v>10512</v>
      </c>
      <c r="H180" s="1" t="s">
        <v>10512</v>
      </c>
      <c r="I180">
        <v>53.028053</v>
      </c>
      <c r="J180">
        <v>53.028053</v>
      </c>
    </row>
    <row r="181" spans="1:10" x14ac:dyDescent="0.25">
      <c r="A181" s="1">
        <v>108</v>
      </c>
      <c r="B181" s="1">
        <v>2068.4141100000002</v>
      </c>
      <c r="C181" s="1">
        <v>594.88714300000004</v>
      </c>
      <c r="D181" s="1">
        <v>975.58060499999999</v>
      </c>
      <c r="E181" s="1">
        <v>293.78546399999999</v>
      </c>
      <c r="F181" s="1">
        <v>204.160899</v>
      </c>
      <c r="G181" s="1" t="s">
        <v>2769</v>
      </c>
      <c r="H181" s="1" t="s">
        <v>2769</v>
      </c>
      <c r="I181">
        <v>52.989981</v>
      </c>
      <c r="J181">
        <v>52.989981</v>
      </c>
    </row>
    <row r="182" spans="1:10" x14ac:dyDescent="0.25">
      <c r="A182" s="1">
        <v>109</v>
      </c>
      <c r="B182" s="1">
        <v>2075.4401109999999</v>
      </c>
      <c r="C182" s="1">
        <v>621.91571099999999</v>
      </c>
      <c r="D182" s="1">
        <v>1013.9893949999999</v>
      </c>
      <c r="E182" s="1">
        <v>242.27254500000001</v>
      </c>
      <c r="F182" s="1">
        <v>197.262461</v>
      </c>
      <c r="G182" s="1" t="s">
        <v>10513</v>
      </c>
      <c r="H182" s="1" t="s">
        <v>10513</v>
      </c>
      <c r="I182">
        <v>62.624294999999996</v>
      </c>
      <c r="J182">
        <v>62.624294999999996</v>
      </c>
    </row>
    <row r="183" spans="1:10" x14ac:dyDescent="0.25">
      <c r="A183" s="1">
        <v>109</v>
      </c>
      <c r="B183" s="1">
        <v>2094.1042200000002</v>
      </c>
      <c r="C183" s="1">
        <v>626.86913300000003</v>
      </c>
      <c r="D183" s="1">
        <v>1020.178727</v>
      </c>
      <c r="E183" s="1">
        <v>243.29729499999999</v>
      </c>
      <c r="F183" s="1">
        <v>203.75906499999999</v>
      </c>
      <c r="G183" s="1" t="s">
        <v>2770</v>
      </c>
      <c r="H183" s="1" t="s">
        <v>2770</v>
      </c>
      <c r="I183">
        <v>62.582630000000002</v>
      </c>
      <c r="J183">
        <v>62.582630000000002</v>
      </c>
    </row>
    <row r="184" spans="1:10" x14ac:dyDescent="0.25">
      <c r="A184" s="1">
        <v>110</v>
      </c>
      <c r="B184" s="1">
        <v>972.36190099999999</v>
      </c>
      <c r="C184" s="1">
        <v>275.13742300000001</v>
      </c>
      <c r="D184" s="1">
        <v>535.130042</v>
      </c>
      <c r="E184" s="1">
        <v>133.18427299999999</v>
      </c>
      <c r="F184" s="1">
        <v>28.910163000000001</v>
      </c>
      <c r="G184" s="1" t="s">
        <v>2771</v>
      </c>
      <c r="H184" s="1" t="s">
        <v>18</v>
      </c>
      <c r="I184">
        <v>79.999448999999998</v>
      </c>
      <c r="J184">
        <v>60</v>
      </c>
    </row>
    <row r="185" spans="1:10" x14ac:dyDescent="0.25">
      <c r="A185" s="1">
        <v>110</v>
      </c>
      <c r="B185" s="1">
        <v>973.90108099999998</v>
      </c>
      <c r="C185" s="1">
        <v>275.00455599999998</v>
      </c>
      <c r="D185" s="1">
        <v>537.19685000000004</v>
      </c>
      <c r="E185" s="1">
        <v>133.18472800000001</v>
      </c>
      <c r="F185" s="1">
        <v>28.514946999999999</v>
      </c>
      <c r="G185" s="1" t="s">
        <v>2772</v>
      </c>
      <c r="H185" s="1" t="s">
        <v>18</v>
      </c>
      <c r="I185">
        <v>79.999443999999997</v>
      </c>
      <c r="J185">
        <v>60</v>
      </c>
    </row>
    <row r="186" spans="1:10" x14ac:dyDescent="0.25">
      <c r="A186" s="1">
        <v>111</v>
      </c>
      <c r="B186" s="1">
        <v>2357.4582329999998</v>
      </c>
      <c r="C186" s="1">
        <v>1016.307316</v>
      </c>
      <c r="D186" s="1">
        <v>868.70106699999997</v>
      </c>
      <c r="E186" s="1">
        <v>245.03723099999999</v>
      </c>
      <c r="F186" s="1">
        <v>227.41261800000001</v>
      </c>
      <c r="G186" s="1" t="s">
        <v>10514</v>
      </c>
      <c r="H186" s="1" t="s">
        <v>10514</v>
      </c>
      <c r="I186">
        <v>62.010367000000002</v>
      </c>
      <c r="J186">
        <v>62.010367000000002</v>
      </c>
    </row>
    <row r="187" spans="1:10" x14ac:dyDescent="0.25">
      <c r="A187" s="1">
        <v>111</v>
      </c>
      <c r="B187" s="1">
        <v>2357.3538669999998</v>
      </c>
      <c r="C187" s="1">
        <v>1013.866033</v>
      </c>
      <c r="D187" s="1">
        <v>870.72136499999999</v>
      </c>
      <c r="E187" s="1">
        <v>245.05883800000001</v>
      </c>
      <c r="F187" s="1">
        <v>227.70762999999999</v>
      </c>
      <c r="G187" s="1" t="s">
        <v>2773</v>
      </c>
      <c r="H187" s="1" t="s">
        <v>2773</v>
      </c>
      <c r="I187">
        <v>62.007331000000001</v>
      </c>
      <c r="J187">
        <v>62.007331000000001</v>
      </c>
    </row>
    <row r="188" spans="1:10" x14ac:dyDescent="0.25">
      <c r="A188" s="1">
        <v>112</v>
      </c>
      <c r="B188" s="1">
        <v>700.155261</v>
      </c>
      <c r="C188" s="1">
        <v>250.21089599999999</v>
      </c>
      <c r="D188" s="1">
        <v>294.23902299999997</v>
      </c>
      <c r="E188" s="1">
        <v>100.314301</v>
      </c>
      <c r="F188" s="1">
        <v>55.391041000000001</v>
      </c>
      <c r="G188" s="1" t="s">
        <v>10515</v>
      </c>
      <c r="H188" s="1" t="s">
        <v>10515</v>
      </c>
      <c r="I188">
        <v>64.733120999999997</v>
      </c>
      <c r="J188">
        <v>64.733120999999997</v>
      </c>
    </row>
    <row r="189" spans="1:10" x14ac:dyDescent="0.25">
      <c r="A189" s="1">
        <v>112</v>
      </c>
      <c r="B189" s="1">
        <v>699.93108600000005</v>
      </c>
      <c r="C189" s="1">
        <v>247.652142</v>
      </c>
      <c r="D189" s="1">
        <v>296.259321</v>
      </c>
      <c r="E189" s="1">
        <v>100.33356999999999</v>
      </c>
      <c r="F189" s="1">
        <v>55.686053000000001</v>
      </c>
      <c r="G189" s="1" t="s">
        <v>2774</v>
      </c>
      <c r="H189" s="1" t="s">
        <v>2774</v>
      </c>
      <c r="I189">
        <v>64.732252000000003</v>
      </c>
      <c r="J189">
        <v>64.732252000000003</v>
      </c>
    </row>
    <row r="190" spans="1:10" x14ac:dyDescent="0.25">
      <c r="A190" s="1">
        <v>113</v>
      </c>
      <c r="B190" s="1">
        <v>2147.957465</v>
      </c>
      <c r="C190" s="1">
        <v>991.72305300000005</v>
      </c>
      <c r="D190" s="1">
        <v>888.77800999999999</v>
      </c>
      <c r="E190" s="1">
        <v>124.82810600000001</v>
      </c>
      <c r="F190" s="1">
        <v>142.62829600000001</v>
      </c>
      <c r="G190" s="1" t="s">
        <v>10516</v>
      </c>
      <c r="H190" s="1" t="s">
        <v>10516</v>
      </c>
      <c r="I190">
        <v>62.308463000000003</v>
      </c>
      <c r="J190">
        <v>62.308463000000003</v>
      </c>
    </row>
    <row r="191" spans="1:10" x14ac:dyDescent="0.25">
      <c r="A191" s="1">
        <v>113</v>
      </c>
      <c r="B191" s="1">
        <v>2146.7795139999998</v>
      </c>
      <c r="C191" s="1">
        <v>988.54923199999996</v>
      </c>
      <c r="D191" s="1">
        <v>890.57103800000004</v>
      </c>
      <c r="E191" s="1">
        <v>124.82810600000001</v>
      </c>
      <c r="F191" s="1">
        <v>142.83113900000001</v>
      </c>
      <c r="G191" s="1" t="s">
        <v>2775</v>
      </c>
      <c r="H191" s="1" t="s">
        <v>2775</v>
      </c>
      <c r="I191">
        <v>62.307881999999999</v>
      </c>
      <c r="J191">
        <v>62.307881999999999</v>
      </c>
    </row>
    <row r="192" spans="1:10" x14ac:dyDescent="0.25">
      <c r="A192" s="1">
        <v>114</v>
      </c>
      <c r="B192" s="1">
        <v>897.18224099999998</v>
      </c>
      <c r="C192" s="1">
        <v>353.628514</v>
      </c>
      <c r="D192" s="1">
        <v>310.42056000000002</v>
      </c>
      <c r="E192" s="1">
        <v>138.300468</v>
      </c>
      <c r="F192" s="1">
        <v>94.832699000000005</v>
      </c>
      <c r="G192" s="1" t="s">
        <v>2776</v>
      </c>
      <c r="H192" s="1" t="s">
        <v>2776</v>
      </c>
      <c r="I192">
        <v>64.487009999999998</v>
      </c>
      <c r="J192">
        <v>64.487009999999998</v>
      </c>
    </row>
    <row r="193" spans="1:10" x14ac:dyDescent="0.25">
      <c r="A193" s="1">
        <v>114</v>
      </c>
      <c r="B193" s="1">
        <v>897.18224099999998</v>
      </c>
      <c r="C193" s="1">
        <v>353.628514</v>
      </c>
      <c r="D193" s="1">
        <v>310.42056000000002</v>
      </c>
      <c r="E193" s="1">
        <v>138.300468</v>
      </c>
      <c r="F193" s="1">
        <v>94.832699000000005</v>
      </c>
      <c r="G193" s="1" t="s">
        <v>2776</v>
      </c>
      <c r="H193" s="1" t="s">
        <v>2776</v>
      </c>
      <c r="I193">
        <v>64.487009999999998</v>
      </c>
      <c r="J193">
        <v>64.487009999999998</v>
      </c>
    </row>
    <row r="194" spans="1:10" x14ac:dyDescent="0.25">
      <c r="A194" s="1">
        <v>116</v>
      </c>
      <c r="B194" s="1">
        <v>2702.7235959999998</v>
      </c>
      <c r="C194" s="1">
        <v>1255.1068740000001</v>
      </c>
      <c r="D194" s="1">
        <v>1041.5550599999999</v>
      </c>
      <c r="E194" s="1">
        <v>199.58082999999999</v>
      </c>
      <c r="F194" s="1">
        <v>206.48083199999999</v>
      </c>
      <c r="G194" s="1" t="s">
        <v>10517</v>
      </c>
      <c r="H194" s="1" t="s">
        <v>10517</v>
      </c>
      <c r="I194">
        <v>65.598044000000002</v>
      </c>
      <c r="J194">
        <v>65.598044000000002</v>
      </c>
    </row>
    <row r="195" spans="1:10" x14ac:dyDescent="0.25">
      <c r="A195" s="1">
        <v>116</v>
      </c>
      <c r="B195" s="1">
        <v>2703.9819069999999</v>
      </c>
      <c r="C195" s="1">
        <v>1257.138823</v>
      </c>
      <c r="D195" s="1">
        <v>1040.7310660000001</v>
      </c>
      <c r="E195" s="1">
        <v>199.63118499999999</v>
      </c>
      <c r="F195" s="1">
        <v>206.48083199999999</v>
      </c>
      <c r="G195" s="1" t="s">
        <v>2777</v>
      </c>
      <c r="H195" s="1" t="s">
        <v>2777</v>
      </c>
      <c r="I195">
        <v>65.595357000000007</v>
      </c>
      <c r="J195">
        <v>65.595357000000007</v>
      </c>
    </row>
    <row r="196" spans="1:10" x14ac:dyDescent="0.25">
      <c r="A196" s="1">
        <v>117</v>
      </c>
      <c r="B196" s="1">
        <v>2364.5148680000002</v>
      </c>
      <c r="C196" s="1">
        <v>1255.1068740000001</v>
      </c>
      <c r="D196" s="1">
        <v>703.34633199999996</v>
      </c>
      <c r="E196" s="1">
        <v>199.58082999999999</v>
      </c>
      <c r="F196" s="1">
        <v>206.48083199999999</v>
      </c>
      <c r="G196" s="1" t="s">
        <v>10518</v>
      </c>
      <c r="H196" s="1" t="s">
        <v>10518</v>
      </c>
      <c r="I196">
        <v>61.861960000000003</v>
      </c>
      <c r="J196">
        <v>61.861960000000003</v>
      </c>
    </row>
    <row r="197" spans="1:10" x14ac:dyDescent="0.25">
      <c r="A197" s="1">
        <v>117</v>
      </c>
      <c r="B197" s="1">
        <v>2366.5971719999998</v>
      </c>
      <c r="C197" s="1">
        <v>1257.138823</v>
      </c>
      <c r="D197" s="1">
        <v>703.34633199999996</v>
      </c>
      <c r="E197" s="1">
        <v>199.63118499999999</v>
      </c>
      <c r="F197" s="1">
        <v>206.48083199999999</v>
      </c>
      <c r="G197" s="1" t="s">
        <v>2778</v>
      </c>
      <c r="H197" s="1" t="s">
        <v>2778</v>
      </c>
      <c r="I197">
        <v>61.857536000000003</v>
      </c>
      <c r="J197">
        <v>61.857536000000003</v>
      </c>
    </row>
    <row r="198" spans="1:10" x14ac:dyDescent="0.25">
      <c r="A198" s="1">
        <v>121</v>
      </c>
      <c r="B198" s="1">
        <v>1130.4946829999999</v>
      </c>
      <c r="C198" s="1">
        <v>0</v>
      </c>
      <c r="D198" s="1">
        <v>1130.4946829999999</v>
      </c>
      <c r="E198" s="1">
        <v>0</v>
      </c>
      <c r="F198" s="1">
        <v>0</v>
      </c>
      <c r="G198" s="1" t="s">
        <v>2779</v>
      </c>
      <c r="H198" s="1" t="s">
        <v>2779</v>
      </c>
      <c r="I198">
        <v>64.179771000000002</v>
      </c>
      <c r="J198">
        <v>64.179771000000002</v>
      </c>
    </row>
    <row r="199" spans="1:10" x14ac:dyDescent="0.25">
      <c r="A199" s="1">
        <v>121</v>
      </c>
      <c r="B199" s="1">
        <v>1126.5225170000001</v>
      </c>
      <c r="C199" s="1">
        <v>0</v>
      </c>
      <c r="D199" s="1">
        <v>1126.5225170000001</v>
      </c>
      <c r="E199" s="1">
        <v>0</v>
      </c>
      <c r="F199" s="1">
        <v>0</v>
      </c>
      <c r="G199" s="1" t="s">
        <v>2780</v>
      </c>
      <c r="H199" s="1" t="s">
        <v>2780</v>
      </c>
      <c r="I199">
        <v>64.185452999999995</v>
      </c>
      <c r="J199">
        <v>64.185452999999995</v>
      </c>
    </row>
    <row r="200" spans="1:10" x14ac:dyDescent="0.25">
      <c r="A200" s="1">
        <v>124</v>
      </c>
      <c r="B200" s="1">
        <v>3526.0761130000001</v>
      </c>
      <c r="C200" s="1">
        <v>1230.182877</v>
      </c>
      <c r="D200" s="1">
        <v>1821.132836</v>
      </c>
      <c r="E200" s="1">
        <v>185.20142300000001</v>
      </c>
      <c r="F200" s="1">
        <v>289.55897700000003</v>
      </c>
      <c r="G200" s="1" t="s">
        <v>2781</v>
      </c>
      <c r="H200" s="1" t="s">
        <v>2781</v>
      </c>
      <c r="I200">
        <v>44.530788999999999</v>
      </c>
      <c r="J200">
        <v>44.530788999999999</v>
      </c>
    </row>
    <row r="201" spans="1:10" x14ac:dyDescent="0.25">
      <c r="A201" s="1">
        <v>124</v>
      </c>
      <c r="B201" s="1">
        <v>3526.0761130000001</v>
      </c>
      <c r="C201" s="1">
        <v>1230.182877</v>
      </c>
      <c r="D201" s="1">
        <v>1821.132836</v>
      </c>
      <c r="E201" s="1">
        <v>185.20142300000001</v>
      </c>
      <c r="F201" s="1">
        <v>289.55897700000003</v>
      </c>
      <c r="G201" s="1" t="s">
        <v>2781</v>
      </c>
      <c r="H201" s="1" t="s">
        <v>2781</v>
      </c>
      <c r="I201">
        <v>44.530788999999999</v>
      </c>
      <c r="J201">
        <v>44.530788999999999</v>
      </c>
    </row>
    <row r="202" spans="1:10" x14ac:dyDescent="0.25">
      <c r="A202" s="1">
        <v>125</v>
      </c>
      <c r="B202" s="1">
        <v>5274.6960220000001</v>
      </c>
      <c r="C202" s="1">
        <v>2498.852848</v>
      </c>
      <c r="D202" s="1">
        <v>1821.132836</v>
      </c>
      <c r="E202" s="1">
        <v>486.540344</v>
      </c>
      <c r="F202" s="1">
        <v>468.16999399999997</v>
      </c>
      <c r="G202" s="1" t="s">
        <v>2782</v>
      </c>
      <c r="H202" s="1" t="s">
        <v>2782</v>
      </c>
      <c r="I202">
        <v>57.262157000000002</v>
      </c>
      <c r="J202">
        <v>57.262157000000002</v>
      </c>
    </row>
    <row r="203" spans="1:10" x14ac:dyDescent="0.25">
      <c r="A203" s="1">
        <v>125</v>
      </c>
      <c r="B203" s="1">
        <v>5274.4473850000004</v>
      </c>
      <c r="C203" s="1">
        <v>2498.346438</v>
      </c>
      <c r="D203" s="1">
        <v>1821.132836</v>
      </c>
      <c r="E203" s="1">
        <v>486.54268200000001</v>
      </c>
      <c r="F203" s="1">
        <v>468.42542900000001</v>
      </c>
      <c r="G203" s="1" t="s">
        <v>2783</v>
      </c>
      <c r="H203" s="1" t="s">
        <v>2783</v>
      </c>
      <c r="I203">
        <v>57.261206999999999</v>
      </c>
      <c r="J203">
        <v>57.261206999999999</v>
      </c>
    </row>
    <row r="204" spans="1:10" x14ac:dyDescent="0.25">
      <c r="A204" s="1">
        <v>126</v>
      </c>
      <c r="B204" s="1">
        <v>1693.246838</v>
      </c>
      <c r="C204" s="1">
        <v>781.49579400000005</v>
      </c>
      <c r="D204" s="1">
        <v>585.13356399999998</v>
      </c>
      <c r="E204" s="1">
        <v>149.360658</v>
      </c>
      <c r="F204" s="1">
        <v>177.256823</v>
      </c>
      <c r="G204" s="1" t="s">
        <v>2784</v>
      </c>
      <c r="H204" s="1" t="s">
        <v>2784</v>
      </c>
      <c r="I204">
        <v>63.398088000000001</v>
      </c>
      <c r="J204">
        <v>63.398088000000001</v>
      </c>
    </row>
    <row r="205" spans="1:10" x14ac:dyDescent="0.25">
      <c r="A205" s="1">
        <v>126</v>
      </c>
      <c r="B205" s="1">
        <v>1693.3666479999999</v>
      </c>
      <c r="C205" s="1">
        <v>781.61326499999996</v>
      </c>
      <c r="D205" s="1">
        <v>585.13356399999998</v>
      </c>
      <c r="E205" s="1">
        <v>149.36299600000001</v>
      </c>
      <c r="F205" s="1">
        <v>177.256823</v>
      </c>
      <c r="G205" s="1" t="s">
        <v>2785</v>
      </c>
      <c r="H205" s="1" t="s">
        <v>2785</v>
      </c>
      <c r="I205">
        <v>63.397852</v>
      </c>
      <c r="J205">
        <v>63.397852</v>
      </c>
    </row>
    <row r="206" spans="1:10" x14ac:dyDescent="0.25">
      <c r="A206" s="1">
        <v>127</v>
      </c>
      <c r="B206" s="1">
        <v>3602.561682</v>
      </c>
      <c r="C206" s="1">
        <v>1533.4359810000001</v>
      </c>
      <c r="D206" s="1">
        <v>1004.577687</v>
      </c>
      <c r="E206" s="1">
        <v>392.23188800000003</v>
      </c>
      <c r="F206" s="1">
        <v>672.31612600000005</v>
      </c>
      <c r="G206" s="1" t="s">
        <v>10519</v>
      </c>
      <c r="H206" s="1" t="s">
        <v>10519</v>
      </c>
      <c r="I206">
        <v>63.035539999999997</v>
      </c>
      <c r="J206">
        <v>63.035539999999997</v>
      </c>
    </row>
    <row r="207" spans="1:10" x14ac:dyDescent="0.25">
      <c r="A207" s="1">
        <v>127</v>
      </c>
      <c r="B207" s="1">
        <v>3639.5499070000001</v>
      </c>
      <c r="C207" s="1">
        <v>1553.6013600000001</v>
      </c>
      <c r="D207" s="1">
        <v>1007.159841</v>
      </c>
      <c r="E207" s="1">
        <v>392.51276200000001</v>
      </c>
      <c r="F207" s="1">
        <v>686.27594399999998</v>
      </c>
      <c r="G207" s="1" t="s">
        <v>2786</v>
      </c>
      <c r="H207" s="1" t="s">
        <v>2786</v>
      </c>
      <c r="I207">
        <v>62.900922999999999</v>
      </c>
      <c r="J207">
        <v>62.900922999999999</v>
      </c>
    </row>
    <row r="208" spans="1:10" x14ac:dyDescent="0.25">
      <c r="A208" s="1">
        <v>128</v>
      </c>
      <c r="B208" s="1">
        <v>3602.561682</v>
      </c>
      <c r="C208" s="1">
        <v>1533.4359810000001</v>
      </c>
      <c r="D208" s="1">
        <v>1004.577687</v>
      </c>
      <c r="E208" s="1">
        <v>392.23188800000003</v>
      </c>
      <c r="F208" s="1">
        <v>672.31612600000005</v>
      </c>
      <c r="G208" s="1" t="s">
        <v>10520</v>
      </c>
      <c r="H208" s="1" t="s">
        <v>10520</v>
      </c>
      <c r="I208">
        <v>67.538077999999999</v>
      </c>
      <c r="J208">
        <v>67.538077999999999</v>
      </c>
    </row>
    <row r="209" spans="1:10" x14ac:dyDescent="0.25">
      <c r="A209" s="1">
        <v>128</v>
      </c>
      <c r="B209" s="1">
        <v>3639.5499070000001</v>
      </c>
      <c r="C209" s="1">
        <v>1553.6013600000001</v>
      </c>
      <c r="D209" s="1">
        <v>1007.159841</v>
      </c>
      <c r="E209" s="1">
        <v>392.51276200000001</v>
      </c>
      <c r="F209" s="1">
        <v>686.27594399999998</v>
      </c>
      <c r="G209" s="1" t="s">
        <v>2787</v>
      </c>
      <c r="H209" s="1" t="s">
        <v>2787</v>
      </c>
      <c r="I209">
        <v>67.393845999999996</v>
      </c>
      <c r="J209">
        <v>67.393845999999996</v>
      </c>
    </row>
    <row r="210" spans="1:10" x14ac:dyDescent="0.25">
      <c r="A210" s="1">
        <v>129</v>
      </c>
      <c r="B210" s="1">
        <v>2321.7864140000001</v>
      </c>
      <c r="C210" s="1">
        <v>1137.959537</v>
      </c>
      <c r="D210" s="1">
        <v>380.49116900000001</v>
      </c>
      <c r="E210" s="1">
        <v>284.92693400000002</v>
      </c>
      <c r="F210" s="1">
        <v>518.408773</v>
      </c>
      <c r="G210" s="1" t="s">
        <v>10521</v>
      </c>
      <c r="H210" s="1" t="s">
        <v>10521</v>
      </c>
      <c r="I210">
        <v>62.134830999999998</v>
      </c>
      <c r="J210">
        <v>62.134830999999998</v>
      </c>
    </row>
    <row r="211" spans="1:10" x14ac:dyDescent="0.25">
      <c r="A211" s="1">
        <v>129</v>
      </c>
      <c r="B211" s="1">
        <v>2447.8233140000002</v>
      </c>
      <c r="C211" s="1">
        <v>1250.7227660000001</v>
      </c>
      <c r="D211" s="1">
        <v>381.40118000000001</v>
      </c>
      <c r="E211" s="1">
        <v>285.01380999999998</v>
      </c>
      <c r="F211" s="1">
        <v>530.68555900000001</v>
      </c>
      <c r="G211" s="1" t="s">
        <v>2788</v>
      </c>
      <c r="H211" s="1" t="s">
        <v>2788</v>
      </c>
      <c r="I211">
        <v>61.806933999999998</v>
      </c>
      <c r="J211">
        <v>61.806933999999998</v>
      </c>
    </row>
    <row r="212" spans="1:10" x14ac:dyDescent="0.25">
      <c r="A212" s="1">
        <v>130</v>
      </c>
      <c r="B212" s="1">
        <v>195.69358399999999</v>
      </c>
      <c r="C212" s="1">
        <v>58.128205999999999</v>
      </c>
      <c r="D212" s="1">
        <v>67.630925000000005</v>
      </c>
      <c r="E212" s="1">
        <v>35.719698000000001</v>
      </c>
      <c r="F212" s="1">
        <v>34.214754999999997</v>
      </c>
      <c r="G212" s="1" t="s">
        <v>2789</v>
      </c>
      <c r="H212" s="1" t="s">
        <v>2789</v>
      </c>
      <c r="I212">
        <v>69.976855</v>
      </c>
      <c r="J212">
        <v>69.976855</v>
      </c>
    </row>
    <row r="213" spans="1:10" x14ac:dyDescent="0.25">
      <c r="A213" s="1">
        <v>130</v>
      </c>
      <c r="B213" s="1">
        <v>186.465025</v>
      </c>
      <c r="C213" s="1">
        <v>48.899645999999997</v>
      </c>
      <c r="D213" s="1">
        <v>67.630925000000005</v>
      </c>
      <c r="E213" s="1">
        <v>35.719698000000001</v>
      </c>
      <c r="F213" s="1">
        <v>34.214754999999997</v>
      </c>
      <c r="G213" s="1" t="s">
        <v>2790</v>
      </c>
      <c r="H213" s="1" t="s">
        <v>2790</v>
      </c>
      <c r="I213">
        <v>69.979142999999993</v>
      </c>
      <c r="J213">
        <v>69.979142999999993</v>
      </c>
    </row>
    <row r="214" spans="1:10" x14ac:dyDescent="0.25">
      <c r="A214" s="1">
        <v>132</v>
      </c>
      <c r="B214" s="1">
        <v>3093.8824439999999</v>
      </c>
      <c r="C214" s="1">
        <v>1282.126522</v>
      </c>
      <c r="D214" s="1">
        <v>939.33751900000004</v>
      </c>
      <c r="E214" s="1">
        <v>311.39945699999998</v>
      </c>
      <c r="F214" s="1">
        <v>561.01894700000003</v>
      </c>
      <c r="G214" s="1" t="s">
        <v>2791</v>
      </c>
      <c r="H214" s="1" t="s">
        <v>2791</v>
      </c>
      <c r="I214">
        <v>64.526971000000003</v>
      </c>
      <c r="J214">
        <v>64.526971000000003</v>
      </c>
    </row>
    <row r="215" spans="1:10" x14ac:dyDescent="0.25">
      <c r="A215" s="1">
        <v>132</v>
      </c>
      <c r="B215" s="1">
        <v>2977.0741029999999</v>
      </c>
      <c r="C215" s="1">
        <v>1178.591852</v>
      </c>
      <c r="D215" s="1">
        <v>938.42750899999999</v>
      </c>
      <c r="E215" s="1">
        <v>311.31258100000002</v>
      </c>
      <c r="F215" s="1">
        <v>548.74216100000001</v>
      </c>
      <c r="G215" s="1" t="s">
        <v>10522</v>
      </c>
      <c r="H215" s="1" t="s">
        <v>10522</v>
      </c>
      <c r="I215">
        <v>64.924377000000007</v>
      </c>
      <c r="J215">
        <v>64.924377000000007</v>
      </c>
    </row>
    <row r="216" spans="1:10" x14ac:dyDescent="0.25">
      <c r="A216" s="1">
        <v>133</v>
      </c>
      <c r="B216" s="1">
        <v>4137.9910479999999</v>
      </c>
      <c r="C216" s="1">
        <v>1813.3936490000001</v>
      </c>
      <c r="D216" s="1">
        <v>1181.306061</v>
      </c>
      <c r="E216" s="1">
        <v>509.35012799999998</v>
      </c>
      <c r="F216" s="1">
        <v>633.94120999999996</v>
      </c>
      <c r="G216" s="1" t="s">
        <v>10523</v>
      </c>
      <c r="H216" s="1" t="s">
        <v>10523</v>
      </c>
      <c r="I216">
        <v>65.535501999999994</v>
      </c>
      <c r="J216">
        <v>65.535501999999994</v>
      </c>
    </row>
    <row r="217" spans="1:10" x14ac:dyDescent="0.25">
      <c r="A217" s="1">
        <v>133</v>
      </c>
      <c r="B217" s="1">
        <v>4253.7290659999999</v>
      </c>
      <c r="C217" s="1">
        <v>1915.8603639999999</v>
      </c>
      <c r="D217" s="1">
        <v>1182.44019</v>
      </c>
      <c r="E217" s="1">
        <v>509.42780599999998</v>
      </c>
      <c r="F217" s="1">
        <v>646.00070500000004</v>
      </c>
      <c r="G217" s="1" t="s">
        <v>2792</v>
      </c>
      <c r="H217" s="1" t="s">
        <v>2792</v>
      </c>
      <c r="I217">
        <v>65.030722999999995</v>
      </c>
      <c r="J217">
        <v>65.030722999999995</v>
      </c>
    </row>
    <row r="218" spans="1:10" x14ac:dyDescent="0.25">
      <c r="A218" s="1">
        <v>134</v>
      </c>
      <c r="B218" s="1">
        <v>4322.834468</v>
      </c>
      <c r="C218" s="1">
        <v>1697.9680639999999</v>
      </c>
      <c r="D218" s="1">
        <v>1296.8316580000001</v>
      </c>
      <c r="E218" s="1">
        <v>613.31919300000004</v>
      </c>
      <c r="F218" s="1">
        <v>714.715552</v>
      </c>
      <c r="G218" s="1" t="s">
        <v>2793</v>
      </c>
      <c r="H218" s="1" t="s">
        <v>2793</v>
      </c>
      <c r="I218">
        <v>55.805262999999997</v>
      </c>
      <c r="J218">
        <v>55.805262999999997</v>
      </c>
    </row>
    <row r="219" spans="1:10" x14ac:dyDescent="0.25">
      <c r="A219" s="1">
        <v>134</v>
      </c>
      <c r="B219" s="1">
        <v>4323.4428150000003</v>
      </c>
      <c r="C219" s="1">
        <v>1698.859021</v>
      </c>
      <c r="D219" s="1">
        <v>1296.5489669999999</v>
      </c>
      <c r="E219" s="1">
        <v>613.31927399999995</v>
      </c>
      <c r="F219" s="1">
        <v>714.715552</v>
      </c>
      <c r="G219" s="1" t="s">
        <v>2794</v>
      </c>
      <c r="H219" s="1" t="s">
        <v>2794</v>
      </c>
      <c r="I219">
        <v>55.802228999999997</v>
      </c>
      <c r="J219">
        <v>55.802228999999997</v>
      </c>
    </row>
    <row r="220" spans="1:10" x14ac:dyDescent="0.25">
      <c r="A220" s="1">
        <v>135</v>
      </c>
      <c r="B220" s="1">
        <v>1832.872222</v>
      </c>
      <c r="C220" s="1">
        <v>849.22159499999998</v>
      </c>
      <c r="D220" s="1">
        <v>518.013552</v>
      </c>
      <c r="E220" s="1">
        <v>268.38606199999998</v>
      </c>
      <c r="F220" s="1">
        <v>197.251014</v>
      </c>
      <c r="G220" s="1" t="s">
        <v>2795</v>
      </c>
      <c r="H220" s="1" t="s">
        <v>2795</v>
      </c>
      <c r="I220">
        <v>63.012014999999998</v>
      </c>
      <c r="J220">
        <v>63.012014999999998</v>
      </c>
    </row>
    <row r="221" spans="1:10" x14ac:dyDescent="0.25">
      <c r="A221" s="1">
        <v>135</v>
      </c>
      <c r="B221" s="1">
        <v>1830.4479200000001</v>
      </c>
      <c r="C221" s="1">
        <v>852.19187399999998</v>
      </c>
      <c r="D221" s="1">
        <v>518.013552</v>
      </c>
      <c r="E221" s="1">
        <v>268.38606199999998</v>
      </c>
      <c r="F221" s="1">
        <v>191.85643200000001</v>
      </c>
      <c r="G221" s="1" t="s">
        <v>2796</v>
      </c>
      <c r="H221" s="1" t="s">
        <v>2796</v>
      </c>
      <c r="I221">
        <v>63.017273000000003</v>
      </c>
      <c r="J221">
        <v>63.017273000000003</v>
      </c>
    </row>
    <row r="222" spans="1:10" x14ac:dyDescent="0.25">
      <c r="A222" s="1">
        <v>136</v>
      </c>
      <c r="B222" s="1">
        <v>2163.604773</v>
      </c>
      <c r="C222" s="1">
        <v>956.24221599999998</v>
      </c>
      <c r="D222" s="1">
        <v>630.57435899999996</v>
      </c>
      <c r="E222" s="1">
        <v>276.57092499999999</v>
      </c>
      <c r="F222" s="1">
        <v>300.21727399999997</v>
      </c>
      <c r="G222" s="1" t="s">
        <v>10524</v>
      </c>
      <c r="H222" s="1" t="s">
        <v>10524</v>
      </c>
      <c r="I222">
        <v>52.824562999999998</v>
      </c>
      <c r="J222">
        <v>52.824562999999998</v>
      </c>
    </row>
    <row r="223" spans="1:10" x14ac:dyDescent="0.25">
      <c r="A223" s="1">
        <v>136</v>
      </c>
      <c r="B223" s="1">
        <v>2170.507881</v>
      </c>
      <c r="C223" s="1">
        <v>957.40968099999998</v>
      </c>
      <c r="D223" s="1">
        <v>631.06471999999997</v>
      </c>
      <c r="E223" s="1">
        <v>276.58613600000001</v>
      </c>
      <c r="F223" s="1">
        <v>305.44734399999999</v>
      </c>
      <c r="G223" s="1" t="s">
        <v>2797</v>
      </c>
      <c r="H223" s="1" t="s">
        <v>2797</v>
      </c>
      <c r="I223">
        <v>52.810771000000003</v>
      </c>
      <c r="J223">
        <v>52.810771000000003</v>
      </c>
    </row>
    <row r="224" spans="1:10" x14ac:dyDescent="0.25">
      <c r="A224" s="1">
        <v>137</v>
      </c>
      <c r="B224" s="1">
        <v>6170.8681509999997</v>
      </c>
      <c r="C224" s="1">
        <v>3127.809514</v>
      </c>
      <c r="D224" s="1">
        <v>1278.5629300000001</v>
      </c>
      <c r="E224" s="1">
        <v>829.48832100000004</v>
      </c>
      <c r="F224" s="1">
        <v>935.00738699999999</v>
      </c>
      <c r="G224" s="1" t="s">
        <v>10525</v>
      </c>
      <c r="H224" s="1" t="s">
        <v>10525</v>
      </c>
      <c r="I224">
        <v>57.437581999999999</v>
      </c>
      <c r="J224">
        <v>57.437581999999999</v>
      </c>
    </row>
    <row r="225" spans="1:10" x14ac:dyDescent="0.25">
      <c r="A225" s="1">
        <v>137</v>
      </c>
      <c r="B225" s="1">
        <v>6212.0065059999997</v>
      </c>
      <c r="C225" s="1">
        <v>3139.217631</v>
      </c>
      <c r="D225" s="1">
        <v>1282.1521399999999</v>
      </c>
      <c r="E225" s="1">
        <v>829.76965900000005</v>
      </c>
      <c r="F225" s="1">
        <v>960.867076</v>
      </c>
      <c r="G225" s="1" t="s">
        <v>2798</v>
      </c>
      <c r="H225" s="1" t="s">
        <v>2798</v>
      </c>
      <c r="I225">
        <v>57.245818</v>
      </c>
      <c r="J225">
        <v>57.245818</v>
      </c>
    </row>
    <row r="226" spans="1:10" x14ac:dyDescent="0.25">
      <c r="A226" s="1">
        <v>139</v>
      </c>
      <c r="B226" s="1">
        <v>2210.8536709999998</v>
      </c>
      <c r="C226" s="1">
        <v>825.37653799999998</v>
      </c>
      <c r="D226" s="1">
        <v>652.15003999999999</v>
      </c>
      <c r="E226" s="1">
        <v>365.23832399999998</v>
      </c>
      <c r="F226" s="1">
        <v>368.08877000000001</v>
      </c>
      <c r="G226" s="1" t="s">
        <v>10526</v>
      </c>
      <c r="H226" s="1" t="s">
        <v>16</v>
      </c>
      <c r="I226">
        <v>71.800836000000004</v>
      </c>
      <c r="J226">
        <v>70</v>
      </c>
    </row>
    <row r="227" spans="1:10" x14ac:dyDescent="0.25">
      <c r="A227" s="1">
        <v>139</v>
      </c>
      <c r="B227" s="1">
        <v>2231.5660109999999</v>
      </c>
      <c r="C227" s="1">
        <v>835.79202999999995</v>
      </c>
      <c r="D227" s="1">
        <v>654.36760700000002</v>
      </c>
      <c r="E227" s="1">
        <v>365.26221700000002</v>
      </c>
      <c r="F227" s="1">
        <v>376.14415700000001</v>
      </c>
      <c r="G227" s="1" t="s">
        <v>2799</v>
      </c>
      <c r="H227" s="1" t="s">
        <v>16</v>
      </c>
      <c r="I227">
        <v>71.741074999999995</v>
      </c>
      <c r="J227">
        <v>70</v>
      </c>
    </row>
    <row r="228" spans="1:10" x14ac:dyDescent="0.25">
      <c r="A228" s="1">
        <v>140</v>
      </c>
      <c r="B228" s="1">
        <v>1116.0478519999999</v>
      </c>
      <c r="C228" s="1">
        <v>435.20667400000002</v>
      </c>
      <c r="D228" s="1">
        <v>439.51491800000002</v>
      </c>
      <c r="E228" s="1">
        <v>238.59519499999999</v>
      </c>
      <c r="F228" s="1">
        <v>2.7310650000000001</v>
      </c>
      <c r="G228" s="1" t="s">
        <v>10527</v>
      </c>
      <c r="H228" s="1" t="s">
        <v>10527</v>
      </c>
      <c r="I228">
        <v>64.200344000000001</v>
      </c>
      <c r="J228">
        <v>64.200344000000001</v>
      </c>
    </row>
    <row r="229" spans="1:10" x14ac:dyDescent="0.25">
      <c r="A229" s="1">
        <v>140</v>
      </c>
      <c r="B229" s="1">
        <v>1126.282244</v>
      </c>
      <c r="C229" s="1">
        <v>444.46979700000003</v>
      </c>
      <c r="D229" s="1">
        <v>441.182683</v>
      </c>
      <c r="E229" s="1">
        <v>238.60586000000001</v>
      </c>
      <c r="F229" s="1">
        <v>2.0239029999999998</v>
      </c>
      <c r="G229" s="1" t="s">
        <v>2800</v>
      </c>
      <c r="H229" s="1" t="s">
        <v>2800</v>
      </c>
      <c r="I229">
        <v>64.185795999999996</v>
      </c>
      <c r="J229">
        <v>64.185795999999996</v>
      </c>
    </row>
    <row r="230" spans="1:10" x14ac:dyDescent="0.25">
      <c r="A230" s="1">
        <v>141</v>
      </c>
      <c r="B230" s="1">
        <v>2995.218758</v>
      </c>
      <c r="C230" s="1">
        <v>1229.233708</v>
      </c>
      <c r="D230" s="1">
        <v>684.44534299999998</v>
      </c>
      <c r="E230" s="1">
        <v>566.12589200000002</v>
      </c>
      <c r="F230" s="1">
        <v>515.413814</v>
      </c>
      <c r="G230" s="1" t="s">
        <v>10528</v>
      </c>
      <c r="H230" s="1" t="s">
        <v>10528</v>
      </c>
      <c r="I230">
        <v>60.403767000000002</v>
      </c>
      <c r="J230">
        <v>60.403767000000002</v>
      </c>
    </row>
    <row r="231" spans="1:10" x14ac:dyDescent="0.25">
      <c r="A231" s="1">
        <v>141</v>
      </c>
      <c r="B231" s="1">
        <v>2995.52169</v>
      </c>
      <c r="C231" s="1">
        <v>1231.7233759999999</v>
      </c>
      <c r="D231" s="1">
        <v>684.91671599999995</v>
      </c>
      <c r="E231" s="1">
        <v>566.25674500000002</v>
      </c>
      <c r="F231" s="1">
        <v>512.62485400000003</v>
      </c>
      <c r="G231" s="1" t="s">
        <v>2801</v>
      </c>
      <c r="H231" s="1" t="s">
        <v>2801</v>
      </c>
      <c r="I231">
        <v>60.405144999999997</v>
      </c>
      <c r="J231">
        <v>60.405144999999997</v>
      </c>
    </row>
    <row r="232" spans="1:10" x14ac:dyDescent="0.25">
      <c r="A232" s="1">
        <v>142</v>
      </c>
      <c r="B232" s="1">
        <v>1453.7318909999999</v>
      </c>
      <c r="C232" s="1">
        <v>700.11545000000001</v>
      </c>
      <c r="D232" s="1">
        <v>442.612188</v>
      </c>
      <c r="E232" s="1">
        <v>158.76085599999999</v>
      </c>
      <c r="F232" s="1">
        <v>152.24339699999999</v>
      </c>
      <c r="G232" s="1" t="s">
        <v>10529</v>
      </c>
      <c r="H232" s="1" t="s">
        <v>16</v>
      </c>
      <c r="I232">
        <v>83.542581999999996</v>
      </c>
      <c r="J232">
        <v>70</v>
      </c>
    </row>
    <row r="233" spans="1:10" x14ac:dyDescent="0.25">
      <c r="A233" s="1">
        <v>142</v>
      </c>
      <c r="B233" s="1">
        <v>1444.1700760000001</v>
      </c>
      <c r="C233" s="1">
        <v>700.97181999999998</v>
      </c>
      <c r="D233" s="1">
        <v>442.612188</v>
      </c>
      <c r="E233" s="1">
        <v>158.78317300000001</v>
      </c>
      <c r="F233" s="1">
        <v>141.802896</v>
      </c>
      <c r="G233" s="1" t="s">
        <v>2802</v>
      </c>
      <c r="H233" s="1" t="s">
        <v>16</v>
      </c>
      <c r="I233">
        <v>83.563998999999995</v>
      </c>
      <c r="J233">
        <v>70</v>
      </c>
    </row>
    <row r="234" spans="1:10" x14ac:dyDescent="0.25">
      <c r="A234" s="1">
        <v>143</v>
      </c>
      <c r="B234" s="1">
        <v>1139.011432</v>
      </c>
      <c r="C234" s="1">
        <v>393.69072299999999</v>
      </c>
      <c r="D234" s="1">
        <v>486.42959500000001</v>
      </c>
      <c r="E234" s="1">
        <v>117.32240400000001</v>
      </c>
      <c r="F234" s="1">
        <v>141.56871000000001</v>
      </c>
      <c r="G234" s="1" t="s">
        <v>2803</v>
      </c>
      <c r="H234" s="1" t="s">
        <v>2803</v>
      </c>
      <c r="I234">
        <v>59.365487999999999</v>
      </c>
      <c r="J234">
        <v>59.365487999999999</v>
      </c>
    </row>
    <row r="235" spans="1:10" x14ac:dyDescent="0.25">
      <c r="A235" s="1">
        <v>143</v>
      </c>
      <c r="B235" s="1">
        <v>1143.1146759999999</v>
      </c>
      <c r="C235" s="1">
        <v>393.28357299999999</v>
      </c>
      <c r="D235" s="1">
        <v>486.320471</v>
      </c>
      <c r="E235" s="1">
        <v>117.300087</v>
      </c>
      <c r="F235" s="1">
        <v>146.210545</v>
      </c>
      <c r="G235" s="1" t="s">
        <v>2804</v>
      </c>
      <c r="H235" s="1" t="s">
        <v>2804</v>
      </c>
      <c r="I235">
        <v>59.360315</v>
      </c>
      <c r="J235">
        <v>59.360315</v>
      </c>
    </row>
    <row r="236" spans="1:10" x14ac:dyDescent="0.25">
      <c r="A236" s="1">
        <v>144</v>
      </c>
      <c r="B236" s="1">
        <v>1096.031684</v>
      </c>
      <c r="C236" s="1">
        <v>499.53731399999998</v>
      </c>
      <c r="D236" s="1">
        <v>277.17782099999999</v>
      </c>
      <c r="E236" s="1">
        <v>142.005966</v>
      </c>
      <c r="F236" s="1">
        <v>177.31058400000001</v>
      </c>
      <c r="G236" s="1" t="s">
        <v>2805</v>
      </c>
      <c r="H236" s="1" t="s">
        <v>16</v>
      </c>
      <c r="I236">
        <v>74.277520999999993</v>
      </c>
      <c r="J236">
        <v>70</v>
      </c>
    </row>
    <row r="237" spans="1:10" x14ac:dyDescent="0.25">
      <c r="A237" s="1">
        <v>144</v>
      </c>
      <c r="B237" s="1">
        <v>1088.8163050000001</v>
      </c>
      <c r="C237" s="1">
        <v>499.09724299999999</v>
      </c>
      <c r="D237" s="1">
        <v>276.93686400000001</v>
      </c>
      <c r="E237" s="1">
        <v>141.98364900000001</v>
      </c>
      <c r="F237" s="1">
        <v>170.79854900000001</v>
      </c>
      <c r="G237" s="1" t="s">
        <v>10530</v>
      </c>
      <c r="H237" s="1" t="s">
        <v>16</v>
      </c>
      <c r="I237">
        <v>74.287777000000006</v>
      </c>
      <c r="J237">
        <v>70</v>
      </c>
    </row>
    <row r="238" spans="1:10" x14ac:dyDescent="0.25">
      <c r="A238" s="1">
        <v>145</v>
      </c>
      <c r="B238" s="1">
        <v>1545.490282</v>
      </c>
      <c r="C238" s="1">
        <v>725.91994599999998</v>
      </c>
      <c r="D238" s="1">
        <v>530.28899100000001</v>
      </c>
      <c r="E238" s="1">
        <v>197.35796400000001</v>
      </c>
      <c r="F238" s="1">
        <v>91.923379999999995</v>
      </c>
      <c r="G238" s="1" t="s">
        <v>2806</v>
      </c>
      <c r="H238" s="1" t="s">
        <v>2806</v>
      </c>
      <c r="I238">
        <v>69.428455999999997</v>
      </c>
      <c r="J238">
        <v>69.428455999999997</v>
      </c>
    </row>
    <row r="239" spans="1:10" x14ac:dyDescent="0.25">
      <c r="A239" s="1">
        <v>145</v>
      </c>
      <c r="B239" s="1">
        <v>1544.9678530000001</v>
      </c>
      <c r="C239" s="1">
        <v>725.86923200000001</v>
      </c>
      <c r="D239" s="1">
        <v>530.20640400000002</v>
      </c>
      <c r="E239" s="1">
        <v>197.35796400000001</v>
      </c>
      <c r="F239" s="1">
        <v>91.534251999999995</v>
      </c>
      <c r="G239" s="1" t="s">
        <v>2807</v>
      </c>
      <c r="H239" s="1" t="s">
        <v>2807</v>
      </c>
      <c r="I239">
        <v>69.429523000000003</v>
      </c>
      <c r="J239">
        <v>69.429523000000003</v>
      </c>
    </row>
    <row r="240" spans="1:10" x14ac:dyDescent="0.25">
      <c r="A240" s="1">
        <v>146</v>
      </c>
      <c r="B240" s="1">
        <v>25666.837909000002</v>
      </c>
      <c r="C240" s="1">
        <v>13882.522198000001</v>
      </c>
      <c r="D240" s="1">
        <v>4566.6146779999999</v>
      </c>
      <c r="E240" s="1">
        <v>3491.4404169999998</v>
      </c>
      <c r="F240" s="1">
        <v>3726.260616</v>
      </c>
      <c r="G240" s="1" t="s">
        <v>10531</v>
      </c>
      <c r="H240" s="1" t="s">
        <v>8</v>
      </c>
      <c r="I240">
        <v>100.304463</v>
      </c>
      <c r="J240">
        <v>90</v>
      </c>
    </row>
    <row r="241" spans="1:10" x14ac:dyDescent="0.25">
      <c r="A241" s="1">
        <v>146</v>
      </c>
      <c r="B241" s="1">
        <v>25835.267468999999</v>
      </c>
      <c r="C241" s="1">
        <v>13933.394596</v>
      </c>
      <c r="D241" s="1">
        <v>4580.4446399999997</v>
      </c>
      <c r="E241" s="1">
        <v>3475.6220619999999</v>
      </c>
      <c r="F241" s="1">
        <v>3845.8061699999998</v>
      </c>
      <c r="G241" s="1" t="s">
        <v>2808</v>
      </c>
      <c r="H241" s="1" t="s">
        <v>8</v>
      </c>
      <c r="I241">
        <v>99.886244000000005</v>
      </c>
      <c r="J241">
        <v>90</v>
      </c>
    </row>
    <row r="242" spans="1:10" x14ac:dyDescent="0.25">
      <c r="A242" s="1">
        <v>147</v>
      </c>
      <c r="B242" s="1">
        <v>19752.394412000001</v>
      </c>
      <c r="C242" s="1">
        <v>10516.930206999999</v>
      </c>
      <c r="D242" s="1">
        <v>3250.1188710000001</v>
      </c>
      <c r="E242" s="1">
        <v>2993.0558460000002</v>
      </c>
      <c r="F242" s="1">
        <v>2992.2894879999999</v>
      </c>
      <c r="G242" s="1" t="s">
        <v>10532</v>
      </c>
      <c r="H242" s="1" t="s">
        <v>8</v>
      </c>
      <c r="I242">
        <v>112.936196</v>
      </c>
      <c r="J242">
        <v>90</v>
      </c>
    </row>
    <row r="243" spans="1:10" x14ac:dyDescent="0.25">
      <c r="A243" s="1">
        <v>147</v>
      </c>
      <c r="B243" s="1">
        <v>19929.364962</v>
      </c>
      <c r="C243" s="1">
        <v>10615.5983</v>
      </c>
      <c r="D243" s="1">
        <v>3271.4391380000002</v>
      </c>
      <c r="E243" s="1">
        <v>2971.9575679999998</v>
      </c>
      <c r="F243" s="1">
        <v>3070.3699550000001</v>
      </c>
      <c r="G243" s="1" t="s">
        <v>10533</v>
      </c>
      <c r="H243" s="1" t="s">
        <v>8</v>
      </c>
      <c r="I243">
        <v>112.714378</v>
      </c>
      <c r="J243">
        <v>90</v>
      </c>
    </row>
    <row r="244" spans="1:10" x14ac:dyDescent="0.25">
      <c r="A244" s="1">
        <v>148</v>
      </c>
      <c r="B244" s="1">
        <v>18220.020269000001</v>
      </c>
      <c r="C244" s="1">
        <v>9204.2311289999998</v>
      </c>
      <c r="D244" s="1">
        <v>3588.1975929999999</v>
      </c>
      <c r="E244" s="1">
        <v>2668.6895279999999</v>
      </c>
      <c r="F244" s="1">
        <v>2758.9020190000001</v>
      </c>
      <c r="G244" s="1" t="s">
        <v>10534</v>
      </c>
      <c r="H244" s="1" t="s">
        <v>8</v>
      </c>
      <c r="I244">
        <v>114.857142</v>
      </c>
      <c r="J244">
        <v>90</v>
      </c>
    </row>
    <row r="245" spans="1:10" x14ac:dyDescent="0.25">
      <c r="A245" s="1">
        <v>148</v>
      </c>
      <c r="B245" s="1">
        <v>18314.655691</v>
      </c>
      <c r="C245" s="1">
        <v>9230.8069489999998</v>
      </c>
      <c r="D245" s="1">
        <v>3609.5178599999999</v>
      </c>
      <c r="E245" s="1">
        <v>2645.9724339999998</v>
      </c>
      <c r="F245" s="1">
        <v>2828.358448</v>
      </c>
      <c r="G245" s="1" t="s">
        <v>10535</v>
      </c>
      <c r="H245" s="1" t="s">
        <v>8</v>
      </c>
      <c r="I245">
        <v>114.748324</v>
      </c>
      <c r="J245">
        <v>90</v>
      </c>
    </row>
    <row r="246" spans="1:10" x14ac:dyDescent="0.25">
      <c r="A246" s="1">
        <v>149</v>
      </c>
      <c r="B246" s="1">
        <v>10985.032612000001</v>
      </c>
      <c r="C246" s="1">
        <v>6986.6720189999996</v>
      </c>
      <c r="D246" s="1">
        <v>0</v>
      </c>
      <c r="E246" s="1">
        <v>1797.3521330000001</v>
      </c>
      <c r="F246" s="1">
        <v>2201.00846</v>
      </c>
      <c r="G246" s="1" t="s">
        <v>10536</v>
      </c>
      <c r="H246" s="1" t="s">
        <v>8</v>
      </c>
      <c r="I246">
        <v>119.412448</v>
      </c>
      <c r="J246">
        <v>90</v>
      </c>
    </row>
    <row r="247" spans="1:10" x14ac:dyDescent="0.25">
      <c r="A247" s="1">
        <v>149</v>
      </c>
      <c r="B247" s="1">
        <v>11102.99353</v>
      </c>
      <c r="C247" s="1">
        <v>7014.2729369999997</v>
      </c>
      <c r="D247" s="1">
        <v>0</v>
      </c>
      <c r="E247" s="1">
        <v>1801.232661</v>
      </c>
      <c r="F247" s="1">
        <v>2287.487932</v>
      </c>
      <c r="G247" s="1" t="s">
        <v>2809</v>
      </c>
      <c r="H247" s="1" t="s">
        <v>8</v>
      </c>
      <c r="I247">
        <v>119.383832</v>
      </c>
      <c r="J247">
        <v>90</v>
      </c>
    </row>
    <row r="248" spans="1:10" x14ac:dyDescent="0.25">
      <c r="A248" s="1">
        <v>150</v>
      </c>
      <c r="B248" s="1">
        <v>9297.8270229999998</v>
      </c>
      <c r="C248" s="1">
        <v>5700.2044990000004</v>
      </c>
      <c r="D248" s="1">
        <v>195.69760299999999</v>
      </c>
      <c r="E248" s="1">
        <v>1452.4162369999999</v>
      </c>
      <c r="F248" s="1">
        <v>1949.5086839999999</v>
      </c>
      <c r="G248" s="1" t="s">
        <v>10537</v>
      </c>
      <c r="H248" s="1" t="s">
        <v>8</v>
      </c>
      <c r="I248">
        <v>114.700344</v>
      </c>
      <c r="J248">
        <v>90</v>
      </c>
    </row>
    <row r="249" spans="1:10" x14ac:dyDescent="0.25">
      <c r="A249" s="1">
        <v>150</v>
      </c>
      <c r="B249" s="1">
        <v>9170.8127139999997</v>
      </c>
      <c r="C249" s="1">
        <v>5634.4732020000001</v>
      </c>
      <c r="D249" s="1">
        <v>205.306884</v>
      </c>
      <c r="E249" s="1">
        <v>1449.425786</v>
      </c>
      <c r="F249" s="1">
        <v>1881.606843</v>
      </c>
      <c r="G249" s="1" t="s">
        <v>2810</v>
      </c>
      <c r="H249" s="1" t="s">
        <v>8</v>
      </c>
      <c r="I249">
        <v>114.714978</v>
      </c>
      <c r="J249">
        <v>90</v>
      </c>
    </row>
    <row r="250" spans="1:10" x14ac:dyDescent="0.25">
      <c r="A250" s="1">
        <v>151</v>
      </c>
      <c r="B250" s="1">
        <v>12822.515237</v>
      </c>
      <c r="C250" s="1">
        <v>6372.3960639999996</v>
      </c>
      <c r="D250" s="1">
        <v>2491.9813140000001</v>
      </c>
      <c r="E250" s="1">
        <v>1832.920046</v>
      </c>
      <c r="F250" s="1">
        <v>2125.2178130000002</v>
      </c>
      <c r="G250" s="1" t="s">
        <v>10538</v>
      </c>
      <c r="H250" s="1" t="s">
        <v>8</v>
      </c>
      <c r="I250">
        <v>118.696911</v>
      </c>
      <c r="J250">
        <v>90</v>
      </c>
    </row>
    <row r="251" spans="1:10" x14ac:dyDescent="0.25">
      <c r="A251" s="1">
        <v>151</v>
      </c>
      <c r="B251" s="1">
        <v>12702.850308999999</v>
      </c>
      <c r="C251" s="1">
        <v>6314.1999159999996</v>
      </c>
      <c r="D251" s="1">
        <v>2483.5614169999999</v>
      </c>
      <c r="E251" s="1">
        <v>1817.5758249999999</v>
      </c>
      <c r="F251" s="1">
        <v>2087.5131510000001</v>
      </c>
      <c r="G251" s="1" t="s">
        <v>10539</v>
      </c>
      <c r="H251" s="1" t="s">
        <v>8</v>
      </c>
      <c r="I251">
        <v>118.738309</v>
      </c>
      <c r="J251">
        <v>90</v>
      </c>
    </row>
    <row r="252" spans="1:10" x14ac:dyDescent="0.25">
      <c r="A252" s="1">
        <v>152</v>
      </c>
      <c r="B252" s="1">
        <v>9947.7145519999995</v>
      </c>
      <c r="C252" s="1">
        <v>5042.6909679999999</v>
      </c>
      <c r="D252" s="1">
        <v>1554.67425</v>
      </c>
      <c r="E252" s="1">
        <v>1613.107514</v>
      </c>
      <c r="F252" s="1">
        <v>1737.2418190000001</v>
      </c>
      <c r="G252" s="1" t="s">
        <v>10540</v>
      </c>
      <c r="H252" s="1" t="s">
        <v>8</v>
      </c>
      <c r="I252">
        <v>119.58913800000001</v>
      </c>
      <c r="J252">
        <v>90</v>
      </c>
    </row>
    <row r="253" spans="1:10" x14ac:dyDescent="0.25">
      <c r="A253" s="1">
        <v>152</v>
      </c>
      <c r="B253" s="1">
        <v>9867.6509179999994</v>
      </c>
      <c r="C253" s="1">
        <v>5034.8508430000002</v>
      </c>
      <c r="D253" s="1">
        <v>1547.0211220000001</v>
      </c>
      <c r="E253" s="1">
        <v>1600.8542480000001</v>
      </c>
      <c r="F253" s="1">
        <v>1684.924704</v>
      </c>
      <c r="G253" s="1" t="s">
        <v>10541</v>
      </c>
      <c r="H253" s="1" t="s">
        <v>8</v>
      </c>
      <c r="I253">
        <v>119.60346699999999</v>
      </c>
      <c r="J253">
        <v>90</v>
      </c>
    </row>
    <row r="254" spans="1:10" x14ac:dyDescent="0.25">
      <c r="A254" s="1">
        <v>153</v>
      </c>
      <c r="B254" s="1">
        <v>9767.6989819999999</v>
      </c>
      <c r="C254" s="1">
        <v>4781.2445079999998</v>
      </c>
      <c r="D254" s="1">
        <v>1932.4144100000001</v>
      </c>
      <c r="E254" s="1">
        <v>1363.6306790000001</v>
      </c>
      <c r="F254" s="1">
        <v>1690.4093849999999</v>
      </c>
      <c r="G254" s="1" t="s">
        <v>10542</v>
      </c>
      <c r="H254" s="1" t="s">
        <v>8</v>
      </c>
      <c r="I254">
        <v>119.589496</v>
      </c>
      <c r="J254">
        <v>90</v>
      </c>
    </row>
    <row r="255" spans="1:10" x14ac:dyDescent="0.25">
      <c r="A255" s="1">
        <v>153</v>
      </c>
      <c r="B255" s="1">
        <v>9698.3278399999999</v>
      </c>
      <c r="C255" s="1">
        <v>4770.1609930000004</v>
      </c>
      <c r="D255" s="1">
        <v>1929.057804</v>
      </c>
      <c r="E255" s="1">
        <v>1351.9261739999999</v>
      </c>
      <c r="F255" s="1">
        <v>1647.182869</v>
      </c>
      <c r="G255" s="1" t="s">
        <v>10543</v>
      </c>
      <c r="H255" s="1" t="s">
        <v>8</v>
      </c>
      <c r="I255">
        <v>119.60210499999999</v>
      </c>
      <c r="J255">
        <v>90</v>
      </c>
    </row>
    <row r="256" spans="1:10" x14ac:dyDescent="0.25">
      <c r="A256" s="1">
        <v>154</v>
      </c>
      <c r="B256" s="1">
        <v>12423.223121999999</v>
      </c>
      <c r="C256" s="1">
        <v>5760.4098459999996</v>
      </c>
      <c r="D256" s="1">
        <v>2627.520289</v>
      </c>
      <c r="E256" s="1">
        <v>1701.9147909999999</v>
      </c>
      <c r="F256" s="1">
        <v>2333.3781960000001</v>
      </c>
      <c r="G256" s="1" t="s">
        <v>10544</v>
      </c>
      <c r="H256" s="1" t="s">
        <v>8</v>
      </c>
      <c r="I256">
        <v>118.895742</v>
      </c>
      <c r="J256">
        <v>90</v>
      </c>
    </row>
    <row r="257" spans="1:10" x14ac:dyDescent="0.25">
      <c r="A257" s="1">
        <v>154</v>
      </c>
      <c r="B257" s="1">
        <v>12473.249366</v>
      </c>
      <c r="C257" s="1">
        <v>5771.7839629999999</v>
      </c>
      <c r="D257" s="1">
        <v>2639.9128609999998</v>
      </c>
      <c r="E257" s="1">
        <v>1691.6151749999999</v>
      </c>
      <c r="F257" s="1">
        <v>2369.937367</v>
      </c>
      <c r="G257" s="1" t="s">
        <v>10545</v>
      </c>
      <c r="H257" s="1" t="s">
        <v>8</v>
      </c>
      <c r="I257">
        <v>118.875603</v>
      </c>
      <c r="J257">
        <v>90</v>
      </c>
    </row>
    <row r="258" spans="1:10" x14ac:dyDescent="0.25">
      <c r="A258" s="1">
        <v>155</v>
      </c>
      <c r="B258" s="1">
        <v>13231.53147</v>
      </c>
      <c r="C258" s="1">
        <v>6129.0288819999996</v>
      </c>
      <c r="D258" s="1">
        <v>2846.5326449999998</v>
      </c>
      <c r="E258" s="1">
        <v>1718.6736129999999</v>
      </c>
      <c r="F258" s="1">
        <v>2537.2963289999998</v>
      </c>
      <c r="G258" s="1" t="s">
        <v>10546</v>
      </c>
      <c r="H258" s="1" t="s">
        <v>8</v>
      </c>
      <c r="I258">
        <v>118.564491</v>
      </c>
      <c r="J258">
        <v>90</v>
      </c>
    </row>
    <row r="259" spans="1:10" x14ac:dyDescent="0.25">
      <c r="A259" s="1">
        <v>155</v>
      </c>
      <c r="B259" s="1">
        <v>13303.842003</v>
      </c>
      <c r="C259" s="1">
        <v>6151.4245259999998</v>
      </c>
      <c r="D259" s="1">
        <v>2861.9655320000002</v>
      </c>
      <c r="E259" s="1">
        <v>1709.339446</v>
      </c>
      <c r="F259" s="1">
        <v>2581.112498</v>
      </c>
      <c r="G259" s="1" t="s">
        <v>10547</v>
      </c>
      <c r="H259" s="1" t="s">
        <v>8</v>
      </c>
      <c r="I259">
        <v>118.531313</v>
      </c>
      <c r="J259">
        <v>90</v>
      </c>
    </row>
    <row r="260" spans="1:10" x14ac:dyDescent="0.25">
      <c r="A260" s="1">
        <v>156</v>
      </c>
      <c r="B260" s="1">
        <v>12541.975476</v>
      </c>
      <c r="C260" s="1">
        <v>6129.0288819999996</v>
      </c>
      <c r="D260" s="1">
        <v>2156.9766509999999</v>
      </c>
      <c r="E260" s="1">
        <v>1718.6736129999999</v>
      </c>
      <c r="F260" s="1">
        <v>2537.2963289999998</v>
      </c>
      <c r="G260" s="1" t="s">
        <v>10548</v>
      </c>
      <c r="H260" s="1" t="s">
        <v>8</v>
      </c>
      <c r="I260">
        <v>118.870569</v>
      </c>
      <c r="J260">
        <v>90</v>
      </c>
    </row>
    <row r="261" spans="1:10" x14ac:dyDescent="0.25">
      <c r="A261" s="1">
        <v>156</v>
      </c>
      <c r="B261" s="1">
        <v>12614.888714999999</v>
      </c>
      <c r="C261" s="1">
        <v>6151.4245259999998</v>
      </c>
      <c r="D261" s="1">
        <v>2173.012244</v>
      </c>
      <c r="E261" s="1">
        <v>1709.339446</v>
      </c>
      <c r="F261" s="1">
        <v>2581.112498</v>
      </c>
      <c r="G261" s="1" t="s">
        <v>10549</v>
      </c>
      <c r="H261" s="1" t="s">
        <v>8</v>
      </c>
      <c r="I261">
        <v>118.84249800000001</v>
      </c>
      <c r="J261">
        <v>90</v>
      </c>
    </row>
    <row r="262" spans="1:10" x14ac:dyDescent="0.25">
      <c r="A262" s="1">
        <v>157</v>
      </c>
      <c r="B262" s="1">
        <v>13203.473798000001</v>
      </c>
      <c r="C262" s="1">
        <v>6529.7203310000004</v>
      </c>
      <c r="D262" s="1">
        <v>2156.9766509999999</v>
      </c>
      <c r="E262" s="1">
        <v>1832.625873</v>
      </c>
      <c r="F262" s="1">
        <v>2684.1509430000001</v>
      </c>
      <c r="G262" s="1" t="s">
        <v>10550</v>
      </c>
      <c r="H262" s="1" t="s">
        <v>8</v>
      </c>
      <c r="I262">
        <v>118.590535</v>
      </c>
      <c r="J262">
        <v>90</v>
      </c>
    </row>
    <row r="263" spans="1:10" x14ac:dyDescent="0.25">
      <c r="A263" s="1">
        <v>157</v>
      </c>
      <c r="B263" s="1">
        <v>13275.278093999999</v>
      </c>
      <c r="C263" s="1">
        <v>6547.539323</v>
      </c>
      <c r="D263" s="1">
        <v>2173.012244</v>
      </c>
      <c r="E263" s="1">
        <v>1823.291708</v>
      </c>
      <c r="F263" s="1">
        <v>2731.4348190000001</v>
      </c>
      <c r="G263" s="1" t="s">
        <v>10551</v>
      </c>
      <c r="H263" s="1" t="s">
        <v>8</v>
      </c>
      <c r="I263">
        <v>118.557199</v>
      </c>
      <c r="J263">
        <v>90</v>
      </c>
    </row>
    <row r="264" spans="1:10" x14ac:dyDescent="0.25">
      <c r="A264" s="1">
        <v>159</v>
      </c>
      <c r="B264" s="1">
        <v>16609.738153999999</v>
      </c>
      <c r="C264" s="1">
        <v>7678.2453679999999</v>
      </c>
      <c r="D264" s="1">
        <v>4434.077174</v>
      </c>
      <c r="E264" s="1">
        <v>1829.4824309999999</v>
      </c>
      <c r="F264" s="1">
        <v>2667.93318</v>
      </c>
      <c r="G264" s="1" t="s">
        <v>10552</v>
      </c>
      <c r="H264" s="1" t="s">
        <v>8</v>
      </c>
      <c r="I264">
        <v>115.912205</v>
      </c>
      <c r="J264">
        <v>90</v>
      </c>
    </row>
    <row r="265" spans="1:10" x14ac:dyDescent="0.25">
      <c r="A265" s="1">
        <v>159</v>
      </c>
      <c r="B265" s="1">
        <v>16421.829937999999</v>
      </c>
      <c r="C265" s="1">
        <v>7595.5567600000004</v>
      </c>
      <c r="D265" s="1">
        <v>4427.8068949999997</v>
      </c>
      <c r="E265" s="1">
        <v>1822.8001280000001</v>
      </c>
      <c r="F265" s="1">
        <v>2575.6661549999999</v>
      </c>
      <c r="G265" s="1" t="s">
        <v>10553</v>
      </c>
      <c r="H265" s="1" t="s">
        <v>8</v>
      </c>
      <c r="I265">
        <v>116.0796</v>
      </c>
      <c r="J265">
        <v>90</v>
      </c>
    </row>
    <row r="266" spans="1:10" x14ac:dyDescent="0.25">
      <c r="A266" s="1">
        <v>160</v>
      </c>
      <c r="B266" s="1">
        <v>2281.0805310000001</v>
      </c>
      <c r="C266" s="1">
        <v>1537.4460859999999</v>
      </c>
      <c r="D266" s="1">
        <v>0</v>
      </c>
      <c r="E266" s="1">
        <v>366.463528</v>
      </c>
      <c r="F266" s="1">
        <v>377.17091699999997</v>
      </c>
      <c r="G266" s="1" t="s">
        <v>2811</v>
      </c>
      <c r="H266" s="1" t="s">
        <v>2811</v>
      </c>
      <c r="I266">
        <v>89.958883999999998</v>
      </c>
      <c r="J266">
        <v>89.958883999999998</v>
      </c>
    </row>
    <row r="267" spans="1:10" x14ac:dyDescent="0.25">
      <c r="A267" s="1">
        <v>160</v>
      </c>
      <c r="B267" s="1">
        <v>2279.9715879999999</v>
      </c>
      <c r="C267" s="1">
        <v>1532.869434</v>
      </c>
      <c r="D267" s="1">
        <v>0</v>
      </c>
      <c r="E267" s="1">
        <v>366.46352999999999</v>
      </c>
      <c r="F267" s="1">
        <v>380.63862399999999</v>
      </c>
      <c r="G267" s="1" t="s">
        <v>2812</v>
      </c>
      <c r="H267" s="1" t="s">
        <v>2812</v>
      </c>
      <c r="I267">
        <v>89.958833999999996</v>
      </c>
      <c r="J267">
        <v>89.958833999999996</v>
      </c>
    </row>
    <row r="268" spans="1:10" x14ac:dyDescent="0.25">
      <c r="A268" s="1">
        <v>163</v>
      </c>
      <c r="B268" s="1">
        <v>1892.437903</v>
      </c>
      <c r="C268" s="1">
        <v>358.57561299999998</v>
      </c>
      <c r="D268" s="1">
        <v>1459.8302530000001</v>
      </c>
      <c r="E268" s="1">
        <v>33.716835000000003</v>
      </c>
      <c r="F268" s="1">
        <v>40.315201999999999</v>
      </c>
      <c r="G268" s="1" t="s">
        <v>10554</v>
      </c>
      <c r="H268" s="1" t="s">
        <v>10554</v>
      </c>
      <c r="I268">
        <v>62.776010999999997</v>
      </c>
      <c r="J268">
        <v>62.776010999999997</v>
      </c>
    </row>
    <row r="269" spans="1:10" x14ac:dyDescent="0.25">
      <c r="A269" s="1">
        <v>163</v>
      </c>
      <c r="B269" s="1">
        <v>1984.7844769999999</v>
      </c>
      <c r="C269" s="1">
        <v>364.58275099999997</v>
      </c>
      <c r="D269" s="1">
        <v>1546.169492</v>
      </c>
      <c r="E269" s="1">
        <v>33.717032000000003</v>
      </c>
      <c r="F269" s="1">
        <v>40.315201999999999</v>
      </c>
      <c r="G269" s="1" t="s">
        <v>10555</v>
      </c>
      <c r="H269" s="1" t="s">
        <v>10555</v>
      </c>
      <c r="I269">
        <v>62.561039999999998</v>
      </c>
      <c r="J269">
        <v>62.561039999999998</v>
      </c>
    </row>
    <row r="270" spans="1:10" x14ac:dyDescent="0.25">
      <c r="A270" s="1">
        <v>164</v>
      </c>
      <c r="B270" s="1">
        <v>3402.7220609999999</v>
      </c>
      <c r="C270" s="1">
        <v>491.71182599999997</v>
      </c>
      <c r="D270" s="1">
        <v>2135.139322</v>
      </c>
      <c r="E270" s="1">
        <v>46.132668000000002</v>
      </c>
      <c r="F270" s="1">
        <v>729.73824500000001</v>
      </c>
      <c r="G270" s="1" t="s">
        <v>10556</v>
      </c>
      <c r="H270" s="1" t="s">
        <v>10556</v>
      </c>
      <c r="I270">
        <v>58.284260000000003</v>
      </c>
      <c r="J270">
        <v>58.284260000000003</v>
      </c>
    </row>
    <row r="271" spans="1:10" x14ac:dyDescent="0.25">
      <c r="A271" s="1">
        <v>164</v>
      </c>
      <c r="B271" s="1">
        <v>3600.8922229999998</v>
      </c>
      <c r="C271" s="1">
        <v>519.58265300000005</v>
      </c>
      <c r="D271" s="1">
        <v>2223.4830700000002</v>
      </c>
      <c r="E271" s="1">
        <v>49.732854000000003</v>
      </c>
      <c r="F271" s="1">
        <v>808.09364700000003</v>
      </c>
      <c r="G271" s="1" t="s">
        <v>10557</v>
      </c>
      <c r="H271" s="1" t="s">
        <v>10557</v>
      </c>
      <c r="I271">
        <v>57.571980000000003</v>
      </c>
      <c r="J271">
        <v>57.571980000000003</v>
      </c>
    </row>
    <row r="272" spans="1:10" x14ac:dyDescent="0.25">
      <c r="A272" s="1">
        <v>165</v>
      </c>
      <c r="B272" s="1">
        <v>3849.8857200000002</v>
      </c>
      <c r="C272" s="1">
        <v>274.65351500000003</v>
      </c>
      <c r="D272" s="1">
        <v>3446.743508</v>
      </c>
      <c r="E272" s="1">
        <v>128.488697</v>
      </c>
      <c r="F272" s="1">
        <v>0</v>
      </c>
      <c r="G272" s="1" t="s">
        <v>10558</v>
      </c>
      <c r="H272" s="1" t="s">
        <v>16</v>
      </c>
      <c r="I272">
        <v>82.019909999999996</v>
      </c>
      <c r="J272">
        <v>70</v>
      </c>
    </row>
    <row r="273" spans="1:10" x14ac:dyDescent="0.25">
      <c r="A273" s="1">
        <v>165</v>
      </c>
      <c r="B273" s="1">
        <v>4406.7336859999996</v>
      </c>
      <c r="C273" s="1">
        <v>637.14518699999996</v>
      </c>
      <c r="D273" s="1">
        <v>3614.1508119999999</v>
      </c>
      <c r="E273" s="1">
        <v>155.43768700000001</v>
      </c>
      <c r="F273" s="1">
        <v>0</v>
      </c>
      <c r="G273" s="1" t="s">
        <v>10559</v>
      </c>
      <c r="H273" s="1" t="s">
        <v>16</v>
      </c>
      <c r="I273">
        <v>78.231876999999997</v>
      </c>
      <c r="J273">
        <v>70</v>
      </c>
    </row>
    <row r="274" spans="1:10" x14ac:dyDescent="0.25">
      <c r="A274" s="1">
        <v>166</v>
      </c>
      <c r="B274" s="1">
        <v>8940.4659769999998</v>
      </c>
      <c r="C274" s="1">
        <v>4729.2900200000004</v>
      </c>
      <c r="D274" s="1">
        <v>3551.8255009999998</v>
      </c>
      <c r="E274" s="1">
        <v>659.35045700000001</v>
      </c>
      <c r="F274" s="1">
        <v>0</v>
      </c>
      <c r="G274" s="1" t="s">
        <v>10560</v>
      </c>
      <c r="H274" s="1" t="s">
        <v>10560</v>
      </c>
      <c r="I274">
        <v>35.743174000000003</v>
      </c>
      <c r="J274">
        <v>35.743174000000003</v>
      </c>
    </row>
    <row r="275" spans="1:10" x14ac:dyDescent="0.25">
      <c r="A275" s="1">
        <v>166</v>
      </c>
      <c r="B275" s="1">
        <v>8906.3204559999995</v>
      </c>
      <c r="C275" s="1">
        <v>4710.2652090000001</v>
      </c>
      <c r="D275" s="1">
        <v>3539.374742</v>
      </c>
      <c r="E275" s="1">
        <v>656.68050400000004</v>
      </c>
      <c r="F275" s="1">
        <v>0</v>
      </c>
      <c r="G275" s="1" t="s">
        <v>10561</v>
      </c>
      <c r="H275" s="1" t="s">
        <v>10561</v>
      </c>
      <c r="I275">
        <v>50.981276999999999</v>
      </c>
      <c r="J275">
        <v>50.981276999999999</v>
      </c>
    </row>
    <row r="276" spans="1:10" x14ac:dyDescent="0.25">
      <c r="A276" s="1">
        <v>169</v>
      </c>
      <c r="B276" s="1">
        <v>3457.9779549999998</v>
      </c>
      <c r="C276" s="1">
        <v>626.54128500000002</v>
      </c>
      <c r="D276" s="1">
        <v>2744.007924</v>
      </c>
      <c r="E276" s="1">
        <v>87.428746000000004</v>
      </c>
      <c r="F276" s="1">
        <v>0</v>
      </c>
      <c r="G276" s="1" t="s">
        <v>10562</v>
      </c>
      <c r="H276" s="1" t="s">
        <v>17</v>
      </c>
      <c r="I276">
        <v>27.188652999999999</v>
      </c>
      <c r="J276">
        <v>0</v>
      </c>
    </row>
    <row r="277" spans="1:10" x14ac:dyDescent="0.25">
      <c r="A277" s="1">
        <v>169</v>
      </c>
      <c r="B277" s="1">
        <v>3737.7648549999999</v>
      </c>
      <c r="C277" s="1">
        <v>450.37323099999998</v>
      </c>
      <c r="D277" s="1">
        <v>3025.4604330000002</v>
      </c>
      <c r="E277" s="1">
        <v>261.93119200000001</v>
      </c>
      <c r="F277" s="1">
        <v>0</v>
      </c>
      <c r="G277" s="1" t="s">
        <v>10563</v>
      </c>
      <c r="H277" s="1" t="s">
        <v>17</v>
      </c>
      <c r="I277">
        <v>54.302245999999997</v>
      </c>
      <c r="J277">
        <v>0</v>
      </c>
    </row>
    <row r="278" spans="1:10" x14ac:dyDescent="0.25">
      <c r="A278" s="1">
        <v>170</v>
      </c>
      <c r="B278" s="1">
        <v>14424.181494</v>
      </c>
      <c r="C278" s="1">
        <v>7940.1771399999998</v>
      </c>
      <c r="D278" s="1">
        <v>5649.9782889999997</v>
      </c>
      <c r="E278" s="1">
        <v>834.02606500000002</v>
      </c>
      <c r="F278" s="1">
        <v>0</v>
      </c>
      <c r="G278" s="1" t="s">
        <v>24</v>
      </c>
      <c r="H278" s="1" t="s">
        <v>17</v>
      </c>
      <c r="I278">
        <v>29.69697</v>
      </c>
      <c r="J278">
        <v>0</v>
      </c>
    </row>
    <row r="279" spans="1:10" x14ac:dyDescent="0.25">
      <c r="A279" s="1">
        <v>170</v>
      </c>
      <c r="B279" s="1">
        <v>14457.407753</v>
      </c>
      <c r="C279" s="1">
        <v>7916.3580789999996</v>
      </c>
      <c r="D279" s="1">
        <v>5592.0660379999999</v>
      </c>
      <c r="E279" s="1">
        <v>948.98363600000005</v>
      </c>
      <c r="F279" s="1">
        <v>0</v>
      </c>
      <c r="G279" s="1" t="s">
        <v>2813</v>
      </c>
      <c r="H279" s="1" t="s">
        <v>17</v>
      </c>
      <c r="I279">
        <v>29.697033999999999</v>
      </c>
      <c r="J279">
        <v>0</v>
      </c>
    </row>
    <row r="280" spans="1:10" x14ac:dyDescent="0.25">
      <c r="A280" s="1">
        <v>171</v>
      </c>
      <c r="B280" s="1">
        <v>6481.1798259999996</v>
      </c>
      <c r="C280" s="1">
        <v>3301.0108180000002</v>
      </c>
      <c r="D280" s="1">
        <v>2876.8760630000002</v>
      </c>
      <c r="E280" s="1">
        <v>303.29294499999997</v>
      </c>
      <c r="F280" s="1">
        <v>0</v>
      </c>
      <c r="G280" s="1" t="s">
        <v>10564</v>
      </c>
      <c r="H280" s="1" t="s">
        <v>17</v>
      </c>
      <c r="I280">
        <v>31.953032</v>
      </c>
      <c r="J280">
        <v>0</v>
      </c>
    </row>
    <row r="281" spans="1:10" x14ac:dyDescent="0.25">
      <c r="A281" s="1">
        <v>171</v>
      </c>
      <c r="B281" s="1">
        <v>6274.0656820000004</v>
      </c>
      <c r="C281" s="1">
        <v>3229.9119300000002</v>
      </c>
      <c r="D281" s="1">
        <v>2866.8081900000002</v>
      </c>
      <c r="E281" s="1">
        <v>177.345561</v>
      </c>
      <c r="F281" s="1">
        <v>0</v>
      </c>
      <c r="G281" s="1" t="s">
        <v>10565</v>
      </c>
      <c r="H281" s="1" t="s">
        <v>17</v>
      </c>
      <c r="I281">
        <v>50.539534000000003</v>
      </c>
      <c r="J281">
        <v>0</v>
      </c>
    </row>
    <row r="282" spans="1:10" x14ac:dyDescent="0.25">
      <c r="A282" s="1">
        <v>172</v>
      </c>
      <c r="B282" s="1">
        <v>1725.6652750000001</v>
      </c>
      <c r="C282" s="1">
        <v>206.30029400000001</v>
      </c>
      <c r="D282" s="1">
        <v>712.92278899999997</v>
      </c>
      <c r="E282" s="1">
        <v>24.003064999999999</v>
      </c>
      <c r="F282" s="1">
        <v>782.43912599999999</v>
      </c>
      <c r="G282" s="1" t="s">
        <v>10566</v>
      </c>
      <c r="H282" s="1" t="s">
        <v>10566</v>
      </c>
      <c r="I282">
        <v>63.120327000000003</v>
      </c>
      <c r="J282">
        <v>63.120327000000003</v>
      </c>
    </row>
    <row r="283" spans="1:10" x14ac:dyDescent="0.25">
      <c r="A283" s="1">
        <v>172</v>
      </c>
      <c r="B283" s="1">
        <v>1800.7280029999999</v>
      </c>
      <c r="C283" s="1">
        <v>206.553641</v>
      </c>
      <c r="D283" s="1">
        <v>712.92278899999997</v>
      </c>
      <c r="E283" s="1">
        <v>24.003064999999999</v>
      </c>
      <c r="F283" s="1">
        <v>857.24850700000002</v>
      </c>
      <c r="G283" s="1" t="s">
        <v>2814</v>
      </c>
      <c r="H283" s="1" t="s">
        <v>2814</v>
      </c>
      <c r="I283">
        <v>62.958494000000002</v>
      </c>
      <c r="J283">
        <v>62.958494000000002</v>
      </c>
    </row>
    <row r="284" spans="1:10" x14ac:dyDescent="0.25">
      <c r="A284" s="1">
        <v>173</v>
      </c>
      <c r="B284" s="1">
        <v>2739.602034</v>
      </c>
      <c r="C284" s="1">
        <v>479.61070699999999</v>
      </c>
      <c r="D284" s="1">
        <v>1261.9767609999999</v>
      </c>
      <c r="E284" s="1">
        <v>140.76605900000001</v>
      </c>
      <c r="F284" s="1">
        <v>857.24850700000002</v>
      </c>
      <c r="G284" s="1" t="s">
        <v>10567</v>
      </c>
      <c r="H284" s="1" t="s">
        <v>10567</v>
      </c>
      <c r="I284">
        <v>60.577170000000002</v>
      </c>
      <c r="J284">
        <v>60.577170000000002</v>
      </c>
    </row>
    <row r="285" spans="1:10" x14ac:dyDescent="0.25">
      <c r="A285" s="1">
        <v>173</v>
      </c>
      <c r="B285" s="1">
        <v>2600.3748310000001</v>
      </c>
      <c r="C285" s="1">
        <v>448.47427399999998</v>
      </c>
      <c r="D285" s="1">
        <v>1232.6193599999999</v>
      </c>
      <c r="E285" s="1">
        <v>136.842071</v>
      </c>
      <c r="F285" s="1">
        <v>782.43912599999999</v>
      </c>
      <c r="G285" s="1" t="s">
        <v>10568</v>
      </c>
      <c r="H285" s="1" t="s">
        <v>10568</v>
      </c>
      <c r="I285">
        <v>60.971228000000004</v>
      </c>
      <c r="J285">
        <v>60.971228000000004</v>
      </c>
    </row>
    <row r="286" spans="1:10" x14ac:dyDescent="0.25">
      <c r="A286" s="1">
        <v>174</v>
      </c>
      <c r="B286" s="1">
        <v>4695.9787329999999</v>
      </c>
      <c r="C286" s="1">
        <v>2714.0222880000001</v>
      </c>
      <c r="D286" s="1">
        <v>905.71666200000004</v>
      </c>
      <c r="E286" s="1">
        <v>555.25534300000004</v>
      </c>
      <c r="F286" s="1">
        <v>520.98443899999995</v>
      </c>
      <c r="G286" s="1" t="s">
        <v>10569</v>
      </c>
      <c r="H286" s="1" t="s">
        <v>10569</v>
      </c>
      <c r="I286">
        <v>54.977823000000001</v>
      </c>
      <c r="J286">
        <v>54.977823000000001</v>
      </c>
    </row>
    <row r="287" spans="1:10" x14ac:dyDescent="0.25">
      <c r="A287" s="1">
        <v>174</v>
      </c>
      <c r="B287" s="1">
        <v>4624.7690730000004</v>
      </c>
      <c r="C287" s="1">
        <v>2647.86175</v>
      </c>
      <c r="D287" s="1">
        <v>905.71666200000004</v>
      </c>
      <c r="E287" s="1">
        <v>550.20622100000003</v>
      </c>
      <c r="F287" s="1">
        <v>520.98443899999995</v>
      </c>
      <c r="G287" s="1" t="s">
        <v>10570</v>
      </c>
      <c r="H287" s="1" t="s">
        <v>10570</v>
      </c>
      <c r="I287">
        <v>55.256641999999999</v>
      </c>
      <c r="J287">
        <v>55.256641999999999</v>
      </c>
    </row>
    <row r="288" spans="1:10" x14ac:dyDescent="0.25">
      <c r="A288" s="1">
        <v>175</v>
      </c>
      <c r="B288" s="1">
        <v>3274.7915499999999</v>
      </c>
      <c r="C288" s="1">
        <v>1122.4468449999999</v>
      </c>
      <c r="D288" s="1">
        <v>905.71666200000004</v>
      </c>
      <c r="E288" s="1">
        <v>466.55223100000001</v>
      </c>
      <c r="F288" s="1">
        <v>780.07581100000004</v>
      </c>
      <c r="G288" s="1" t="s">
        <v>10571</v>
      </c>
      <c r="H288" s="1" t="s">
        <v>10571</v>
      </c>
      <c r="I288">
        <v>39.894466999999999</v>
      </c>
      <c r="J288">
        <v>39.894466999999999</v>
      </c>
    </row>
    <row r="289" spans="1:10" x14ac:dyDescent="0.25">
      <c r="A289" s="1">
        <v>175</v>
      </c>
      <c r="B289" s="1">
        <v>1508.5555119999999</v>
      </c>
      <c r="C289" s="1">
        <v>184.759849</v>
      </c>
      <c r="D289" s="1">
        <v>905.71666200000004</v>
      </c>
      <c r="E289" s="1">
        <v>31.122910000000001</v>
      </c>
      <c r="F289" s="1">
        <v>386.95609000000002</v>
      </c>
      <c r="G289" s="1" t="s">
        <v>10572</v>
      </c>
      <c r="H289" s="1" t="s">
        <v>10572</v>
      </c>
      <c r="I289">
        <v>39.997782999999998</v>
      </c>
      <c r="J289">
        <v>39.997782999999998</v>
      </c>
    </row>
    <row r="290" spans="1:10" x14ac:dyDescent="0.25">
      <c r="A290" s="1">
        <v>176</v>
      </c>
      <c r="B290" s="1">
        <v>5040.6974479999999</v>
      </c>
      <c r="C290" s="1">
        <v>2105.8060650000002</v>
      </c>
      <c r="D290" s="1">
        <v>1475.3915790000001</v>
      </c>
      <c r="E290" s="1">
        <v>391.500632</v>
      </c>
      <c r="F290" s="1">
        <v>1067.999172</v>
      </c>
      <c r="G290" s="1" t="s">
        <v>10573</v>
      </c>
      <c r="H290" s="1" t="s">
        <v>10573</v>
      </c>
      <c r="I290">
        <v>53.127223000000001</v>
      </c>
      <c r="J290">
        <v>53.127223000000001</v>
      </c>
    </row>
    <row r="291" spans="1:10" x14ac:dyDescent="0.25">
      <c r="A291" s="1">
        <v>176</v>
      </c>
      <c r="B291" s="1">
        <v>5175.8935760000004</v>
      </c>
      <c r="C291" s="1">
        <v>2178.9443930000002</v>
      </c>
      <c r="D291" s="1">
        <v>1485.536343</v>
      </c>
      <c r="E291" s="1">
        <v>392.83874400000002</v>
      </c>
      <c r="F291" s="1">
        <v>1118.5740960000001</v>
      </c>
      <c r="G291" s="1" t="s">
        <v>10574</v>
      </c>
      <c r="H291" s="1" t="s">
        <v>10574</v>
      </c>
      <c r="I291">
        <v>52.580088000000003</v>
      </c>
      <c r="J291">
        <v>52.580088000000003</v>
      </c>
    </row>
    <row r="292" spans="1:10" x14ac:dyDescent="0.25">
      <c r="A292" s="1">
        <v>177</v>
      </c>
      <c r="B292" s="1">
        <v>2730.6638309999998</v>
      </c>
      <c r="C292" s="1">
        <v>954.23871099999997</v>
      </c>
      <c r="D292" s="1">
        <v>1040.437381</v>
      </c>
      <c r="E292" s="1">
        <v>185.00810799999999</v>
      </c>
      <c r="F292" s="1">
        <v>550.97963100000004</v>
      </c>
      <c r="G292" s="1" t="s">
        <v>10575</v>
      </c>
      <c r="H292" s="1" t="s">
        <v>10575</v>
      </c>
      <c r="I292">
        <v>89.903766000000005</v>
      </c>
      <c r="J292">
        <v>89.903766000000005</v>
      </c>
    </row>
    <row r="293" spans="1:10" x14ac:dyDescent="0.25">
      <c r="A293" s="1">
        <v>177</v>
      </c>
      <c r="B293" s="1">
        <v>2797.7591090000001</v>
      </c>
      <c r="C293" s="1">
        <v>977.15475900000001</v>
      </c>
      <c r="D293" s="1">
        <v>1050.1932589999999</v>
      </c>
      <c r="E293" s="1">
        <v>186.245993</v>
      </c>
      <c r="F293" s="1">
        <v>584.16509799999994</v>
      </c>
      <c r="G293" s="1" t="s">
        <v>10576</v>
      </c>
      <c r="H293" s="1" t="s">
        <v>10576</v>
      </c>
      <c r="I293">
        <v>89.893519999999995</v>
      </c>
      <c r="J293">
        <v>89.893519999999995</v>
      </c>
    </row>
    <row r="294" spans="1:10" x14ac:dyDescent="0.25">
      <c r="A294" s="1">
        <v>178</v>
      </c>
      <c r="B294" s="1">
        <v>2378.1344669999999</v>
      </c>
      <c r="C294" s="1">
        <v>1201.7896330000001</v>
      </c>
      <c r="D294" s="1">
        <v>435.34308399999998</v>
      </c>
      <c r="E294" s="1">
        <v>206.59275099999999</v>
      </c>
      <c r="F294" s="1">
        <v>534.408998</v>
      </c>
      <c r="G294" s="1" t="s">
        <v>10577</v>
      </c>
      <c r="H294" s="1" t="s">
        <v>10577</v>
      </c>
      <c r="I294">
        <v>52.379933999999999</v>
      </c>
      <c r="J294">
        <v>52.379933999999999</v>
      </c>
    </row>
    <row r="295" spans="1:10" x14ac:dyDescent="0.25">
      <c r="A295" s="1">
        <v>178</v>
      </c>
      <c r="B295" s="1">
        <v>2310.033617</v>
      </c>
      <c r="C295" s="1">
        <v>1151.5673549999999</v>
      </c>
      <c r="D295" s="1">
        <v>434.95419800000002</v>
      </c>
      <c r="E295" s="1">
        <v>206.492524</v>
      </c>
      <c r="F295" s="1">
        <v>517.019541</v>
      </c>
      <c r="G295" s="1" t="s">
        <v>10578</v>
      </c>
      <c r="H295" s="1" t="s">
        <v>10578</v>
      </c>
      <c r="I295">
        <v>52.528019</v>
      </c>
      <c r="J295">
        <v>52.528019</v>
      </c>
    </row>
    <row r="296" spans="1:10" x14ac:dyDescent="0.25">
      <c r="A296" s="1">
        <v>179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 t="s">
        <v>25</v>
      </c>
      <c r="H296" s="1" t="s">
        <v>25</v>
      </c>
      <c r="I296">
        <v>55</v>
      </c>
      <c r="J296">
        <v>55</v>
      </c>
    </row>
    <row r="297" spans="1:10" x14ac:dyDescent="0.25">
      <c r="A297" s="1">
        <v>179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 t="s">
        <v>25</v>
      </c>
      <c r="H297" s="1" t="s">
        <v>25</v>
      </c>
      <c r="I297">
        <v>55</v>
      </c>
      <c r="J297">
        <v>55</v>
      </c>
    </row>
    <row r="298" spans="1:10" x14ac:dyDescent="0.25">
      <c r="A298" s="1">
        <v>180</v>
      </c>
      <c r="B298" s="1">
        <v>2730.6638309999998</v>
      </c>
      <c r="C298" s="1">
        <v>954.23871099999997</v>
      </c>
      <c r="D298" s="1">
        <v>1040.437381</v>
      </c>
      <c r="E298" s="1">
        <v>185.00810799999999</v>
      </c>
      <c r="F298" s="1">
        <v>550.97963100000004</v>
      </c>
      <c r="G298" s="1" t="s">
        <v>10579</v>
      </c>
      <c r="H298" s="1" t="s">
        <v>16</v>
      </c>
      <c r="I298">
        <v>70.393834999999996</v>
      </c>
      <c r="J298">
        <v>70</v>
      </c>
    </row>
    <row r="299" spans="1:10" x14ac:dyDescent="0.25">
      <c r="A299" s="1">
        <v>180</v>
      </c>
      <c r="B299" s="1">
        <v>2797.7591090000001</v>
      </c>
      <c r="C299" s="1">
        <v>977.15475900000001</v>
      </c>
      <c r="D299" s="1">
        <v>1050.1932589999999</v>
      </c>
      <c r="E299" s="1">
        <v>186.245993</v>
      </c>
      <c r="F299" s="1">
        <v>584.16509799999994</v>
      </c>
      <c r="G299" s="1" t="s">
        <v>10580</v>
      </c>
      <c r="H299" s="1" t="s">
        <v>16</v>
      </c>
      <c r="I299">
        <v>70.169956999999997</v>
      </c>
      <c r="J299">
        <v>70</v>
      </c>
    </row>
    <row r="300" spans="1:10" x14ac:dyDescent="0.25">
      <c r="A300" s="1">
        <v>183</v>
      </c>
      <c r="B300" s="1">
        <v>2310.033617</v>
      </c>
      <c r="C300" s="1">
        <v>1151.5673549999999</v>
      </c>
      <c r="D300" s="1">
        <v>434.95419800000002</v>
      </c>
      <c r="E300" s="1">
        <v>206.492524</v>
      </c>
      <c r="F300" s="1">
        <v>517.019541</v>
      </c>
      <c r="G300" s="1" t="s">
        <v>10581</v>
      </c>
      <c r="H300" s="1" t="s">
        <v>10581</v>
      </c>
      <c r="I300">
        <v>62.078567999999997</v>
      </c>
      <c r="J300">
        <v>62.078567999999997</v>
      </c>
    </row>
    <row r="301" spans="1:10" x14ac:dyDescent="0.25">
      <c r="A301" s="1">
        <v>183</v>
      </c>
      <c r="B301" s="1">
        <v>2378.1344669999999</v>
      </c>
      <c r="C301" s="1">
        <v>1201.7896330000001</v>
      </c>
      <c r="D301" s="1">
        <v>435.34308399999998</v>
      </c>
      <c r="E301" s="1">
        <v>206.59275099999999</v>
      </c>
      <c r="F301" s="1">
        <v>534.408998</v>
      </c>
      <c r="G301" s="1" t="s">
        <v>10582</v>
      </c>
      <c r="H301" s="1" t="s">
        <v>10582</v>
      </c>
      <c r="I301">
        <v>61.903557999999997</v>
      </c>
      <c r="J301">
        <v>61.903557999999997</v>
      </c>
    </row>
    <row r="302" spans="1:10" x14ac:dyDescent="0.25">
      <c r="A302" s="1">
        <v>184</v>
      </c>
      <c r="B302" s="1">
        <v>3612.107207</v>
      </c>
      <c r="C302" s="1">
        <v>1867.632963</v>
      </c>
      <c r="D302" s="1">
        <v>866.891526</v>
      </c>
      <c r="E302" s="1">
        <v>343.173721</v>
      </c>
      <c r="F302" s="1">
        <v>534.408998</v>
      </c>
      <c r="G302" s="1" t="s">
        <v>10583</v>
      </c>
      <c r="H302" s="1" t="s">
        <v>10583</v>
      </c>
      <c r="I302">
        <v>58.547158000000003</v>
      </c>
      <c r="J302">
        <v>58.547158000000003</v>
      </c>
    </row>
    <row r="303" spans="1:10" x14ac:dyDescent="0.25">
      <c r="A303" s="1">
        <v>184</v>
      </c>
      <c r="B303" s="1">
        <v>3298.4295219999999</v>
      </c>
      <c r="C303" s="1">
        <v>1625.528184</v>
      </c>
      <c r="D303" s="1">
        <v>826.17630999999994</v>
      </c>
      <c r="E303" s="1">
        <v>329.70548700000001</v>
      </c>
      <c r="F303" s="1">
        <v>517.019541</v>
      </c>
      <c r="G303" s="1" t="s">
        <v>10584</v>
      </c>
      <c r="H303" s="1" t="s">
        <v>10584</v>
      </c>
      <c r="I303">
        <v>59.527956000000003</v>
      </c>
      <c r="J303">
        <v>59.527956000000003</v>
      </c>
    </row>
    <row r="304" spans="1:10" x14ac:dyDescent="0.25">
      <c r="A304" s="1">
        <v>185</v>
      </c>
      <c r="B304" s="1">
        <v>768.85538699999995</v>
      </c>
      <c r="C304" s="1">
        <v>258.57732399999998</v>
      </c>
      <c r="D304" s="1">
        <v>144.922369</v>
      </c>
      <c r="E304" s="1">
        <v>135.90638899999999</v>
      </c>
      <c r="F304" s="1">
        <v>229.44930500000001</v>
      </c>
      <c r="G304" s="1" t="s">
        <v>10585</v>
      </c>
      <c r="H304" s="1" t="s">
        <v>10585</v>
      </c>
      <c r="I304">
        <v>64.618018000000006</v>
      </c>
      <c r="J304">
        <v>64.618018000000006</v>
      </c>
    </row>
    <row r="305" spans="1:10" x14ac:dyDescent="0.25">
      <c r="A305" s="1">
        <v>185</v>
      </c>
      <c r="B305" s="1">
        <v>779.69552299999998</v>
      </c>
      <c r="C305" s="1">
        <v>265.085759</v>
      </c>
      <c r="D305" s="1">
        <v>144.922369</v>
      </c>
      <c r="E305" s="1">
        <v>135.90638899999999</v>
      </c>
      <c r="F305" s="1">
        <v>233.78100599999999</v>
      </c>
      <c r="G305" s="1" t="s">
        <v>10586</v>
      </c>
      <c r="H305" s="1" t="s">
        <v>10586</v>
      </c>
      <c r="I305">
        <v>64.607236</v>
      </c>
      <c r="J305">
        <v>64.607236</v>
      </c>
    </row>
    <row r="306" spans="1:10" x14ac:dyDescent="0.25">
      <c r="A306" s="1">
        <v>186</v>
      </c>
      <c r="B306" s="1">
        <v>3516.363961</v>
      </c>
      <c r="C306" s="1">
        <v>0</v>
      </c>
      <c r="D306" s="1">
        <v>3516.363961</v>
      </c>
      <c r="E306" s="1">
        <v>0</v>
      </c>
      <c r="F306" s="1">
        <v>0</v>
      </c>
      <c r="G306" s="1" t="s">
        <v>10587</v>
      </c>
      <c r="H306" s="1" t="s">
        <v>17</v>
      </c>
      <c r="I306">
        <v>61.614018000000002</v>
      </c>
      <c r="J306">
        <v>0</v>
      </c>
    </row>
    <row r="307" spans="1:10" x14ac:dyDescent="0.25">
      <c r="A307" s="1">
        <v>186</v>
      </c>
      <c r="B307" s="1">
        <v>3761.1098969999998</v>
      </c>
      <c r="C307" s="1">
        <v>0</v>
      </c>
      <c r="D307" s="1">
        <v>3761.1098969999998</v>
      </c>
      <c r="E307" s="1">
        <v>0</v>
      </c>
      <c r="F307" s="1">
        <v>0</v>
      </c>
      <c r="G307" s="1" t="s">
        <v>10588</v>
      </c>
      <c r="H307" s="1" t="s">
        <v>17</v>
      </c>
      <c r="I307">
        <v>28.293973999999999</v>
      </c>
      <c r="J307">
        <v>0</v>
      </c>
    </row>
    <row r="308" spans="1:10" x14ac:dyDescent="0.25">
      <c r="A308" s="1">
        <v>189</v>
      </c>
      <c r="B308" s="1">
        <v>1088.523203</v>
      </c>
      <c r="C308" s="1">
        <v>14.094844</v>
      </c>
      <c r="D308" s="1">
        <v>901.75741900000003</v>
      </c>
      <c r="E308" s="1">
        <v>8.2891790000000007</v>
      </c>
      <c r="F308" s="1">
        <v>164.38176100000001</v>
      </c>
      <c r="G308" s="1" t="s">
        <v>10589</v>
      </c>
      <c r="H308" s="1" t="s">
        <v>10589</v>
      </c>
      <c r="I308">
        <v>54.355946000000003</v>
      </c>
      <c r="J308">
        <v>54.355946000000003</v>
      </c>
    </row>
    <row r="309" spans="1:10" x14ac:dyDescent="0.25">
      <c r="A309" s="1">
        <v>189</v>
      </c>
      <c r="B309" s="1">
        <v>1315.372758</v>
      </c>
      <c r="C309" s="1">
        <v>14.094844</v>
      </c>
      <c r="D309" s="1">
        <v>1143.6282679999999</v>
      </c>
      <c r="E309" s="1">
        <v>8.2891790000000007</v>
      </c>
      <c r="F309" s="1">
        <v>149.360468</v>
      </c>
      <c r="G309" s="1" t="s">
        <v>2815</v>
      </c>
      <c r="H309" s="1" t="s">
        <v>2815</v>
      </c>
      <c r="I309">
        <v>54.064571999999998</v>
      </c>
      <c r="J309">
        <v>54.064571999999998</v>
      </c>
    </row>
    <row r="310" spans="1:10" x14ac:dyDescent="0.25">
      <c r="A310" s="1">
        <v>190</v>
      </c>
      <c r="B310" s="1">
        <v>1396.5826970000001</v>
      </c>
      <c r="C310" s="1">
        <v>350.578418</v>
      </c>
      <c r="D310" s="1">
        <v>508.14171399999998</v>
      </c>
      <c r="E310" s="1">
        <v>59.089297999999999</v>
      </c>
      <c r="F310" s="1">
        <v>478.77326699999998</v>
      </c>
      <c r="G310" s="1" t="s">
        <v>10590</v>
      </c>
      <c r="H310" s="1" t="s">
        <v>16</v>
      </c>
      <c r="I310">
        <v>73.565152999999995</v>
      </c>
      <c r="J310">
        <v>70</v>
      </c>
    </row>
    <row r="311" spans="1:10" x14ac:dyDescent="0.25">
      <c r="A311" s="1">
        <v>190</v>
      </c>
      <c r="B311" s="1">
        <v>1822.8652159999999</v>
      </c>
      <c r="C311" s="1">
        <v>536.64413200000001</v>
      </c>
      <c r="D311" s="1">
        <v>640.46864800000003</v>
      </c>
      <c r="E311" s="1">
        <v>63.718615</v>
      </c>
      <c r="F311" s="1">
        <v>582.03382099999999</v>
      </c>
      <c r="G311" s="1" t="s">
        <v>10591</v>
      </c>
      <c r="H311" s="1" t="s">
        <v>16</v>
      </c>
      <c r="I311">
        <v>72.588018000000005</v>
      </c>
      <c r="J311">
        <v>70</v>
      </c>
    </row>
    <row r="312" spans="1:10" x14ac:dyDescent="0.25">
      <c r="A312" s="1">
        <v>191</v>
      </c>
      <c r="B312" s="1">
        <v>2390.6096210000001</v>
      </c>
      <c r="C312" s="1">
        <v>1094.9368199999999</v>
      </c>
      <c r="D312" s="1">
        <v>393.61570499999999</v>
      </c>
      <c r="E312" s="1">
        <v>61.631573000000003</v>
      </c>
      <c r="F312" s="1">
        <v>840.425521</v>
      </c>
      <c r="G312" s="1" t="s">
        <v>10592</v>
      </c>
      <c r="H312" s="1" t="s">
        <v>10592</v>
      </c>
      <c r="I312">
        <v>89.926571999999993</v>
      </c>
      <c r="J312">
        <v>89.926571999999993</v>
      </c>
    </row>
    <row r="313" spans="1:10" x14ac:dyDescent="0.25">
      <c r="A313" s="1">
        <v>191</v>
      </c>
      <c r="B313" s="1">
        <v>2849.958693</v>
      </c>
      <c r="C313" s="1">
        <v>1270.1384800000001</v>
      </c>
      <c r="D313" s="1">
        <v>503.15962000000002</v>
      </c>
      <c r="E313" s="1">
        <v>67.738859000000005</v>
      </c>
      <c r="F313" s="1">
        <v>1008.921734</v>
      </c>
      <c r="G313" s="1" t="s">
        <v>10593</v>
      </c>
      <c r="H313" s="1" t="s">
        <v>10593</v>
      </c>
      <c r="I313">
        <v>89.851809000000003</v>
      </c>
      <c r="J313">
        <v>89.851809000000003</v>
      </c>
    </row>
    <row r="314" spans="1:10" x14ac:dyDescent="0.25">
      <c r="A314" s="1">
        <v>194</v>
      </c>
      <c r="B314" s="1">
        <v>851.91919399999995</v>
      </c>
      <c r="C314" s="1">
        <v>365.91586000000001</v>
      </c>
      <c r="D314" s="1">
        <v>251.19250600000001</v>
      </c>
      <c r="E314" s="1">
        <v>33.492897999999997</v>
      </c>
      <c r="F314" s="1">
        <v>201.31792899999999</v>
      </c>
      <c r="G314" s="1" t="s">
        <v>10594</v>
      </c>
      <c r="H314" s="1" t="s">
        <v>10594</v>
      </c>
      <c r="I314">
        <v>64.531650999999997</v>
      </c>
      <c r="J314">
        <v>64.531650999999997</v>
      </c>
    </row>
    <row r="315" spans="1:10" x14ac:dyDescent="0.25">
      <c r="A315" s="1">
        <v>194</v>
      </c>
      <c r="B315" s="1">
        <v>903.87437599999998</v>
      </c>
      <c r="C315" s="1">
        <v>379.89717899999999</v>
      </c>
      <c r="D315" s="1">
        <v>275.59034300000002</v>
      </c>
      <c r="E315" s="1">
        <v>35.784449000000002</v>
      </c>
      <c r="F315" s="1">
        <v>212.602406</v>
      </c>
      <c r="G315" s="1" t="s">
        <v>2816</v>
      </c>
      <c r="H315" s="1" t="s">
        <v>2816</v>
      </c>
      <c r="I315">
        <v>64.473260999999994</v>
      </c>
      <c r="J315">
        <v>64.473260999999994</v>
      </c>
    </row>
    <row r="316" spans="1:10" x14ac:dyDescent="0.25">
      <c r="A316" s="1">
        <v>195</v>
      </c>
      <c r="B316" s="1">
        <v>2537.6174380000002</v>
      </c>
      <c r="C316" s="1">
        <v>904.36756200000002</v>
      </c>
      <c r="D316" s="1">
        <v>592.68208500000003</v>
      </c>
      <c r="E316" s="1">
        <v>33.128343000000001</v>
      </c>
      <c r="F316" s="1">
        <v>1007.439449</v>
      </c>
      <c r="G316" s="1" t="s">
        <v>10595</v>
      </c>
      <c r="H316" s="1" t="s">
        <v>16</v>
      </c>
      <c r="I316">
        <v>74.220564999999993</v>
      </c>
      <c r="J316">
        <v>70</v>
      </c>
    </row>
    <row r="317" spans="1:10" x14ac:dyDescent="0.25">
      <c r="A317" s="1">
        <v>195</v>
      </c>
      <c r="B317" s="1">
        <v>2503.5642400000002</v>
      </c>
      <c r="C317" s="1">
        <v>948.90293399999996</v>
      </c>
      <c r="D317" s="1">
        <v>618.35016199999995</v>
      </c>
      <c r="E317" s="1">
        <v>34.068282000000004</v>
      </c>
      <c r="F317" s="1">
        <v>902.24286300000006</v>
      </c>
      <c r="G317" s="1" t="s">
        <v>2817</v>
      </c>
      <c r="H317" s="1" t="s">
        <v>16</v>
      </c>
      <c r="I317">
        <v>74.340463</v>
      </c>
      <c r="J317">
        <v>70</v>
      </c>
    </row>
    <row r="318" spans="1:10" x14ac:dyDescent="0.25">
      <c r="A318" s="1">
        <v>197</v>
      </c>
      <c r="B318" s="1">
        <v>10264.090978</v>
      </c>
      <c r="C318" s="1">
        <v>5216.9116830000003</v>
      </c>
      <c r="D318" s="1">
        <v>1892.2231830000001</v>
      </c>
      <c r="E318" s="1">
        <v>635.11094600000001</v>
      </c>
      <c r="F318" s="1">
        <v>2519.8451660000001</v>
      </c>
      <c r="G318" s="1" t="s">
        <v>10596</v>
      </c>
      <c r="H318" s="1" t="s">
        <v>10596</v>
      </c>
      <c r="I318">
        <v>28.111037</v>
      </c>
      <c r="J318">
        <v>28.111037</v>
      </c>
    </row>
    <row r="319" spans="1:10" x14ac:dyDescent="0.25">
      <c r="A319" s="1">
        <v>197</v>
      </c>
      <c r="B319" s="1">
        <v>10065.000497000001</v>
      </c>
      <c r="C319" s="1">
        <v>4987.7234440000002</v>
      </c>
      <c r="D319" s="1">
        <v>1906.4799029999999</v>
      </c>
      <c r="E319" s="1">
        <v>638.84975299999996</v>
      </c>
      <c r="F319" s="1">
        <v>2531.9473969999999</v>
      </c>
      <c r="G319" s="1" t="s">
        <v>10597</v>
      </c>
      <c r="H319" s="1" t="s">
        <v>10597</v>
      </c>
      <c r="I319">
        <v>28.382809999999999</v>
      </c>
      <c r="J319">
        <v>28.382809999999999</v>
      </c>
    </row>
    <row r="320" spans="1:10" x14ac:dyDescent="0.25">
      <c r="A320" s="1">
        <v>198</v>
      </c>
      <c r="B320" s="1">
        <v>5152.9385119999997</v>
      </c>
      <c r="C320" s="1">
        <v>2235.1387279999999</v>
      </c>
      <c r="D320" s="1">
        <v>2040.70541</v>
      </c>
      <c r="E320" s="1">
        <v>156.57340199999999</v>
      </c>
      <c r="F320" s="1">
        <v>720.52097200000003</v>
      </c>
      <c r="G320" s="1" t="s">
        <v>10598</v>
      </c>
      <c r="H320" s="1" t="s">
        <v>10598</v>
      </c>
      <c r="I320">
        <v>39.330571999999997</v>
      </c>
      <c r="J320">
        <v>39.330571999999997</v>
      </c>
    </row>
    <row r="321" spans="1:10" x14ac:dyDescent="0.25">
      <c r="A321" s="1">
        <v>198</v>
      </c>
      <c r="B321" s="1">
        <v>4804.0256040000004</v>
      </c>
      <c r="C321" s="1">
        <v>2091.8533729999999</v>
      </c>
      <c r="D321" s="1">
        <v>1892.2231830000001</v>
      </c>
      <c r="E321" s="1">
        <v>147.654462</v>
      </c>
      <c r="F321" s="1">
        <v>672.29458599999998</v>
      </c>
      <c r="G321" s="1" t="s">
        <v>10599</v>
      </c>
      <c r="H321" s="1" t="s">
        <v>10599</v>
      </c>
      <c r="I321">
        <v>52.995226000000002</v>
      </c>
      <c r="J321">
        <v>52.995226000000002</v>
      </c>
    </row>
    <row r="322" spans="1:10" x14ac:dyDescent="0.25">
      <c r="A322" s="1">
        <v>200</v>
      </c>
      <c r="B322" s="1">
        <v>2285.1715250000002</v>
      </c>
      <c r="C322" s="1">
        <v>589.820382</v>
      </c>
      <c r="D322" s="1">
        <v>1042.946549</v>
      </c>
      <c r="E322" s="1">
        <v>218.09234599999999</v>
      </c>
      <c r="F322" s="1">
        <v>434.31224800000001</v>
      </c>
      <c r="G322" s="1" t="s">
        <v>10600</v>
      </c>
      <c r="H322" s="1" t="s">
        <v>20</v>
      </c>
      <c r="I322">
        <v>47.838059999999999</v>
      </c>
      <c r="J322">
        <v>45</v>
      </c>
    </row>
    <row r="323" spans="1:10" x14ac:dyDescent="0.25">
      <c r="A323" s="1">
        <v>200</v>
      </c>
      <c r="B323" s="1">
        <v>2125.9595720000002</v>
      </c>
      <c r="C323" s="1">
        <v>555.57528400000001</v>
      </c>
      <c r="D323" s="1">
        <v>960.18608900000004</v>
      </c>
      <c r="E323" s="1">
        <v>205.89989600000001</v>
      </c>
      <c r="F323" s="1">
        <v>404.29830199999998</v>
      </c>
      <c r="G323" s="1" t="s">
        <v>10601</v>
      </c>
      <c r="H323" s="1" t="s">
        <v>20</v>
      </c>
      <c r="I323">
        <v>48.123086999999998</v>
      </c>
      <c r="J323">
        <v>45</v>
      </c>
    </row>
    <row r="324" spans="1:10" x14ac:dyDescent="0.25">
      <c r="A324" s="1">
        <v>206</v>
      </c>
      <c r="B324" s="1">
        <v>2032.8798360000001</v>
      </c>
      <c r="C324" s="1">
        <v>970.95415600000001</v>
      </c>
      <c r="D324" s="1">
        <v>742.17595500000004</v>
      </c>
      <c r="E324" s="1">
        <v>149.53628800000001</v>
      </c>
      <c r="F324" s="1">
        <v>170.213437</v>
      </c>
      <c r="G324" s="1" t="s">
        <v>2818</v>
      </c>
      <c r="H324" s="1" t="s">
        <v>26</v>
      </c>
      <c r="I324">
        <v>57.843910000000001</v>
      </c>
      <c r="J324">
        <v>50</v>
      </c>
    </row>
    <row r="325" spans="1:10" x14ac:dyDescent="0.25">
      <c r="A325" s="1">
        <v>206</v>
      </c>
      <c r="B325" s="1">
        <v>1931.307573</v>
      </c>
      <c r="C325" s="1">
        <v>921.68996400000003</v>
      </c>
      <c r="D325" s="1">
        <v>726.53031699999997</v>
      </c>
      <c r="E325" s="1">
        <v>133.89180500000001</v>
      </c>
      <c r="F325" s="1">
        <v>149.19548700000001</v>
      </c>
      <c r="G325" s="1" t="s">
        <v>10602</v>
      </c>
      <c r="H325" s="1" t="s">
        <v>26</v>
      </c>
      <c r="I325">
        <v>58.026083</v>
      </c>
      <c r="J325">
        <v>50</v>
      </c>
    </row>
    <row r="326" spans="1:10" x14ac:dyDescent="0.25">
      <c r="A326" s="1">
        <v>209</v>
      </c>
      <c r="B326" s="1">
        <v>6993.07395</v>
      </c>
      <c r="C326" s="1">
        <v>2346.488456</v>
      </c>
      <c r="D326" s="1">
        <v>2648.9100020000001</v>
      </c>
      <c r="E326" s="1">
        <v>643.86108999999999</v>
      </c>
      <c r="F326" s="1">
        <v>1353.814402</v>
      </c>
      <c r="G326" s="1" t="s">
        <v>10603</v>
      </c>
      <c r="H326" s="1" t="s">
        <v>10603</v>
      </c>
      <c r="I326">
        <v>51.588417999999997</v>
      </c>
      <c r="J326">
        <v>51.588417999999997</v>
      </c>
    </row>
    <row r="327" spans="1:10" x14ac:dyDescent="0.25">
      <c r="A327" s="1">
        <v>209</v>
      </c>
      <c r="B327" s="1">
        <v>7057.3131160000003</v>
      </c>
      <c r="C327" s="1">
        <v>2349.1093529999998</v>
      </c>
      <c r="D327" s="1">
        <v>2713.7449029999998</v>
      </c>
      <c r="E327" s="1">
        <v>643.861088</v>
      </c>
      <c r="F327" s="1">
        <v>1350.5977720000001</v>
      </c>
      <c r="G327" s="1" t="s">
        <v>10604</v>
      </c>
      <c r="H327" s="1" t="s">
        <v>10604</v>
      </c>
      <c r="I327">
        <v>51.287244999999999</v>
      </c>
      <c r="J327">
        <v>51.287244999999999</v>
      </c>
    </row>
    <row r="328" spans="1:10" x14ac:dyDescent="0.25">
      <c r="A328" s="1">
        <v>210</v>
      </c>
      <c r="B328" s="1">
        <v>3363.3017570000002</v>
      </c>
      <c r="C328" s="1">
        <v>971.16433900000004</v>
      </c>
      <c r="D328" s="1">
        <v>1648.2239489999999</v>
      </c>
      <c r="E328" s="1">
        <v>262.25012900000002</v>
      </c>
      <c r="F328" s="1">
        <v>481.66334000000001</v>
      </c>
      <c r="G328" s="1" t="s">
        <v>10605</v>
      </c>
      <c r="H328" s="1" t="s">
        <v>10605</v>
      </c>
      <c r="I328">
        <v>58.920242000000002</v>
      </c>
      <c r="J328">
        <v>58.920242000000002</v>
      </c>
    </row>
    <row r="329" spans="1:10" x14ac:dyDescent="0.25">
      <c r="A329" s="1">
        <v>210</v>
      </c>
      <c r="B329" s="1">
        <v>3369.48</v>
      </c>
      <c r="C329" s="1">
        <v>972.32274600000005</v>
      </c>
      <c r="D329" s="1">
        <v>1667.3648519999999</v>
      </c>
      <c r="E329" s="1">
        <v>265.36991599999999</v>
      </c>
      <c r="F329" s="1">
        <v>464.42248599999999</v>
      </c>
      <c r="G329" s="1" t="s">
        <v>10606</v>
      </c>
      <c r="H329" s="1" t="s">
        <v>10606</v>
      </c>
      <c r="I329">
        <v>58.899030000000003</v>
      </c>
      <c r="J329">
        <v>58.899030000000003</v>
      </c>
    </row>
    <row r="330" spans="1:10" x14ac:dyDescent="0.25">
      <c r="A330" s="1">
        <v>211</v>
      </c>
      <c r="B330" s="1">
        <v>3431.202565</v>
      </c>
      <c r="C330" s="1">
        <v>1571.6262549999999</v>
      </c>
      <c r="D330" s="1">
        <v>555.82651399999997</v>
      </c>
      <c r="E330" s="1">
        <v>426.79517299999998</v>
      </c>
      <c r="F330" s="1">
        <v>876.95462299999997</v>
      </c>
      <c r="G330" s="1" t="s">
        <v>2819</v>
      </c>
      <c r="H330" s="1" t="s">
        <v>2819</v>
      </c>
      <c r="I330">
        <v>61.748956</v>
      </c>
      <c r="J330">
        <v>61.748956</v>
      </c>
    </row>
    <row r="331" spans="1:10" x14ac:dyDescent="0.25">
      <c r="A331" s="1">
        <v>211</v>
      </c>
      <c r="B331" s="1">
        <v>3381.16642</v>
      </c>
      <c r="C331" s="1">
        <v>1550.0424069999999</v>
      </c>
      <c r="D331" s="1">
        <v>556.18295799999999</v>
      </c>
      <c r="E331" s="1">
        <v>426.70782000000003</v>
      </c>
      <c r="F331" s="1">
        <v>848.23323500000004</v>
      </c>
      <c r="G331" s="1" t="s">
        <v>10607</v>
      </c>
      <c r="H331" s="1" t="s">
        <v>10607</v>
      </c>
      <c r="I331">
        <v>61.900509999999997</v>
      </c>
      <c r="J331">
        <v>61.900509999999997</v>
      </c>
    </row>
    <row r="332" spans="1:10" x14ac:dyDescent="0.25">
      <c r="A332" s="1">
        <v>213</v>
      </c>
      <c r="B332" s="1">
        <v>1045.989777</v>
      </c>
      <c r="C332" s="1">
        <v>249.63576800000001</v>
      </c>
      <c r="D332" s="1">
        <v>556.18295799999999</v>
      </c>
      <c r="E332" s="1">
        <v>82.690023999999994</v>
      </c>
      <c r="F332" s="1">
        <v>157.48102800000001</v>
      </c>
      <c r="G332" s="1" t="s">
        <v>2820</v>
      </c>
      <c r="H332" s="1" t="s">
        <v>16</v>
      </c>
      <c r="I332">
        <v>74.189891000000003</v>
      </c>
      <c r="J332">
        <v>70</v>
      </c>
    </row>
    <row r="333" spans="1:10" x14ac:dyDescent="0.25">
      <c r="A333" s="1">
        <v>213</v>
      </c>
      <c r="B333" s="1">
        <v>1045.633333</v>
      </c>
      <c r="C333" s="1">
        <v>249.63576800000001</v>
      </c>
      <c r="D333" s="1">
        <v>555.82651399999997</v>
      </c>
      <c r="E333" s="1">
        <v>82.690023999999994</v>
      </c>
      <c r="F333" s="1">
        <v>157.48102800000001</v>
      </c>
      <c r="G333" s="1" t="s">
        <v>2821</v>
      </c>
      <c r="H333" s="1" t="s">
        <v>16</v>
      </c>
      <c r="I333">
        <v>74.190437000000003</v>
      </c>
      <c r="J333">
        <v>70</v>
      </c>
    </row>
    <row r="334" spans="1:10" x14ac:dyDescent="0.25">
      <c r="A334" s="1">
        <v>215</v>
      </c>
      <c r="B334" s="1">
        <v>2400.1693839999998</v>
      </c>
      <c r="C334" s="1">
        <v>777.42956300000003</v>
      </c>
      <c r="D334" s="1">
        <v>485.716115</v>
      </c>
      <c r="E334" s="1">
        <v>350.18516899999997</v>
      </c>
      <c r="F334" s="1">
        <v>786.83853699999997</v>
      </c>
      <c r="G334" s="1" t="s">
        <v>10608</v>
      </c>
      <c r="H334" s="1" t="s">
        <v>10608</v>
      </c>
      <c r="I334">
        <v>57.904072999999997</v>
      </c>
      <c r="J334">
        <v>57.904072999999997</v>
      </c>
    </row>
    <row r="335" spans="1:10" x14ac:dyDescent="0.25">
      <c r="A335" s="1">
        <v>215</v>
      </c>
      <c r="B335" s="1">
        <v>2446.2812370000001</v>
      </c>
      <c r="C335" s="1">
        <v>793.61099999999999</v>
      </c>
      <c r="D335" s="1">
        <v>518.40707099999997</v>
      </c>
      <c r="E335" s="1">
        <v>347.06537900000001</v>
      </c>
      <c r="F335" s="1">
        <v>787.19778699999995</v>
      </c>
      <c r="G335" s="1" t="s">
        <v>2822</v>
      </c>
      <c r="H335" s="1" t="s">
        <v>2822</v>
      </c>
      <c r="I335">
        <v>57.801881999999999</v>
      </c>
      <c r="J335">
        <v>57.801881999999999</v>
      </c>
    </row>
    <row r="336" spans="1:10" x14ac:dyDescent="0.25">
      <c r="A336" s="1">
        <v>216</v>
      </c>
      <c r="B336" s="1">
        <v>3050.3267689999998</v>
      </c>
      <c r="C336" s="1">
        <v>1192.1675279999999</v>
      </c>
      <c r="D336" s="1">
        <v>515.87869899999998</v>
      </c>
      <c r="E336" s="1">
        <v>465.59007000000003</v>
      </c>
      <c r="F336" s="1">
        <v>876.690471</v>
      </c>
      <c r="G336" s="1" t="s">
        <v>10609</v>
      </c>
      <c r="H336" s="1" t="s">
        <v>10609</v>
      </c>
      <c r="I336">
        <v>60.179071</v>
      </c>
      <c r="J336">
        <v>60.179071</v>
      </c>
    </row>
    <row r="337" spans="1:10" x14ac:dyDescent="0.25">
      <c r="A337" s="1">
        <v>216</v>
      </c>
      <c r="B337" s="1">
        <v>3069.4583229999998</v>
      </c>
      <c r="C337" s="1">
        <v>1191.2042289999999</v>
      </c>
      <c r="D337" s="1">
        <v>515.24870399999998</v>
      </c>
      <c r="E337" s="1">
        <v>465.58837199999999</v>
      </c>
      <c r="F337" s="1">
        <v>897.41701699999999</v>
      </c>
      <c r="G337" s="1" t="s">
        <v>2823</v>
      </c>
      <c r="H337" s="1" t="s">
        <v>2823</v>
      </c>
      <c r="I337">
        <v>60.118701999999999</v>
      </c>
      <c r="J337">
        <v>60.118701999999999</v>
      </c>
    </row>
    <row r="338" spans="1:10" x14ac:dyDescent="0.25">
      <c r="A338" s="1">
        <v>217</v>
      </c>
      <c r="B338" s="1">
        <v>3328.0834329999998</v>
      </c>
      <c r="C338" s="1">
        <v>1684.420676</v>
      </c>
      <c r="D338" s="1">
        <v>676.91555900000003</v>
      </c>
      <c r="E338" s="1">
        <v>406.34248300000002</v>
      </c>
      <c r="F338" s="1">
        <v>560.40471500000001</v>
      </c>
      <c r="G338" s="1" t="s">
        <v>2824</v>
      </c>
      <c r="H338" s="1" t="s">
        <v>2824</v>
      </c>
      <c r="I338">
        <v>59.105424999999997</v>
      </c>
      <c r="J338">
        <v>59.105424999999997</v>
      </c>
    </row>
    <row r="339" spans="1:10" x14ac:dyDescent="0.25">
      <c r="A339" s="1">
        <v>217</v>
      </c>
      <c r="B339" s="1">
        <v>3300.0569559999999</v>
      </c>
      <c r="C339" s="1">
        <v>1684.114992</v>
      </c>
      <c r="D339" s="1">
        <v>676.32236699999999</v>
      </c>
      <c r="E339" s="1">
        <v>379.74819500000001</v>
      </c>
      <c r="F339" s="1">
        <v>559.87140299999999</v>
      </c>
      <c r="G339" s="1" t="s">
        <v>2825</v>
      </c>
      <c r="H339" s="1" t="s">
        <v>2825</v>
      </c>
      <c r="I339">
        <v>59.200172000000002</v>
      </c>
      <c r="J339">
        <v>59.200172000000002</v>
      </c>
    </row>
    <row r="340" spans="1:10" x14ac:dyDescent="0.25">
      <c r="A340" s="1">
        <v>218</v>
      </c>
      <c r="B340" s="1">
        <v>2002.7658349999999</v>
      </c>
      <c r="C340" s="1">
        <v>1274.2298209999999</v>
      </c>
      <c r="D340" s="1">
        <v>0</v>
      </c>
      <c r="E340" s="1">
        <v>292.20474100000001</v>
      </c>
      <c r="F340" s="1">
        <v>436.33127300000001</v>
      </c>
      <c r="G340" s="1" t="s">
        <v>2826</v>
      </c>
      <c r="H340" s="1" t="s">
        <v>2826</v>
      </c>
      <c r="I340">
        <v>62.813012999999998</v>
      </c>
      <c r="J340">
        <v>62.813012999999998</v>
      </c>
    </row>
    <row r="341" spans="1:10" x14ac:dyDescent="0.25">
      <c r="A341" s="1">
        <v>218</v>
      </c>
      <c r="B341" s="1">
        <v>2030.3752079999999</v>
      </c>
      <c r="C341" s="1">
        <v>1274.7098960000001</v>
      </c>
      <c r="D341" s="1">
        <v>0</v>
      </c>
      <c r="E341" s="1">
        <v>318.80072699999999</v>
      </c>
      <c r="F341" s="1">
        <v>436.86458499999998</v>
      </c>
      <c r="G341" s="1" t="s">
        <v>2827</v>
      </c>
      <c r="H341" s="1" t="s">
        <v>2827</v>
      </c>
      <c r="I341">
        <v>62.750152999999997</v>
      </c>
      <c r="J341">
        <v>62.750152999999997</v>
      </c>
    </row>
    <row r="342" spans="1:10" x14ac:dyDescent="0.25">
      <c r="A342" s="1">
        <v>219</v>
      </c>
      <c r="B342" s="1">
        <v>2271.4801379999999</v>
      </c>
      <c r="C342" s="1">
        <v>600.46191699999997</v>
      </c>
      <c r="D342" s="1">
        <v>1111.1818949999999</v>
      </c>
      <c r="E342" s="1">
        <v>164.54504399999999</v>
      </c>
      <c r="F342" s="1">
        <v>395.29128300000002</v>
      </c>
      <c r="G342" s="1" t="s">
        <v>10610</v>
      </c>
      <c r="H342" s="1" t="s">
        <v>20</v>
      </c>
      <c r="I342">
        <v>50.610149</v>
      </c>
      <c r="J342">
        <v>45</v>
      </c>
    </row>
    <row r="343" spans="1:10" x14ac:dyDescent="0.25">
      <c r="A343" s="1">
        <v>219</v>
      </c>
      <c r="B343" s="1">
        <v>2215.2657490000001</v>
      </c>
      <c r="C343" s="1">
        <v>577.71966099999997</v>
      </c>
      <c r="D343" s="1">
        <v>1092.3974350000001</v>
      </c>
      <c r="E343" s="1">
        <v>161.33790400000001</v>
      </c>
      <c r="F343" s="1">
        <v>383.81074999999998</v>
      </c>
      <c r="G343" s="1" t="s">
        <v>10611</v>
      </c>
      <c r="H343" s="1" t="s">
        <v>20</v>
      </c>
      <c r="I343">
        <v>50.711770000000001</v>
      </c>
      <c r="J343">
        <v>45</v>
      </c>
    </row>
    <row r="344" spans="1:10" x14ac:dyDescent="0.25">
      <c r="A344" s="1">
        <v>220</v>
      </c>
      <c r="B344" s="1">
        <v>3967.2745519999999</v>
      </c>
      <c r="C344" s="1">
        <v>1983.809315</v>
      </c>
      <c r="D344" s="1">
        <v>746.10045000000002</v>
      </c>
      <c r="E344" s="1">
        <v>536.55346399999996</v>
      </c>
      <c r="F344" s="1">
        <v>700.81132300000002</v>
      </c>
      <c r="G344" s="1" t="s">
        <v>10612</v>
      </c>
      <c r="H344" s="1" t="s">
        <v>10612</v>
      </c>
      <c r="I344">
        <v>59.584837</v>
      </c>
      <c r="J344">
        <v>59.584837</v>
      </c>
    </row>
    <row r="345" spans="1:10" x14ac:dyDescent="0.25">
      <c r="A345" s="1">
        <v>220</v>
      </c>
      <c r="B345" s="1">
        <v>3980.6096819999998</v>
      </c>
      <c r="C345" s="1">
        <v>2017.3148309999999</v>
      </c>
      <c r="D345" s="1">
        <v>740.07604400000002</v>
      </c>
      <c r="E345" s="1">
        <v>514.35322599999995</v>
      </c>
      <c r="F345" s="1">
        <v>708.86558000000002</v>
      </c>
      <c r="G345" s="1" t="s">
        <v>2828</v>
      </c>
      <c r="H345" s="1" t="s">
        <v>2828</v>
      </c>
      <c r="I345">
        <v>59.578646999999997</v>
      </c>
      <c r="J345">
        <v>59.578646999999997</v>
      </c>
    </row>
    <row r="346" spans="1:10" x14ac:dyDescent="0.25">
      <c r="A346" s="1">
        <v>222</v>
      </c>
      <c r="B346" s="1">
        <v>9052.4600549999996</v>
      </c>
      <c r="C346" s="1">
        <v>2794.1072469999999</v>
      </c>
      <c r="D346" s="1">
        <v>3588.1975929999999</v>
      </c>
      <c r="E346" s="1">
        <v>1145.064089</v>
      </c>
      <c r="F346" s="1">
        <v>1525.0911269999999</v>
      </c>
      <c r="G346" s="1" t="s">
        <v>2829</v>
      </c>
      <c r="H346" s="1" t="s">
        <v>2829</v>
      </c>
      <c r="I346">
        <v>89.691095000000004</v>
      </c>
      <c r="J346">
        <v>89.691095000000004</v>
      </c>
    </row>
    <row r="347" spans="1:10" x14ac:dyDescent="0.25">
      <c r="A347" s="1">
        <v>222</v>
      </c>
      <c r="B347" s="1">
        <v>9029.1345600000004</v>
      </c>
      <c r="C347" s="1">
        <v>2793.0821489999998</v>
      </c>
      <c r="D347" s="1">
        <v>3609.5178599999999</v>
      </c>
      <c r="E347" s="1">
        <v>1118.466467</v>
      </c>
      <c r="F347" s="1">
        <v>1508.068084</v>
      </c>
      <c r="G347" s="1" t="s">
        <v>10613</v>
      </c>
      <c r="H347" s="1" t="s">
        <v>10613</v>
      </c>
      <c r="I347">
        <v>89.694434000000001</v>
      </c>
      <c r="J347">
        <v>89.694434000000001</v>
      </c>
    </row>
    <row r="348" spans="1:10" x14ac:dyDescent="0.25">
      <c r="A348" s="1">
        <v>223</v>
      </c>
      <c r="B348" s="1">
        <v>10087.859871000001</v>
      </c>
      <c r="C348" s="1">
        <v>3135.6084409999999</v>
      </c>
      <c r="D348" s="1">
        <v>4289.4178110000003</v>
      </c>
      <c r="E348" s="1">
        <v>1311.6290349999999</v>
      </c>
      <c r="F348" s="1">
        <v>1351.204583</v>
      </c>
      <c r="G348" s="1" t="s">
        <v>10614</v>
      </c>
      <c r="H348" s="1" t="s">
        <v>10614</v>
      </c>
      <c r="I348">
        <v>79.578496999999999</v>
      </c>
      <c r="J348">
        <v>79.578496999999999</v>
      </c>
    </row>
    <row r="349" spans="1:10" x14ac:dyDescent="0.25">
      <c r="A349" s="1">
        <v>223</v>
      </c>
      <c r="B349" s="1">
        <v>10142.624041999999</v>
      </c>
      <c r="C349" s="1">
        <v>3164.2950209999999</v>
      </c>
      <c r="D349" s="1">
        <v>4311.2521079999997</v>
      </c>
      <c r="E349" s="1">
        <v>1301.526402</v>
      </c>
      <c r="F349" s="1">
        <v>1365.5505109999999</v>
      </c>
      <c r="G349" s="1" t="s">
        <v>10615</v>
      </c>
      <c r="H349" s="1" t="s">
        <v>10615</v>
      </c>
      <c r="I349">
        <v>79.570316000000005</v>
      </c>
      <c r="J349">
        <v>79.570316000000005</v>
      </c>
    </row>
    <row r="350" spans="1:10" x14ac:dyDescent="0.25">
      <c r="A350" s="1">
        <v>224</v>
      </c>
      <c r="B350" s="1">
        <v>3095.9506200000001</v>
      </c>
      <c r="C350" s="1">
        <v>79.573937000000001</v>
      </c>
      <c r="D350" s="1">
        <v>2953.4139839999998</v>
      </c>
      <c r="E350" s="1">
        <v>42.049522000000003</v>
      </c>
      <c r="F350" s="1">
        <v>20.913176</v>
      </c>
      <c r="G350" s="1" t="s">
        <v>10616</v>
      </c>
      <c r="H350" s="1" t="s">
        <v>10616</v>
      </c>
      <c r="I350">
        <v>50.222765000000003</v>
      </c>
      <c r="J350">
        <v>50.222765000000003</v>
      </c>
    </row>
    <row r="351" spans="1:10" x14ac:dyDescent="0.25">
      <c r="A351" s="1">
        <v>224</v>
      </c>
      <c r="B351" s="1">
        <v>3109.368406</v>
      </c>
      <c r="C351" s="1">
        <v>79.573937000000001</v>
      </c>
      <c r="D351" s="1">
        <v>2966.8317699999998</v>
      </c>
      <c r="E351" s="1">
        <v>42.049522000000003</v>
      </c>
      <c r="F351" s="1">
        <v>20.913176</v>
      </c>
      <c r="G351" s="1" t="s">
        <v>2830</v>
      </c>
      <c r="H351" s="1" t="s">
        <v>2830</v>
      </c>
      <c r="I351">
        <v>50.184755000000003</v>
      </c>
      <c r="J351">
        <v>50.184755000000003</v>
      </c>
    </row>
    <row r="352" spans="1:10" x14ac:dyDescent="0.25">
      <c r="A352" s="1">
        <v>225</v>
      </c>
      <c r="B352" s="1">
        <v>2669.5031290000002</v>
      </c>
      <c r="C352" s="1">
        <v>828.90581999999995</v>
      </c>
      <c r="D352" s="1">
        <v>1303.7738859999999</v>
      </c>
      <c r="E352" s="1">
        <v>276.77110900000002</v>
      </c>
      <c r="F352" s="1">
        <v>260.05231500000002</v>
      </c>
      <c r="G352" s="1" t="s">
        <v>2831</v>
      </c>
      <c r="H352" s="1" t="s">
        <v>2831</v>
      </c>
      <c r="I352">
        <v>39.956045000000003</v>
      </c>
      <c r="J352">
        <v>39.956045000000003</v>
      </c>
    </row>
    <row r="353" spans="1:10" x14ac:dyDescent="0.25">
      <c r="A353" s="1">
        <v>225</v>
      </c>
      <c r="B353" s="1">
        <v>2674.8870010000001</v>
      </c>
      <c r="C353" s="1">
        <v>828.90581999999995</v>
      </c>
      <c r="D353" s="1">
        <v>1306.192765</v>
      </c>
      <c r="E353" s="1">
        <v>276.77110900000002</v>
      </c>
      <c r="F353" s="1">
        <v>263.01730800000001</v>
      </c>
      <c r="G353" s="1" t="s">
        <v>10617</v>
      </c>
      <c r="H353" s="1" t="s">
        <v>10617</v>
      </c>
      <c r="I353">
        <v>39.955599999999997</v>
      </c>
      <c r="J353">
        <v>39.955599999999997</v>
      </c>
    </row>
    <row r="354" spans="1:10" x14ac:dyDescent="0.25">
      <c r="A354" s="1">
        <v>226</v>
      </c>
      <c r="B354" s="1">
        <v>210.791022</v>
      </c>
      <c r="C354" s="1">
        <v>0</v>
      </c>
      <c r="D354" s="1">
        <v>210.791022</v>
      </c>
      <c r="E354" s="1">
        <v>0</v>
      </c>
      <c r="F354" s="1">
        <v>0</v>
      </c>
      <c r="G354" s="1" t="s">
        <v>27</v>
      </c>
      <c r="H354" s="1" t="s">
        <v>27</v>
      </c>
      <c r="I354">
        <v>40</v>
      </c>
      <c r="J354">
        <v>40</v>
      </c>
    </row>
    <row r="355" spans="1:10" x14ac:dyDescent="0.25">
      <c r="A355" s="1">
        <v>226</v>
      </c>
      <c r="B355" s="1">
        <v>206.85214300000001</v>
      </c>
      <c r="C355" s="1">
        <v>0</v>
      </c>
      <c r="D355" s="1">
        <v>206.85214300000001</v>
      </c>
      <c r="E355" s="1">
        <v>0</v>
      </c>
      <c r="F355" s="1">
        <v>0</v>
      </c>
      <c r="G355" s="1" t="s">
        <v>27</v>
      </c>
      <c r="H355" s="1" t="s">
        <v>27</v>
      </c>
      <c r="I355">
        <v>40</v>
      </c>
      <c r="J355">
        <v>40</v>
      </c>
    </row>
    <row r="356" spans="1:10" x14ac:dyDescent="0.25">
      <c r="A356" s="1">
        <v>227</v>
      </c>
      <c r="B356" s="1">
        <v>254.20980700000001</v>
      </c>
      <c r="C356" s="1">
        <v>0</v>
      </c>
      <c r="D356" s="1">
        <v>254.20980700000001</v>
      </c>
      <c r="E356" s="1">
        <v>0</v>
      </c>
      <c r="F356" s="1">
        <v>0</v>
      </c>
      <c r="G356" s="1" t="s">
        <v>27</v>
      </c>
      <c r="H356" s="1" t="s">
        <v>27</v>
      </c>
      <c r="I356">
        <v>40</v>
      </c>
      <c r="J356">
        <v>40</v>
      </c>
    </row>
    <row r="357" spans="1:10" x14ac:dyDescent="0.25">
      <c r="A357" s="1">
        <v>227</v>
      </c>
      <c r="B357" s="1">
        <v>255.72980799999999</v>
      </c>
      <c r="C357" s="1">
        <v>0</v>
      </c>
      <c r="D357" s="1">
        <v>255.72980799999999</v>
      </c>
      <c r="E357" s="1">
        <v>0</v>
      </c>
      <c r="F357" s="1">
        <v>0</v>
      </c>
      <c r="G357" s="1" t="s">
        <v>27</v>
      </c>
      <c r="H357" s="1" t="s">
        <v>27</v>
      </c>
      <c r="I357">
        <v>40</v>
      </c>
      <c r="J357">
        <v>40</v>
      </c>
    </row>
    <row r="358" spans="1:10" x14ac:dyDescent="0.25">
      <c r="A358" s="1">
        <v>228</v>
      </c>
      <c r="B358" s="1">
        <v>7572.3959699999996</v>
      </c>
      <c r="C358" s="1">
        <v>2069.2687770000002</v>
      </c>
      <c r="D358" s="1">
        <v>3985.4467199999999</v>
      </c>
      <c r="E358" s="1">
        <v>647.68345199999999</v>
      </c>
      <c r="F358" s="1">
        <v>869.99702100000002</v>
      </c>
      <c r="G358" s="1" t="s">
        <v>10618</v>
      </c>
      <c r="H358" s="1" t="s">
        <v>10618</v>
      </c>
      <c r="I358">
        <v>35.726311000000003</v>
      </c>
      <c r="J358">
        <v>35.726311000000003</v>
      </c>
    </row>
    <row r="359" spans="1:10" x14ac:dyDescent="0.25">
      <c r="A359" s="1">
        <v>228</v>
      </c>
      <c r="B359" s="1">
        <v>7562.2279259999996</v>
      </c>
      <c r="C359" s="1">
        <v>2069.2687770000002</v>
      </c>
      <c r="D359" s="1">
        <v>3968.0900550000001</v>
      </c>
      <c r="E359" s="1">
        <v>635.27601700000002</v>
      </c>
      <c r="F359" s="1">
        <v>889.59307699999999</v>
      </c>
      <c r="G359" s="1" t="s">
        <v>10619</v>
      </c>
      <c r="H359" s="1" t="s">
        <v>10619</v>
      </c>
      <c r="I359">
        <v>35.760984000000001</v>
      </c>
      <c r="J359">
        <v>35.760984000000001</v>
      </c>
    </row>
    <row r="360" spans="1:10" x14ac:dyDescent="0.25">
      <c r="A360" s="1">
        <v>231</v>
      </c>
      <c r="B360" s="1">
        <v>4030.1903299999999</v>
      </c>
      <c r="C360" s="1">
        <v>1389.5420630000001</v>
      </c>
      <c r="D360" s="1">
        <v>1689.835521</v>
      </c>
      <c r="E360" s="1">
        <v>267.12597799999998</v>
      </c>
      <c r="F360" s="1">
        <v>683.68676900000003</v>
      </c>
      <c r="G360" s="1" t="s">
        <v>2832</v>
      </c>
      <c r="H360" s="1" t="s">
        <v>2832</v>
      </c>
      <c r="I360">
        <v>56.506543999999998</v>
      </c>
      <c r="J360">
        <v>56.506543999999998</v>
      </c>
    </row>
    <row r="361" spans="1:10" x14ac:dyDescent="0.25">
      <c r="A361" s="1">
        <v>231</v>
      </c>
      <c r="B361" s="1">
        <v>4047.7077559999998</v>
      </c>
      <c r="C361" s="1">
        <v>1397.077211</v>
      </c>
      <c r="D361" s="1">
        <v>1689.1630090000001</v>
      </c>
      <c r="E361" s="1">
        <v>267.179643</v>
      </c>
      <c r="F361" s="1">
        <v>694.28789300000005</v>
      </c>
      <c r="G361" s="1" t="s">
        <v>2833</v>
      </c>
      <c r="H361" s="1" t="s">
        <v>2833</v>
      </c>
      <c r="I361">
        <v>56.442247999999999</v>
      </c>
      <c r="J361">
        <v>56.442247999999999</v>
      </c>
    </row>
    <row r="362" spans="1:10" x14ac:dyDescent="0.25">
      <c r="A362" s="1">
        <v>232</v>
      </c>
      <c r="B362" s="1">
        <v>2168.2593379999998</v>
      </c>
      <c r="C362" s="1">
        <v>444.61175600000001</v>
      </c>
      <c r="D362" s="1">
        <v>1194.484381</v>
      </c>
      <c r="E362" s="1">
        <v>108.41282</v>
      </c>
      <c r="F362" s="1">
        <v>420.750381</v>
      </c>
      <c r="G362" s="1" t="s">
        <v>2834</v>
      </c>
      <c r="H362" s="1" t="s">
        <v>2834</v>
      </c>
      <c r="I362">
        <v>52.646776000000003</v>
      </c>
      <c r="J362">
        <v>52.646776000000003</v>
      </c>
    </row>
    <row r="363" spans="1:10" x14ac:dyDescent="0.25">
      <c r="A363" s="1">
        <v>232</v>
      </c>
      <c r="B363" s="1">
        <v>2174.3839160000002</v>
      </c>
      <c r="C363" s="1">
        <v>444.52504099999999</v>
      </c>
      <c r="D363" s="1">
        <v>1193.1367090000001</v>
      </c>
      <c r="E363" s="1">
        <v>108.402153</v>
      </c>
      <c r="F363" s="1">
        <v>428.32001300000002</v>
      </c>
      <c r="G363" s="1" t="s">
        <v>2835</v>
      </c>
      <c r="H363" s="1" t="s">
        <v>2835</v>
      </c>
      <c r="I363">
        <v>52.633709000000003</v>
      </c>
      <c r="J363">
        <v>52.633709000000003</v>
      </c>
    </row>
    <row r="364" spans="1:10" x14ac:dyDescent="0.25">
      <c r="A364" s="1">
        <v>233</v>
      </c>
      <c r="B364" s="1">
        <v>1764.20309</v>
      </c>
      <c r="C364" s="1">
        <v>362.520218</v>
      </c>
      <c r="D364" s="1">
        <v>756.50383899999997</v>
      </c>
      <c r="E364" s="1">
        <v>70.038143000000005</v>
      </c>
      <c r="F364" s="1">
        <v>575.14089000000001</v>
      </c>
      <c r="G364" s="1" t="s">
        <v>10620</v>
      </c>
      <c r="H364" s="1" t="s">
        <v>10620</v>
      </c>
      <c r="I364">
        <v>58.336128000000002</v>
      </c>
      <c r="J364">
        <v>58.336128000000002</v>
      </c>
    </row>
    <row r="365" spans="1:10" x14ac:dyDescent="0.25">
      <c r="A365" s="1">
        <v>233</v>
      </c>
      <c r="B365" s="1">
        <v>1642.9144200000001</v>
      </c>
      <c r="C365" s="1">
        <v>342.59724</v>
      </c>
      <c r="D365" s="1">
        <v>728.95161099999996</v>
      </c>
      <c r="E365" s="1">
        <v>69.702111000000002</v>
      </c>
      <c r="F365" s="1">
        <v>501.66345699999999</v>
      </c>
      <c r="G365" s="1" t="s">
        <v>10621</v>
      </c>
      <c r="H365" s="1" t="s">
        <v>10621</v>
      </c>
      <c r="I365">
        <v>58.558084999999998</v>
      </c>
      <c r="J365">
        <v>58.558084999999998</v>
      </c>
    </row>
    <row r="366" spans="1:10" x14ac:dyDescent="0.25">
      <c r="A366" s="1">
        <v>235</v>
      </c>
      <c r="B366" s="1">
        <v>3908.0194069999998</v>
      </c>
      <c r="C366" s="1">
        <v>2030.575685</v>
      </c>
      <c r="D366" s="1">
        <v>619.37296900000001</v>
      </c>
      <c r="E366" s="1">
        <v>718.65816199999995</v>
      </c>
      <c r="F366" s="1">
        <v>539.41259100000002</v>
      </c>
      <c r="G366" s="1" t="s">
        <v>2836</v>
      </c>
      <c r="H366" s="1" t="s">
        <v>2836</v>
      </c>
      <c r="I366">
        <v>66.919926000000004</v>
      </c>
      <c r="J366">
        <v>66.919926000000004</v>
      </c>
    </row>
    <row r="367" spans="1:10" x14ac:dyDescent="0.25">
      <c r="A367" s="1">
        <v>235</v>
      </c>
      <c r="B367" s="1">
        <v>3888.4099630000001</v>
      </c>
      <c r="C367" s="1">
        <v>2031.8168250000001</v>
      </c>
      <c r="D367" s="1">
        <v>613.64953400000002</v>
      </c>
      <c r="E367" s="1">
        <v>717.62602200000003</v>
      </c>
      <c r="F367" s="1">
        <v>525.31758300000001</v>
      </c>
      <c r="G367" s="1" t="s">
        <v>10622</v>
      </c>
      <c r="H367" s="1" t="s">
        <v>10622</v>
      </c>
      <c r="I367">
        <v>66.983828000000003</v>
      </c>
      <c r="J367">
        <v>66.983828000000003</v>
      </c>
    </row>
    <row r="368" spans="1:10" x14ac:dyDescent="0.25">
      <c r="A368" s="1">
        <v>237</v>
      </c>
      <c r="B368" s="1">
        <v>3277.898678</v>
      </c>
      <c r="C368" s="1">
        <v>870.41539599999999</v>
      </c>
      <c r="D368" s="1">
        <v>1402.414505</v>
      </c>
      <c r="E368" s="1">
        <v>219.45109099999999</v>
      </c>
      <c r="F368" s="1">
        <v>785.61768500000005</v>
      </c>
      <c r="G368" s="1" t="s">
        <v>10623</v>
      </c>
      <c r="H368" s="1" t="s">
        <v>10623</v>
      </c>
      <c r="I368">
        <v>59.132174999999997</v>
      </c>
      <c r="J368">
        <v>59.132174999999997</v>
      </c>
    </row>
    <row r="369" spans="1:10" x14ac:dyDescent="0.25">
      <c r="A369" s="1">
        <v>237</v>
      </c>
      <c r="B369" s="1">
        <v>3409.0537519999998</v>
      </c>
      <c r="C369" s="1">
        <v>891.39174100000002</v>
      </c>
      <c r="D369" s="1">
        <v>1434.4437350000001</v>
      </c>
      <c r="E369" s="1">
        <v>219.776456</v>
      </c>
      <c r="F369" s="1">
        <v>863.441821</v>
      </c>
      <c r="G369" s="1" t="s">
        <v>10624</v>
      </c>
      <c r="H369" s="1" t="s">
        <v>10624</v>
      </c>
      <c r="I369">
        <v>58.687545</v>
      </c>
      <c r="J369">
        <v>58.687545</v>
      </c>
    </row>
    <row r="370" spans="1:10" x14ac:dyDescent="0.25">
      <c r="A370" s="1">
        <v>238</v>
      </c>
      <c r="B370" s="1">
        <v>3777.3556600000002</v>
      </c>
      <c r="C370" s="1">
        <v>1086.858718</v>
      </c>
      <c r="D370" s="1">
        <v>1411.3313869999999</v>
      </c>
      <c r="E370" s="1">
        <v>348.36838999999998</v>
      </c>
      <c r="F370" s="1">
        <v>930.79716599999995</v>
      </c>
      <c r="G370" s="1" t="s">
        <v>10625</v>
      </c>
      <c r="H370" s="1" t="s">
        <v>10625</v>
      </c>
      <c r="I370">
        <v>53.066096999999999</v>
      </c>
      <c r="J370">
        <v>53.066096999999999</v>
      </c>
    </row>
    <row r="371" spans="1:10" x14ac:dyDescent="0.25">
      <c r="A371" s="1">
        <v>238</v>
      </c>
      <c r="B371" s="1">
        <v>3967.4661540000002</v>
      </c>
      <c r="C371" s="1">
        <v>1169.8142029999999</v>
      </c>
      <c r="D371" s="1">
        <v>1439.1528410000001</v>
      </c>
      <c r="E371" s="1">
        <v>349.55368700000002</v>
      </c>
      <c r="F371" s="1">
        <v>1008.945422</v>
      </c>
      <c r="G371" s="1" t="s">
        <v>10626</v>
      </c>
      <c r="H371" s="1" t="s">
        <v>10626</v>
      </c>
      <c r="I371">
        <v>52.418059999999997</v>
      </c>
      <c r="J371">
        <v>52.418059999999997</v>
      </c>
    </row>
    <row r="372" spans="1:10" x14ac:dyDescent="0.25">
      <c r="A372" s="1">
        <v>239</v>
      </c>
      <c r="B372" s="1">
        <v>2335.8908270000002</v>
      </c>
      <c r="C372" s="1">
        <v>529.33798200000001</v>
      </c>
      <c r="D372" s="1">
        <v>1063.8807340000001</v>
      </c>
      <c r="E372" s="1">
        <v>120.093794</v>
      </c>
      <c r="F372" s="1">
        <v>622.57831599999997</v>
      </c>
      <c r="G372" s="1" t="s">
        <v>10627</v>
      </c>
      <c r="H372" s="1" t="s">
        <v>10627</v>
      </c>
      <c r="I372">
        <v>61.754458999999997</v>
      </c>
      <c r="J372">
        <v>61.754458999999997</v>
      </c>
    </row>
    <row r="373" spans="1:10" x14ac:dyDescent="0.25">
      <c r="A373" s="1">
        <v>239</v>
      </c>
      <c r="B373" s="1">
        <v>2160.3684229999999</v>
      </c>
      <c r="C373" s="1">
        <v>449.92357199999998</v>
      </c>
      <c r="D373" s="1">
        <v>1037.8654859999999</v>
      </c>
      <c r="E373" s="1">
        <v>119.054677</v>
      </c>
      <c r="F373" s="1">
        <v>553.52468799999997</v>
      </c>
      <c r="G373" s="1" t="s">
        <v>10628</v>
      </c>
      <c r="H373" s="1" t="s">
        <v>10628</v>
      </c>
      <c r="I373">
        <v>62.210343999999999</v>
      </c>
      <c r="J373">
        <v>62.210343999999999</v>
      </c>
    </row>
    <row r="374" spans="1:10" x14ac:dyDescent="0.25">
      <c r="A374" s="1">
        <v>241</v>
      </c>
      <c r="B374" s="1">
        <v>5415.5761549999997</v>
      </c>
      <c r="C374" s="1">
        <v>2655.2287080000001</v>
      </c>
      <c r="D374" s="1">
        <v>1279.439196</v>
      </c>
      <c r="E374" s="1">
        <v>820.01500299999998</v>
      </c>
      <c r="F374" s="1">
        <v>660.89324799999997</v>
      </c>
      <c r="G374" s="1" t="s">
        <v>2837</v>
      </c>
      <c r="H374" s="1" t="s">
        <v>2837</v>
      </c>
      <c r="I374">
        <v>68.460821999999993</v>
      </c>
      <c r="J374">
        <v>68.460821999999993</v>
      </c>
    </row>
    <row r="375" spans="1:10" x14ac:dyDescent="0.25">
      <c r="A375" s="1">
        <v>241</v>
      </c>
      <c r="B375" s="1">
        <v>5370.7492689999999</v>
      </c>
      <c r="C375" s="1">
        <v>2633.624049</v>
      </c>
      <c r="D375" s="1">
        <v>1272.4990190000001</v>
      </c>
      <c r="E375" s="1">
        <v>819.34559000000002</v>
      </c>
      <c r="F375" s="1">
        <v>645.28061000000002</v>
      </c>
      <c r="G375" s="1" t="s">
        <v>10629</v>
      </c>
      <c r="H375" s="1" t="s">
        <v>10629</v>
      </c>
      <c r="I375">
        <v>68.683807000000002</v>
      </c>
      <c r="J375">
        <v>68.683807000000002</v>
      </c>
    </row>
    <row r="376" spans="1:10" x14ac:dyDescent="0.25">
      <c r="A376" s="1">
        <v>242</v>
      </c>
      <c r="B376" s="1">
        <v>4175.0131680000004</v>
      </c>
      <c r="C376" s="1">
        <v>2119.2421260000001</v>
      </c>
      <c r="D376" s="1">
        <v>914.892607</v>
      </c>
      <c r="E376" s="1">
        <v>598.03031899999996</v>
      </c>
      <c r="F376" s="1">
        <v>542.848116</v>
      </c>
      <c r="G376" s="1" t="s">
        <v>10630</v>
      </c>
      <c r="H376" s="1" t="s">
        <v>10630</v>
      </c>
      <c r="I376">
        <v>56.938707999999998</v>
      </c>
      <c r="J376">
        <v>56.938707999999998</v>
      </c>
    </row>
    <row r="377" spans="1:10" x14ac:dyDescent="0.25">
      <c r="A377" s="1">
        <v>242</v>
      </c>
      <c r="B377" s="1">
        <v>4155.6246570000003</v>
      </c>
      <c r="C377" s="1">
        <v>2081.8309009999998</v>
      </c>
      <c r="D377" s="1">
        <v>916.41260699999998</v>
      </c>
      <c r="E377" s="1">
        <v>598.92039499999998</v>
      </c>
      <c r="F377" s="1">
        <v>558.46075399999995</v>
      </c>
      <c r="G377" s="1" t="s">
        <v>2838</v>
      </c>
      <c r="H377" s="1" t="s">
        <v>2838</v>
      </c>
      <c r="I377">
        <v>56.929552999999999</v>
      </c>
      <c r="J377">
        <v>56.929552999999999</v>
      </c>
    </row>
    <row r="378" spans="1:10" x14ac:dyDescent="0.25">
      <c r="A378" s="1">
        <v>244</v>
      </c>
      <c r="B378" s="1">
        <v>3925.4359290000002</v>
      </c>
      <c r="C378" s="1">
        <v>1622.4527049999999</v>
      </c>
      <c r="D378" s="1">
        <v>1281.7301210000001</v>
      </c>
      <c r="E378" s="1">
        <v>482.21009400000003</v>
      </c>
      <c r="F378" s="1">
        <v>539.04300799999999</v>
      </c>
      <c r="G378" s="1" t="s">
        <v>10631</v>
      </c>
      <c r="H378" s="1" t="s">
        <v>10631</v>
      </c>
      <c r="I378">
        <v>56.919519000000001</v>
      </c>
      <c r="J378">
        <v>56.919519000000001</v>
      </c>
    </row>
    <row r="379" spans="1:10" x14ac:dyDescent="0.25">
      <c r="A379" s="1">
        <v>244</v>
      </c>
      <c r="B379" s="1">
        <v>3915.010229</v>
      </c>
      <c r="C379" s="1">
        <v>1598.3686620000001</v>
      </c>
      <c r="D379" s="1">
        <v>1287.5097209999999</v>
      </c>
      <c r="E379" s="1">
        <v>482.69364000000002</v>
      </c>
      <c r="F379" s="1">
        <v>546.43820600000004</v>
      </c>
      <c r="G379" s="1" t="s">
        <v>2839</v>
      </c>
      <c r="H379" s="1" t="s">
        <v>2839</v>
      </c>
      <c r="I379">
        <v>56.965564000000001</v>
      </c>
      <c r="J379">
        <v>56.965564000000001</v>
      </c>
    </row>
    <row r="380" spans="1:10" x14ac:dyDescent="0.25">
      <c r="A380" s="1">
        <v>246</v>
      </c>
      <c r="B380" s="1">
        <v>2122.2560830000002</v>
      </c>
      <c r="C380" s="1">
        <v>367.33871399999998</v>
      </c>
      <c r="D380" s="1">
        <v>1705.6500659999999</v>
      </c>
      <c r="E380" s="1">
        <v>15.158156</v>
      </c>
      <c r="F380" s="1">
        <v>34.109147999999998</v>
      </c>
      <c r="G380" s="1" t="s">
        <v>2840</v>
      </c>
      <c r="H380" s="1" t="s">
        <v>2840</v>
      </c>
      <c r="I380">
        <v>62.198593000000002</v>
      </c>
      <c r="J380">
        <v>62.198593000000002</v>
      </c>
    </row>
    <row r="381" spans="1:10" x14ac:dyDescent="0.25">
      <c r="A381" s="1">
        <v>246</v>
      </c>
      <c r="B381" s="1">
        <v>2067.1576639999998</v>
      </c>
      <c r="C381" s="1">
        <v>311.79636699999998</v>
      </c>
      <c r="D381" s="1">
        <v>1706.0939940000001</v>
      </c>
      <c r="E381" s="1">
        <v>15.158156</v>
      </c>
      <c r="F381" s="1">
        <v>34.109147999999998</v>
      </c>
      <c r="G381" s="1" t="s">
        <v>2841</v>
      </c>
      <c r="H381" s="1" t="s">
        <v>2841</v>
      </c>
      <c r="I381">
        <v>62.336283000000002</v>
      </c>
      <c r="J381">
        <v>62.336283000000002</v>
      </c>
    </row>
    <row r="382" spans="1:10" x14ac:dyDescent="0.25">
      <c r="A382" s="1">
        <v>251</v>
      </c>
      <c r="B382" s="1">
        <v>508.28999599999997</v>
      </c>
      <c r="C382" s="1">
        <v>0</v>
      </c>
      <c r="D382" s="1">
        <v>422.81506400000001</v>
      </c>
      <c r="E382" s="1">
        <v>0</v>
      </c>
      <c r="F382" s="1">
        <v>85.474931999999995</v>
      </c>
      <c r="G382" s="1" t="s">
        <v>2842</v>
      </c>
      <c r="H382" s="1" t="s">
        <v>16</v>
      </c>
      <c r="I382">
        <v>74.806730000000002</v>
      </c>
      <c r="J382">
        <v>70</v>
      </c>
    </row>
    <row r="383" spans="1:10" x14ac:dyDescent="0.25">
      <c r="A383" s="1">
        <v>251</v>
      </c>
      <c r="B383" s="1">
        <v>511.72691300000002</v>
      </c>
      <c r="C383" s="1">
        <v>0</v>
      </c>
      <c r="D383" s="1">
        <v>422.81506400000001</v>
      </c>
      <c r="E383" s="1">
        <v>0</v>
      </c>
      <c r="F383" s="1">
        <v>88.911849000000004</v>
      </c>
      <c r="G383" s="1" t="s">
        <v>2843</v>
      </c>
      <c r="H383" s="1" t="s">
        <v>16</v>
      </c>
      <c r="I383">
        <v>74.804114999999996</v>
      </c>
      <c r="J383">
        <v>70</v>
      </c>
    </row>
    <row r="384" spans="1:10" x14ac:dyDescent="0.25">
      <c r="A384" s="1">
        <v>252</v>
      </c>
      <c r="B384" s="1">
        <v>5519.5866390000001</v>
      </c>
      <c r="C384" s="1">
        <v>4739.4278130000002</v>
      </c>
      <c r="D384" s="1">
        <v>438.34427699999998</v>
      </c>
      <c r="E384" s="1">
        <v>248.827639</v>
      </c>
      <c r="F384" s="1">
        <v>92.986909999999995</v>
      </c>
      <c r="G384" s="1" t="s">
        <v>2844</v>
      </c>
      <c r="H384" s="1" t="s">
        <v>2844</v>
      </c>
      <c r="I384">
        <v>42.527884999999998</v>
      </c>
      <c r="J384">
        <v>42.527884999999998</v>
      </c>
    </row>
    <row r="385" spans="1:10" x14ac:dyDescent="0.25">
      <c r="A385" s="1">
        <v>252</v>
      </c>
      <c r="B385" s="1">
        <v>5534.3617299999996</v>
      </c>
      <c r="C385" s="1">
        <v>4704.6528120000003</v>
      </c>
      <c r="D385" s="1">
        <v>435.87325600000003</v>
      </c>
      <c r="E385" s="1">
        <v>302.36554999999998</v>
      </c>
      <c r="F385" s="1">
        <v>91.470111000000003</v>
      </c>
      <c r="G385" s="1" t="s">
        <v>10632</v>
      </c>
      <c r="H385" s="1" t="s">
        <v>10632</v>
      </c>
      <c r="I385">
        <v>42.411175999999998</v>
      </c>
      <c r="J385">
        <v>42.411175999999998</v>
      </c>
    </row>
    <row r="386" spans="1:10" x14ac:dyDescent="0.25">
      <c r="A386" s="1">
        <v>255</v>
      </c>
      <c r="B386" s="1">
        <v>1098.8155870000001</v>
      </c>
      <c r="C386" s="1">
        <v>362.650642</v>
      </c>
      <c r="D386" s="1">
        <v>438.34427699999998</v>
      </c>
      <c r="E386" s="1">
        <v>88.314256999999998</v>
      </c>
      <c r="F386" s="1">
        <v>209.50641100000001</v>
      </c>
      <c r="G386" s="1" t="s">
        <v>2845</v>
      </c>
      <c r="H386" s="1" t="s">
        <v>2845</v>
      </c>
      <c r="I386">
        <v>54.359135000000002</v>
      </c>
      <c r="J386">
        <v>54.359135000000002</v>
      </c>
    </row>
    <row r="387" spans="1:10" x14ac:dyDescent="0.25">
      <c r="A387" s="1">
        <v>255</v>
      </c>
      <c r="B387" s="1">
        <v>1121.121494</v>
      </c>
      <c r="C387" s="1">
        <v>388.944368</v>
      </c>
      <c r="D387" s="1">
        <v>435.87325600000003</v>
      </c>
      <c r="E387" s="1">
        <v>88.314256999999998</v>
      </c>
      <c r="F387" s="1">
        <v>207.98961199999999</v>
      </c>
      <c r="G387" s="1" t="s">
        <v>10633</v>
      </c>
      <c r="H387" s="1" t="s">
        <v>10633</v>
      </c>
      <c r="I387">
        <v>54.335104999999999</v>
      </c>
      <c r="J387">
        <v>54.335104999999999</v>
      </c>
    </row>
    <row r="388" spans="1:10" x14ac:dyDescent="0.25">
      <c r="A388" s="1">
        <v>256</v>
      </c>
      <c r="B388" s="1">
        <v>2421.180038</v>
      </c>
      <c r="C388" s="1">
        <v>666.25359900000001</v>
      </c>
      <c r="D388" s="1">
        <v>992.47696599999995</v>
      </c>
      <c r="E388" s="1">
        <v>259.74333100000001</v>
      </c>
      <c r="F388" s="1">
        <v>502.706141</v>
      </c>
      <c r="G388" s="1" t="s">
        <v>2846</v>
      </c>
      <c r="H388" s="1" t="s">
        <v>2846</v>
      </c>
      <c r="I388">
        <v>61.519824</v>
      </c>
      <c r="J388">
        <v>61.519824</v>
      </c>
    </row>
    <row r="389" spans="1:10" x14ac:dyDescent="0.25">
      <c r="A389" s="1">
        <v>256</v>
      </c>
      <c r="B389" s="1">
        <v>2441.4718050000001</v>
      </c>
      <c r="C389" s="1">
        <v>689.92785600000002</v>
      </c>
      <c r="D389" s="1">
        <v>992.076189</v>
      </c>
      <c r="E389" s="1">
        <v>259.380224</v>
      </c>
      <c r="F389" s="1">
        <v>500.087535</v>
      </c>
      <c r="G389" s="1" t="s">
        <v>2847</v>
      </c>
      <c r="H389" s="1" t="s">
        <v>2847</v>
      </c>
      <c r="I389">
        <v>61.459468999999999</v>
      </c>
      <c r="J389">
        <v>61.459468999999999</v>
      </c>
    </row>
    <row r="390" spans="1:10" x14ac:dyDescent="0.25">
      <c r="A390" s="1">
        <v>258</v>
      </c>
      <c r="B390" s="1">
        <v>2506.7857079999999</v>
      </c>
      <c r="C390" s="1">
        <v>672.58228399999996</v>
      </c>
      <c r="D390" s="1">
        <v>1017.063051</v>
      </c>
      <c r="E390" s="1">
        <v>275.452698</v>
      </c>
      <c r="F390" s="1">
        <v>541.68767500000001</v>
      </c>
      <c r="G390" s="1" t="s">
        <v>2848</v>
      </c>
      <c r="H390" s="1" t="s">
        <v>2848</v>
      </c>
      <c r="I390">
        <v>61.279394000000003</v>
      </c>
      <c r="J390">
        <v>61.279394000000003</v>
      </c>
    </row>
    <row r="391" spans="1:10" x14ac:dyDescent="0.25">
      <c r="A391" s="1">
        <v>258</v>
      </c>
      <c r="B391" s="1">
        <v>2519.9787040000001</v>
      </c>
      <c r="C391" s="1">
        <v>696.25654099999997</v>
      </c>
      <c r="D391" s="1">
        <v>1009.563504</v>
      </c>
      <c r="E391" s="1">
        <v>275.08959099999998</v>
      </c>
      <c r="F391" s="1">
        <v>539.06906900000001</v>
      </c>
      <c r="G391" s="1" t="s">
        <v>2849</v>
      </c>
      <c r="H391" s="1" t="s">
        <v>2849</v>
      </c>
      <c r="I391">
        <v>61.237690999999998</v>
      </c>
      <c r="J391">
        <v>61.237690999999998</v>
      </c>
    </row>
    <row r="392" spans="1:10" x14ac:dyDescent="0.25">
      <c r="A392" s="1">
        <v>259</v>
      </c>
      <c r="B392" s="1">
        <v>1841.1790450000001</v>
      </c>
      <c r="C392" s="1">
        <v>288.26910800000002</v>
      </c>
      <c r="D392" s="1">
        <v>963.01986999999997</v>
      </c>
      <c r="E392" s="1">
        <v>130.04936000000001</v>
      </c>
      <c r="F392" s="1">
        <v>459.84070700000001</v>
      </c>
      <c r="G392" s="1" t="s">
        <v>2850</v>
      </c>
      <c r="H392" s="1" t="s">
        <v>20</v>
      </c>
      <c r="I392">
        <v>48.41478</v>
      </c>
      <c r="J392">
        <v>45</v>
      </c>
    </row>
    <row r="393" spans="1:10" x14ac:dyDescent="0.25">
      <c r="A393" s="1">
        <v>259</v>
      </c>
      <c r="B393" s="1">
        <v>1849.8792490000001</v>
      </c>
      <c r="C393" s="1">
        <v>295.152308</v>
      </c>
      <c r="D393" s="1">
        <v>962.21826699999997</v>
      </c>
      <c r="E393" s="1">
        <v>130.04936000000001</v>
      </c>
      <c r="F393" s="1">
        <v>462.45931400000001</v>
      </c>
      <c r="G393" s="1" t="s">
        <v>10634</v>
      </c>
      <c r="H393" s="1" t="s">
        <v>20</v>
      </c>
      <c r="I393">
        <v>48.402408999999999</v>
      </c>
      <c r="J393">
        <v>45</v>
      </c>
    </row>
    <row r="394" spans="1:10" x14ac:dyDescent="0.25">
      <c r="A394" s="1">
        <v>260</v>
      </c>
      <c r="B394" s="1">
        <v>3797.2823520000002</v>
      </c>
      <c r="C394" s="1">
        <v>927.57525299999998</v>
      </c>
      <c r="D394" s="1">
        <v>1916.9705280000001</v>
      </c>
      <c r="E394" s="1">
        <v>228.77530200000001</v>
      </c>
      <c r="F394" s="1">
        <v>723.96126900000002</v>
      </c>
      <c r="G394" s="1" t="s">
        <v>10635</v>
      </c>
      <c r="H394" s="1" t="s">
        <v>10635</v>
      </c>
      <c r="I394">
        <v>65.781820999999994</v>
      </c>
      <c r="J394">
        <v>65.781820999999994</v>
      </c>
    </row>
    <row r="395" spans="1:10" x14ac:dyDescent="0.25">
      <c r="A395" s="1">
        <v>260</v>
      </c>
      <c r="B395" s="1">
        <v>3714.455762</v>
      </c>
      <c r="C395" s="1">
        <v>844.78049899999996</v>
      </c>
      <c r="D395" s="1">
        <v>1916.9386930000001</v>
      </c>
      <c r="E395" s="1">
        <v>228.77530200000001</v>
      </c>
      <c r="F395" s="1">
        <v>723.96126900000002</v>
      </c>
      <c r="G395" s="1" t="s">
        <v>10636</v>
      </c>
      <c r="H395" s="1" t="s">
        <v>10636</v>
      </c>
      <c r="I395">
        <v>66.048865000000006</v>
      </c>
      <c r="J395">
        <v>66.048865000000006</v>
      </c>
    </row>
    <row r="396" spans="1:10" x14ac:dyDescent="0.25">
      <c r="A396" s="1">
        <v>263</v>
      </c>
      <c r="B396" s="1">
        <v>207.43894399999999</v>
      </c>
      <c r="C396" s="1">
        <v>0</v>
      </c>
      <c r="D396" s="1">
        <v>199.167205</v>
      </c>
      <c r="E396" s="1">
        <v>0</v>
      </c>
      <c r="F396" s="1">
        <v>8.2717390000000002</v>
      </c>
      <c r="G396" s="1" t="s">
        <v>2851</v>
      </c>
      <c r="H396" s="1" t="s">
        <v>2851</v>
      </c>
      <c r="I396">
        <v>54.976343</v>
      </c>
      <c r="J396">
        <v>54.976343</v>
      </c>
    </row>
    <row r="397" spans="1:10" x14ac:dyDescent="0.25">
      <c r="A397" s="1">
        <v>263</v>
      </c>
      <c r="B397" s="1">
        <v>207.43894399999999</v>
      </c>
      <c r="C397" s="1">
        <v>0</v>
      </c>
      <c r="D397" s="1">
        <v>199.167205</v>
      </c>
      <c r="E397" s="1">
        <v>0</v>
      </c>
      <c r="F397" s="1">
        <v>8.2717390000000002</v>
      </c>
      <c r="G397" s="1" t="s">
        <v>2851</v>
      </c>
      <c r="H397" s="1" t="s">
        <v>2851</v>
      </c>
      <c r="I397">
        <v>54.976343</v>
      </c>
      <c r="J397">
        <v>54.976343</v>
      </c>
    </row>
    <row r="398" spans="1:10" x14ac:dyDescent="0.25">
      <c r="A398" s="1">
        <v>264</v>
      </c>
      <c r="B398" s="1">
        <v>13223.432992</v>
      </c>
      <c r="C398" s="1">
        <v>8135.7785530000001</v>
      </c>
      <c r="D398" s="1">
        <v>0</v>
      </c>
      <c r="E398" s="1">
        <v>2079.5214219999998</v>
      </c>
      <c r="F398" s="1">
        <v>3008.1330170000001</v>
      </c>
      <c r="G398" s="1" t="s">
        <v>10637</v>
      </c>
      <c r="H398" s="1" t="s">
        <v>8</v>
      </c>
      <c r="I398">
        <v>118.039751</v>
      </c>
      <c r="J398">
        <v>90</v>
      </c>
    </row>
    <row r="399" spans="1:10" x14ac:dyDescent="0.25">
      <c r="A399" s="1">
        <v>264</v>
      </c>
      <c r="B399" s="1">
        <v>13254.413919000001</v>
      </c>
      <c r="C399" s="1">
        <v>8122.9578259999998</v>
      </c>
      <c r="D399" s="1">
        <v>0</v>
      </c>
      <c r="E399" s="1">
        <v>2088.849056</v>
      </c>
      <c r="F399" s="1">
        <v>3042.6070380000001</v>
      </c>
      <c r="G399" s="1" t="s">
        <v>2852</v>
      </c>
      <c r="H399" s="1" t="s">
        <v>8</v>
      </c>
      <c r="I399">
        <v>118.02566</v>
      </c>
      <c r="J399">
        <v>90</v>
      </c>
    </row>
    <row r="400" spans="1:10" x14ac:dyDescent="0.25">
      <c r="A400" s="1">
        <v>266</v>
      </c>
      <c r="B400" s="1">
        <v>1530.4729749999999</v>
      </c>
      <c r="C400" s="1">
        <v>363.16533199999998</v>
      </c>
      <c r="D400" s="1">
        <v>662.11046299999998</v>
      </c>
      <c r="E400" s="1">
        <v>167.07011</v>
      </c>
      <c r="F400" s="1">
        <v>338.12707</v>
      </c>
      <c r="G400" s="1" t="s">
        <v>10638</v>
      </c>
      <c r="H400" s="1" t="s">
        <v>10638</v>
      </c>
      <c r="I400">
        <v>59.996659000000001</v>
      </c>
      <c r="J400">
        <v>59.996659000000001</v>
      </c>
    </row>
    <row r="401" spans="1:10" x14ac:dyDescent="0.25">
      <c r="A401" s="1">
        <v>266</v>
      </c>
      <c r="B401" s="1">
        <v>1596.428187</v>
      </c>
      <c r="C401" s="1">
        <v>379.31866300000002</v>
      </c>
      <c r="D401" s="1">
        <v>695.07682799999998</v>
      </c>
      <c r="E401" s="1">
        <v>163.95032</v>
      </c>
      <c r="F401" s="1">
        <v>358.08237600000001</v>
      </c>
      <c r="G401" s="1" t="s">
        <v>10639</v>
      </c>
      <c r="H401" s="1" t="s">
        <v>10639</v>
      </c>
      <c r="I401">
        <v>59.995939</v>
      </c>
      <c r="J401">
        <v>59.995939</v>
      </c>
    </row>
    <row r="402" spans="1:10" x14ac:dyDescent="0.25">
      <c r="A402" s="1">
        <v>267</v>
      </c>
      <c r="B402" s="1">
        <v>1464.618847</v>
      </c>
      <c r="C402" s="1">
        <v>565.41096000000005</v>
      </c>
      <c r="D402" s="1">
        <v>338.57894700000003</v>
      </c>
      <c r="E402" s="1">
        <v>244.20125899999999</v>
      </c>
      <c r="F402" s="1">
        <v>316.42768100000001</v>
      </c>
      <c r="G402" s="1" t="s">
        <v>2853</v>
      </c>
      <c r="H402" s="1" t="s">
        <v>2853</v>
      </c>
      <c r="I402">
        <v>59.998232999999999</v>
      </c>
      <c r="J402">
        <v>59.998232999999999</v>
      </c>
    </row>
    <row r="403" spans="1:10" x14ac:dyDescent="0.25">
      <c r="A403" s="1">
        <v>267</v>
      </c>
      <c r="B403" s="1">
        <v>1465.3306520000001</v>
      </c>
      <c r="C403" s="1">
        <v>566.34615299999996</v>
      </c>
      <c r="D403" s="1">
        <v>339.484352</v>
      </c>
      <c r="E403" s="1">
        <v>244.202956</v>
      </c>
      <c r="F403" s="1">
        <v>315.297191</v>
      </c>
      <c r="G403" s="1" t="s">
        <v>2854</v>
      </c>
      <c r="H403" s="1" t="s">
        <v>2854</v>
      </c>
      <c r="I403">
        <v>59.998237000000003</v>
      </c>
      <c r="J403">
        <v>59.998237000000003</v>
      </c>
    </row>
    <row r="404" spans="1:10" x14ac:dyDescent="0.25">
      <c r="A404" s="1">
        <v>268</v>
      </c>
      <c r="B404" s="1">
        <v>1776.4168480000001</v>
      </c>
      <c r="C404" s="1">
        <v>848.78833199999997</v>
      </c>
      <c r="D404" s="1">
        <v>606.55657399999996</v>
      </c>
      <c r="E404" s="1">
        <v>98.832931000000002</v>
      </c>
      <c r="F404" s="1">
        <v>222.239012</v>
      </c>
      <c r="G404" s="1" t="s">
        <v>10640</v>
      </c>
      <c r="H404" s="1" t="s">
        <v>10640</v>
      </c>
      <c r="I404">
        <v>63.114272</v>
      </c>
      <c r="J404">
        <v>63.114272</v>
      </c>
    </row>
    <row r="405" spans="1:10" x14ac:dyDescent="0.25">
      <c r="A405" s="1">
        <v>268</v>
      </c>
      <c r="B405" s="1">
        <v>1803.544271</v>
      </c>
      <c r="C405" s="1">
        <v>851.72543700000006</v>
      </c>
      <c r="D405" s="1">
        <v>610.80879500000003</v>
      </c>
      <c r="E405" s="1">
        <v>99.352649</v>
      </c>
      <c r="F405" s="1">
        <v>241.65738999999999</v>
      </c>
      <c r="G405" s="1" t="s">
        <v>2855</v>
      </c>
      <c r="H405" s="1" t="s">
        <v>2855</v>
      </c>
      <c r="I405">
        <v>63.058551999999999</v>
      </c>
      <c r="J405">
        <v>63.058551999999999</v>
      </c>
    </row>
    <row r="406" spans="1:10" x14ac:dyDescent="0.25">
      <c r="A406" s="1">
        <v>275</v>
      </c>
      <c r="B406" s="1">
        <v>1863.526253</v>
      </c>
      <c r="C406" s="1">
        <v>611.07672000000002</v>
      </c>
      <c r="D406" s="1">
        <v>409.91459200000003</v>
      </c>
      <c r="E406" s="1">
        <v>171.02239499999999</v>
      </c>
      <c r="F406" s="1">
        <v>671.51254600000004</v>
      </c>
      <c r="G406" s="1" t="s">
        <v>10641</v>
      </c>
      <c r="H406" s="1" t="s">
        <v>10641</v>
      </c>
      <c r="I406">
        <v>62.971418</v>
      </c>
      <c r="J406">
        <v>62.971418</v>
      </c>
    </row>
    <row r="407" spans="1:10" x14ac:dyDescent="0.25">
      <c r="A407" s="1">
        <v>275</v>
      </c>
      <c r="B407" s="1">
        <v>1779.010591</v>
      </c>
      <c r="C407" s="1">
        <v>510.76468399999999</v>
      </c>
      <c r="D407" s="1">
        <v>412.16703999999999</v>
      </c>
      <c r="E407" s="1">
        <v>169.915963</v>
      </c>
      <c r="F407" s="1">
        <v>686.16290400000003</v>
      </c>
      <c r="G407" s="1" t="s">
        <v>10642</v>
      </c>
      <c r="H407" s="1" t="s">
        <v>10642</v>
      </c>
      <c r="I407">
        <v>63.153004000000003</v>
      </c>
      <c r="J407">
        <v>63.153004000000003</v>
      </c>
    </row>
    <row r="408" spans="1:10" x14ac:dyDescent="0.25">
      <c r="A408" s="1">
        <v>276</v>
      </c>
      <c r="B408" s="1">
        <v>2109.984684</v>
      </c>
      <c r="C408" s="1">
        <v>408.73842000000002</v>
      </c>
      <c r="D408" s="1">
        <v>1109.853173</v>
      </c>
      <c r="E408" s="1">
        <v>183.17724200000001</v>
      </c>
      <c r="F408" s="1">
        <v>408.21584999999999</v>
      </c>
      <c r="G408" s="1" t="s">
        <v>2856</v>
      </c>
      <c r="H408" s="1" t="s">
        <v>2856</v>
      </c>
      <c r="I408">
        <v>52.861398999999999</v>
      </c>
      <c r="J408">
        <v>52.861398999999999</v>
      </c>
    </row>
    <row r="409" spans="1:10" x14ac:dyDescent="0.25">
      <c r="A409" s="1">
        <v>276</v>
      </c>
      <c r="B409" s="1">
        <v>2181.0868660000001</v>
      </c>
      <c r="C409" s="1">
        <v>487.387291</v>
      </c>
      <c r="D409" s="1">
        <v>1106.473432</v>
      </c>
      <c r="E409" s="1">
        <v>184.07742400000001</v>
      </c>
      <c r="F409" s="1">
        <v>403.14872000000003</v>
      </c>
      <c r="G409" s="1" t="s">
        <v>2857</v>
      </c>
      <c r="H409" s="1" t="s">
        <v>2857</v>
      </c>
      <c r="I409">
        <v>52.714278999999998</v>
      </c>
      <c r="J409">
        <v>52.714278999999998</v>
      </c>
    </row>
    <row r="410" spans="1:10" x14ac:dyDescent="0.25">
      <c r="A410" s="1">
        <v>277</v>
      </c>
      <c r="B410" s="1">
        <v>1587.1138900000001</v>
      </c>
      <c r="C410" s="1">
        <v>285.94041399999998</v>
      </c>
      <c r="D410" s="1">
        <v>979.37419699999998</v>
      </c>
      <c r="E410" s="1">
        <v>127.303574</v>
      </c>
      <c r="F410" s="1">
        <v>194.49570499999999</v>
      </c>
      <c r="G410" s="1" t="s">
        <v>2858</v>
      </c>
      <c r="H410" s="1" t="s">
        <v>16</v>
      </c>
      <c r="I410">
        <v>73.305936000000003</v>
      </c>
      <c r="J410">
        <v>70</v>
      </c>
    </row>
    <row r="411" spans="1:10" x14ac:dyDescent="0.25">
      <c r="A411" s="1">
        <v>277</v>
      </c>
      <c r="B411" s="1">
        <v>1531.7966750000001</v>
      </c>
      <c r="C411" s="1">
        <v>223.96127300000001</v>
      </c>
      <c r="D411" s="1">
        <v>982.75393799999995</v>
      </c>
      <c r="E411" s="1">
        <v>126.443642</v>
      </c>
      <c r="F411" s="1">
        <v>198.637822</v>
      </c>
      <c r="G411" s="1" t="s">
        <v>2859</v>
      </c>
      <c r="H411" s="1" t="s">
        <v>16</v>
      </c>
      <c r="I411">
        <v>73.424352999999996</v>
      </c>
      <c r="J411">
        <v>70</v>
      </c>
    </row>
    <row r="412" spans="1:10" x14ac:dyDescent="0.25">
      <c r="A412" s="1">
        <v>279</v>
      </c>
      <c r="B412" s="1">
        <v>2178.854288</v>
      </c>
      <c r="C412" s="1">
        <v>1090.03469</v>
      </c>
      <c r="D412" s="1">
        <v>607.15850999999998</v>
      </c>
      <c r="E412" s="1">
        <v>248.95178799999999</v>
      </c>
      <c r="F412" s="1">
        <v>232.70930000000001</v>
      </c>
      <c r="G412" s="1" t="s">
        <v>10643</v>
      </c>
      <c r="H412" s="1" t="s">
        <v>10643</v>
      </c>
      <c r="I412">
        <v>62.573259</v>
      </c>
      <c r="J412">
        <v>62.573259</v>
      </c>
    </row>
    <row r="413" spans="1:10" x14ac:dyDescent="0.25">
      <c r="A413" s="1">
        <v>279</v>
      </c>
      <c r="B413" s="1">
        <v>2253.3924310000002</v>
      </c>
      <c r="C413" s="1">
        <v>1147.7096610000001</v>
      </c>
      <c r="D413" s="1">
        <v>622.31565699999999</v>
      </c>
      <c r="E413" s="1">
        <v>248.92294000000001</v>
      </c>
      <c r="F413" s="1">
        <v>234.44417300000001</v>
      </c>
      <c r="G413" s="1" t="s">
        <v>2860</v>
      </c>
      <c r="H413" s="1" t="s">
        <v>2860</v>
      </c>
      <c r="I413">
        <v>62.457126000000002</v>
      </c>
      <c r="J413">
        <v>62.457126000000002</v>
      </c>
    </row>
    <row r="414" spans="1:10" x14ac:dyDescent="0.25">
      <c r="A414" s="1">
        <v>280</v>
      </c>
      <c r="B414" s="1">
        <v>1009.866012</v>
      </c>
      <c r="C414" s="1">
        <v>143.25362100000001</v>
      </c>
      <c r="D414" s="1">
        <v>657.87801200000001</v>
      </c>
      <c r="E414" s="1">
        <v>82.266778000000002</v>
      </c>
      <c r="F414" s="1">
        <v>126.467602</v>
      </c>
      <c r="G414" s="1" t="s">
        <v>2861</v>
      </c>
      <c r="H414" s="1" t="s">
        <v>2861</v>
      </c>
      <c r="I414">
        <v>64.390559999999994</v>
      </c>
      <c r="J414">
        <v>64.390559999999994</v>
      </c>
    </row>
    <row r="415" spans="1:10" x14ac:dyDescent="0.25">
      <c r="A415" s="1">
        <v>280</v>
      </c>
      <c r="B415" s="1">
        <v>1001.218814</v>
      </c>
      <c r="C415" s="1">
        <v>142.925377</v>
      </c>
      <c r="D415" s="1">
        <v>654.68828699999995</v>
      </c>
      <c r="E415" s="1">
        <v>82.227327000000002</v>
      </c>
      <c r="F415" s="1">
        <v>121.37782199999999</v>
      </c>
      <c r="G415" s="1" t="s">
        <v>2862</v>
      </c>
      <c r="H415" s="1" t="s">
        <v>2862</v>
      </c>
      <c r="I415">
        <v>64.401066999999998</v>
      </c>
      <c r="J415">
        <v>64.401066999999998</v>
      </c>
    </row>
    <row r="416" spans="1:10" x14ac:dyDescent="0.25">
      <c r="A416" s="1">
        <v>284</v>
      </c>
      <c r="B416" s="1">
        <v>3932.5437980000002</v>
      </c>
      <c r="C416" s="1">
        <v>1520.7301990000001</v>
      </c>
      <c r="D416" s="1">
        <v>1281.2771090000001</v>
      </c>
      <c r="E416" s="1">
        <v>510.70568700000001</v>
      </c>
      <c r="F416" s="1">
        <v>619.83080299999995</v>
      </c>
      <c r="G416" s="1" t="s">
        <v>2863</v>
      </c>
      <c r="H416" s="1" t="s">
        <v>2863</v>
      </c>
      <c r="I416">
        <v>48.187837999999999</v>
      </c>
      <c r="J416">
        <v>48.187837999999999</v>
      </c>
    </row>
    <row r="417" spans="1:10" x14ac:dyDescent="0.25">
      <c r="A417" s="1">
        <v>284</v>
      </c>
      <c r="B417" s="1">
        <v>3934.786294</v>
      </c>
      <c r="C417" s="1">
        <v>1541.2911059999999</v>
      </c>
      <c r="D417" s="1">
        <v>1274.290643</v>
      </c>
      <c r="E417" s="1">
        <v>510.16848499999998</v>
      </c>
      <c r="F417" s="1">
        <v>609.03606000000002</v>
      </c>
      <c r="G417" s="1" t="s">
        <v>10644</v>
      </c>
      <c r="H417" s="1" t="s">
        <v>10644</v>
      </c>
      <c r="I417">
        <v>48.173174000000003</v>
      </c>
      <c r="J417">
        <v>48.173174000000003</v>
      </c>
    </row>
    <row r="418" spans="1:10" x14ac:dyDescent="0.25">
      <c r="A418" s="1">
        <v>285</v>
      </c>
      <c r="B418" s="1">
        <v>3739.1493340000002</v>
      </c>
      <c r="C418" s="1">
        <v>1427.614552</v>
      </c>
      <c r="D418" s="1">
        <v>1207.591005</v>
      </c>
      <c r="E418" s="1">
        <v>478.28356000000002</v>
      </c>
      <c r="F418" s="1">
        <v>625.66021599999999</v>
      </c>
      <c r="G418" s="1" t="s">
        <v>10645</v>
      </c>
      <c r="H418" s="1" t="s">
        <v>10645</v>
      </c>
      <c r="I418">
        <v>57.412709999999997</v>
      </c>
      <c r="J418">
        <v>57.412709999999997</v>
      </c>
    </row>
    <row r="419" spans="1:10" x14ac:dyDescent="0.25">
      <c r="A419" s="1">
        <v>285</v>
      </c>
      <c r="B419" s="1">
        <v>3734.0268590000001</v>
      </c>
      <c r="C419" s="1">
        <v>1405.205563</v>
      </c>
      <c r="D419" s="1">
        <v>1209.0019199999999</v>
      </c>
      <c r="E419" s="1">
        <v>478.77936899999997</v>
      </c>
      <c r="F419" s="1">
        <v>641.04000699999995</v>
      </c>
      <c r="G419" s="1" t="s">
        <v>2864</v>
      </c>
      <c r="H419" s="1" t="s">
        <v>2864</v>
      </c>
      <c r="I419">
        <v>57.433373000000003</v>
      </c>
      <c r="J419">
        <v>57.433373000000003</v>
      </c>
    </row>
    <row r="420" spans="1:10" x14ac:dyDescent="0.25">
      <c r="A420" s="1">
        <v>286</v>
      </c>
      <c r="B420" s="1">
        <v>960.97024399999998</v>
      </c>
      <c r="C420" s="1">
        <v>323.992392</v>
      </c>
      <c r="D420" s="1">
        <v>262.99251800000002</v>
      </c>
      <c r="E420" s="1">
        <v>129.94978800000001</v>
      </c>
      <c r="F420" s="1">
        <v>244.03554500000001</v>
      </c>
      <c r="G420" s="1" t="s">
        <v>2865</v>
      </c>
      <c r="H420" s="1" t="s">
        <v>16</v>
      </c>
      <c r="I420">
        <v>74.364892999999995</v>
      </c>
      <c r="J420">
        <v>70</v>
      </c>
    </row>
    <row r="421" spans="1:10" x14ac:dyDescent="0.25">
      <c r="A421" s="1">
        <v>286</v>
      </c>
      <c r="B421" s="1">
        <v>960.13867100000004</v>
      </c>
      <c r="C421" s="1">
        <v>325.248628</v>
      </c>
      <c r="D421" s="1">
        <v>261.67568499999999</v>
      </c>
      <c r="E421" s="1">
        <v>129.99766199999999</v>
      </c>
      <c r="F421" s="1">
        <v>243.21669499999999</v>
      </c>
      <c r="G421" s="1" t="s">
        <v>2866</v>
      </c>
      <c r="H421" s="1" t="s">
        <v>16</v>
      </c>
      <c r="I421">
        <v>74.368684000000002</v>
      </c>
      <c r="J421">
        <v>70</v>
      </c>
    </row>
    <row r="422" spans="1:10" x14ac:dyDescent="0.25">
      <c r="A422" s="1">
        <v>287</v>
      </c>
      <c r="B422" s="1">
        <v>1356.4517760000001</v>
      </c>
      <c r="C422" s="1">
        <v>479.79089199999999</v>
      </c>
      <c r="D422" s="1">
        <v>586.99775999999997</v>
      </c>
      <c r="E422" s="1">
        <v>176.838583</v>
      </c>
      <c r="F422" s="1">
        <v>112.82454</v>
      </c>
      <c r="G422" s="1" t="s">
        <v>10646</v>
      </c>
      <c r="H422" s="1" t="s">
        <v>10646</v>
      </c>
      <c r="I422">
        <v>54.067906000000001</v>
      </c>
      <c r="J422">
        <v>54.067906000000001</v>
      </c>
    </row>
    <row r="423" spans="1:10" x14ac:dyDescent="0.25">
      <c r="A423" s="1">
        <v>287</v>
      </c>
      <c r="B423" s="1">
        <v>1361.403024</v>
      </c>
      <c r="C423" s="1">
        <v>479.07173799999998</v>
      </c>
      <c r="D423" s="1">
        <v>592.66816200000005</v>
      </c>
      <c r="E423" s="1">
        <v>176.838583</v>
      </c>
      <c r="F423" s="1">
        <v>112.82454</v>
      </c>
      <c r="G423" s="1" t="s">
        <v>2867</v>
      </c>
      <c r="H423" s="1" t="s">
        <v>2867</v>
      </c>
      <c r="I423">
        <v>54.060839000000001</v>
      </c>
      <c r="J423">
        <v>54.060839000000001</v>
      </c>
    </row>
    <row r="424" spans="1:10" x14ac:dyDescent="0.25">
      <c r="A424" s="1">
        <v>288</v>
      </c>
      <c r="B424" s="1">
        <v>9775.7337349999998</v>
      </c>
      <c r="C424" s="1">
        <v>6152.2751420000004</v>
      </c>
      <c r="D424" s="1">
        <v>401.00256400000001</v>
      </c>
      <c r="E424" s="1">
        <v>1239.6681860000001</v>
      </c>
      <c r="F424" s="1">
        <v>1982.7878430000001</v>
      </c>
      <c r="G424" s="1" t="s">
        <v>10647</v>
      </c>
      <c r="H424" s="1" t="s">
        <v>10647</v>
      </c>
      <c r="I424">
        <v>40.341019000000003</v>
      </c>
      <c r="J424">
        <v>40.341019000000003</v>
      </c>
    </row>
    <row r="425" spans="1:10" x14ac:dyDescent="0.25">
      <c r="A425" s="1">
        <v>288</v>
      </c>
      <c r="B425" s="1">
        <v>10143.901286</v>
      </c>
      <c r="C425" s="1">
        <v>6368.4929009999996</v>
      </c>
      <c r="D425" s="1">
        <v>455.74217800000002</v>
      </c>
      <c r="E425" s="1">
        <v>1270.0311710000001</v>
      </c>
      <c r="F425" s="1">
        <v>2049.6350360000001</v>
      </c>
      <c r="G425" s="1" t="s">
        <v>2868</v>
      </c>
      <c r="H425" s="1" t="s">
        <v>2868</v>
      </c>
      <c r="I425">
        <v>39.011201</v>
      </c>
      <c r="J425">
        <v>39.011201</v>
      </c>
    </row>
    <row r="426" spans="1:10" x14ac:dyDescent="0.25">
      <c r="A426" s="1">
        <v>289</v>
      </c>
      <c r="B426" s="1">
        <v>1297.7082250000001</v>
      </c>
      <c r="C426" s="1">
        <v>409.71078</v>
      </c>
      <c r="D426" s="1">
        <v>676.91555900000003</v>
      </c>
      <c r="E426" s="1">
        <v>87.541756000000007</v>
      </c>
      <c r="F426" s="1">
        <v>123.54013</v>
      </c>
      <c r="G426" s="1" t="s">
        <v>2869</v>
      </c>
      <c r="H426" s="1" t="s">
        <v>2869</v>
      </c>
      <c r="I426">
        <v>39.998936</v>
      </c>
      <c r="J426">
        <v>39.998936</v>
      </c>
    </row>
    <row r="427" spans="1:10" x14ac:dyDescent="0.25">
      <c r="A427" s="1">
        <v>289</v>
      </c>
      <c r="B427" s="1">
        <v>1297.291121</v>
      </c>
      <c r="C427" s="1">
        <v>409.88517100000001</v>
      </c>
      <c r="D427" s="1">
        <v>676.32236699999999</v>
      </c>
      <c r="E427" s="1">
        <v>87.543453999999997</v>
      </c>
      <c r="F427" s="1">
        <v>123.54013</v>
      </c>
      <c r="G427" s="1" t="s">
        <v>2870</v>
      </c>
      <c r="H427" s="1" t="s">
        <v>2870</v>
      </c>
      <c r="I427">
        <v>39.998938000000003</v>
      </c>
      <c r="J427">
        <v>39.998938000000003</v>
      </c>
    </row>
    <row r="428" spans="1:10" x14ac:dyDescent="0.25">
      <c r="A428" s="1">
        <v>290</v>
      </c>
      <c r="B428" s="1">
        <v>1977.8438470000001</v>
      </c>
      <c r="C428" s="1">
        <v>743.08501000000001</v>
      </c>
      <c r="D428" s="1">
        <v>740.07604400000002</v>
      </c>
      <c r="E428" s="1">
        <v>222.14848499999999</v>
      </c>
      <c r="F428" s="1">
        <v>272.53430800000001</v>
      </c>
      <c r="G428" s="1" t="s">
        <v>2871</v>
      </c>
      <c r="H428" s="1" t="s">
        <v>2871</v>
      </c>
      <c r="I428">
        <v>62.749751000000003</v>
      </c>
      <c r="J428">
        <v>62.749751000000003</v>
      </c>
    </row>
    <row r="429" spans="1:10" x14ac:dyDescent="0.25">
      <c r="A429" s="1">
        <v>290</v>
      </c>
      <c r="B429" s="1">
        <v>1936.8993439999999</v>
      </c>
      <c r="C429" s="1">
        <v>709.09941900000001</v>
      </c>
      <c r="D429" s="1">
        <v>746.10045000000002</v>
      </c>
      <c r="E429" s="1">
        <v>217.752736</v>
      </c>
      <c r="F429" s="1">
        <v>263.94673799999998</v>
      </c>
      <c r="G429" s="1" t="s">
        <v>10648</v>
      </c>
      <c r="H429" s="1" t="s">
        <v>10648</v>
      </c>
      <c r="I429">
        <v>62.816187999999997</v>
      </c>
      <c r="J429">
        <v>62.816187999999997</v>
      </c>
    </row>
    <row r="430" spans="1:10" x14ac:dyDescent="0.25">
      <c r="A430" s="1">
        <v>291</v>
      </c>
      <c r="B430" s="1">
        <v>3234.1904650000001</v>
      </c>
      <c r="C430" s="1">
        <v>1118.98459</v>
      </c>
      <c r="D430" s="1">
        <v>1422.4228169999999</v>
      </c>
      <c r="E430" s="1">
        <v>305.29619000000002</v>
      </c>
      <c r="F430" s="1">
        <v>387.48686800000002</v>
      </c>
      <c r="G430" s="1" t="s">
        <v>10649</v>
      </c>
      <c r="H430" s="1" t="s">
        <v>10649</v>
      </c>
      <c r="I430">
        <v>59.204903000000002</v>
      </c>
      <c r="J430">
        <v>59.204903000000002</v>
      </c>
    </row>
    <row r="431" spans="1:10" x14ac:dyDescent="0.25">
      <c r="A431" s="1">
        <v>291</v>
      </c>
      <c r="B431" s="1">
        <v>3275.552072</v>
      </c>
      <c r="C431" s="1">
        <v>1152.7957899999999</v>
      </c>
      <c r="D431" s="1">
        <v>1416.9916029999999</v>
      </c>
      <c r="E431" s="1">
        <v>309.69024100000001</v>
      </c>
      <c r="F431" s="1">
        <v>396.07443799999999</v>
      </c>
      <c r="G431" s="1" t="s">
        <v>2872</v>
      </c>
      <c r="H431" s="1" t="s">
        <v>2872</v>
      </c>
      <c r="I431">
        <v>59.10483</v>
      </c>
      <c r="J431">
        <v>59.10483</v>
      </c>
    </row>
    <row r="432" spans="1:10" x14ac:dyDescent="0.25">
      <c r="A432" s="1">
        <v>292</v>
      </c>
      <c r="B432" s="1">
        <v>406.70294000000001</v>
      </c>
      <c r="C432" s="1">
        <v>125.592783</v>
      </c>
      <c r="D432" s="1">
        <v>243.98945000000001</v>
      </c>
      <c r="E432" s="1">
        <v>36.725816000000002</v>
      </c>
      <c r="F432" s="1">
        <v>0.39489000000000002</v>
      </c>
      <c r="G432" s="1" t="s">
        <v>2873</v>
      </c>
      <c r="H432" s="1" t="s">
        <v>16</v>
      </c>
      <c r="I432">
        <v>74.876148999999998</v>
      </c>
      <c r="J432">
        <v>70</v>
      </c>
    </row>
    <row r="433" spans="1:10" x14ac:dyDescent="0.25">
      <c r="A433" s="1">
        <v>292</v>
      </c>
      <c r="B433" s="1">
        <v>406.55044299999997</v>
      </c>
      <c r="C433" s="1">
        <v>125.592783</v>
      </c>
      <c r="D433" s="1">
        <v>243.83695299999999</v>
      </c>
      <c r="E433" s="1">
        <v>36.725816000000002</v>
      </c>
      <c r="F433" s="1">
        <v>0.39489000000000002</v>
      </c>
      <c r="G433" s="1" t="s">
        <v>2874</v>
      </c>
      <c r="H433" s="1" t="s">
        <v>16</v>
      </c>
      <c r="I433">
        <v>74.876242000000005</v>
      </c>
      <c r="J433">
        <v>70</v>
      </c>
    </row>
    <row r="434" spans="1:10" x14ac:dyDescent="0.25">
      <c r="A434" s="1">
        <v>293</v>
      </c>
      <c r="B434" s="1">
        <v>547.06377599999996</v>
      </c>
      <c r="C434" s="1">
        <v>267.41703799999999</v>
      </c>
      <c r="D434" s="1">
        <v>157.13365300000001</v>
      </c>
      <c r="E434" s="1">
        <v>58.751396</v>
      </c>
      <c r="F434" s="1">
        <v>63.761688999999997</v>
      </c>
      <c r="G434" s="1" t="s">
        <v>2875</v>
      </c>
      <c r="H434" s="1" t="s">
        <v>2875</v>
      </c>
      <c r="I434">
        <v>64.832396000000003</v>
      </c>
      <c r="J434">
        <v>64.832396000000003</v>
      </c>
    </row>
    <row r="435" spans="1:10" x14ac:dyDescent="0.25">
      <c r="A435" s="1">
        <v>293</v>
      </c>
      <c r="B435" s="1">
        <v>539.95400800000004</v>
      </c>
      <c r="C435" s="1">
        <v>266.99662000000001</v>
      </c>
      <c r="D435" s="1">
        <v>157.039546</v>
      </c>
      <c r="E435" s="1">
        <v>58.740136999999997</v>
      </c>
      <c r="F435" s="1">
        <v>57.177706000000001</v>
      </c>
      <c r="G435" s="1" t="s">
        <v>2876</v>
      </c>
      <c r="H435" s="1" t="s">
        <v>2876</v>
      </c>
      <c r="I435">
        <v>64.836979999999997</v>
      </c>
      <c r="J435">
        <v>64.836979999999997</v>
      </c>
    </row>
    <row r="436" spans="1:10" x14ac:dyDescent="0.25">
      <c r="A436" s="1">
        <v>294</v>
      </c>
      <c r="B436" s="1">
        <v>356.03392200000002</v>
      </c>
      <c r="C436" s="1">
        <v>169.035775</v>
      </c>
      <c r="D436" s="1">
        <v>122.882653</v>
      </c>
      <c r="E436" s="1">
        <v>57.547437000000002</v>
      </c>
      <c r="F436" s="1">
        <v>6.5680560000000003</v>
      </c>
      <c r="G436" s="1" t="s">
        <v>2877</v>
      </c>
      <c r="H436" s="1" t="s">
        <v>2877</v>
      </c>
      <c r="I436">
        <v>64.921853999999996</v>
      </c>
      <c r="J436">
        <v>64.921853999999996</v>
      </c>
    </row>
    <row r="437" spans="1:10" x14ac:dyDescent="0.25">
      <c r="A437" s="1">
        <v>294</v>
      </c>
      <c r="B437" s="1">
        <v>356.03392200000002</v>
      </c>
      <c r="C437" s="1">
        <v>169.035775</v>
      </c>
      <c r="D437" s="1">
        <v>122.882653</v>
      </c>
      <c r="E437" s="1">
        <v>57.547437000000002</v>
      </c>
      <c r="F437" s="1">
        <v>6.5680560000000003</v>
      </c>
      <c r="G437" s="1" t="s">
        <v>2877</v>
      </c>
      <c r="H437" s="1" t="s">
        <v>2877</v>
      </c>
      <c r="I437">
        <v>64.921853999999996</v>
      </c>
      <c r="J437">
        <v>64.921853999999996</v>
      </c>
    </row>
    <row r="438" spans="1:10" x14ac:dyDescent="0.25">
      <c r="A438" s="1">
        <v>295</v>
      </c>
      <c r="B438" s="1">
        <v>2312.2153250000001</v>
      </c>
      <c r="C438" s="1">
        <v>1055.950077</v>
      </c>
      <c r="D438" s="1">
        <v>873.82593299999996</v>
      </c>
      <c r="E438" s="1">
        <v>225.31766999999999</v>
      </c>
      <c r="F438" s="1">
        <v>157.121644</v>
      </c>
      <c r="G438" s="1" t="s">
        <v>2878</v>
      </c>
      <c r="H438" s="1" t="s">
        <v>2878</v>
      </c>
      <c r="I438">
        <v>61.724671999999998</v>
      </c>
      <c r="J438">
        <v>61.724671999999998</v>
      </c>
    </row>
    <row r="439" spans="1:10" x14ac:dyDescent="0.25">
      <c r="A439" s="1">
        <v>295</v>
      </c>
      <c r="B439" s="1">
        <v>2411.7872229999998</v>
      </c>
      <c r="C439" s="1">
        <v>1155.5219750000001</v>
      </c>
      <c r="D439" s="1">
        <v>873.82593299999996</v>
      </c>
      <c r="E439" s="1">
        <v>225.31766999999999</v>
      </c>
      <c r="F439" s="1">
        <v>157.121644</v>
      </c>
      <c r="G439" s="1" t="s">
        <v>2879</v>
      </c>
      <c r="H439" s="1" t="s">
        <v>2879</v>
      </c>
      <c r="I439">
        <v>61.451191000000001</v>
      </c>
      <c r="J439">
        <v>61.451191000000001</v>
      </c>
    </row>
    <row r="440" spans="1:10" x14ac:dyDescent="0.25">
      <c r="A440" s="1">
        <v>296</v>
      </c>
      <c r="B440" s="1">
        <v>2573.8151499999999</v>
      </c>
      <c r="C440" s="1">
        <v>1496.932415</v>
      </c>
      <c r="D440" s="1">
        <v>870.36829499999999</v>
      </c>
      <c r="E440" s="1">
        <v>108.10157</v>
      </c>
      <c r="F440" s="1">
        <v>98.412869000000001</v>
      </c>
      <c r="G440" s="1" t="s">
        <v>2880</v>
      </c>
      <c r="H440" s="1" t="s">
        <v>2880</v>
      </c>
      <c r="I440">
        <v>49.957756000000003</v>
      </c>
      <c r="J440">
        <v>49.957756000000003</v>
      </c>
    </row>
    <row r="441" spans="1:10" x14ac:dyDescent="0.25">
      <c r="A441" s="1">
        <v>296</v>
      </c>
      <c r="B441" s="1">
        <v>2555.6349770000002</v>
      </c>
      <c r="C441" s="1">
        <v>1478.752242</v>
      </c>
      <c r="D441" s="1">
        <v>870.36829499999999</v>
      </c>
      <c r="E441" s="1">
        <v>108.10157</v>
      </c>
      <c r="F441" s="1">
        <v>98.412869000000001</v>
      </c>
      <c r="G441" s="1" t="s">
        <v>2881</v>
      </c>
      <c r="H441" s="1" t="s">
        <v>2881</v>
      </c>
      <c r="I441">
        <v>49.959252999999997</v>
      </c>
      <c r="J441">
        <v>49.959252999999997</v>
      </c>
    </row>
    <row r="442" spans="1:10" x14ac:dyDescent="0.25">
      <c r="A442" s="1">
        <v>297</v>
      </c>
      <c r="B442" s="1">
        <v>1393.294318</v>
      </c>
      <c r="C442" s="1">
        <v>208.40254400000001</v>
      </c>
      <c r="D442" s="1">
        <v>990.68254400000001</v>
      </c>
      <c r="E442" s="1">
        <v>30.912281</v>
      </c>
      <c r="F442" s="1">
        <v>163.29694900000001</v>
      </c>
      <c r="G442" s="1" t="s">
        <v>2882</v>
      </c>
      <c r="H442" s="1" t="s">
        <v>2882</v>
      </c>
      <c r="I442">
        <v>63.875233999999999</v>
      </c>
      <c r="J442">
        <v>63.875233999999999</v>
      </c>
    </row>
    <row r="443" spans="1:10" x14ac:dyDescent="0.25">
      <c r="A443" s="1">
        <v>297</v>
      </c>
      <c r="B443" s="1">
        <v>1387.9146459999999</v>
      </c>
      <c r="C443" s="1">
        <v>208.412227</v>
      </c>
      <c r="D443" s="1">
        <v>985.94692899999995</v>
      </c>
      <c r="E443" s="1">
        <v>30.912281</v>
      </c>
      <c r="F443" s="1">
        <v>162.64321000000001</v>
      </c>
      <c r="G443" s="1" t="s">
        <v>10650</v>
      </c>
      <c r="H443" s="1" t="s">
        <v>10650</v>
      </c>
      <c r="I443">
        <v>63.884179000000003</v>
      </c>
      <c r="J443">
        <v>63.884179000000003</v>
      </c>
    </row>
    <row r="444" spans="1:10" x14ac:dyDescent="0.25">
      <c r="A444" s="1">
        <v>301</v>
      </c>
      <c r="B444" s="1">
        <v>6936.3035440000003</v>
      </c>
      <c r="C444" s="1">
        <v>3302.0937739999999</v>
      </c>
      <c r="D444" s="1">
        <v>2316.459613</v>
      </c>
      <c r="E444" s="1">
        <v>615.30698500000005</v>
      </c>
      <c r="F444" s="1">
        <v>702.44317000000001</v>
      </c>
      <c r="G444" s="1" t="s">
        <v>10651</v>
      </c>
      <c r="H444" s="1" t="s">
        <v>10651</v>
      </c>
      <c r="I444">
        <v>51.831485999999998</v>
      </c>
      <c r="J444">
        <v>51.831485999999998</v>
      </c>
    </row>
    <row r="445" spans="1:10" x14ac:dyDescent="0.25">
      <c r="A445" s="1">
        <v>301</v>
      </c>
      <c r="B445" s="1">
        <v>6973.9494029999996</v>
      </c>
      <c r="C445" s="1">
        <v>3321.7828890000001</v>
      </c>
      <c r="D445" s="1">
        <v>2322.0772010000001</v>
      </c>
      <c r="E445" s="1">
        <v>618.33359499999995</v>
      </c>
      <c r="F445" s="1">
        <v>711.755719</v>
      </c>
      <c r="G445" s="1" t="s">
        <v>2883</v>
      </c>
      <c r="H445" s="1" t="s">
        <v>2883</v>
      </c>
      <c r="I445">
        <v>51.676278000000003</v>
      </c>
      <c r="J445">
        <v>51.676278000000003</v>
      </c>
    </row>
    <row r="446" spans="1:10" x14ac:dyDescent="0.25">
      <c r="A446" s="1">
        <v>303</v>
      </c>
      <c r="B446" s="1">
        <v>1284.7982059999999</v>
      </c>
      <c r="C446" s="1">
        <v>385.313042</v>
      </c>
      <c r="D446" s="1">
        <v>529.329429</v>
      </c>
      <c r="E446" s="1">
        <v>131.438053</v>
      </c>
      <c r="F446" s="1">
        <v>238.717682</v>
      </c>
      <c r="G446" s="1" t="s">
        <v>10652</v>
      </c>
      <c r="H446" s="1" t="s">
        <v>10652</v>
      </c>
      <c r="I446">
        <v>64.142052000000007</v>
      </c>
      <c r="J446">
        <v>64.142052000000007</v>
      </c>
    </row>
    <row r="447" spans="1:10" x14ac:dyDescent="0.25">
      <c r="A447" s="1">
        <v>303</v>
      </c>
      <c r="B447" s="1">
        <v>1273.4734719999999</v>
      </c>
      <c r="C447" s="1">
        <v>387.94494900000001</v>
      </c>
      <c r="D447" s="1">
        <v>515.37278700000002</v>
      </c>
      <c r="E447" s="1">
        <v>131.438053</v>
      </c>
      <c r="F447" s="1">
        <v>238.717682</v>
      </c>
      <c r="G447" s="1" t="s">
        <v>10653</v>
      </c>
      <c r="H447" s="1" t="s">
        <v>10653</v>
      </c>
      <c r="I447">
        <v>64.160251000000002</v>
      </c>
      <c r="J447">
        <v>64.160251000000002</v>
      </c>
    </row>
    <row r="448" spans="1:10" x14ac:dyDescent="0.25">
      <c r="A448" s="1">
        <v>305</v>
      </c>
      <c r="B448" s="1">
        <v>4270.7652349999998</v>
      </c>
      <c r="C448" s="1">
        <v>4184.2890170000001</v>
      </c>
      <c r="D448" s="1">
        <v>0</v>
      </c>
      <c r="E448" s="1">
        <v>86.476218000000003</v>
      </c>
      <c r="F448" s="1">
        <v>0</v>
      </c>
      <c r="G448" s="1" t="s">
        <v>2884</v>
      </c>
      <c r="H448" s="1" t="s">
        <v>16</v>
      </c>
      <c r="I448">
        <v>73.701897000000002</v>
      </c>
      <c r="J448">
        <v>70</v>
      </c>
    </row>
    <row r="449" spans="1:10" x14ac:dyDescent="0.25">
      <c r="A449" s="1">
        <v>305</v>
      </c>
      <c r="B449" s="1">
        <v>4191.5308489999998</v>
      </c>
      <c r="C449" s="1">
        <v>4155.4995779999999</v>
      </c>
      <c r="D449" s="1">
        <v>0</v>
      </c>
      <c r="E449" s="1">
        <v>36.031270999999997</v>
      </c>
      <c r="F449" s="1">
        <v>0</v>
      </c>
      <c r="G449" s="1" t="s">
        <v>2885</v>
      </c>
      <c r="H449" s="1" t="s">
        <v>16</v>
      </c>
      <c r="I449">
        <v>74.033947999999995</v>
      </c>
      <c r="J449">
        <v>70</v>
      </c>
    </row>
    <row r="450" spans="1:10" x14ac:dyDescent="0.25">
      <c r="A450" s="1">
        <v>307</v>
      </c>
      <c r="B450" s="1">
        <v>4270.7652349999998</v>
      </c>
      <c r="C450" s="1">
        <v>4184.2890170000001</v>
      </c>
      <c r="D450" s="1">
        <v>0</v>
      </c>
      <c r="E450" s="1">
        <v>86.476218000000003</v>
      </c>
      <c r="F450" s="1">
        <v>0</v>
      </c>
      <c r="G450" s="1" t="s">
        <v>2884</v>
      </c>
      <c r="H450" s="1" t="s">
        <v>16</v>
      </c>
      <c r="I450">
        <v>73.701897000000002</v>
      </c>
      <c r="J450">
        <v>70</v>
      </c>
    </row>
    <row r="451" spans="1:10" x14ac:dyDescent="0.25">
      <c r="A451" s="1">
        <v>307</v>
      </c>
      <c r="B451" s="1">
        <v>4191.5308489999998</v>
      </c>
      <c r="C451" s="1">
        <v>4155.4995779999999</v>
      </c>
      <c r="D451" s="1">
        <v>0</v>
      </c>
      <c r="E451" s="1">
        <v>36.031270999999997</v>
      </c>
      <c r="F451" s="1">
        <v>0</v>
      </c>
      <c r="G451" s="1" t="s">
        <v>2885</v>
      </c>
      <c r="H451" s="1" t="s">
        <v>16</v>
      </c>
      <c r="I451">
        <v>74.033947999999995</v>
      </c>
      <c r="J451">
        <v>70</v>
      </c>
    </row>
    <row r="452" spans="1:10" x14ac:dyDescent="0.25">
      <c r="A452" s="1">
        <v>309</v>
      </c>
      <c r="B452" s="1">
        <v>858.56966299999999</v>
      </c>
      <c r="C452" s="1">
        <v>0</v>
      </c>
      <c r="D452" s="1">
        <v>354.06400600000001</v>
      </c>
      <c r="E452" s="1">
        <v>0</v>
      </c>
      <c r="F452" s="1">
        <v>504.50565699999999</v>
      </c>
      <c r="G452" s="1" t="s">
        <v>2886</v>
      </c>
      <c r="H452" s="1" t="s">
        <v>2886</v>
      </c>
      <c r="I452">
        <v>54.597538999999998</v>
      </c>
      <c r="J452">
        <v>54.597538999999998</v>
      </c>
    </row>
    <row r="453" spans="1:10" x14ac:dyDescent="0.25">
      <c r="A453" s="1">
        <v>309</v>
      </c>
      <c r="B453" s="1">
        <v>870.39202299999999</v>
      </c>
      <c r="C453" s="1">
        <v>0</v>
      </c>
      <c r="D453" s="1">
        <v>354.06400600000001</v>
      </c>
      <c r="E453" s="1">
        <v>0</v>
      </c>
      <c r="F453" s="1">
        <v>516.32801700000005</v>
      </c>
      <c r="G453" s="1" t="s">
        <v>2887</v>
      </c>
      <c r="H453" s="1" t="s">
        <v>2887</v>
      </c>
      <c r="I453">
        <v>54.586463000000002</v>
      </c>
      <c r="J453">
        <v>54.586463000000002</v>
      </c>
    </row>
    <row r="454" spans="1:10" x14ac:dyDescent="0.25">
      <c r="A454" s="1">
        <v>310</v>
      </c>
      <c r="B454" s="1">
        <v>13573.724071000001</v>
      </c>
      <c r="C454" s="1">
        <v>4707.8651</v>
      </c>
      <c r="D454" s="1">
        <v>6644.3682829999998</v>
      </c>
      <c r="E454" s="1">
        <v>379.57181700000001</v>
      </c>
      <c r="F454" s="1">
        <v>1841.91887</v>
      </c>
      <c r="G454" s="1" t="s">
        <v>10654</v>
      </c>
      <c r="H454" s="1" t="s">
        <v>10654</v>
      </c>
      <c r="I454">
        <v>33.649241000000004</v>
      </c>
      <c r="J454">
        <v>33.649241000000004</v>
      </c>
    </row>
    <row r="455" spans="1:10" x14ac:dyDescent="0.25">
      <c r="A455" s="1">
        <v>310</v>
      </c>
      <c r="B455" s="1">
        <v>13628.686817</v>
      </c>
      <c r="C455" s="1">
        <v>4721.8070749999997</v>
      </c>
      <c r="D455" s="1">
        <v>6649.1849060000004</v>
      </c>
      <c r="E455" s="1">
        <v>380.15457400000003</v>
      </c>
      <c r="F455" s="1">
        <v>1877.540262</v>
      </c>
      <c r="G455" s="1" t="s">
        <v>2888</v>
      </c>
      <c r="H455" s="1" t="s">
        <v>2888</v>
      </c>
      <c r="I455">
        <v>33.520282000000002</v>
      </c>
      <c r="J455">
        <v>33.520282000000002</v>
      </c>
    </row>
    <row r="456" spans="1:10" x14ac:dyDescent="0.25">
      <c r="A456" s="1">
        <v>311</v>
      </c>
      <c r="B456" s="1">
        <v>3838.9465479999999</v>
      </c>
      <c r="C456" s="1">
        <v>134.670919</v>
      </c>
      <c r="D456" s="1">
        <v>3439.9139690000002</v>
      </c>
      <c r="E456" s="1">
        <v>11.754246</v>
      </c>
      <c r="F456" s="1">
        <v>252.60741400000001</v>
      </c>
      <c r="G456" s="1" t="s">
        <v>2889</v>
      </c>
      <c r="H456" s="1" t="s">
        <v>2889</v>
      </c>
      <c r="I456">
        <v>65.366591999999997</v>
      </c>
      <c r="J456">
        <v>65.366591999999997</v>
      </c>
    </row>
    <row r="457" spans="1:10" x14ac:dyDescent="0.25">
      <c r="A457" s="1">
        <v>311</v>
      </c>
      <c r="B457" s="1">
        <v>3841.0197939999998</v>
      </c>
      <c r="C457" s="1">
        <v>134.670919</v>
      </c>
      <c r="D457" s="1">
        <v>3441.9872150000001</v>
      </c>
      <c r="E457" s="1">
        <v>11.754246</v>
      </c>
      <c r="F457" s="1">
        <v>252.60741400000001</v>
      </c>
      <c r="G457" s="1" t="s">
        <v>10655</v>
      </c>
      <c r="H457" s="1" t="s">
        <v>10655</v>
      </c>
      <c r="I457">
        <v>65.357522000000003</v>
      </c>
      <c r="J457">
        <v>65.357522000000003</v>
      </c>
    </row>
    <row r="458" spans="1:10" x14ac:dyDescent="0.25">
      <c r="A458" s="1">
        <v>312</v>
      </c>
      <c r="B458" s="1">
        <v>645.40581599999996</v>
      </c>
      <c r="C458" s="1">
        <v>0</v>
      </c>
      <c r="D458" s="1">
        <v>645.40581599999996</v>
      </c>
      <c r="E458" s="1">
        <v>0</v>
      </c>
      <c r="F458" s="1">
        <v>0</v>
      </c>
      <c r="G458" s="1" t="s">
        <v>2890</v>
      </c>
      <c r="H458" s="1" t="s">
        <v>2890</v>
      </c>
      <c r="I458">
        <v>39.999963000000001</v>
      </c>
      <c r="J458">
        <v>39.999963000000001</v>
      </c>
    </row>
    <row r="459" spans="1:10" x14ac:dyDescent="0.25">
      <c r="A459" s="1">
        <v>312</v>
      </c>
      <c r="B459" s="1">
        <v>649.76662599999997</v>
      </c>
      <c r="C459" s="1">
        <v>0</v>
      </c>
      <c r="D459" s="1">
        <v>649.76662599999997</v>
      </c>
      <c r="E459" s="1">
        <v>0</v>
      </c>
      <c r="F459" s="1">
        <v>0</v>
      </c>
      <c r="G459" s="1" t="s">
        <v>2891</v>
      </c>
      <c r="H459" s="1" t="s">
        <v>2891</v>
      </c>
      <c r="I459">
        <v>39.999961999999996</v>
      </c>
      <c r="J459">
        <v>39.999961999999996</v>
      </c>
    </row>
    <row r="460" spans="1:10" x14ac:dyDescent="0.25">
      <c r="A460" s="1">
        <v>313</v>
      </c>
      <c r="B460" s="1">
        <v>4171.7051419999998</v>
      </c>
      <c r="C460" s="1">
        <v>1166.183781</v>
      </c>
      <c r="D460" s="1">
        <v>2582.2744950000001</v>
      </c>
      <c r="E460" s="1">
        <v>325.50532800000002</v>
      </c>
      <c r="F460" s="1">
        <v>97.741536999999994</v>
      </c>
      <c r="G460" s="1" t="s">
        <v>2892</v>
      </c>
      <c r="H460" s="1" t="s">
        <v>2892</v>
      </c>
      <c r="I460">
        <v>39.998330000000003</v>
      </c>
      <c r="J460">
        <v>39.998330000000003</v>
      </c>
    </row>
    <row r="461" spans="1:10" x14ac:dyDescent="0.25">
      <c r="A461" s="1">
        <v>313</v>
      </c>
      <c r="B461" s="1">
        <v>4173.3519569999999</v>
      </c>
      <c r="C461" s="1">
        <v>1166.3072070000001</v>
      </c>
      <c r="D461" s="1">
        <v>2578.2402809999999</v>
      </c>
      <c r="E461" s="1">
        <v>325.50532800000002</v>
      </c>
      <c r="F461" s="1">
        <v>103.29914100000001</v>
      </c>
      <c r="G461" s="1" t="s">
        <v>2893</v>
      </c>
      <c r="H461" s="1" t="s">
        <v>2893</v>
      </c>
      <c r="I461">
        <v>39.998327000000003</v>
      </c>
      <c r="J461">
        <v>39.998327000000003</v>
      </c>
    </row>
    <row r="462" spans="1:10" x14ac:dyDescent="0.25">
      <c r="A462" s="1">
        <v>314</v>
      </c>
      <c r="B462" s="1">
        <v>5837.1804099999999</v>
      </c>
      <c r="C462" s="1">
        <v>2294.0041879999999</v>
      </c>
      <c r="D462" s="1">
        <v>3167.2239439999998</v>
      </c>
      <c r="E462" s="1">
        <v>305.65295099999997</v>
      </c>
      <c r="F462" s="1">
        <v>70.299325999999994</v>
      </c>
      <c r="G462" s="1" t="s">
        <v>2894</v>
      </c>
      <c r="H462" s="1" t="s">
        <v>2894</v>
      </c>
      <c r="I462">
        <v>37.887695000000001</v>
      </c>
      <c r="J462">
        <v>37.887695000000001</v>
      </c>
    </row>
    <row r="463" spans="1:10" x14ac:dyDescent="0.25">
      <c r="A463" s="1">
        <v>314</v>
      </c>
      <c r="B463" s="1">
        <v>5848.6099340000001</v>
      </c>
      <c r="C463" s="1">
        <v>2296.1898639999999</v>
      </c>
      <c r="D463" s="1">
        <v>3170.863343</v>
      </c>
      <c r="E463" s="1">
        <v>305.65295099999997</v>
      </c>
      <c r="F463" s="1">
        <v>75.903774999999996</v>
      </c>
      <c r="G463" s="1" t="s">
        <v>10656</v>
      </c>
      <c r="H463" s="1" t="s">
        <v>10656</v>
      </c>
      <c r="I463">
        <v>37.868040999999998</v>
      </c>
      <c r="J463">
        <v>37.868040999999998</v>
      </c>
    </row>
    <row r="464" spans="1:10" x14ac:dyDescent="0.25">
      <c r="A464" s="1">
        <v>315</v>
      </c>
      <c r="B464" s="1">
        <v>4220.7848350000004</v>
      </c>
      <c r="C464" s="1">
        <v>1639.132106</v>
      </c>
      <c r="D464" s="1">
        <v>2372.3998310000002</v>
      </c>
      <c r="E464" s="1">
        <v>206.98803599999999</v>
      </c>
      <c r="F464" s="1">
        <v>2.2648619999999999</v>
      </c>
      <c r="G464" s="1" t="s">
        <v>2895</v>
      </c>
      <c r="H464" s="1" t="s">
        <v>2895</v>
      </c>
      <c r="I464">
        <v>39.578360000000004</v>
      </c>
      <c r="J464">
        <v>39.578360000000004</v>
      </c>
    </row>
    <row r="465" spans="1:10" x14ac:dyDescent="0.25">
      <c r="A465" s="1">
        <v>315</v>
      </c>
      <c r="B465" s="1">
        <v>4229.6644480000004</v>
      </c>
      <c r="C465" s="1">
        <v>1647.994242</v>
      </c>
      <c r="D465" s="1">
        <v>2372.1586259999999</v>
      </c>
      <c r="E465" s="1">
        <v>206.98818900000001</v>
      </c>
      <c r="F465" s="1">
        <v>2.5233919999999999</v>
      </c>
      <c r="G465" s="1" t="s">
        <v>10657</v>
      </c>
      <c r="H465" s="1" t="s">
        <v>10657</v>
      </c>
      <c r="I465">
        <v>39.573923000000001</v>
      </c>
      <c r="J465">
        <v>39.573923000000001</v>
      </c>
    </row>
    <row r="466" spans="1:10" x14ac:dyDescent="0.25">
      <c r="A466" s="1">
        <v>316</v>
      </c>
      <c r="B466" s="1">
        <v>3694.8855010000002</v>
      </c>
      <c r="C466" s="1">
        <v>2650.2067980000002</v>
      </c>
      <c r="D466" s="1">
        <v>0</v>
      </c>
      <c r="E466" s="1">
        <v>362.432863</v>
      </c>
      <c r="F466" s="1">
        <v>682.24584000000004</v>
      </c>
      <c r="G466" s="1" t="s">
        <v>10658</v>
      </c>
      <c r="H466" s="1" t="s">
        <v>10658</v>
      </c>
      <c r="I466">
        <v>66.259682999999995</v>
      </c>
      <c r="J466">
        <v>66.259682999999995</v>
      </c>
    </row>
    <row r="467" spans="1:10" x14ac:dyDescent="0.25">
      <c r="A467" s="1">
        <v>316</v>
      </c>
      <c r="B467" s="1">
        <v>3709.2711960000001</v>
      </c>
      <c r="C467" s="1">
        <v>2660.3917900000001</v>
      </c>
      <c r="D467" s="1">
        <v>0</v>
      </c>
      <c r="E467" s="1">
        <v>362.82259800000003</v>
      </c>
      <c r="F467" s="1">
        <v>686.05680800000005</v>
      </c>
      <c r="G467" s="1" t="s">
        <v>2896</v>
      </c>
      <c r="H467" s="1" t="s">
        <v>2896</v>
      </c>
      <c r="I467">
        <v>66.203646000000006</v>
      </c>
      <c r="J467">
        <v>66.203646000000006</v>
      </c>
    </row>
    <row r="468" spans="1:10" x14ac:dyDescent="0.25">
      <c r="A468" s="1">
        <v>317</v>
      </c>
      <c r="B468" s="1">
        <v>5715.0876239999998</v>
      </c>
      <c r="C468" s="1">
        <v>2660.3917900000001</v>
      </c>
      <c r="D468" s="1">
        <v>2005.8164280000001</v>
      </c>
      <c r="E468" s="1">
        <v>362.82259800000003</v>
      </c>
      <c r="F468" s="1">
        <v>686.05680800000005</v>
      </c>
      <c r="G468" s="1" t="s">
        <v>2897</v>
      </c>
      <c r="H468" s="1" t="s">
        <v>2897</v>
      </c>
      <c r="I468">
        <v>41.687843000000001</v>
      </c>
      <c r="J468">
        <v>41.687843000000001</v>
      </c>
    </row>
    <row r="469" spans="1:10" x14ac:dyDescent="0.25">
      <c r="A469" s="1">
        <v>317</v>
      </c>
      <c r="B469" s="1">
        <v>5699.9548050000003</v>
      </c>
      <c r="C469" s="1">
        <v>2650.2067980000002</v>
      </c>
      <c r="D469" s="1">
        <v>2005.069305</v>
      </c>
      <c r="E469" s="1">
        <v>362.432863</v>
      </c>
      <c r="F469" s="1">
        <v>682.24584000000004</v>
      </c>
      <c r="G469" s="1" t="s">
        <v>10659</v>
      </c>
      <c r="H469" s="1" t="s">
        <v>10659</v>
      </c>
      <c r="I469">
        <v>41.737527</v>
      </c>
      <c r="J469">
        <v>41.737527</v>
      </c>
    </row>
    <row r="470" spans="1:10" x14ac:dyDescent="0.25">
      <c r="A470" s="1">
        <v>318</v>
      </c>
      <c r="B470" s="1">
        <v>1060.4711520000001</v>
      </c>
      <c r="C470" s="1">
        <v>435.401724</v>
      </c>
      <c r="D470" s="1">
        <v>255.5437</v>
      </c>
      <c r="E470" s="1">
        <v>72.764422999999994</v>
      </c>
      <c r="F470" s="1">
        <v>296.76130599999999</v>
      </c>
      <c r="G470" s="1" t="s">
        <v>10660</v>
      </c>
      <c r="H470" s="1" t="s">
        <v>10660</v>
      </c>
      <c r="I470">
        <v>69.238461999999998</v>
      </c>
      <c r="J470">
        <v>69.238461999999998</v>
      </c>
    </row>
    <row r="471" spans="1:10" x14ac:dyDescent="0.25">
      <c r="A471" s="1">
        <v>318</v>
      </c>
      <c r="B471" s="1">
        <v>1065.9727049999999</v>
      </c>
      <c r="C471" s="1">
        <v>435.43638099999998</v>
      </c>
      <c r="D471" s="1">
        <v>256.87816199999997</v>
      </c>
      <c r="E471" s="1">
        <v>72.764422999999994</v>
      </c>
      <c r="F471" s="1">
        <v>300.89373899999998</v>
      </c>
      <c r="G471" s="1" t="s">
        <v>2898</v>
      </c>
      <c r="H471" s="1" t="s">
        <v>2898</v>
      </c>
      <c r="I471">
        <v>69.230540000000005</v>
      </c>
      <c r="J471">
        <v>69.230540000000005</v>
      </c>
    </row>
    <row r="472" spans="1:10" x14ac:dyDescent="0.25">
      <c r="A472" s="1">
        <v>319</v>
      </c>
      <c r="B472" s="1">
        <v>3138.0084809999998</v>
      </c>
      <c r="C472" s="1">
        <v>1976.5676550000001</v>
      </c>
      <c r="D472" s="1">
        <v>0</v>
      </c>
      <c r="E472" s="1">
        <v>549.98814100000004</v>
      </c>
      <c r="F472" s="1">
        <v>611.45268499999997</v>
      </c>
      <c r="G472" s="1" t="s">
        <v>10661</v>
      </c>
      <c r="H472" s="1" t="s">
        <v>10661</v>
      </c>
      <c r="I472">
        <v>50.873789000000002</v>
      </c>
      <c r="J472">
        <v>50.873789000000002</v>
      </c>
    </row>
    <row r="473" spans="1:10" x14ac:dyDescent="0.25">
      <c r="A473" s="1">
        <v>319</v>
      </c>
      <c r="B473" s="1">
        <v>3157.748384</v>
      </c>
      <c r="C473" s="1">
        <v>1983.953614</v>
      </c>
      <c r="D473" s="1">
        <v>0</v>
      </c>
      <c r="E473" s="1">
        <v>551.53858600000001</v>
      </c>
      <c r="F473" s="1">
        <v>622.25618499999996</v>
      </c>
      <c r="G473" s="1" t="s">
        <v>2899</v>
      </c>
      <c r="H473" s="1" t="s">
        <v>2899</v>
      </c>
      <c r="I473">
        <v>50.826084999999999</v>
      </c>
      <c r="J473">
        <v>50.826084999999999</v>
      </c>
    </row>
    <row r="474" spans="1:10" x14ac:dyDescent="0.25">
      <c r="A474" s="1">
        <v>320</v>
      </c>
      <c r="B474" s="1">
        <v>2275.3298370000002</v>
      </c>
      <c r="C474" s="1">
        <v>1268.6906180000001</v>
      </c>
      <c r="D474" s="1">
        <v>547.11916599999995</v>
      </c>
      <c r="E474" s="1">
        <v>339.913746</v>
      </c>
      <c r="F474" s="1">
        <v>119.606307</v>
      </c>
      <c r="G474" s="1" t="s">
        <v>2900</v>
      </c>
      <c r="H474" s="1" t="s">
        <v>2900</v>
      </c>
      <c r="I474">
        <v>62.262774999999998</v>
      </c>
      <c r="J474">
        <v>62.262774999999998</v>
      </c>
    </row>
    <row r="475" spans="1:10" x14ac:dyDescent="0.25">
      <c r="A475" s="1">
        <v>320</v>
      </c>
      <c r="B475" s="1">
        <v>2275.3298370000002</v>
      </c>
      <c r="C475" s="1">
        <v>1268.6906180000001</v>
      </c>
      <c r="D475" s="1">
        <v>547.11916599999995</v>
      </c>
      <c r="E475" s="1">
        <v>339.913746</v>
      </c>
      <c r="F475" s="1">
        <v>119.606307</v>
      </c>
      <c r="G475" s="1" t="s">
        <v>2900</v>
      </c>
      <c r="H475" s="1" t="s">
        <v>2900</v>
      </c>
      <c r="I475">
        <v>62.262774999999998</v>
      </c>
      <c r="J475">
        <v>62.262774999999998</v>
      </c>
    </row>
    <row r="476" spans="1:10" x14ac:dyDescent="0.25">
      <c r="A476" s="1">
        <v>321</v>
      </c>
      <c r="B476" s="1">
        <v>3292.6422779999998</v>
      </c>
      <c r="C476" s="1">
        <v>1103.1985950000001</v>
      </c>
      <c r="D476" s="1">
        <v>1398.5189</v>
      </c>
      <c r="E476" s="1">
        <v>551.18447800000001</v>
      </c>
      <c r="F476" s="1">
        <v>239.740306</v>
      </c>
      <c r="G476" s="1" t="s">
        <v>10662</v>
      </c>
      <c r="H476" s="1" t="s">
        <v>10662</v>
      </c>
      <c r="I476">
        <v>59.150810999999997</v>
      </c>
      <c r="J476">
        <v>59.150810999999997</v>
      </c>
    </row>
    <row r="477" spans="1:10" x14ac:dyDescent="0.25">
      <c r="A477" s="1">
        <v>321</v>
      </c>
      <c r="B477" s="1">
        <v>3350.8222449999998</v>
      </c>
      <c r="C477" s="1">
        <v>1122.200675</v>
      </c>
      <c r="D477" s="1">
        <v>1412.0353009999999</v>
      </c>
      <c r="E477" s="1">
        <v>555.68469300000004</v>
      </c>
      <c r="F477" s="1">
        <v>260.90157699999997</v>
      </c>
      <c r="G477" s="1" t="s">
        <v>2901</v>
      </c>
      <c r="H477" s="1" t="s">
        <v>2901</v>
      </c>
      <c r="I477">
        <v>58.968921000000002</v>
      </c>
      <c r="J477">
        <v>58.968921000000002</v>
      </c>
    </row>
    <row r="478" spans="1:10" x14ac:dyDescent="0.25">
      <c r="A478" s="1">
        <v>322</v>
      </c>
      <c r="B478" s="1">
        <v>692.93911900000001</v>
      </c>
      <c r="C478" s="1">
        <v>175.81918899999999</v>
      </c>
      <c r="D478" s="1">
        <v>407.10886199999999</v>
      </c>
      <c r="E478" s="1">
        <v>70.027518999999998</v>
      </c>
      <c r="F478" s="1">
        <v>39.983547999999999</v>
      </c>
      <c r="G478" s="1" t="s">
        <v>2902</v>
      </c>
      <c r="H478" s="1" t="s">
        <v>26</v>
      </c>
      <c r="I478">
        <v>59.999949000000001</v>
      </c>
      <c r="J478">
        <v>50</v>
      </c>
    </row>
    <row r="479" spans="1:10" x14ac:dyDescent="0.25">
      <c r="A479" s="1">
        <v>322</v>
      </c>
      <c r="B479" s="1">
        <v>692.37596900000005</v>
      </c>
      <c r="C479" s="1">
        <v>175.81918899999999</v>
      </c>
      <c r="D479" s="1">
        <v>406.54571199999998</v>
      </c>
      <c r="E479" s="1">
        <v>70.027518999999998</v>
      </c>
      <c r="F479" s="1">
        <v>39.983547999999999</v>
      </c>
      <c r="G479" s="1" t="s">
        <v>2902</v>
      </c>
      <c r="H479" s="1" t="s">
        <v>26</v>
      </c>
      <c r="I479">
        <v>59.999949000000001</v>
      </c>
      <c r="J479">
        <v>50</v>
      </c>
    </row>
    <row r="480" spans="1:10" x14ac:dyDescent="0.25">
      <c r="A480" s="1">
        <v>323</v>
      </c>
      <c r="B480" s="1">
        <v>467.73500899999999</v>
      </c>
      <c r="C480" s="1">
        <v>167.57780399999999</v>
      </c>
      <c r="D480" s="1">
        <v>194.69170700000001</v>
      </c>
      <c r="E480" s="1">
        <v>66.058710000000005</v>
      </c>
      <c r="F480" s="1">
        <v>39.406787000000001</v>
      </c>
      <c r="G480" s="1" t="s">
        <v>2019</v>
      </c>
      <c r="H480" s="1" t="s">
        <v>2019</v>
      </c>
      <c r="I480">
        <v>59.999994000000001</v>
      </c>
      <c r="J480">
        <v>59.999994000000001</v>
      </c>
    </row>
    <row r="481" spans="1:10" x14ac:dyDescent="0.25">
      <c r="A481" s="1">
        <v>323</v>
      </c>
      <c r="B481" s="1">
        <v>469.151543</v>
      </c>
      <c r="C481" s="1">
        <v>169.294658</v>
      </c>
      <c r="D481" s="1">
        <v>194.39138600000001</v>
      </c>
      <c r="E481" s="1">
        <v>66.058710000000005</v>
      </c>
      <c r="F481" s="1">
        <v>39.406787000000001</v>
      </c>
      <c r="G481" s="1" t="s">
        <v>2019</v>
      </c>
      <c r="H481" s="1" t="s">
        <v>2019</v>
      </c>
      <c r="I481">
        <v>59.999994000000001</v>
      </c>
      <c r="J481">
        <v>59.999994000000001</v>
      </c>
    </row>
    <row r="482" spans="1:10" x14ac:dyDescent="0.25">
      <c r="A482" s="1">
        <v>324</v>
      </c>
      <c r="B482" s="1">
        <v>250.46390500000001</v>
      </c>
      <c r="C482" s="1">
        <v>16.423454</v>
      </c>
      <c r="D482" s="1">
        <v>223.125359</v>
      </c>
      <c r="E482" s="1">
        <v>9.7504340000000003</v>
      </c>
      <c r="F482" s="1">
        <v>1.1646590000000001</v>
      </c>
      <c r="G482" s="1" t="s">
        <v>2903</v>
      </c>
      <c r="H482" s="1" t="s">
        <v>2903</v>
      </c>
      <c r="I482">
        <v>63.961728000000001</v>
      </c>
      <c r="J482">
        <v>63.961728000000001</v>
      </c>
    </row>
    <row r="483" spans="1:10" x14ac:dyDescent="0.25">
      <c r="A483" s="1">
        <v>324</v>
      </c>
      <c r="B483" s="1">
        <v>251.31728899999999</v>
      </c>
      <c r="C483" s="1">
        <v>18.140308000000001</v>
      </c>
      <c r="D483" s="1">
        <v>222.261888</v>
      </c>
      <c r="E483" s="1">
        <v>9.7504340000000003</v>
      </c>
      <c r="F483" s="1">
        <v>1.1646590000000001</v>
      </c>
      <c r="G483" s="1" t="s">
        <v>2904</v>
      </c>
      <c r="H483" s="1" t="s">
        <v>2904</v>
      </c>
      <c r="I483">
        <v>63.9617</v>
      </c>
      <c r="J483">
        <v>63.9617</v>
      </c>
    </row>
    <row r="484" spans="1:10" x14ac:dyDescent="0.25">
      <c r="A484" s="1">
        <v>325</v>
      </c>
      <c r="B484" s="1">
        <v>169.50495100000001</v>
      </c>
      <c r="C484" s="1">
        <v>49.712201</v>
      </c>
      <c r="D484" s="1">
        <v>72.527865000000006</v>
      </c>
      <c r="E484" s="1">
        <v>42.745376</v>
      </c>
      <c r="F484" s="1">
        <v>4.5195100000000004</v>
      </c>
      <c r="G484" s="1" t="s">
        <v>2905</v>
      </c>
      <c r="H484" s="1" t="s">
        <v>2905</v>
      </c>
      <c r="I484">
        <v>54.986440000000002</v>
      </c>
      <c r="J484">
        <v>54.986440000000002</v>
      </c>
    </row>
    <row r="485" spans="1:10" x14ac:dyDescent="0.25">
      <c r="A485" s="1">
        <v>325</v>
      </c>
      <c r="B485" s="1">
        <v>169.513071</v>
      </c>
      <c r="C485" s="1">
        <v>51.186728000000002</v>
      </c>
      <c r="D485" s="1">
        <v>73.335036000000002</v>
      </c>
      <c r="E485" s="1">
        <v>42.732410999999999</v>
      </c>
      <c r="F485" s="1">
        <v>2.2588970000000002</v>
      </c>
      <c r="G485" s="1" t="s">
        <v>2906</v>
      </c>
      <c r="H485" s="1" t="s">
        <v>2906</v>
      </c>
      <c r="I485">
        <v>54.986550999999999</v>
      </c>
      <c r="J485">
        <v>54.986550999999999</v>
      </c>
    </row>
    <row r="486" spans="1:10" x14ac:dyDescent="0.25">
      <c r="A486" s="1">
        <v>326</v>
      </c>
      <c r="B486" s="1">
        <v>2333.840678</v>
      </c>
      <c r="C486" s="1">
        <v>1261.672628</v>
      </c>
      <c r="D486" s="1">
        <v>710.83247400000005</v>
      </c>
      <c r="E486" s="1">
        <v>273.58228100000002</v>
      </c>
      <c r="F486" s="1">
        <v>87.753293999999997</v>
      </c>
      <c r="G486" s="1" t="s">
        <v>10663</v>
      </c>
      <c r="H486" s="1" t="s">
        <v>10663</v>
      </c>
      <c r="I486">
        <v>61.818815000000001</v>
      </c>
      <c r="J486">
        <v>61.818815000000001</v>
      </c>
    </row>
    <row r="487" spans="1:10" x14ac:dyDescent="0.25">
      <c r="A487" s="1">
        <v>326</v>
      </c>
      <c r="B487" s="1">
        <v>2346.228368</v>
      </c>
      <c r="C487" s="1">
        <v>1265.032856</v>
      </c>
      <c r="D487" s="1">
        <v>711.63964499999997</v>
      </c>
      <c r="E487" s="1">
        <v>273.95303699999999</v>
      </c>
      <c r="F487" s="1">
        <v>95.602829</v>
      </c>
      <c r="G487" s="1" t="s">
        <v>2907</v>
      </c>
      <c r="H487" s="1" t="s">
        <v>2907</v>
      </c>
      <c r="I487">
        <v>61.788839000000003</v>
      </c>
      <c r="J487">
        <v>61.788839000000003</v>
      </c>
    </row>
    <row r="488" spans="1:10" x14ac:dyDescent="0.25">
      <c r="A488" s="1">
        <v>327</v>
      </c>
      <c r="B488" s="1">
        <v>1813.779456</v>
      </c>
      <c r="C488" s="1">
        <v>319.107483</v>
      </c>
      <c r="D488" s="1">
        <v>1326.1114829999999</v>
      </c>
      <c r="E488" s="1">
        <v>95.546063000000004</v>
      </c>
      <c r="F488" s="1">
        <v>73.014426999999998</v>
      </c>
      <c r="G488" s="1" t="s">
        <v>2908</v>
      </c>
      <c r="H488" s="1" t="s">
        <v>2908</v>
      </c>
      <c r="I488">
        <v>63.017752999999999</v>
      </c>
      <c r="J488">
        <v>63.017752999999999</v>
      </c>
    </row>
    <row r="489" spans="1:10" x14ac:dyDescent="0.25">
      <c r="A489" s="1">
        <v>327</v>
      </c>
      <c r="B489" s="1">
        <v>1789.9859799999999</v>
      </c>
      <c r="C489" s="1">
        <v>315.504929</v>
      </c>
      <c r="D489" s="1">
        <v>1316.958298</v>
      </c>
      <c r="E489" s="1">
        <v>95.162341999999995</v>
      </c>
      <c r="F489" s="1">
        <v>62.360410999999999</v>
      </c>
      <c r="G489" s="1" t="s">
        <v>10664</v>
      </c>
      <c r="H489" s="1" t="s">
        <v>10664</v>
      </c>
      <c r="I489">
        <v>63.066271</v>
      </c>
      <c r="J489">
        <v>63.066271</v>
      </c>
    </row>
    <row r="490" spans="1:10" x14ac:dyDescent="0.25">
      <c r="A490" s="1">
        <v>328</v>
      </c>
      <c r="B490" s="1">
        <v>1789.9859799999999</v>
      </c>
      <c r="C490" s="1">
        <v>315.504929</v>
      </c>
      <c r="D490" s="1">
        <v>1316.958298</v>
      </c>
      <c r="E490" s="1">
        <v>95.162341999999995</v>
      </c>
      <c r="F490" s="1">
        <v>62.360410999999999</v>
      </c>
      <c r="G490" s="1" t="s">
        <v>10664</v>
      </c>
      <c r="H490" s="1" t="s">
        <v>10664</v>
      </c>
      <c r="I490">
        <v>63.066271</v>
      </c>
      <c r="J490">
        <v>63.066271</v>
      </c>
    </row>
    <row r="491" spans="1:10" x14ac:dyDescent="0.25">
      <c r="A491" s="1">
        <v>328</v>
      </c>
      <c r="B491" s="1">
        <v>1813.779456</v>
      </c>
      <c r="C491" s="1">
        <v>319.107483</v>
      </c>
      <c r="D491" s="1">
        <v>1326.1114829999999</v>
      </c>
      <c r="E491" s="1">
        <v>95.546063000000004</v>
      </c>
      <c r="F491" s="1">
        <v>73.014426999999998</v>
      </c>
      <c r="G491" s="1" t="s">
        <v>2908</v>
      </c>
      <c r="H491" s="1" t="s">
        <v>2908</v>
      </c>
      <c r="I491">
        <v>63.017752999999999</v>
      </c>
      <c r="J491">
        <v>63.017752999999999</v>
      </c>
    </row>
    <row r="492" spans="1:10" x14ac:dyDescent="0.25">
      <c r="A492" s="1">
        <v>329</v>
      </c>
      <c r="B492" s="1">
        <v>842.39045099999998</v>
      </c>
      <c r="C492" s="1">
        <v>280.37024600000001</v>
      </c>
      <c r="D492" s="1">
        <v>458.53682600000002</v>
      </c>
      <c r="E492" s="1">
        <v>96.102001000000001</v>
      </c>
      <c r="F492" s="1">
        <v>7.3813779999999998</v>
      </c>
      <c r="G492" s="1" t="s">
        <v>2909</v>
      </c>
      <c r="H492" s="1" t="s">
        <v>2909</v>
      </c>
      <c r="I492">
        <v>49.999851</v>
      </c>
      <c r="J492">
        <v>49.999851</v>
      </c>
    </row>
    <row r="493" spans="1:10" x14ac:dyDescent="0.25">
      <c r="A493" s="1">
        <v>329</v>
      </c>
      <c r="B493" s="1">
        <v>843.21848499999999</v>
      </c>
      <c r="C493" s="1">
        <v>280.37024600000001</v>
      </c>
      <c r="D493" s="1">
        <v>459.36486000000002</v>
      </c>
      <c r="E493" s="1">
        <v>96.102001000000001</v>
      </c>
      <c r="F493" s="1">
        <v>7.3813779999999998</v>
      </c>
      <c r="G493" s="1" t="s">
        <v>2909</v>
      </c>
      <c r="H493" s="1" t="s">
        <v>2909</v>
      </c>
      <c r="I493">
        <v>49.999851</v>
      </c>
      <c r="J493">
        <v>49.999851</v>
      </c>
    </row>
    <row r="494" spans="1:10" x14ac:dyDescent="0.25">
      <c r="A494" s="1">
        <v>333</v>
      </c>
      <c r="B494" s="1">
        <v>331.26261499999998</v>
      </c>
      <c r="C494" s="1">
        <v>69.999403000000001</v>
      </c>
      <c r="D494" s="1">
        <v>149.80452399999999</v>
      </c>
      <c r="E494" s="1">
        <v>5.7761380000000004</v>
      </c>
      <c r="F494" s="1">
        <v>105.68255000000001</v>
      </c>
      <c r="G494" s="1" t="s">
        <v>2910</v>
      </c>
      <c r="H494" s="1" t="s">
        <v>2910</v>
      </c>
      <c r="I494">
        <v>54.939712</v>
      </c>
      <c r="J494">
        <v>54.939712</v>
      </c>
    </row>
    <row r="495" spans="1:10" x14ac:dyDescent="0.25">
      <c r="A495" s="1">
        <v>333</v>
      </c>
      <c r="B495" s="1">
        <v>337.06128200000001</v>
      </c>
      <c r="C495" s="1">
        <v>69.999403000000001</v>
      </c>
      <c r="D495" s="1">
        <v>149.80452399999999</v>
      </c>
      <c r="E495" s="1">
        <v>5.7761380000000004</v>
      </c>
      <c r="F495" s="1">
        <v>111.481216</v>
      </c>
      <c r="G495" s="1" t="s">
        <v>2911</v>
      </c>
      <c r="H495" s="1" t="s">
        <v>2911</v>
      </c>
      <c r="I495">
        <v>54.937584999999999</v>
      </c>
      <c r="J495">
        <v>54.937584999999999</v>
      </c>
    </row>
    <row r="496" spans="1:10" x14ac:dyDescent="0.25">
      <c r="A496" s="1">
        <v>334</v>
      </c>
      <c r="B496" s="1">
        <v>371.425545</v>
      </c>
      <c r="C496" s="1">
        <v>0.44922000000000001</v>
      </c>
      <c r="D496" s="1">
        <v>305.14409000000001</v>
      </c>
      <c r="E496" s="1">
        <v>51.129826999999999</v>
      </c>
      <c r="F496" s="1">
        <v>14.702408</v>
      </c>
      <c r="G496" s="1" t="s">
        <v>2912</v>
      </c>
      <c r="H496" s="1" t="s">
        <v>2912</v>
      </c>
      <c r="I496">
        <v>54.924309999999998</v>
      </c>
      <c r="J496">
        <v>54.924309999999998</v>
      </c>
    </row>
    <row r="497" spans="1:10" x14ac:dyDescent="0.25">
      <c r="A497" s="1">
        <v>334</v>
      </c>
      <c r="B497" s="1">
        <v>371.23794600000002</v>
      </c>
      <c r="C497" s="1">
        <v>0</v>
      </c>
      <c r="D497" s="1">
        <v>305.405711</v>
      </c>
      <c r="E497" s="1">
        <v>51.129826999999999</v>
      </c>
      <c r="F497" s="1">
        <v>14.702408</v>
      </c>
      <c r="G497" s="1" t="s">
        <v>2913</v>
      </c>
      <c r="H497" s="1" t="s">
        <v>2913</v>
      </c>
      <c r="I497">
        <v>54.924304999999997</v>
      </c>
      <c r="J497">
        <v>54.924304999999997</v>
      </c>
    </row>
    <row r="498" spans="1:10" x14ac:dyDescent="0.25">
      <c r="A498" s="1">
        <v>338</v>
      </c>
      <c r="B498" s="1">
        <v>7491.7542819999999</v>
      </c>
      <c r="C498" s="1">
        <v>5263.1206519999996</v>
      </c>
      <c r="D498" s="1">
        <v>647.65682400000003</v>
      </c>
      <c r="E498" s="1">
        <v>746.34959400000002</v>
      </c>
      <c r="F498" s="1">
        <v>834.62721299999998</v>
      </c>
      <c r="G498" s="1" t="s">
        <v>10665</v>
      </c>
      <c r="H498" s="1" t="s">
        <v>10665</v>
      </c>
      <c r="I498">
        <v>42.455077000000003</v>
      </c>
      <c r="J498">
        <v>42.455077000000003</v>
      </c>
    </row>
    <row r="499" spans="1:10" x14ac:dyDescent="0.25">
      <c r="A499" s="1">
        <v>338</v>
      </c>
      <c r="B499" s="1">
        <v>7744.6659140000002</v>
      </c>
      <c r="C499" s="1">
        <v>5601.4119529999998</v>
      </c>
      <c r="D499" s="1">
        <v>647.65682400000003</v>
      </c>
      <c r="E499" s="1">
        <v>748.248964</v>
      </c>
      <c r="F499" s="1">
        <v>747.34817399999997</v>
      </c>
      <c r="G499" s="1" t="s">
        <v>2914</v>
      </c>
      <c r="H499" s="1" t="s">
        <v>2914</v>
      </c>
      <c r="I499">
        <v>41.726613</v>
      </c>
      <c r="J499">
        <v>41.726613</v>
      </c>
    </row>
    <row r="500" spans="1:10" x14ac:dyDescent="0.25">
      <c r="A500" s="1">
        <v>340</v>
      </c>
      <c r="B500" s="1">
        <v>2696.4964190000001</v>
      </c>
      <c r="C500" s="1">
        <v>1040.1794110000001</v>
      </c>
      <c r="D500" s="1">
        <v>660.300839</v>
      </c>
      <c r="E500" s="1">
        <v>466.77151099999998</v>
      </c>
      <c r="F500" s="1">
        <v>529.24465799999996</v>
      </c>
      <c r="G500" s="1" t="s">
        <v>2915</v>
      </c>
      <c r="H500" s="1" t="s">
        <v>2915</v>
      </c>
      <c r="I500">
        <v>61.113647</v>
      </c>
      <c r="J500">
        <v>61.113647</v>
      </c>
    </row>
    <row r="501" spans="1:10" x14ac:dyDescent="0.25">
      <c r="A501" s="1">
        <v>340</v>
      </c>
      <c r="B501" s="1">
        <v>2688.7531560000002</v>
      </c>
      <c r="C501" s="1">
        <v>1155.8869319999999</v>
      </c>
      <c r="D501" s="1">
        <v>660.73720000000003</v>
      </c>
      <c r="E501" s="1">
        <v>342.884366</v>
      </c>
      <c r="F501" s="1">
        <v>529.24465799999996</v>
      </c>
      <c r="G501" s="1" t="s">
        <v>2916</v>
      </c>
      <c r="H501" s="1" t="s">
        <v>2916</v>
      </c>
      <c r="I501">
        <v>61.165996999999997</v>
      </c>
      <c r="J501">
        <v>61.165996999999997</v>
      </c>
    </row>
    <row r="502" spans="1:10" x14ac:dyDescent="0.25">
      <c r="A502" s="1">
        <v>341</v>
      </c>
      <c r="B502" s="1">
        <v>1817.3187519999999</v>
      </c>
      <c r="C502" s="1">
        <v>333.02042299999999</v>
      </c>
      <c r="D502" s="1">
        <v>869.76993100000004</v>
      </c>
      <c r="E502" s="1">
        <v>202.02730500000001</v>
      </c>
      <c r="F502" s="1">
        <v>412.50109300000003</v>
      </c>
      <c r="G502" s="1" t="s">
        <v>2917</v>
      </c>
      <c r="H502" s="1" t="s">
        <v>2917</v>
      </c>
      <c r="I502">
        <v>63.011825999999999</v>
      </c>
      <c r="J502">
        <v>63.011825999999999</v>
      </c>
    </row>
    <row r="503" spans="1:10" x14ac:dyDescent="0.25">
      <c r="A503" s="1">
        <v>341</v>
      </c>
      <c r="B503" s="1">
        <v>1817.497893</v>
      </c>
      <c r="C503" s="1">
        <v>337.92680300000001</v>
      </c>
      <c r="D503" s="1">
        <v>872.67184499999996</v>
      </c>
      <c r="E503" s="1">
        <v>201.95857599999999</v>
      </c>
      <c r="F503" s="1">
        <v>404.94066900000001</v>
      </c>
      <c r="G503" s="1" t="s">
        <v>10666</v>
      </c>
      <c r="H503" s="1" t="s">
        <v>10666</v>
      </c>
      <c r="I503">
        <v>63.017899</v>
      </c>
      <c r="J503">
        <v>63.017899</v>
      </c>
    </row>
    <row r="504" spans="1:10" x14ac:dyDescent="0.25">
      <c r="A504" s="1">
        <v>342</v>
      </c>
      <c r="B504" s="1">
        <v>5451.7765740000004</v>
      </c>
      <c r="C504" s="1">
        <v>815.51912800000002</v>
      </c>
      <c r="D504" s="1">
        <v>1803.832737</v>
      </c>
      <c r="E504" s="1">
        <v>54.672876000000002</v>
      </c>
      <c r="F504" s="1">
        <v>2777.7518319999999</v>
      </c>
      <c r="G504" s="1" t="s">
        <v>10667</v>
      </c>
      <c r="H504" s="1" t="s">
        <v>10667</v>
      </c>
      <c r="I504">
        <v>50.107202999999998</v>
      </c>
      <c r="J504">
        <v>50.107202999999998</v>
      </c>
    </row>
    <row r="505" spans="1:10" x14ac:dyDescent="0.25">
      <c r="A505" s="1">
        <v>342</v>
      </c>
      <c r="B505" s="1">
        <v>5456.0292579999996</v>
      </c>
      <c r="C505" s="1">
        <v>817.53404799999998</v>
      </c>
      <c r="D505" s="1">
        <v>1803.1029610000001</v>
      </c>
      <c r="E505" s="1">
        <v>54.741605</v>
      </c>
      <c r="F505" s="1">
        <v>2780.6506439999998</v>
      </c>
      <c r="G505" s="1" t="s">
        <v>2918</v>
      </c>
      <c r="H505" s="1" t="s">
        <v>2918</v>
      </c>
      <c r="I505">
        <v>50.089292</v>
      </c>
      <c r="J505">
        <v>50.089292</v>
      </c>
    </row>
    <row r="506" spans="1:10" x14ac:dyDescent="0.25">
      <c r="A506" s="1">
        <v>343</v>
      </c>
      <c r="B506" s="1">
        <v>6796.2463280000002</v>
      </c>
      <c r="C506" s="1">
        <v>1934.552089</v>
      </c>
      <c r="D506" s="1">
        <v>1329.4620910000001</v>
      </c>
      <c r="E506" s="1">
        <v>475.11746199999999</v>
      </c>
      <c r="F506" s="1">
        <v>3057.1146869999998</v>
      </c>
      <c r="G506" s="1" t="s">
        <v>2919</v>
      </c>
      <c r="H506" s="1" t="s">
        <v>2919</v>
      </c>
      <c r="I506">
        <v>45.362107999999999</v>
      </c>
      <c r="J506">
        <v>45.362107999999999</v>
      </c>
    </row>
    <row r="507" spans="1:10" x14ac:dyDescent="0.25">
      <c r="A507" s="1">
        <v>343</v>
      </c>
      <c r="B507" s="1">
        <v>6800.0899470000004</v>
      </c>
      <c r="C507" s="1">
        <v>1935.49586</v>
      </c>
      <c r="D507" s="1">
        <v>1327.1514729999999</v>
      </c>
      <c r="E507" s="1">
        <v>475.11747800000001</v>
      </c>
      <c r="F507" s="1">
        <v>3062.3251359999999</v>
      </c>
      <c r="G507" s="1" t="s">
        <v>2920</v>
      </c>
      <c r="H507" s="1" t="s">
        <v>2920</v>
      </c>
      <c r="I507">
        <v>45.346097</v>
      </c>
      <c r="J507">
        <v>45.346097</v>
      </c>
    </row>
    <row r="508" spans="1:10" x14ac:dyDescent="0.25">
      <c r="A508" s="1">
        <v>345</v>
      </c>
      <c r="B508" s="1">
        <v>4504.7118289999999</v>
      </c>
      <c r="C508" s="1">
        <v>3388.3462869999998</v>
      </c>
      <c r="D508" s="1">
        <v>117.383978</v>
      </c>
      <c r="E508" s="1">
        <v>660.19827899999996</v>
      </c>
      <c r="F508" s="1">
        <v>338.78328599999998</v>
      </c>
      <c r="G508" s="1" t="s">
        <v>10668</v>
      </c>
      <c r="H508" s="1" t="s">
        <v>10668</v>
      </c>
      <c r="I508">
        <v>39.455089999999998</v>
      </c>
      <c r="J508">
        <v>39.455089999999998</v>
      </c>
    </row>
    <row r="509" spans="1:10" x14ac:dyDescent="0.25">
      <c r="A509" s="1">
        <v>345</v>
      </c>
      <c r="B509" s="1">
        <v>4518.9124069999998</v>
      </c>
      <c r="C509" s="1">
        <v>3398.4142430000002</v>
      </c>
      <c r="D509" s="1">
        <v>117.383978</v>
      </c>
      <c r="E509" s="1">
        <v>660.667192</v>
      </c>
      <c r="F509" s="1">
        <v>342.44699500000002</v>
      </c>
      <c r="G509" s="1" t="s">
        <v>2921</v>
      </c>
      <c r="H509" s="1" t="s">
        <v>2921</v>
      </c>
      <c r="I509">
        <v>39.447304000000003</v>
      </c>
      <c r="J509">
        <v>39.447304000000003</v>
      </c>
    </row>
    <row r="510" spans="1:10" x14ac:dyDescent="0.25">
      <c r="A510" s="1">
        <v>346</v>
      </c>
      <c r="B510" s="1">
        <v>2005.8164280000001</v>
      </c>
      <c r="C510" s="1">
        <v>0</v>
      </c>
      <c r="D510" s="1">
        <v>2005.8164280000001</v>
      </c>
      <c r="E510" s="1">
        <v>0</v>
      </c>
      <c r="F510" s="1">
        <v>0</v>
      </c>
      <c r="G510" s="1" t="s">
        <v>2922</v>
      </c>
      <c r="H510" s="1" t="s">
        <v>2922</v>
      </c>
      <c r="I510">
        <v>52.872770000000003</v>
      </c>
      <c r="J510">
        <v>52.872770000000003</v>
      </c>
    </row>
    <row r="511" spans="1:10" x14ac:dyDescent="0.25">
      <c r="A511" s="1">
        <v>346</v>
      </c>
      <c r="B511" s="1">
        <v>2005.069305</v>
      </c>
      <c r="C511" s="1">
        <v>0</v>
      </c>
      <c r="D511" s="1">
        <v>2005.069305</v>
      </c>
      <c r="E511" s="1">
        <v>0</v>
      </c>
      <c r="F511" s="1">
        <v>0</v>
      </c>
      <c r="G511" s="1" t="s">
        <v>2923</v>
      </c>
      <c r="H511" s="1" t="s">
        <v>2923</v>
      </c>
      <c r="I511">
        <v>52.874293000000002</v>
      </c>
      <c r="J511">
        <v>52.874293000000002</v>
      </c>
    </row>
    <row r="512" spans="1:10" x14ac:dyDescent="0.25">
      <c r="A512" s="1">
        <v>347</v>
      </c>
      <c r="B512" s="1">
        <v>2635.6840550000002</v>
      </c>
      <c r="C512" s="1">
        <v>1226.033265</v>
      </c>
      <c r="D512" s="1">
        <v>617.89205300000003</v>
      </c>
      <c r="E512" s="1">
        <v>352.89613500000002</v>
      </c>
      <c r="F512" s="1">
        <v>438.86260199999998</v>
      </c>
      <c r="G512" s="1" t="s">
        <v>10669</v>
      </c>
      <c r="H512" s="1" t="s">
        <v>16</v>
      </c>
      <c r="I512">
        <v>70.782707000000002</v>
      </c>
      <c r="J512">
        <v>70</v>
      </c>
    </row>
    <row r="513" spans="1:10" x14ac:dyDescent="0.25">
      <c r="A513" s="1">
        <v>347</v>
      </c>
      <c r="B513" s="1">
        <v>2786.9684510000002</v>
      </c>
      <c r="C513" s="1">
        <v>1321.6790040000001</v>
      </c>
      <c r="D513" s="1">
        <v>646.055477</v>
      </c>
      <c r="E513" s="1">
        <v>360.46983599999999</v>
      </c>
      <c r="F513" s="1">
        <v>458.76413400000001</v>
      </c>
      <c r="G513" s="1" t="s">
        <v>2924</v>
      </c>
      <c r="H513" s="1" t="s">
        <v>16</v>
      </c>
      <c r="I513">
        <v>70.324060000000003</v>
      </c>
      <c r="J513">
        <v>70</v>
      </c>
    </row>
    <row r="514" spans="1:10" x14ac:dyDescent="0.25">
      <c r="A514" s="1">
        <v>348</v>
      </c>
      <c r="B514" s="1">
        <v>1503.448576</v>
      </c>
      <c r="C514" s="1">
        <v>463.19305300000002</v>
      </c>
      <c r="D514" s="1">
        <v>516.11168799999996</v>
      </c>
      <c r="E514" s="1">
        <v>176.55155999999999</v>
      </c>
      <c r="F514" s="1">
        <v>347.59227600000003</v>
      </c>
      <c r="G514" s="1" t="s">
        <v>10670</v>
      </c>
      <c r="H514" s="1" t="s">
        <v>10670</v>
      </c>
      <c r="I514">
        <v>53.882303</v>
      </c>
      <c r="J514">
        <v>53.882303</v>
      </c>
    </row>
    <row r="515" spans="1:10" x14ac:dyDescent="0.25">
      <c r="A515" s="1">
        <v>348</v>
      </c>
      <c r="B515" s="1">
        <v>1618.274064</v>
      </c>
      <c r="C515" s="1">
        <v>539.70916599999998</v>
      </c>
      <c r="D515" s="1">
        <v>533.76471500000002</v>
      </c>
      <c r="E515" s="1">
        <v>179.525858</v>
      </c>
      <c r="F515" s="1">
        <v>365.27432499999998</v>
      </c>
      <c r="G515" s="1" t="s">
        <v>2925</v>
      </c>
      <c r="H515" s="1" t="s">
        <v>2925</v>
      </c>
      <c r="I515">
        <v>53.713282999999997</v>
      </c>
      <c r="J515">
        <v>53.713282999999997</v>
      </c>
    </row>
    <row r="516" spans="1:10" x14ac:dyDescent="0.25">
      <c r="A516" s="1">
        <v>349</v>
      </c>
      <c r="B516" s="1">
        <v>2015.3632889999999</v>
      </c>
      <c r="C516" s="1">
        <v>0</v>
      </c>
      <c r="D516" s="1">
        <v>1823.4733510000001</v>
      </c>
      <c r="E516" s="1">
        <v>0</v>
      </c>
      <c r="F516" s="1">
        <v>191.889938</v>
      </c>
      <c r="G516" s="1" t="s">
        <v>2926</v>
      </c>
      <c r="H516" s="1" t="s">
        <v>16</v>
      </c>
      <c r="I516">
        <v>72.072633999999994</v>
      </c>
      <c r="J516">
        <v>70</v>
      </c>
    </row>
    <row r="517" spans="1:10" x14ac:dyDescent="0.25">
      <c r="A517" s="1">
        <v>349</v>
      </c>
      <c r="B517" s="1">
        <v>2025.4013660000001</v>
      </c>
      <c r="C517" s="1">
        <v>0</v>
      </c>
      <c r="D517" s="1">
        <v>1826.492409</v>
      </c>
      <c r="E517" s="1">
        <v>0</v>
      </c>
      <c r="F517" s="1">
        <v>198.90895699999999</v>
      </c>
      <c r="G517" s="1" t="s">
        <v>2927</v>
      </c>
      <c r="H517" s="1" t="s">
        <v>16</v>
      </c>
      <c r="I517">
        <v>72.044551999999996</v>
      </c>
      <c r="J517">
        <v>70</v>
      </c>
    </row>
    <row r="518" spans="1:10" x14ac:dyDescent="0.25">
      <c r="A518" s="1">
        <v>350</v>
      </c>
      <c r="B518" s="1">
        <v>2415.0156940000002</v>
      </c>
      <c r="C518" s="1">
        <v>0</v>
      </c>
      <c r="D518" s="1">
        <v>2002.246515</v>
      </c>
      <c r="E518" s="1">
        <v>0</v>
      </c>
      <c r="F518" s="1">
        <v>412.76917800000001</v>
      </c>
      <c r="G518" s="1" t="s">
        <v>2928</v>
      </c>
      <c r="H518" s="1" t="s">
        <v>2928</v>
      </c>
      <c r="I518">
        <v>61.417921999999997</v>
      </c>
      <c r="J518">
        <v>61.417921999999997</v>
      </c>
    </row>
    <row r="519" spans="1:10" x14ac:dyDescent="0.25">
      <c r="A519" s="1">
        <v>350</v>
      </c>
      <c r="B519" s="1">
        <v>2404.9235950000002</v>
      </c>
      <c r="C519" s="1">
        <v>0</v>
      </c>
      <c r="D519" s="1">
        <v>1999.173436</v>
      </c>
      <c r="E519" s="1">
        <v>0</v>
      </c>
      <c r="F519" s="1">
        <v>405.75015999999999</v>
      </c>
      <c r="G519" s="1" t="s">
        <v>2929</v>
      </c>
      <c r="H519" s="1" t="s">
        <v>2929</v>
      </c>
      <c r="I519">
        <v>61.446164000000003</v>
      </c>
      <c r="J519">
        <v>61.446164000000003</v>
      </c>
    </row>
    <row r="520" spans="1:10" x14ac:dyDescent="0.25">
      <c r="A520" s="1">
        <v>353</v>
      </c>
      <c r="B520" s="1">
        <v>1666.5016270000001</v>
      </c>
      <c r="C520" s="1">
        <v>744.69842500000004</v>
      </c>
      <c r="D520" s="1">
        <v>220.75190000000001</v>
      </c>
      <c r="E520" s="1">
        <v>88.749897000000004</v>
      </c>
      <c r="F520" s="1">
        <v>612.30140400000005</v>
      </c>
      <c r="G520" s="1" t="s">
        <v>2930</v>
      </c>
      <c r="H520" s="1" t="s">
        <v>16</v>
      </c>
      <c r="I520">
        <v>82.923151000000004</v>
      </c>
      <c r="J520">
        <v>70</v>
      </c>
    </row>
    <row r="521" spans="1:10" x14ac:dyDescent="0.25">
      <c r="A521" s="1">
        <v>353</v>
      </c>
      <c r="B521" s="1">
        <v>1450.1104929999999</v>
      </c>
      <c r="C521" s="1">
        <v>433.37949700000001</v>
      </c>
      <c r="D521" s="1">
        <v>221.05058</v>
      </c>
      <c r="E521" s="1">
        <v>88.749897000000004</v>
      </c>
      <c r="F521" s="1">
        <v>706.93051700000001</v>
      </c>
      <c r="G521" s="1" t="s">
        <v>10671</v>
      </c>
      <c r="H521" s="1" t="s">
        <v>16</v>
      </c>
      <c r="I521">
        <v>83.289838000000003</v>
      </c>
      <c r="J521">
        <v>70</v>
      </c>
    </row>
    <row r="522" spans="1:10" x14ac:dyDescent="0.25">
      <c r="A522" s="1">
        <v>354</v>
      </c>
      <c r="B522" s="1">
        <v>197.46136899999999</v>
      </c>
      <c r="C522" s="1">
        <v>91.767608999999993</v>
      </c>
      <c r="D522" s="1">
        <v>18.820022999999999</v>
      </c>
      <c r="E522" s="1">
        <v>15.010161999999999</v>
      </c>
      <c r="F522" s="1">
        <v>71.863575999999995</v>
      </c>
      <c r="G522" s="1" t="s">
        <v>2931</v>
      </c>
      <c r="H522" s="1" t="s">
        <v>16</v>
      </c>
      <c r="I522">
        <v>74.972915</v>
      </c>
      <c r="J522">
        <v>70</v>
      </c>
    </row>
    <row r="523" spans="1:10" x14ac:dyDescent="0.25">
      <c r="A523" s="1">
        <v>354</v>
      </c>
      <c r="B523" s="1">
        <v>267.29444100000001</v>
      </c>
      <c r="C523" s="1">
        <v>37.713535999999998</v>
      </c>
      <c r="D523" s="1">
        <v>18.820022999999999</v>
      </c>
      <c r="E523" s="1">
        <v>138.89730700000001</v>
      </c>
      <c r="F523" s="1">
        <v>71.863575999999995</v>
      </c>
      <c r="G523" s="1" t="s">
        <v>2932</v>
      </c>
      <c r="H523" s="1" t="s">
        <v>16</v>
      </c>
      <c r="I523">
        <v>74.946454000000003</v>
      </c>
      <c r="J523">
        <v>70</v>
      </c>
    </row>
    <row r="524" spans="1:10" x14ac:dyDescent="0.25">
      <c r="A524" s="1">
        <v>355</v>
      </c>
      <c r="B524" s="1">
        <v>988.39590399999997</v>
      </c>
      <c r="C524" s="1">
        <v>473.96082899999999</v>
      </c>
      <c r="D524" s="1">
        <v>391.22211199999998</v>
      </c>
      <c r="E524" s="1">
        <v>123.212964</v>
      </c>
      <c r="F524" s="1">
        <v>0</v>
      </c>
      <c r="G524" s="1" t="s">
        <v>10672</v>
      </c>
      <c r="H524" s="1" t="s">
        <v>17</v>
      </c>
      <c r="I524">
        <v>78.416574999999995</v>
      </c>
      <c r="J524">
        <v>0</v>
      </c>
    </row>
    <row r="525" spans="1:10" x14ac:dyDescent="0.25">
      <c r="A525" s="1">
        <v>355</v>
      </c>
      <c r="B525" s="1">
        <v>1233.972741</v>
      </c>
      <c r="C525" s="1">
        <v>665.84333000000004</v>
      </c>
      <c r="D525" s="1">
        <v>431.54844200000002</v>
      </c>
      <c r="E525" s="1">
        <v>136.58097000000001</v>
      </c>
      <c r="F525" s="1">
        <v>0</v>
      </c>
      <c r="G525" s="1" t="s">
        <v>2933</v>
      </c>
      <c r="H525" s="1" t="s">
        <v>17</v>
      </c>
      <c r="I525">
        <v>78.083562000000001</v>
      </c>
      <c r="J525">
        <v>0</v>
      </c>
    </row>
    <row r="526" spans="1:10" x14ac:dyDescent="0.25">
      <c r="A526" s="1">
        <v>356</v>
      </c>
      <c r="B526" s="1">
        <v>6209.6763730000002</v>
      </c>
      <c r="C526" s="1">
        <v>5669.2263190000003</v>
      </c>
      <c r="D526" s="1">
        <v>0</v>
      </c>
      <c r="E526" s="1">
        <v>427.21612900000002</v>
      </c>
      <c r="F526" s="1">
        <v>113.233925</v>
      </c>
      <c r="G526" s="1" t="s">
        <v>2934</v>
      </c>
      <c r="H526" s="1" t="s">
        <v>8</v>
      </c>
      <c r="I526">
        <v>119.98912300000001</v>
      </c>
      <c r="J526">
        <v>90</v>
      </c>
    </row>
    <row r="527" spans="1:10" x14ac:dyDescent="0.25">
      <c r="A527" s="1">
        <v>356</v>
      </c>
      <c r="B527" s="1">
        <v>5923.590862</v>
      </c>
      <c r="C527" s="1">
        <v>5384.4748749999999</v>
      </c>
      <c r="D527" s="1">
        <v>0</v>
      </c>
      <c r="E527" s="1">
        <v>427.83335899999997</v>
      </c>
      <c r="F527" s="1">
        <v>111.282628</v>
      </c>
      <c r="G527" s="1" t="s">
        <v>2935</v>
      </c>
      <c r="H527" s="1" t="s">
        <v>8</v>
      </c>
      <c r="I527">
        <v>119.990993</v>
      </c>
      <c r="J527">
        <v>90</v>
      </c>
    </row>
    <row r="528" spans="1:10" x14ac:dyDescent="0.25">
      <c r="A528" s="1">
        <v>357</v>
      </c>
      <c r="B528" s="1">
        <v>10352.752323000001</v>
      </c>
      <c r="C528" s="1">
        <v>7032.0002379999996</v>
      </c>
      <c r="D528" s="1">
        <v>0</v>
      </c>
      <c r="E528" s="1">
        <v>406.22439200000002</v>
      </c>
      <c r="F528" s="1">
        <v>2914.5276939999999</v>
      </c>
      <c r="G528" s="1" t="s">
        <v>2936</v>
      </c>
      <c r="H528" s="1" t="s">
        <v>8</v>
      </c>
      <c r="I528">
        <v>119.916017</v>
      </c>
      <c r="J528">
        <v>90</v>
      </c>
    </row>
    <row r="529" spans="1:10" x14ac:dyDescent="0.25">
      <c r="A529" s="1">
        <v>357</v>
      </c>
      <c r="B529" s="1">
        <v>9497.9055090000002</v>
      </c>
      <c r="C529" s="1">
        <v>6732.6878450000004</v>
      </c>
      <c r="D529" s="1">
        <v>0</v>
      </c>
      <c r="E529" s="1">
        <v>406.80221299999999</v>
      </c>
      <c r="F529" s="1">
        <v>2358.4154509999998</v>
      </c>
      <c r="G529" s="1" t="s">
        <v>2937</v>
      </c>
      <c r="H529" s="1" t="s">
        <v>8</v>
      </c>
      <c r="I529">
        <v>119.940493</v>
      </c>
      <c r="J529">
        <v>90</v>
      </c>
    </row>
    <row r="530" spans="1:10" x14ac:dyDescent="0.25">
      <c r="A530" s="1">
        <v>358</v>
      </c>
      <c r="B530" s="1">
        <v>7534.8751560000001</v>
      </c>
      <c r="C530" s="1">
        <v>4622.1742299999996</v>
      </c>
      <c r="D530" s="1">
        <v>278.56854800000002</v>
      </c>
      <c r="E530" s="1">
        <v>422.317971</v>
      </c>
      <c r="F530" s="1">
        <v>2211.8144069999998</v>
      </c>
      <c r="G530" s="1" t="s">
        <v>10673</v>
      </c>
      <c r="H530" s="1" t="s">
        <v>8</v>
      </c>
      <c r="I530">
        <v>119.78591299999999</v>
      </c>
      <c r="J530">
        <v>90</v>
      </c>
    </row>
    <row r="531" spans="1:10" x14ac:dyDescent="0.25">
      <c r="A531" s="1">
        <v>358</v>
      </c>
      <c r="B531" s="1">
        <v>7936.9300940000003</v>
      </c>
      <c r="C531" s="1">
        <v>4777.4335190000002</v>
      </c>
      <c r="D531" s="1">
        <v>281.13097599999998</v>
      </c>
      <c r="E531" s="1">
        <v>422.09819399999998</v>
      </c>
      <c r="F531" s="1">
        <v>2456.2674050000001</v>
      </c>
      <c r="G531" s="1" t="s">
        <v>2938</v>
      </c>
      <c r="H531" s="1" t="s">
        <v>8</v>
      </c>
      <c r="I531">
        <v>119.734588</v>
      </c>
      <c r="J531">
        <v>90</v>
      </c>
    </row>
    <row r="532" spans="1:10" x14ac:dyDescent="0.25">
      <c r="A532" s="1">
        <v>359</v>
      </c>
      <c r="B532" s="1">
        <v>4368.954984</v>
      </c>
      <c r="C532" s="1">
        <v>1780.0975169999999</v>
      </c>
      <c r="D532" s="1">
        <v>281.13097599999998</v>
      </c>
      <c r="E532" s="1">
        <v>24.507223</v>
      </c>
      <c r="F532" s="1">
        <v>2283.2192679999998</v>
      </c>
      <c r="G532" s="1" t="s">
        <v>2939</v>
      </c>
      <c r="H532" s="1" t="s">
        <v>8</v>
      </c>
      <c r="I532">
        <v>119.972025</v>
      </c>
      <c r="J532">
        <v>90</v>
      </c>
    </row>
    <row r="533" spans="1:10" x14ac:dyDescent="0.25">
      <c r="A533" s="1">
        <v>359</v>
      </c>
      <c r="B533" s="1">
        <v>4931.8949030000003</v>
      </c>
      <c r="C533" s="1">
        <v>1791.997042</v>
      </c>
      <c r="D533" s="1">
        <v>278.56854800000002</v>
      </c>
      <c r="E533" s="1">
        <v>24.496787999999999</v>
      </c>
      <c r="F533" s="1">
        <v>2836.8325260000001</v>
      </c>
      <c r="G533" s="1" t="s">
        <v>2940</v>
      </c>
      <c r="H533" s="1" t="s">
        <v>8</v>
      </c>
      <c r="I533">
        <v>119.954579</v>
      </c>
      <c r="J533">
        <v>90</v>
      </c>
    </row>
    <row r="534" spans="1:10" x14ac:dyDescent="0.25">
      <c r="A534" s="1">
        <v>360</v>
      </c>
      <c r="B534" s="1">
        <v>2122.2560830000002</v>
      </c>
      <c r="C534" s="1">
        <v>367.33871399999998</v>
      </c>
      <c r="D534" s="1">
        <v>1705.6500659999999</v>
      </c>
      <c r="E534" s="1">
        <v>15.158156</v>
      </c>
      <c r="F534" s="1">
        <v>34.109147999999998</v>
      </c>
      <c r="G534" s="1" t="s">
        <v>2840</v>
      </c>
      <c r="H534" s="1" t="s">
        <v>2840</v>
      </c>
      <c r="I534">
        <v>62.198593000000002</v>
      </c>
      <c r="J534">
        <v>62.198593000000002</v>
      </c>
    </row>
    <row r="535" spans="1:10" x14ac:dyDescent="0.25">
      <c r="A535" s="1">
        <v>360</v>
      </c>
      <c r="B535" s="1">
        <v>2067.1576639999998</v>
      </c>
      <c r="C535" s="1">
        <v>311.79636699999998</v>
      </c>
      <c r="D535" s="1">
        <v>1706.0939940000001</v>
      </c>
      <c r="E535" s="1">
        <v>15.158156</v>
      </c>
      <c r="F535" s="1">
        <v>34.109147999999998</v>
      </c>
      <c r="G535" s="1" t="s">
        <v>2841</v>
      </c>
      <c r="H535" s="1" t="s">
        <v>2841</v>
      </c>
      <c r="I535">
        <v>62.336283000000002</v>
      </c>
      <c r="J535">
        <v>62.336283000000002</v>
      </c>
    </row>
    <row r="536" spans="1:10" x14ac:dyDescent="0.25">
      <c r="A536" s="1">
        <v>365</v>
      </c>
      <c r="B536" s="1">
        <v>8657.1882910000004</v>
      </c>
      <c r="C536" s="1">
        <v>2077.1848289999998</v>
      </c>
      <c r="D536" s="1">
        <v>1578.278826</v>
      </c>
      <c r="E536" s="1">
        <v>135.23930899999999</v>
      </c>
      <c r="F536" s="1">
        <v>4866.485326</v>
      </c>
      <c r="G536" s="1" t="s">
        <v>2941</v>
      </c>
      <c r="H536" s="1" t="s">
        <v>8</v>
      </c>
      <c r="I536">
        <v>119.57556599999999</v>
      </c>
      <c r="J536">
        <v>90</v>
      </c>
    </row>
    <row r="537" spans="1:10" x14ac:dyDescent="0.25">
      <c r="A537" s="1">
        <v>365</v>
      </c>
      <c r="B537" s="1">
        <v>8818.0586820000008</v>
      </c>
      <c r="C537" s="1">
        <v>2053.9900160000002</v>
      </c>
      <c r="D537" s="1">
        <v>1579.9794039999999</v>
      </c>
      <c r="E537" s="1">
        <v>134.99001200000001</v>
      </c>
      <c r="F537" s="1">
        <v>5049.0992500000002</v>
      </c>
      <c r="G537" s="1" t="s">
        <v>2942</v>
      </c>
      <c r="H537" s="1" t="s">
        <v>8</v>
      </c>
      <c r="I537">
        <v>119.542563</v>
      </c>
      <c r="J537">
        <v>90</v>
      </c>
    </row>
    <row r="538" spans="1:10" x14ac:dyDescent="0.25">
      <c r="A538" s="1">
        <v>367</v>
      </c>
      <c r="B538" s="1">
        <v>5495.2818420000003</v>
      </c>
      <c r="C538" s="1">
        <v>1674.9221709999999</v>
      </c>
      <c r="D538" s="1">
        <v>1062.7279349999999</v>
      </c>
      <c r="E538" s="1">
        <v>172.38531</v>
      </c>
      <c r="F538" s="1">
        <v>2585.2464260000002</v>
      </c>
      <c r="G538" s="1" t="s">
        <v>2943</v>
      </c>
      <c r="H538" s="1" t="s">
        <v>8</v>
      </c>
      <c r="I538">
        <v>119.931393</v>
      </c>
      <c r="J538">
        <v>90</v>
      </c>
    </row>
    <row r="539" spans="1:10" x14ac:dyDescent="0.25">
      <c r="A539" s="1">
        <v>367</v>
      </c>
      <c r="B539" s="1">
        <v>5465.8172979999999</v>
      </c>
      <c r="C539" s="1">
        <v>1649.613241</v>
      </c>
      <c r="D539" s="1">
        <v>1062.2666650000001</v>
      </c>
      <c r="E539" s="1">
        <v>172.23450199999999</v>
      </c>
      <c r="F539" s="1">
        <v>2581.70289</v>
      </c>
      <c r="G539" s="1" t="s">
        <v>10674</v>
      </c>
      <c r="H539" s="1" t="s">
        <v>8</v>
      </c>
      <c r="I539">
        <v>119.93272</v>
      </c>
      <c r="J539">
        <v>90</v>
      </c>
    </row>
    <row r="540" spans="1:10" x14ac:dyDescent="0.25">
      <c r="A540" s="1">
        <v>368</v>
      </c>
      <c r="B540" s="1">
        <v>5448.1232170000003</v>
      </c>
      <c r="C540" s="1">
        <v>681.96171300000003</v>
      </c>
      <c r="D540" s="1">
        <v>476.85759999999999</v>
      </c>
      <c r="E540" s="1">
        <v>93.261154000000005</v>
      </c>
      <c r="F540" s="1">
        <v>4196.0427499999996</v>
      </c>
      <c r="G540" s="1" t="s">
        <v>2944</v>
      </c>
      <c r="H540" s="1" t="s">
        <v>8</v>
      </c>
      <c r="I540">
        <v>119.93237499999999</v>
      </c>
      <c r="J540">
        <v>90</v>
      </c>
    </row>
    <row r="541" spans="1:10" x14ac:dyDescent="0.25">
      <c r="A541" s="1">
        <v>368</v>
      </c>
      <c r="B541" s="1">
        <v>5641.9163820000003</v>
      </c>
      <c r="C541" s="1">
        <v>685.841499</v>
      </c>
      <c r="D541" s="1">
        <v>479.01944700000001</v>
      </c>
      <c r="E541" s="1">
        <v>93.260613000000006</v>
      </c>
      <c r="F541" s="1">
        <v>4383.7948230000002</v>
      </c>
      <c r="G541" s="1" t="s">
        <v>2945</v>
      </c>
      <c r="H541" s="1" t="s">
        <v>8</v>
      </c>
      <c r="I541">
        <v>119.922235</v>
      </c>
      <c r="J541">
        <v>90</v>
      </c>
    </row>
    <row r="542" spans="1:10" x14ac:dyDescent="0.25">
      <c r="A542" s="1">
        <v>369</v>
      </c>
      <c r="B542" s="1">
        <v>1224.4496999999999</v>
      </c>
      <c r="C542" s="1">
        <v>113.113743</v>
      </c>
      <c r="D542" s="1">
        <v>75.569526999999994</v>
      </c>
      <c r="E542" s="1">
        <v>63.362797</v>
      </c>
      <c r="F542" s="1">
        <v>972.40363400000001</v>
      </c>
      <c r="G542" s="1" t="s">
        <v>2946</v>
      </c>
      <c r="H542" s="1" t="s">
        <v>8</v>
      </c>
      <c r="I542">
        <v>119.999827</v>
      </c>
      <c r="J542">
        <v>90</v>
      </c>
    </row>
    <row r="543" spans="1:10" x14ac:dyDescent="0.25">
      <c r="A543" s="1">
        <v>369</v>
      </c>
      <c r="B543" s="1">
        <v>1243.2149690000001</v>
      </c>
      <c r="C543" s="1">
        <v>111.450174</v>
      </c>
      <c r="D543" s="1">
        <v>75.705822999999995</v>
      </c>
      <c r="E543" s="1">
        <v>63.361459000000004</v>
      </c>
      <c r="F543" s="1">
        <v>992.69751399999996</v>
      </c>
      <c r="G543" s="1" t="s">
        <v>2947</v>
      </c>
      <c r="H543" s="1" t="s">
        <v>8</v>
      </c>
      <c r="I543">
        <v>119.99981699999999</v>
      </c>
      <c r="J543">
        <v>90</v>
      </c>
    </row>
    <row r="544" spans="1:10" x14ac:dyDescent="0.25">
      <c r="A544" s="1">
        <v>370</v>
      </c>
      <c r="B544" s="1">
        <v>4820.3801000000003</v>
      </c>
      <c r="C544" s="1">
        <v>583.95472700000005</v>
      </c>
      <c r="D544" s="1">
        <v>445.90307899999999</v>
      </c>
      <c r="E544" s="1">
        <v>84.178444999999996</v>
      </c>
      <c r="F544" s="1">
        <v>3706.3438500000002</v>
      </c>
      <c r="G544" s="1" t="s">
        <v>10675</v>
      </c>
      <c r="H544" s="1" t="s">
        <v>8</v>
      </c>
      <c r="I544">
        <v>119.958549</v>
      </c>
      <c r="J544">
        <v>90</v>
      </c>
    </row>
    <row r="545" spans="1:10" x14ac:dyDescent="0.25">
      <c r="A545" s="1">
        <v>370</v>
      </c>
      <c r="B545" s="1">
        <v>4995.4079970000003</v>
      </c>
      <c r="C545" s="1">
        <v>589.49808099999996</v>
      </c>
      <c r="D545" s="1">
        <v>447.928631</v>
      </c>
      <c r="E545" s="1">
        <v>84.179241000000005</v>
      </c>
      <c r="F545" s="1">
        <v>3873.8020430000001</v>
      </c>
      <c r="G545" s="1" t="s">
        <v>2948</v>
      </c>
      <c r="H545" s="1" t="s">
        <v>8</v>
      </c>
      <c r="I545">
        <v>119.952195</v>
      </c>
      <c r="J545">
        <v>90</v>
      </c>
    </row>
    <row r="546" spans="1:10" x14ac:dyDescent="0.25">
      <c r="A546" s="1">
        <v>371</v>
      </c>
      <c r="B546" s="1">
        <v>5813.22991</v>
      </c>
      <c r="C546" s="1">
        <v>784.01690499999995</v>
      </c>
      <c r="D546" s="1">
        <v>1937.2960330000001</v>
      </c>
      <c r="E546" s="1">
        <v>118.137818</v>
      </c>
      <c r="F546" s="1">
        <v>2973.779153</v>
      </c>
      <c r="G546" s="1" t="s">
        <v>10676</v>
      </c>
      <c r="H546" s="1" t="s">
        <v>8</v>
      </c>
      <c r="I546">
        <v>119.912358</v>
      </c>
      <c r="J546">
        <v>90</v>
      </c>
    </row>
    <row r="547" spans="1:10" x14ac:dyDescent="0.25">
      <c r="A547" s="1">
        <v>371</v>
      </c>
      <c r="B547" s="1">
        <v>6008.1260000000002</v>
      </c>
      <c r="C547" s="1">
        <v>789.79623400000003</v>
      </c>
      <c r="D547" s="1">
        <v>1943.393008</v>
      </c>
      <c r="E547" s="1">
        <v>118.13947400000001</v>
      </c>
      <c r="F547" s="1">
        <v>3156.7972840000002</v>
      </c>
      <c r="G547" s="1" t="s">
        <v>2949</v>
      </c>
      <c r="H547" s="1" t="s">
        <v>8</v>
      </c>
      <c r="I547">
        <v>119.90000999999999</v>
      </c>
      <c r="J547">
        <v>90</v>
      </c>
    </row>
    <row r="548" spans="1:10" x14ac:dyDescent="0.25">
      <c r="A548" s="1">
        <v>372</v>
      </c>
      <c r="B548" s="1">
        <v>6374.2808750000004</v>
      </c>
      <c r="C548" s="1">
        <v>814.79317600000002</v>
      </c>
      <c r="D548" s="1">
        <v>1873.368373</v>
      </c>
      <c r="E548" s="1">
        <v>115.610157</v>
      </c>
      <c r="F548" s="1">
        <v>3570.5091689999999</v>
      </c>
      <c r="G548" s="1" t="s">
        <v>10677</v>
      </c>
      <c r="H548" s="1" t="s">
        <v>8</v>
      </c>
      <c r="I548">
        <v>119.873344</v>
      </c>
      <c r="J548">
        <v>90</v>
      </c>
    </row>
    <row r="549" spans="1:10" x14ac:dyDescent="0.25">
      <c r="A549" s="1">
        <v>372</v>
      </c>
      <c r="B549" s="1">
        <v>6567.9201240000002</v>
      </c>
      <c r="C549" s="1">
        <v>820.21882300000004</v>
      </c>
      <c r="D549" s="1">
        <v>1878.9707390000001</v>
      </c>
      <c r="E549" s="1">
        <v>115.610947</v>
      </c>
      <c r="F549" s="1">
        <v>3753.1196150000001</v>
      </c>
      <c r="G549" s="1" t="s">
        <v>2950</v>
      </c>
      <c r="H549" s="1" t="s">
        <v>8</v>
      </c>
      <c r="I549">
        <v>119.857257</v>
      </c>
      <c r="J549">
        <v>90</v>
      </c>
    </row>
    <row r="550" spans="1:10" x14ac:dyDescent="0.25">
      <c r="A550" s="1">
        <v>373</v>
      </c>
      <c r="B550" s="1">
        <v>2144.1538099999998</v>
      </c>
      <c r="C550" s="1">
        <v>352.85252700000001</v>
      </c>
      <c r="D550" s="1">
        <v>1584.85312</v>
      </c>
      <c r="E550" s="1">
        <v>69.691460000000006</v>
      </c>
      <c r="F550" s="1">
        <v>136.75670299999999</v>
      </c>
      <c r="G550" s="1" t="s">
        <v>2951</v>
      </c>
      <c r="H550" s="1" t="s">
        <v>8</v>
      </c>
      <c r="I550">
        <v>119.998377</v>
      </c>
      <c r="J550">
        <v>90</v>
      </c>
    </row>
    <row r="551" spans="1:10" x14ac:dyDescent="0.25">
      <c r="A551" s="1">
        <v>373</v>
      </c>
      <c r="B551" s="1">
        <v>2149.3829949999999</v>
      </c>
      <c r="C551" s="1">
        <v>355.39966700000002</v>
      </c>
      <c r="D551" s="1">
        <v>1587.535003</v>
      </c>
      <c r="E551" s="1">
        <v>69.691621999999995</v>
      </c>
      <c r="F551" s="1">
        <v>136.75670299999999</v>
      </c>
      <c r="G551" s="1" t="s">
        <v>2952</v>
      </c>
      <c r="H551" s="1" t="s">
        <v>8</v>
      </c>
      <c r="I551">
        <v>119.998361</v>
      </c>
      <c r="J551">
        <v>90</v>
      </c>
    </row>
    <row r="552" spans="1:10" x14ac:dyDescent="0.25">
      <c r="A552" s="1">
        <v>374</v>
      </c>
      <c r="B552" s="1">
        <v>4013.3991799999999</v>
      </c>
      <c r="C552" s="1">
        <v>517.31527700000004</v>
      </c>
      <c r="D552" s="1">
        <v>347.825064</v>
      </c>
      <c r="E552" s="1">
        <v>38.648566000000002</v>
      </c>
      <c r="F552" s="1">
        <v>3109.6102729999998</v>
      </c>
      <c r="G552" s="1" t="s">
        <v>2953</v>
      </c>
      <c r="H552" s="1" t="s">
        <v>8</v>
      </c>
      <c r="I552">
        <v>119.98007800000001</v>
      </c>
      <c r="J552">
        <v>90</v>
      </c>
    </row>
    <row r="553" spans="1:10" x14ac:dyDescent="0.25">
      <c r="A553" s="1">
        <v>374</v>
      </c>
      <c r="B553" s="1">
        <v>4197.362521</v>
      </c>
      <c r="C553" s="1">
        <v>519.81679199999996</v>
      </c>
      <c r="D553" s="1">
        <v>350.28801499999997</v>
      </c>
      <c r="E553" s="1">
        <v>38.648648000000001</v>
      </c>
      <c r="F553" s="1">
        <v>3288.6090669999999</v>
      </c>
      <c r="G553" s="1" t="s">
        <v>2954</v>
      </c>
      <c r="H553" s="1" t="s">
        <v>8</v>
      </c>
      <c r="I553">
        <v>119.976167</v>
      </c>
      <c r="J553">
        <v>90</v>
      </c>
    </row>
    <row r="554" spans="1:10" x14ac:dyDescent="0.25">
      <c r="A554" s="1">
        <v>375</v>
      </c>
      <c r="B554" s="1">
        <v>8630.1493119999996</v>
      </c>
      <c r="C554" s="1">
        <v>3275.3335609999999</v>
      </c>
      <c r="D554" s="1">
        <v>723.08300999999994</v>
      </c>
      <c r="E554" s="1">
        <v>388.04307899999998</v>
      </c>
      <c r="F554" s="1">
        <v>4243.6896619999998</v>
      </c>
      <c r="G554" s="1" t="s">
        <v>10678</v>
      </c>
      <c r="H554" s="1" t="s">
        <v>8</v>
      </c>
      <c r="I554">
        <v>119.625193</v>
      </c>
      <c r="J554">
        <v>90</v>
      </c>
    </row>
    <row r="555" spans="1:10" x14ac:dyDescent="0.25">
      <c r="A555" s="1">
        <v>375</v>
      </c>
      <c r="B555" s="1">
        <v>9328.3686830000006</v>
      </c>
      <c r="C555" s="1">
        <v>3318.9500760000001</v>
      </c>
      <c r="D555" s="1">
        <v>721.25427000000002</v>
      </c>
      <c r="E555" s="1">
        <v>387.69496800000002</v>
      </c>
      <c r="F555" s="1">
        <v>4900.4693690000004</v>
      </c>
      <c r="G555" s="1" t="s">
        <v>10679</v>
      </c>
      <c r="H555" s="1" t="s">
        <v>8</v>
      </c>
      <c r="I555">
        <v>119.484099</v>
      </c>
      <c r="J555">
        <v>90</v>
      </c>
    </row>
    <row r="556" spans="1:10" x14ac:dyDescent="0.25">
      <c r="A556" s="1">
        <v>378</v>
      </c>
      <c r="B556" s="1">
        <v>3803.955539</v>
      </c>
      <c r="C556" s="1">
        <v>111.04821099999999</v>
      </c>
      <c r="D556" s="1">
        <v>1579.9794039999999</v>
      </c>
      <c r="E556" s="1">
        <v>30.682241000000001</v>
      </c>
      <c r="F556" s="1">
        <v>2082.2456820000002</v>
      </c>
      <c r="G556" s="1" t="s">
        <v>2955</v>
      </c>
      <c r="H556" s="1" t="s">
        <v>2955</v>
      </c>
      <c r="I556">
        <v>89.987941000000006</v>
      </c>
      <c r="J556">
        <v>89.987941000000006</v>
      </c>
    </row>
    <row r="557" spans="1:10" x14ac:dyDescent="0.25">
      <c r="A557" s="1">
        <v>378</v>
      </c>
      <c r="B557" s="1">
        <v>3810.5965209999999</v>
      </c>
      <c r="C557" s="1">
        <v>113.163315</v>
      </c>
      <c r="D557" s="1">
        <v>1578.278826</v>
      </c>
      <c r="E557" s="1">
        <v>30.776198000000001</v>
      </c>
      <c r="F557" s="1">
        <v>2088.378181</v>
      </c>
      <c r="G557" s="1" t="s">
        <v>2956</v>
      </c>
      <c r="H557" s="1" t="s">
        <v>2956</v>
      </c>
      <c r="I557">
        <v>89.987857000000005</v>
      </c>
      <c r="J557">
        <v>89.987857000000005</v>
      </c>
    </row>
    <row r="558" spans="1:10" x14ac:dyDescent="0.25">
      <c r="A558" s="1">
        <v>380</v>
      </c>
      <c r="B558" s="1">
        <v>4846.59177</v>
      </c>
      <c r="C558" s="1">
        <v>1964.021514</v>
      </c>
      <c r="D558" s="1">
        <v>0</v>
      </c>
      <c r="E558" s="1">
        <v>104.463111</v>
      </c>
      <c r="F558" s="1">
        <v>2778.1071449999999</v>
      </c>
      <c r="G558" s="1" t="s">
        <v>2957</v>
      </c>
      <c r="H558" s="1" t="s">
        <v>8</v>
      </c>
      <c r="I558">
        <v>119.958592</v>
      </c>
      <c r="J558">
        <v>90</v>
      </c>
    </row>
    <row r="559" spans="1:10" x14ac:dyDescent="0.25">
      <c r="A559" s="1">
        <v>380</v>
      </c>
      <c r="B559" s="1">
        <v>5014.1031439999997</v>
      </c>
      <c r="C559" s="1">
        <v>1942.9418049999999</v>
      </c>
      <c r="D559" s="1">
        <v>0</v>
      </c>
      <c r="E559" s="1">
        <v>104.307771</v>
      </c>
      <c r="F559" s="1">
        <v>2966.853568</v>
      </c>
      <c r="G559" s="1" t="s">
        <v>2958</v>
      </c>
      <c r="H559" s="1" t="s">
        <v>8</v>
      </c>
      <c r="I559">
        <v>119.952423</v>
      </c>
      <c r="J559">
        <v>90</v>
      </c>
    </row>
    <row r="560" spans="1:10" x14ac:dyDescent="0.25">
      <c r="A560" s="1">
        <v>381</v>
      </c>
      <c r="B560" s="1">
        <v>1281.0671170000001</v>
      </c>
      <c r="C560" s="1">
        <v>35.471992</v>
      </c>
      <c r="D560" s="1">
        <v>1202.7517109999999</v>
      </c>
      <c r="E560" s="1">
        <v>8.1287760000000002</v>
      </c>
      <c r="F560" s="1">
        <v>34.714637000000003</v>
      </c>
      <c r="G560" s="1" t="s">
        <v>1661</v>
      </c>
      <c r="H560" s="1" t="s">
        <v>1661</v>
      </c>
      <c r="I560">
        <v>89.999844999999993</v>
      </c>
      <c r="J560">
        <v>89.999844999999993</v>
      </c>
    </row>
    <row r="561" spans="1:10" x14ac:dyDescent="0.25">
      <c r="A561" s="1">
        <v>381</v>
      </c>
      <c r="B561" s="1">
        <v>1272.664409</v>
      </c>
      <c r="C561" s="1">
        <v>26.604821000000001</v>
      </c>
      <c r="D561" s="1">
        <v>1204.535218</v>
      </c>
      <c r="E561" s="1">
        <v>8.0252909999999993</v>
      </c>
      <c r="F561" s="1">
        <v>33.499077999999997</v>
      </c>
      <c r="G561" s="1" t="s">
        <v>2403</v>
      </c>
      <c r="H561" s="1" t="s">
        <v>2403</v>
      </c>
      <c r="I561">
        <v>89.999848999999998</v>
      </c>
      <c r="J561">
        <v>89.999848999999998</v>
      </c>
    </row>
    <row r="562" spans="1:10" x14ac:dyDescent="0.25">
      <c r="A562" s="1">
        <v>384</v>
      </c>
      <c r="B562" s="1">
        <v>613.20960300000002</v>
      </c>
      <c r="C562" s="1">
        <v>220.195832</v>
      </c>
      <c r="D562" s="1">
        <v>241.48531800000001</v>
      </c>
      <c r="E562" s="1">
        <v>20.353010000000001</v>
      </c>
      <c r="F562" s="1">
        <v>131.175444</v>
      </c>
      <c r="G562" s="1" t="s">
        <v>2960</v>
      </c>
      <c r="H562" s="1" t="s">
        <v>2960</v>
      </c>
      <c r="I562">
        <v>54.796036000000001</v>
      </c>
      <c r="J562">
        <v>54.796036000000001</v>
      </c>
    </row>
    <row r="563" spans="1:10" x14ac:dyDescent="0.25">
      <c r="A563" s="1">
        <v>384</v>
      </c>
      <c r="B563" s="1">
        <v>622.24212899999998</v>
      </c>
      <c r="C563" s="1">
        <v>230.296865</v>
      </c>
      <c r="D563" s="1">
        <v>242.28908899999999</v>
      </c>
      <c r="E563" s="1">
        <v>20.385642000000001</v>
      </c>
      <c r="F563" s="1">
        <v>129.270533</v>
      </c>
      <c r="G563" s="1" t="s">
        <v>2961</v>
      </c>
      <c r="H563" s="1" t="s">
        <v>2961</v>
      </c>
      <c r="I563">
        <v>54.790044999999999</v>
      </c>
      <c r="J563">
        <v>54.790044999999999</v>
      </c>
    </row>
    <row r="564" spans="1:10" x14ac:dyDescent="0.25">
      <c r="A564" s="1">
        <v>385</v>
      </c>
      <c r="B564" s="1">
        <v>3255.9050390000002</v>
      </c>
      <c r="C564" s="1">
        <v>1527.78664</v>
      </c>
      <c r="D564" s="1">
        <v>733.87271799999996</v>
      </c>
      <c r="E564" s="1">
        <v>198.72483299999999</v>
      </c>
      <c r="F564" s="1">
        <v>795.520847</v>
      </c>
      <c r="G564" s="1" t="s">
        <v>10680</v>
      </c>
      <c r="H564" s="1" t="s">
        <v>8</v>
      </c>
      <c r="I564">
        <v>119.67327899999999</v>
      </c>
      <c r="J564">
        <v>90</v>
      </c>
    </row>
    <row r="565" spans="1:10" x14ac:dyDescent="0.25">
      <c r="A565" s="1">
        <v>385</v>
      </c>
      <c r="B565" s="1">
        <v>3325.5439489999999</v>
      </c>
      <c r="C565" s="1">
        <v>1544.0387780000001</v>
      </c>
      <c r="D565" s="1">
        <v>733.87271799999996</v>
      </c>
      <c r="E565" s="1">
        <v>198.848513</v>
      </c>
      <c r="F565" s="1">
        <v>848.78394000000003</v>
      </c>
      <c r="G565" s="1" t="s">
        <v>2962</v>
      </c>
      <c r="H565" s="1" t="s">
        <v>8</v>
      </c>
      <c r="I565">
        <v>119.64544100000001</v>
      </c>
      <c r="J565">
        <v>90</v>
      </c>
    </row>
    <row r="566" spans="1:10" x14ac:dyDescent="0.25">
      <c r="A566" s="1">
        <v>386</v>
      </c>
      <c r="B566" s="1">
        <v>2144.1538099999998</v>
      </c>
      <c r="C566" s="1">
        <v>352.85252700000001</v>
      </c>
      <c r="D566" s="1">
        <v>1584.85312</v>
      </c>
      <c r="E566" s="1">
        <v>69.691460000000006</v>
      </c>
      <c r="F566" s="1">
        <v>136.75670299999999</v>
      </c>
      <c r="G566" s="1" t="s">
        <v>2951</v>
      </c>
      <c r="H566" s="1" t="s">
        <v>8</v>
      </c>
      <c r="I566">
        <v>119.998377</v>
      </c>
      <c r="J566">
        <v>90</v>
      </c>
    </row>
    <row r="567" spans="1:10" x14ac:dyDescent="0.25">
      <c r="A567" s="1">
        <v>386</v>
      </c>
      <c r="B567" s="1">
        <v>2149.3829949999999</v>
      </c>
      <c r="C567" s="1">
        <v>355.39966700000002</v>
      </c>
      <c r="D567" s="1">
        <v>1587.535003</v>
      </c>
      <c r="E567" s="1">
        <v>69.691621999999995</v>
      </c>
      <c r="F567" s="1">
        <v>136.75670299999999</v>
      </c>
      <c r="G567" s="1" t="s">
        <v>2952</v>
      </c>
      <c r="H567" s="1" t="s">
        <v>8</v>
      </c>
      <c r="I567">
        <v>119.998361</v>
      </c>
      <c r="J567">
        <v>90</v>
      </c>
    </row>
    <row r="568" spans="1:10" x14ac:dyDescent="0.25">
      <c r="A568" s="1">
        <v>387</v>
      </c>
      <c r="B568" s="1">
        <v>6751.088694</v>
      </c>
      <c r="C568" s="1">
        <v>6439.0926959999997</v>
      </c>
      <c r="D568" s="1">
        <v>57.700088999999998</v>
      </c>
      <c r="E568" s="1">
        <v>117.53920599999999</v>
      </c>
      <c r="F568" s="1">
        <v>136.75670299999999</v>
      </c>
      <c r="G568" s="1" t="s">
        <v>3928</v>
      </c>
      <c r="H568" s="1" t="s">
        <v>8</v>
      </c>
      <c r="I568">
        <v>119.840677</v>
      </c>
      <c r="J568">
        <v>90</v>
      </c>
    </row>
    <row r="569" spans="1:10" x14ac:dyDescent="0.25">
      <c r="A569" s="1">
        <v>387</v>
      </c>
      <c r="B569" s="1">
        <v>6753.1022389999998</v>
      </c>
      <c r="C569" s="1">
        <v>6440.0553900000004</v>
      </c>
      <c r="D569" s="1">
        <v>58.750928000000002</v>
      </c>
      <c r="E569" s="1">
        <v>117.53921800000001</v>
      </c>
      <c r="F569" s="1">
        <v>136.75670299999999</v>
      </c>
      <c r="G569" s="1" t="s">
        <v>2963</v>
      </c>
      <c r="H569" s="1" t="s">
        <v>8</v>
      </c>
      <c r="I569">
        <v>119.840487</v>
      </c>
      <c r="J569">
        <v>90</v>
      </c>
    </row>
    <row r="570" spans="1:10" x14ac:dyDescent="0.25">
      <c r="A570" s="1">
        <v>388</v>
      </c>
      <c r="B570" s="1">
        <v>4257.5687449999996</v>
      </c>
      <c r="C570" s="1">
        <v>706.72824100000003</v>
      </c>
      <c r="D570" s="1">
        <v>1869.665988</v>
      </c>
      <c r="E570" s="1">
        <v>51.402054</v>
      </c>
      <c r="F570" s="1">
        <v>1629.7724619999999</v>
      </c>
      <c r="G570" s="1" t="s">
        <v>10681</v>
      </c>
      <c r="H570" s="1" t="s">
        <v>10681</v>
      </c>
      <c r="I570">
        <v>89.981077999999997</v>
      </c>
      <c r="J570">
        <v>89.981077999999997</v>
      </c>
    </row>
    <row r="571" spans="1:10" x14ac:dyDescent="0.25">
      <c r="A571" s="1">
        <v>388</v>
      </c>
      <c r="B571" s="1">
        <v>4476.582805</v>
      </c>
      <c r="C571" s="1">
        <v>719.67344200000002</v>
      </c>
      <c r="D571" s="1">
        <v>1876.1153810000001</v>
      </c>
      <c r="E571" s="1">
        <v>51.413767999999997</v>
      </c>
      <c r="F571" s="1">
        <v>1829.380214</v>
      </c>
      <c r="G571" s="1" t="s">
        <v>2965</v>
      </c>
      <c r="H571" s="1" t="s">
        <v>2965</v>
      </c>
      <c r="I571">
        <v>89.976873999999995</v>
      </c>
      <c r="J571">
        <v>89.976873999999995</v>
      </c>
    </row>
    <row r="572" spans="1:10" x14ac:dyDescent="0.25">
      <c r="A572" s="1">
        <v>389</v>
      </c>
      <c r="B572" s="1">
        <v>4155.3584149999997</v>
      </c>
      <c r="C572" s="1">
        <v>697.89982599999996</v>
      </c>
      <c r="D572" s="1">
        <v>1842.701802</v>
      </c>
      <c r="E572" s="1">
        <v>43.958495999999997</v>
      </c>
      <c r="F572" s="1">
        <v>1570.7982919999999</v>
      </c>
      <c r="G572" s="1" t="s">
        <v>2966</v>
      </c>
      <c r="H572" s="1" t="s">
        <v>2966</v>
      </c>
      <c r="I572">
        <v>89.982830000000007</v>
      </c>
      <c r="J572">
        <v>89.982830000000007</v>
      </c>
    </row>
    <row r="573" spans="1:10" x14ac:dyDescent="0.25">
      <c r="A573" s="1">
        <v>389</v>
      </c>
      <c r="B573" s="1">
        <v>3945.5774489999999</v>
      </c>
      <c r="C573" s="1">
        <v>685.09254299999998</v>
      </c>
      <c r="D573" s="1">
        <v>1836.526605</v>
      </c>
      <c r="E573" s="1">
        <v>43.946938000000003</v>
      </c>
      <c r="F573" s="1">
        <v>1380.0113630000001</v>
      </c>
      <c r="G573" s="1" t="s">
        <v>10682</v>
      </c>
      <c r="H573" s="1" t="s">
        <v>10682</v>
      </c>
      <c r="I573">
        <v>89.986042999999995</v>
      </c>
      <c r="J573">
        <v>89.986042999999995</v>
      </c>
    </row>
    <row r="574" spans="1:10" x14ac:dyDescent="0.25">
      <c r="A574" s="1">
        <v>391</v>
      </c>
      <c r="B574" s="1">
        <v>7538.7431649999999</v>
      </c>
      <c r="C574" s="1">
        <v>1420.8774820000001</v>
      </c>
      <c r="D574" s="1">
        <v>3201.6120219999998</v>
      </c>
      <c r="E574" s="1">
        <v>97.793357</v>
      </c>
      <c r="F574" s="1">
        <v>2818.4603050000001</v>
      </c>
      <c r="G574" s="1" t="s">
        <v>10683</v>
      </c>
      <c r="H574" s="1" t="s">
        <v>8</v>
      </c>
      <c r="I574">
        <v>119.75245200000001</v>
      </c>
      <c r="J574">
        <v>90</v>
      </c>
    </row>
    <row r="575" spans="1:10" x14ac:dyDescent="0.25">
      <c r="A575" s="1">
        <v>391</v>
      </c>
      <c r="B575" s="1">
        <v>7664.3084010000002</v>
      </c>
      <c r="C575" s="1">
        <v>1417.303529</v>
      </c>
      <c r="D575" s="1">
        <v>3223.9533230000002</v>
      </c>
      <c r="E575" s="1">
        <v>97.795254999999997</v>
      </c>
      <c r="F575" s="1">
        <v>2925.2562929999999</v>
      </c>
      <c r="G575" s="1" t="s">
        <v>2967</v>
      </c>
      <c r="H575" s="1" t="s">
        <v>8</v>
      </c>
      <c r="I575">
        <v>119.73558</v>
      </c>
      <c r="J575">
        <v>90</v>
      </c>
    </row>
    <row r="576" spans="1:10" x14ac:dyDescent="0.25">
      <c r="A576" s="1">
        <v>393</v>
      </c>
      <c r="B576" s="1">
        <v>19022.106930000002</v>
      </c>
      <c r="C576" s="1">
        <v>5780.1075199999996</v>
      </c>
      <c r="D576" s="1">
        <v>3064.1736409999999</v>
      </c>
      <c r="E576" s="1">
        <v>265.073916</v>
      </c>
      <c r="F576" s="1">
        <v>9912.7518519999994</v>
      </c>
      <c r="G576" s="1" t="s">
        <v>10684</v>
      </c>
      <c r="H576" s="1" t="s">
        <v>8</v>
      </c>
      <c r="I576">
        <v>110.72211799999999</v>
      </c>
      <c r="J576">
        <v>90</v>
      </c>
    </row>
    <row r="577" spans="1:10" x14ac:dyDescent="0.25">
      <c r="A577" s="1">
        <v>393</v>
      </c>
      <c r="B577" s="1">
        <v>17699.509589000001</v>
      </c>
      <c r="C577" s="1">
        <v>5455.0979349999998</v>
      </c>
      <c r="D577" s="1">
        <v>2944.449537</v>
      </c>
      <c r="E577" s="1">
        <v>265.30169799999999</v>
      </c>
      <c r="F577" s="1">
        <v>9034.6604189999998</v>
      </c>
      <c r="G577" s="1" t="s">
        <v>2968</v>
      </c>
      <c r="H577" s="1" t="s">
        <v>8</v>
      </c>
      <c r="I577">
        <v>112.908294</v>
      </c>
      <c r="J577">
        <v>90</v>
      </c>
    </row>
    <row r="578" spans="1:10" x14ac:dyDescent="0.25">
      <c r="A578" s="1">
        <v>394</v>
      </c>
      <c r="B578" s="1">
        <v>12729.408866</v>
      </c>
      <c r="C578" s="1">
        <v>4381.8987649999999</v>
      </c>
      <c r="D578" s="1">
        <v>2283.610459</v>
      </c>
      <c r="E578" s="1">
        <v>233.031126</v>
      </c>
      <c r="F578" s="1">
        <v>5830.8685160000005</v>
      </c>
      <c r="G578" s="1" t="s">
        <v>2969</v>
      </c>
      <c r="H578" s="1" t="s">
        <v>8</v>
      </c>
      <c r="I578">
        <v>118.01684400000001</v>
      </c>
      <c r="J578">
        <v>90</v>
      </c>
    </row>
    <row r="579" spans="1:10" x14ac:dyDescent="0.25">
      <c r="A579" s="1">
        <v>394</v>
      </c>
      <c r="B579" s="1">
        <v>14234.228768999999</v>
      </c>
      <c r="C579" s="1">
        <v>4712.5523450000001</v>
      </c>
      <c r="D579" s="1">
        <v>2486.4892399999999</v>
      </c>
      <c r="E579" s="1">
        <v>232.83423400000001</v>
      </c>
      <c r="F579" s="1">
        <v>6802.3529509999998</v>
      </c>
      <c r="G579" s="1" t="s">
        <v>10685</v>
      </c>
      <c r="H579" s="1" t="s">
        <v>8</v>
      </c>
      <c r="I579">
        <v>116.92791</v>
      </c>
      <c r="J579">
        <v>90</v>
      </c>
    </row>
    <row r="580" spans="1:10" x14ac:dyDescent="0.25">
      <c r="A580" s="1">
        <v>396</v>
      </c>
      <c r="B580" s="1">
        <v>4479.7288280000002</v>
      </c>
      <c r="C580" s="1">
        <v>350.643821</v>
      </c>
      <c r="D580" s="1">
        <v>573.67054599999994</v>
      </c>
      <c r="E580" s="1">
        <v>36.356064000000003</v>
      </c>
      <c r="F580" s="1">
        <v>3519.0583959999999</v>
      </c>
      <c r="G580" s="1" t="s">
        <v>2970</v>
      </c>
      <c r="H580" s="1" t="s">
        <v>8</v>
      </c>
      <c r="I580">
        <v>119.96907899999999</v>
      </c>
      <c r="J580">
        <v>90</v>
      </c>
    </row>
    <row r="581" spans="1:10" x14ac:dyDescent="0.25">
      <c r="A581" s="1">
        <v>396</v>
      </c>
      <c r="B581" s="1">
        <v>4416.6646559999999</v>
      </c>
      <c r="C581" s="1">
        <v>347.102665</v>
      </c>
      <c r="D581" s="1">
        <v>545.65174400000001</v>
      </c>
      <c r="E581" s="1">
        <v>36.325358999999999</v>
      </c>
      <c r="F581" s="1">
        <v>3487.5848879999999</v>
      </c>
      <c r="G581" s="1" t="s">
        <v>2971</v>
      </c>
      <c r="H581" s="1" t="s">
        <v>8</v>
      </c>
      <c r="I581">
        <v>119.970783</v>
      </c>
      <c r="J581">
        <v>90</v>
      </c>
    </row>
    <row r="582" spans="1:10" x14ac:dyDescent="0.25">
      <c r="A582" s="1">
        <v>397</v>
      </c>
      <c r="B582" s="1">
        <v>6309.4736830000002</v>
      </c>
      <c r="C582" s="1">
        <v>462.10060099999998</v>
      </c>
      <c r="D582" s="1">
        <v>224.19352499999999</v>
      </c>
      <c r="E582" s="1">
        <v>38.951849000000003</v>
      </c>
      <c r="F582" s="1">
        <v>5584.2277080000003</v>
      </c>
      <c r="G582" s="1" t="s">
        <v>2972</v>
      </c>
      <c r="H582" s="1" t="s">
        <v>8</v>
      </c>
      <c r="I582">
        <v>119.878411</v>
      </c>
      <c r="J582">
        <v>90</v>
      </c>
    </row>
    <row r="583" spans="1:10" x14ac:dyDescent="0.25">
      <c r="A583" s="1">
        <v>397</v>
      </c>
      <c r="B583" s="1">
        <v>6518.1983680000003</v>
      </c>
      <c r="C583" s="1">
        <v>514.247792</v>
      </c>
      <c r="D583" s="1">
        <v>236.28763900000001</v>
      </c>
      <c r="E583" s="1">
        <v>38.954501</v>
      </c>
      <c r="F583" s="1">
        <v>5728.7084349999996</v>
      </c>
      <c r="G583" s="1" t="s">
        <v>2973</v>
      </c>
      <c r="H583" s="1" t="s">
        <v>8</v>
      </c>
      <c r="I583">
        <v>119.861525</v>
      </c>
      <c r="J583">
        <v>90</v>
      </c>
    </row>
    <row r="584" spans="1:10" x14ac:dyDescent="0.25">
      <c r="A584" s="1">
        <v>398</v>
      </c>
      <c r="B584" s="1">
        <v>10205.060132000001</v>
      </c>
      <c r="C584" s="1">
        <v>3093.5579389999998</v>
      </c>
      <c r="D584" s="1">
        <v>1162.3517649999999</v>
      </c>
      <c r="E584" s="1">
        <v>87.055673999999996</v>
      </c>
      <c r="F584" s="1">
        <v>5862.0947539999997</v>
      </c>
      <c r="G584" s="1" t="s">
        <v>2974</v>
      </c>
      <c r="H584" s="1" t="s">
        <v>8</v>
      </c>
      <c r="I584">
        <v>119.172783</v>
      </c>
      <c r="J584">
        <v>90</v>
      </c>
    </row>
    <row r="585" spans="1:10" x14ac:dyDescent="0.25">
      <c r="A585" s="1">
        <v>398</v>
      </c>
      <c r="B585" s="1">
        <v>12000.045214</v>
      </c>
      <c r="C585" s="1">
        <v>3446.5659169999999</v>
      </c>
      <c r="D585" s="1">
        <v>1453.071598</v>
      </c>
      <c r="E585" s="1">
        <v>87.051287000000002</v>
      </c>
      <c r="F585" s="1">
        <v>7013.3564120000001</v>
      </c>
      <c r="G585" s="1" t="s">
        <v>10686</v>
      </c>
      <c r="H585" s="1" t="s">
        <v>8</v>
      </c>
      <c r="I585">
        <v>118.428309</v>
      </c>
      <c r="J585">
        <v>90</v>
      </c>
    </row>
    <row r="586" spans="1:10" x14ac:dyDescent="0.25">
      <c r="A586" s="1">
        <v>401</v>
      </c>
      <c r="B586" s="1">
        <v>9496.5772199999992</v>
      </c>
      <c r="C586" s="1">
        <v>1918.6647720000001</v>
      </c>
      <c r="D586" s="1">
        <v>1925.0885089999999</v>
      </c>
      <c r="E586" s="1">
        <v>281.60929399999998</v>
      </c>
      <c r="F586" s="1">
        <v>5371.214645</v>
      </c>
      <c r="G586" s="1" t="s">
        <v>10687</v>
      </c>
      <c r="H586" s="1" t="s">
        <v>8</v>
      </c>
      <c r="I586">
        <v>119.383483</v>
      </c>
      <c r="J586">
        <v>90</v>
      </c>
    </row>
    <row r="587" spans="1:10" x14ac:dyDescent="0.25">
      <c r="A587" s="1">
        <v>401</v>
      </c>
      <c r="B587" s="1">
        <v>8702.9041579999994</v>
      </c>
      <c r="C587" s="1">
        <v>1834.6295560000001</v>
      </c>
      <c r="D587" s="1">
        <v>1893.3776769999999</v>
      </c>
      <c r="E587" s="1">
        <v>280.67238500000002</v>
      </c>
      <c r="F587" s="1">
        <v>4694.2245400000002</v>
      </c>
      <c r="G587" s="1" t="s">
        <v>10688</v>
      </c>
      <c r="H587" s="1" t="s">
        <v>8</v>
      </c>
      <c r="I587">
        <v>119.56531</v>
      </c>
      <c r="J587">
        <v>90</v>
      </c>
    </row>
    <row r="588" spans="1:10" x14ac:dyDescent="0.25">
      <c r="A588" s="1">
        <v>402</v>
      </c>
      <c r="B588" s="1">
        <v>2493.9839000000002</v>
      </c>
      <c r="C588" s="1">
        <v>579.06572000000006</v>
      </c>
      <c r="D588" s="1">
        <v>1183.27017</v>
      </c>
      <c r="E588" s="1">
        <v>138.41048900000001</v>
      </c>
      <c r="F588" s="1">
        <v>593.23752100000002</v>
      </c>
      <c r="G588" s="1" t="s">
        <v>10689</v>
      </c>
      <c r="H588" s="1" t="s">
        <v>16</v>
      </c>
      <c r="I588">
        <v>70.637209999999996</v>
      </c>
      <c r="J588">
        <v>70</v>
      </c>
    </row>
    <row r="589" spans="1:10" x14ac:dyDescent="0.25">
      <c r="A589" s="1">
        <v>402</v>
      </c>
      <c r="B589" s="1">
        <v>2664.1130509999998</v>
      </c>
      <c r="C589" s="1">
        <v>655.10388799999998</v>
      </c>
      <c r="D589" s="1">
        <v>1209.46524</v>
      </c>
      <c r="E589" s="1">
        <v>139.35263499999999</v>
      </c>
      <c r="F589" s="1">
        <v>660.19128899999998</v>
      </c>
      <c r="G589" s="1" t="s">
        <v>10690</v>
      </c>
      <c r="H589" s="1" t="s">
        <v>16</v>
      </c>
      <c r="I589">
        <v>70.053478999999996</v>
      </c>
      <c r="J589">
        <v>70</v>
      </c>
    </row>
    <row r="590" spans="1:10" x14ac:dyDescent="0.25">
      <c r="A590" s="1">
        <v>403</v>
      </c>
      <c r="B590" s="1">
        <v>19447.489749</v>
      </c>
      <c r="C590" s="1">
        <v>8156.3292590000001</v>
      </c>
      <c r="D590" s="1">
        <v>4804.4152590000003</v>
      </c>
      <c r="E590" s="1">
        <v>53.296398000000003</v>
      </c>
      <c r="F590" s="1">
        <v>6433.4488330000004</v>
      </c>
      <c r="G590" s="1" t="s">
        <v>10691</v>
      </c>
      <c r="H590" s="1" t="s">
        <v>8</v>
      </c>
      <c r="I590">
        <v>109.93592599999999</v>
      </c>
      <c r="J590">
        <v>90</v>
      </c>
    </row>
    <row r="591" spans="1:10" x14ac:dyDescent="0.25">
      <c r="A591" s="1">
        <v>403</v>
      </c>
      <c r="B591" s="1">
        <v>13593.367346999999</v>
      </c>
      <c r="C591" s="1">
        <v>5800.7405859999999</v>
      </c>
      <c r="D591" s="1">
        <v>3233.9077149999998</v>
      </c>
      <c r="E591" s="1">
        <v>36.941276999999999</v>
      </c>
      <c r="F591" s="1">
        <v>4521.7777690000003</v>
      </c>
      <c r="G591" s="1" t="s">
        <v>2975</v>
      </c>
      <c r="H591" s="1" t="s">
        <v>8</v>
      </c>
      <c r="I591">
        <v>117.433853</v>
      </c>
      <c r="J591">
        <v>90</v>
      </c>
    </row>
    <row r="592" spans="1:10" x14ac:dyDescent="0.25">
      <c r="A592" s="1">
        <v>404</v>
      </c>
      <c r="B592" s="1">
        <v>13593.367346999999</v>
      </c>
      <c r="C592" s="1">
        <v>5800.7405859999999</v>
      </c>
      <c r="D592" s="1">
        <v>3233.9077149999998</v>
      </c>
      <c r="E592" s="1">
        <v>36.941276999999999</v>
      </c>
      <c r="F592" s="1">
        <v>4521.7777690000003</v>
      </c>
      <c r="G592" s="1" t="s">
        <v>2975</v>
      </c>
      <c r="H592" s="1" t="s">
        <v>8</v>
      </c>
      <c r="I592">
        <v>117.433853</v>
      </c>
      <c r="J592">
        <v>90</v>
      </c>
    </row>
    <row r="593" spans="1:10" x14ac:dyDescent="0.25">
      <c r="A593" s="1">
        <v>404</v>
      </c>
      <c r="B593" s="1">
        <v>19447.489749</v>
      </c>
      <c r="C593" s="1">
        <v>8156.3292590000001</v>
      </c>
      <c r="D593" s="1">
        <v>4804.4152590000003</v>
      </c>
      <c r="E593" s="1">
        <v>53.296398000000003</v>
      </c>
      <c r="F593" s="1">
        <v>6433.4488330000004</v>
      </c>
      <c r="G593" s="1" t="s">
        <v>10691</v>
      </c>
      <c r="H593" s="1" t="s">
        <v>8</v>
      </c>
      <c r="I593">
        <v>109.93592599999999</v>
      </c>
      <c r="J593">
        <v>90</v>
      </c>
    </row>
    <row r="594" spans="1:10" x14ac:dyDescent="0.25">
      <c r="A594" s="1">
        <v>405</v>
      </c>
      <c r="B594" s="1">
        <v>25000</v>
      </c>
      <c r="C594" s="1">
        <v>7496.260491</v>
      </c>
      <c r="D594" s="1">
        <v>5132.964457</v>
      </c>
      <c r="E594" s="1">
        <v>35.777313999999997</v>
      </c>
      <c r="F594" s="1">
        <v>12334.997738</v>
      </c>
      <c r="G594" s="1" t="s">
        <v>2976</v>
      </c>
      <c r="H594" s="1" t="s">
        <v>2976</v>
      </c>
      <c r="I594">
        <v>88.595093000000006</v>
      </c>
      <c r="J594">
        <v>88.595093000000006</v>
      </c>
    </row>
    <row r="595" spans="1:10" x14ac:dyDescent="0.25">
      <c r="A595" s="1">
        <v>405</v>
      </c>
      <c r="B595" s="1">
        <v>20668.140549</v>
      </c>
      <c r="C595" s="1">
        <v>6645.7183530000002</v>
      </c>
      <c r="D595" s="1">
        <v>4090.1735619999999</v>
      </c>
      <c r="E595" s="1">
        <v>30.71444</v>
      </c>
      <c r="F595" s="1">
        <v>9901.5341929999995</v>
      </c>
      <c r="G595" s="1" t="s">
        <v>10692</v>
      </c>
      <c r="H595" s="1" t="s">
        <v>8</v>
      </c>
      <c r="I595">
        <v>107.45133800000001</v>
      </c>
      <c r="J595">
        <v>90</v>
      </c>
    </row>
    <row r="596" spans="1:10" x14ac:dyDescent="0.25">
      <c r="A596" s="1">
        <v>406</v>
      </c>
      <c r="B596" s="1">
        <v>25000</v>
      </c>
      <c r="C596" s="1">
        <v>7905.874487</v>
      </c>
      <c r="D596" s="1">
        <v>6682.4529430000002</v>
      </c>
      <c r="E596" s="1">
        <v>51.130977999999999</v>
      </c>
      <c r="F596" s="1">
        <v>10360.541592</v>
      </c>
      <c r="G596" s="1" t="s">
        <v>10693</v>
      </c>
      <c r="H596" s="1" t="s">
        <v>10693</v>
      </c>
      <c r="I596">
        <v>68.377088999999998</v>
      </c>
      <c r="J596">
        <v>68.377088999999998</v>
      </c>
    </row>
    <row r="597" spans="1:10" x14ac:dyDescent="0.25">
      <c r="A597" s="1">
        <v>406</v>
      </c>
      <c r="B597" s="1">
        <v>24728.333994000001</v>
      </c>
      <c r="C597" s="1">
        <v>8022.0283010000003</v>
      </c>
      <c r="D597" s="1">
        <v>6825.5891019999999</v>
      </c>
      <c r="E597" s="1">
        <v>52.362588000000002</v>
      </c>
      <c r="F597" s="1">
        <v>9828.354002</v>
      </c>
      <c r="G597" s="1" t="s">
        <v>2977</v>
      </c>
      <c r="H597" s="1" t="s">
        <v>2977</v>
      </c>
      <c r="I597">
        <v>67.656988999999996</v>
      </c>
      <c r="J597">
        <v>67.656988999999996</v>
      </c>
    </row>
    <row r="598" spans="1:10" x14ac:dyDescent="0.25">
      <c r="A598" s="1">
        <v>407</v>
      </c>
      <c r="B598" s="1">
        <v>2730.395618</v>
      </c>
      <c r="C598" s="1">
        <v>211.69274799999999</v>
      </c>
      <c r="D598" s="1">
        <v>199.11950300000001</v>
      </c>
      <c r="E598" s="1">
        <v>24.943895999999999</v>
      </c>
      <c r="F598" s="1">
        <v>2294.639471</v>
      </c>
      <c r="G598" s="1" t="s">
        <v>2978</v>
      </c>
      <c r="H598" s="1" t="s">
        <v>2978</v>
      </c>
      <c r="I598">
        <v>89.875123000000002</v>
      </c>
      <c r="J598">
        <v>89.875123000000002</v>
      </c>
    </row>
    <row r="599" spans="1:10" x14ac:dyDescent="0.25">
      <c r="A599" s="1">
        <v>407</v>
      </c>
      <c r="B599" s="1">
        <v>2880.1449499999999</v>
      </c>
      <c r="C599" s="1">
        <v>212.96256099999999</v>
      </c>
      <c r="D599" s="1">
        <v>201.72421600000001</v>
      </c>
      <c r="E599" s="1">
        <v>24.945886000000002</v>
      </c>
      <c r="F599" s="1">
        <v>2440.512287</v>
      </c>
      <c r="G599" s="1" t="s">
        <v>2979</v>
      </c>
      <c r="H599" s="1" t="s">
        <v>2979</v>
      </c>
      <c r="I599">
        <v>89.845440999999994</v>
      </c>
      <c r="J599">
        <v>89.845440999999994</v>
      </c>
    </row>
    <row r="600" spans="1:10" x14ac:dyDescent="0.25">
      <c r="A600" s="1">
        <v>408</v>
      </c>
      <c r="B600" s="1">
        <v>1809.908923</v>
      </c>
      <c r="C600" s="1">
        <v>782.41196100000002</v>
      </c>
      <c r="D600" s="1">
        <v>239.571923</v>
      </c>
      <c r="E600" s="1">
        <v>103.760059</v>
      </c>
      <c r="F600" s="1">
        <v>684.16498000000001</v>
      </c>
      <c r="G600" s="1" t="s">
        <v>2980</v>
      </c>
      <c r="H600" s="1" t="s">
        <v>2980</v>
      </c>
      <c r="I600">
        <v>59.992440000000002</v>
      </c>
      <c r="J600">
        <v>59.992440000000002</v>
      </c>
    </row>
    <row r="601" spans="1:10" x14ac:dyDescent="0.25">
      <c r="A601" s="1">
        <v>408</v>
      </c>
      <c r="B601" s="1">
        <v>1593.517789</v>
      </c>
      <c r="C601" s="1">
        <v>471.09303299999999</v>
      </c>
      <c r="D601" s="1">
        <v>239.87060299999999</v>
      </c>
      <c r="E601" s="1">
        <v>103.760059</v>
      </c>
      <c r="F601" s="1">
        <v>778.79409299999998</v>
      </c>
      <c r="G601" s="1" t="s">
        <v>10694</v>
      </c>
      <c r="H601" s="1" t="s">
        <v>10694</v>
      </c>
      <c r="I601">
        <v>59.995196</v>
      </c>
      <c r="J601">
        <v>59.995196</v>
      </c>
    </row>
    <row r="602" spans="1:10" x14ac:dyDescent="0.25">
      <c r="A602" s="1">
        <v>409</v>
      </c>
      <c r="B602" s="1">
        <v>2213.7540389999999</v>
      </c>
      <c r="C602" s="1">
        <v>755.56418099999996</v>
      </c>
      <c r="D602" s="1">
        <v>590.57052999999996</v>
      </c>
      <c r="E602" s="1">
        <v>166.311193</v>
      </c>
      <c r="F602" s="1">
        <v>701.30813499999999</v>
      </c>
      <c r="G602" s="1" t="s">
        <v>10695</v>
      </c>
      <c r="H602" s="1" t="s">
        <v>10695</v>
      </c>
      <c r="I602">
        <v>49.978974000000001</v>
      </c>
      <c r="J602">
        <v>49.978974000000001</v>
      </c>
    </row>
    <row r="603" spans="1:10" x14ac:dyDescent="0.25">
      <c r="A603" s="1">
        <v>409</v>
      </c>
      <c r="B603" s="1">
        <v>2429.2635909999999</v>
      </c>
      <c r="C603" s="1">
        <v>1067.0346810000001</v>
      </c>
      <c r="D603" s="1">
        <v>583.12016900000003</v>
      </c>
      <c r="E603" s="1">
        <v>166.311193</v>
      </c>
      <c r="F603" s="1">
        <v>612.797549</v>
      </c>
      <c r="G603" s="1" t="s">
        <v>10696</v>
      </c>
      <c r="H603" s="1" t="s">
        <v>10696</v>
      </c>
      <c r="I603">
        <v>49.970827</v>
      </c>
      <c r="J603">
        <v>49.970827</v>
      </c>
    </row>
    <row r="604" spans="1:10" x14ac:dyDescent="0.25">
      <c r="A604" s="1">
        <v>410</v>
      </c>
      <c r="B604" s="1">
        <v>1217.6075519999999</v>
      </c>
      <c r="C604" s="1">
        <v>457.138352</v>
      </c>
      <c r="D604" s="1">
        <v>412.83003100000002</v>
      </c>
      <c r="E604" s="1">
        <v>131.452271</v>
      </c>
      <c r="F604" s="1">
        <v>216.18689699999999</v>
      </c>
      <c r="G604" s="1" t="s">
        <v>10697</v>
      </c>
      <c r="H604" s="1" t="s">
        <v>10697</v>
      </c>
      <c r="I604">
        <v>68.977363999999994</v>
      </c>
      <c r="J604">
        <v>68.977363999999994</v>
      </c>
    </row>
    <row r="605" spans="1:10" x14ac:dyDescent="0.25">
      <c r="A605" s="1">
        <v>410</v>
      </c>
      <c r="B605" s="1">
        <v>1218.4891339999999</v>
      </c>
      <c r="C605" s="1">
        <v>456.98678000000001</v>
      </c>
      <c r="D605" s="1">
        <v>419.98171200000002</v>
      </c>
      <c r="E605" s="1">
        <v>131.452271</v>
      </c>
      <c r="F605" s="1">
        <v>210.06836999999999</v>
      </c>
      <c r="G605" s="1" t="s">
        <v>2981</v>
      </c>
      <c r="H605" s="1" t="s">
        <v>2981</v>
      </c>
      <c r="I605">
        <v>68.975904</v>
      </c>
      <c r="J605">
        <v>68.975904</v>
      </c>
    </row>
    <row r="606" spans="1:10" x14ac:dyDescent="0.25">
      <c r="A606" s="1">
        <v>411</v>
      </c>
      <c r="B606" s="1">
        <v>3019.0922609999998</v>
      </c>
      <c r="C606" s="1">
        <v>173.321257</v>
      </c>
      <c r="D606" s="1">
        <v>2143.7373720000001</v>
      </c>
      <c r="E606" s="1">
        <v>35.967063000000003</v>
      </c>
      <c r="F606" s="1">
        <v>666.06656899999996</v>
      </c>
      <c r="G606" s="1" t="s">
        <v>2982</v>
      </c>
      <c r="H606" s="1" t="s">
        <v>2982</v>
      </c>
      <c r="I606">
        <v>50.421098999999998</v>
      </c>
      <c r="J606">
        <v>50.421098999999998</v>
      </c>
    </row>
    <row r="607" spans="1:10" x14ac:dyDescent="0.25">
      <c r="A607" s="1">
        <v>411</v>
      </c>
      <c r="B607" s="1">
        <v>3035.7556079999999</v>
      </c>
      <c r="C607" s="1">
        <v>179.892506</v>
      </c>
      <c r="D607" s="1">
        <v>2146.8104509999998</v>
      </c>
      <c r="E607" s="1">
        <v>35.967063000000003</v>
      </c>
      <c r="F607" s="1">
        <v>673.08558800000003</v>
      </c>
      <c r="G607" s="1" t="s">
        <v>2983</v>
      </c>
      <c r="H607" s="1" t="s">
        <v>2983</v>
      </c>
      <c r="I607">
        <v>50.378565000000002</v>
      </c>
      <c r="J607">
        <v>50.378565000000002</v>
      </c>
    </row>
    <row r="608" spans="1:10" x14ac:dyDescent="0.25">
      <c r="A608" s="1">
        <v>412</v>
      </c>
      <c r="B608" s="1">
        <v>3656.0777549999998</v>
      </c>
      <c r="C608" s="1">
        <v>1077.5814780000001</v>
      </c>
      <c r="D608" s="1">
        <v>1634.559387</v>
      </c>
      <c r="E608" s="1">
        <v>382.96888000000001</v>
      </c>
      <c r="F608" s="1">
        <v>560.96801000000005</v>
      </c>
      <c r="G608" s="1" t="s">
        <v>10698</v>
      </c>
      <c r="H608" s="1" t="s">
        <v>10698</v>
      </c>
      <c r="I608">
        <v>58.001908999999998</v>
      </c>
      <c r="J608">
        <v>58.001908999999998</v>
      </c>
    </row>
    <row r="609" spans="1:10" x14ac:dyDescent="0.25">
      <c r="A609" s="1">
        <v>412</v>
      </c>
      <c r="B609" s="1">
        <v>3674.9871320000002</v>
      </c>
      <c r="C609" s="1">
        <v>1081.556793</v>
      </c>
      <c r="D609" s="1">
        <v>1635.978331</v>
      </c>
      <c r="E609" s="1">
        <v>384.26698099999999</v>
      </c>
      <c r="F609" s="1">
        <v>573.18502599999999</v>
      </c>
      <c r="G609" s="1" t="s">
        <v>2984</v>
      </c>
      <c r="H609" s="1" t="s">
        <v>2984</v>
      </c>
      <c r="I609">
        <v>57.941285999999998</v>
      </c>
      <c r="J609">
        <v>57.941285999999998</v>
      </c>
    </row>
    <row r="610" spans="1:10" x14ac:dyDescent="0.25">
      <c r="A610" s="1">
        <v>413</v>
      </c>
      <c r="B610" s="1">
        <v>2633.2452490000001</v>
      </c>
      <c r="C610" s="1">
        <v>897.68897200000004</v>
      </c>
      <c r="D610" s="1">
        <v>806.78450399999997</v>
      </c>
      <c r="E610" s="1">
        <v>347.00181700000002</v>
      </c>
      <c r="F610" s="1">
        <v>581.76995499999998</v>
      </c>
      <c r="G610" s="1" t="s">
        <v>10699</v>
      </c>
      <c r="H610" s="1" t="s">
        <v>10699</v>
      </c>
      <c r="I610">
        <v>61.297544000000002</v>
      </c>
      <c r="J610">
        <v>61.297544000000002</v>
      </c>
    </row>
    <row r="611" spans="1:10" x14ac:dyDescent="0.25">
      <c r="A611" s="1">
        <v>413</v>
      </c>
      <c r="B611" s="1">
        <v>2660.7244519999999</v>
      </c>
      <c r="C611" s="1">
        <v>908.23553600000002</v>
      </c>
      <c r="D611" s="1">
        <v>810.20202700000004</v>
      </c>
      <c r="E611" s="1">
        <v>348.29991699999999</v>
      </c>
      <c r="F611" s="1">
        <v>593.98697100000004</v>
      </c>
      <c r="G611" s="1" t="s">
        <v>2985</v>
      </c>
      <c r="H611" s="1" t="s">
        <v>2985</v>
      </c>
      <c r="I611">
        <v>61.229135999999997</v>
      </c>
      <c r="J611">
        <v>61.229135999999997</v>
      </c>
    </row>
    <row r="612" spans="1:10" x14ac:dyDescent="0.25">
      <c r="A612" s="1">
        <v>414</v>
      </c>
      <c r="B612" s="1">
        <v>4784.8961230000004</v>
      </c>
      <c r="C612" s="1">
        <v>3273.3334260000001</v>
      </c>
      <c r="D612" s="1">
        <v>403.66126400000002</v>
      </c>
      <c r="E612" s="1">
        <v>621.91340100000002</v>
      </c>
      <c r="F612" s="1">
        <v>485.98803199999998</v>
      </c>
      <c r="G612" s="1" t="s">
        <v>2986</v>
      </c>
      <c r="H612" s="1" t="s">
        <v>2986</v>
      </c>
      <c r="I612">
        <v>40.765194000000001</v>
      </c>
      <c r="J612">
        <v>40.765194000000001</v>
      </c>
    </row>
    <row r="613" spans="1:10" x14ac:dyDescent="0.25">
      <c r="A613" s="1">
        <v>414</v>
      </c>
      <c r="B613" s="1">
        <v>4837.7303760000004</v>
      </c>
      <c r="C613" s="1">
        <v>3313.588784</v>
      </c>
      <c r="D613" s="1">
        <v>422.81506400000001</v>
      </c>
      <c r="E613" s="1">
        <v>621.91328499999997</v>
      </c>
      <c r="F613" s="1">
        <v>479.41324300000002</v>
      </c>
      <c r="G613" s="1" t="s">
        <v>2987</v>
      </c>
      <c r="H613" s="1" t="s">
        <v>2987</v>
      </c>
      <c r="I613">
        <v>40.597799000000002</v>
      </c>
      <c r="J613">
        <v>40.597799000000002</v>
      </c>
    </row>
    <row r="614" spans="1:10" x14ac:dyDescent="0.25">
      <c r="A614" s="1">
        <v>415</v>
      </c>
      <c r="B614" s="1">
        <v>4798.1638800000001</v>
      </c>
      <c r="C614" s="1">
        <v>0</v>
      </c>
      <c r="D614" s="1">
        <v>4798.1638800000001</v>
      </c>
      <c r="E614" s="1">
        <v>0</v>
      </c>
      <c r="F614" s="1">
        <v>0</v>
      </c>
      <c r="G614" s="1" t="s">
        <v>2988</v>
      </c>
      <c r="H614" s="1" t="s">
        <v>2988</v>
      </c>
      <c r="I614">
        <v>40.643013000000003</v>
      </c>
      <c r="J614">
        <v>40.643013000000003</v>
      </c>
    </row>
    <row r="615" spans="1:10" x14ac:dyDescent="0.25">
      <c r="A615" s="1">
        <v>415</v>
      </c>
      <c r="B615" s="1">
        <v>4807.6676889999999</v>
      </c>
      <c r="C615" s="1">
        <v>0</v>
      </c>
      <c r="D615" s="1">
        <v>4807.6676889999999</v>
      </c>
      <c r="E615" s="1">
        <v>0</v>
      </c>
      <c r="F615" s="1">
        <v>0</v>
      </c>
      <c r="G615" s="1" t="s">
        <v>2989</v>
      </c>
      <c r="H615" s="1" t="s">
        <v>2989</v>
      </c>
      <c r="I615">
        <v>40.612875000000003</v>
      </c>
      <c r="J615">
        <v>40.612875000000003</v>
      </c>
    </row>
    <row r="616" spans="1:10" x14ac:dyDescent="0.25">
      <c r="A616" s="1">
        <v>416</v>
      </c>
      <c r="B616" s="1">
        <v>1359.561101</v>
      </c>
      <c r="C616" s="1">
        <v>884.362346</v>
      </c>
      <c r="D616" s="1">
        <v>19.1538</v>
      </c>
      <c r="E616" s="1">
        <v>172.11782600000001</v>
      </c>
      <c r="F616" s="1">
        <v>283.92712799999998</v>
      </c>
      <c r="G616" s="1" t="s">
        <v>2990</v>
      </c>
      <c r="H616" s="1" t="s">
        <v>16</v>
      </c>
      <c r="I616">
        <v>83.533739999999995</v>
      </c>
      <c r="J616">
        <v>70</v>
      </c>
    </row>
    <row r="617" spans="1:10" x14ac:dyDescent="0.25">
      <c r="A617" s="1">
        <v>416</v>
      </c>
      <c r="B617" s="1">
        <v>1330.566644</v>
      </c>
      <c r="C617" s="1">
        <v>888.64384299999995</v>
      </c>
      <c r="D617" s="1">
        <v>0</v>
      </c>
      <c r="E617" s="1">
        <v>172.11465699999999</v>
      </c>
      <c r="F617" s="1">
        <v>269.80814400000003</v>
      </c>
      <c r="G617" s="1" t="s">
        <v>2991</v>
      </c>
      <c r="H617" s="1" t="s">
        <v>16</v>
      </c>
      <c r="I617">
        <v>83.600196999999994</v>
      </c>
      <c r="J617">
        <v>70</v>
      </c>
    </row>
    <row r="618" spans="1:10" x14ac:dyDescent="0.25">
      <c r="A618" s="1">
        <v>417</v>
      </c>
      <c r="B618" s="1">
        <v>6460.1513510000004</v>
      </c>
      <c r="C618" s="1">
        <v>1502.2247219999999</v>
      </c>
      <c r="D618" s="1">
        <v>3932.8641790000001</v>
      </c>
      <c r="E618" s="1">
        <v>324.47172499999999</v>
      </c>
      <c r="F618" s="1">
        <v>700.59072500000002</v>
      </c>
      <c r="G618" s="1" t="s">
        <v>2992</v>
      </c>
      <c r="H618" s="1" t="s">
        <v>2992</v>
      </c>
      <c r="I618">
        <v>46.166637000000001</v>
      </c>
      <c r="J618">
        <v>46.166637000000001</v>
      </c>
    </row>
    <row r="619" spans="1:10" x14ac:dyDescent="0.25">
      <c r="A619" s="1">
        <v>417</v>
      </c>
      <c r="B619" s="1">
        <v>6490.0352679999996</v>
      </c>
      <c r="C619" s="1">
        <v>1560.904029</v>
      </c>
      <c r="D619" s="1">
        <v>3924.9140050000001</v>
      </c>
      <c r="E619" s="1">
        <v>324.18950000000001</v>
      </c>
      <c r="F619" s="1">
        <v>680.02773300000001</v>
      </c>
      <c r="G619" s="1" t="s">
        <v>10700</v>
      </c>
      <c r="H619" s="1" t="s">
        <v>10700</v>
      </c>
      <c r="I619">
        <v>46.047899000000001</v>
      </c>
      <c r="J619">
        <v>46.047899000000001</v>
      </c>
    </row>
    <row r="620" spans="1:10" x14ac:dyDescent="0.25">
      <c r="A620" s="1">
        <v>418</v>
      </c>
      <c r="B620" s="1">
        <v>5159.4686240000001</v>
      </c>
      <c r="C620" s="1">
        <v>672.26018599999998</v>
      </c>
      <c r="D620" s="1">
        <v>3924.9140050000001</v>
      </c>
      <c r="E620" s="1">
        <v>152.07484299999999</v>
      </c>
      <c r="F620" s="1">
        <v>410.21958999999998</v>
      </c>
      <c r="G620" s="1" t="s">
        <v>10701</v>
      </c>
      <c r="H620" s="1" t="s">
        <v>10701</v>
      </c>
      <c r="I620">
        <v>38.873210999999998</v>
      </c>
      <c r="J620">
        <v>38.873210999999998</v>
      </c>
    </row>
    <row r="621" spans="1:10" x14ac:dyDescent="0.25">
      <c r="A621" s="1">
        <v>418</v>
      </c>
      <c r="B621" s="1">
        <v>5100.5902500000002</v>
      </c>
      <c r="C621" s="1">
        <v>617.86237600000004</v>
      </c>
      <c r="D621" s="1">
        <v>3913.7103790000001</v>
      </c>
      <c r="E621" s="1">
        <v>152.35389900000001</v>
      </c>
      <c r="F621" s="1">
        <v>416.66359599999998</v>
      </c>
      <c r="G621" s="1" t="s">
        <v>2993</v>
      </c>
      <c r="H621" s="1" t="s">
        <v>2993</v>
      </c>
      <c r="I621">
        <v>38.935200000000002</v>
      </c>
      <c r="J621">
        <v>38.935200000000002</v>
      </c>
    </row>
    <row r="622" spans="1:10" x14ac:dyDescent="0.25">
      <c r="A622" s="1">
        <v>419</v>
      </c>
      <c r="B622" s="1">
        <v>6168.29702</v>
      </c>
      <c r="C622" s="1">
        <v>4202.2326270000003</v>
      </c>
      <c r="D622" s="1">
        <v>422.81506400000001</v>
      </c>
      <c r="E622" s="1">
        <v>794.02794200000005</v>
      </c>
      <c r="F622" s="1">
        <v>749.22138700000005</v>
      </c>
      <c r="G622" s="1" t="s">
        <v>2994</v>
      </c>
      <c r="H622" s="1" t="s">
        <v>2994</v>
      </c>
      <c r="I622">
        <v>54.629604</v>
      </c>
      <c r="J622">
        <v>54.629604</v>
      </c>
    </row>
    <row r="623" spans="1:10" x14ac:dyDescent="0.25">
      <c r="A623" s="1">
        <v>419</v>
      </c>
      <c r="B623" s="1">
        <v>6144.4572239999998</v>
      </c>
      <c r="C623" s="1">
        <v>4157.695772</v>
      </c>
      <c r="D623" s="1">
        <v>422.81506400000001</v>
      </c>
      <c r="E623" s="1">
        <v>794.03122699999994</v>
      </c>
      <c r="F623" s="1">
        <v>769.91516100000001</v>
      </c>
      <c r="G623" s="1" t="s">
        <v>2995</v>
      </c>
      <c r="H623" s="1" t="s">
        <v>2995</v>
      </c>
      <c r="I623">
        <v>54.736275999999997</v>
      </c>
      <c r="J623">
        <v>54.736275999999997</v>
      </c>
    </row>
    <row r="624" spans="1:10" x14ac:dyDescent="0.25">
      <c r="A624" s="1">
        <v>420</v>
      </c>
      <c r="B624" s="1">
        <v>4361.1176310000001</v>
      </c>
      <c r="C624" s="1">
        <v>0</v>
      </c>
      <c r="D624" s="1">
        <v>4361.1176310000001</v>
      </c>
      <c r="E624" s="1">
        <v>0</v>
      </c>
      <c r="F624" s="1">
        <v>0</v>
      </c>
      <c r="G624" s="1" t="s">
        <v>2996</v>
      </c>
      <c r="H624" s="1" t="s">
        <v>2996</v>
      </c>
      <c r="I624">
        <v>54.612969999999997</v>
      </c>
      <c r="J624">
        <v>54.612969999999997</v>
      </c>
    </row>
    <row r="625" spans="1:10" x14ac:dyDescent="0.25">
      <c r="A625" s="1">
        <v>420</v>
      </c>
      <c r="B625" s="1">
        <v>4370.4486290000004</v>
      </c>
      <c r="C625" s="1">
        <v>0</v>
      </c>
      <c r="D625" s="1">
        <v>4370.4486290000004</v>
      </c>
      <c r="E625" s="1">
        <v>0</v>
      </c>
      <c r="F625" s="1">
        <v>0</v>
      </c>
      <c r="G625" s="1" t="s">
        <v>2997</v>
      </c>
      <c r="H625" s="1" t="s">
        <v>2997</v>
      </c>
      <c r="I625">
        <v>54.575609999999998</v>
      </c>
      <c r="J625">
        <v>54.575609999999998</v>
      </c>
    </row>
    <row r="626" spans="1:10" x14ac:dyDescent="0.25">
      <c r="A626" s="1">
        <v>422</v>
      </c>
      <c r="B626" s="1">
        <v>123.887145</v>
      </c>
      <c r="C626" s="1">
        <v>0</v>
      </c>
      <c r="D626" s="1">
        <v>0</v>
      </c>
      <c r="E626" s="1">
        <v>123.887145</v>
      </c>
      <c r="F626" s="1">
        <v>0</v>
      </c>
      <c r="G626" s="1" t="s">
        <v>2998</v>
      </c>
      <c r="H626" s="1" t="s">
        <v>2998</v>
      </c>
      <c r="I626">
        <v>64.990025000000003</v>
      </c>
      <c r="J626">
        <v>64.990025000000003</v>
      </c>
    </row>
    <row r="627" spans="1:10" x14ac:dyDescent="0.25">
      <c r="A627" s="1">
        <v>422</v>
      </c>
      <c r="B627" s="1">
        <v>54.054073000000002</v>
      </c>
      <c r="C627" s="1">
        <v>54.054073000000002</v>
      </c>
      <c r="D627" s="1">
        <v>0</v>
      </c>
      <c r="E627" s="1">
        <v>0</v>
      </c>
      <c r="F627" s="1">
        <v>0</v>
      </c>
      <c r="G627" s="1" t="s">
        <v>2999</v>
      </c>
      <c r="H627" s="1" t="s">
        <v>2999</v>
      </c>
      <c r="I627">
        <v>64.998585000000006</v>
      </c>
      <c r="J627">
        <v>64.998585000000006</v>
      </c>
    </row>
    <row r="628" spans="1:10" x14ac:dyDescent="0.25">
      <c r="A628" s="1">
        <v>423</v>
      </c>
      <c r="B628" s="1">
        <v>32.085875999999999</v>
      </c>
      <c r="C628" s="1">
        <v>0</v>
      </c>
      <c r="D628" s="1">
        <v>0</v>
      </c>
      <c r="E628" s="1">
        <v>32.085875999999999</v>
      </c>
      <c r="F628" s="1">
        <v>0</v>
      </c>
      <c r="G628" s="1" t="s">
        <v>1702</v>
      </c>
      <c r="H628" s="1" t="s">
        <v>1702</v>
      </c>
      <c r="I628">
        <v>64.999330999999998</v>
      </c>
      <c r="J628">
        <v>64.999330999999998</v>
      </c>
    </row>
    <row r="629" spans="1:10" x14ac:dyDescent="0.25">
      <c r="A629" s="1">
        <v>423</v>
      </c>
      <c r="B629" s="1">
        <v>32.085875999999999</v>
      </c>
      <c r="C629" s="1">
        <v>0</v>
      </c>
      <c r="D629" s="1">
        <v>0</v>
      </c>
      <c r="E629" s="1">
        <v>32.085875999999999</v>
      </c>
      <c r="F629" s="1">
        <v>0</v>
      </c>
      <c r="G629" s="1" t="s">
        <v>1702</v>
      </c>
      <c r="H629" s="1" t="s">
        <v>1702</v>
      </c>
      <c r="I629">
        <v>64.999330999999998</v>
      </c>
      <c r="J629">
        <v>64.999330999999998</v>
      </c>
    </row>
    <row r="630" spans="1:10" x14ac:dyDescent="0.25">
      <c r="A630" s="1">
        <v>424</v>
      </c>
      <c r="B630" s="1">
        <v>155.97302099999999</v>
      </c>
      <c r="C630" s="1">
        <v>0</v>
      </c>
      <c r="D630" s="1">
        <v>0</v>
      </c>
      <c r="E630" s="1">
        <v>155.97302099999999</v>
      </c>
      <c r="F630" s="1">
        <v>0</v>
      </c>
      <c r="G630" s="1" t="s">
        <v>3000</v>
      </c>
      <c r="H630" s="1" t="s">
        <v>3000</v>
      </c>
      <c r="I630">
        <v>64.984190999999996</v>
      </c>
      <c r="J630">
        <v>64.984190999999996</v>
      </c>
    </row>
    <row r="631" spans="1:10" x14ac:dyDescent="0.25">
      <c r="A631" s="1">
        <v>424</v>
      </c>
      <c r="B631" s="1">
        <v>86.139949000000001</v>
      </c>
      <c r="C631" s="1">
        <v>54.054073000000002</v>
      </c>
      <c r="D631" s="1">
        <v>0</v>
      </c>
      <c r="E631" s="1">
        <v>32.085875999999999</v>
      </c>
      <c r="F631" s="1">
        <v>0</v>
      </c>
      <c r="G631" s="1" t="s">
        <v>3001</v>
      </c>
      <c r="H631" s="1" t="s">
        <v>3001</v>
      </c>
      <c r="I631">
        <v>64.995969000000002</v>
      </c>
      <c r="J631">
        <v>64.995969000000002</v>
      </c>
    </row>
    <row r="632" spans="1:10" x14ac:dyDescent="0.25">
      <c r="A632" s="1">
        <v>425</v>
      </c>
      <c r="B632" s="1">
        <v>3382.995582</v>
      </c>
      <c r="C632" s="1">
        <v>1926.8491059999999</v>
      </c>
      <c r="D632" s="1">
        <v>940.24130500000001</v>
      </c>
      <c r="E632" s="1">
        <v>31.247679999999999</v>
      </c>
      <c r="F632" s="1">
        <v>484.65749199999999</v>
      </c>
      <c r="G632" s="1" t="s">
        <v>10702</v>
      </c>
      <c r="H632" s="1" t="s">
        <v>10702</v>
      </c>
      <c r="I632">
        <v>58.724536999999998</v>
      </c>
      <c r="J632">
        <v>58.724536999999998</v>
      </c>
    </row>
    <row r="633" spans="1:10" x14ac:dyDescent="0.25">
      <c r="A633" s="1">
        <v>425</v>
      </c>
      <c r="B633" s="1">
        <v>3441.0202239999999</v>
      </c>
      <c r="C633" s="1">
        <v>1871.471362</v>
      </c>
      <c r="D633" s="1">
        <v>942.25525400000004</v>
      </c>
      <c r="E633" s="1">
        <v>155.16267400000001</v>
      </c>
      <c r="F633" s="1">
        <v>472.13093300000003</v>
      </c>
      <c r="G633" s="1" t="s">
        <v>3002</v>
      </c>
      <c r="H633" s="1" t="s">
        <v>3002</v>
      </c>
      <c r="I633">
        <v>58.496248000000001</v>
      </c>
      <c r="J633">
        <v>58.496248000000001</v>
      </c>
    </row>
    <row r="634" spans="1:10" x14ac:dyDescent="0.25">
      <c r="A634" s="1">
        <v>426</v>
      </c>
      <c r="B634" s="1">
        <v>1080.012399</v>
      </c>
      <c r="C634" s="1">
        <v>68.789522000000005</v>
      </c>
      <c r="D634" s="1">
        <v>942.25525400000004</v>
      </c>
      <c r="E634" s="1">
        <v>0</v>
      </c>
      <c r="F634" s="1">
        <v>68.967622000000006</v>
      </c>
      <c r="G634" s="1" t="s">
        <v>3003</v>
      </c>
      <c r="H634" s="1" t="s">
        <v>3003</v>
      </c>
      <c r="I634">
        <v>64.255178999999998</v>
      </c>
      <c r="J634">
        <v>64.255178999999998</v>
      </c>
    </row>
    <row r="635" spans="1:10" x14ac:dyDescent="0.25">
      <c r="A635" s="1">
        <v>426</v>
      </c>
      <c r="B635" s="1">
        <v>1077.343562</v>
      </c>
      <c r="C635" s="1">
        <v>68.789522000000005</v>
      </c>
      <c r="D635" s="1">
        <v>940.24130500000001</v>
      </c>
      <c r="E635" s="1">
        <v>0</v>
      </c>
      <c r="F635" s="1">
        <v>68.312735000000004</v>
      </c>
      <c r="G635" s="1" t="s">
        <v>10703</v>
      </c>
      <c r="H635" s="1" t="s">
        <v>10703</v>
      </c>
      <c r="I635">
        <v>64.258825000000002</v>
      </c>
      <c r="J635">
        <v>64.258825000000002</v>
      </c>
    </row>
    <row r="636" spans="1:10" x14ac:dyDescent="0.25">
      <c r="A636" s="1">
        <v>427</v>
      </c>
      <c r="B636" s="1">
        <v>2361.007826</v>
      </c>
      <c r="C636" s="1">
        <v>1802.68184</v>
      </c>
      <c r="D636" s="1">
        <v>0</v>
      </c>
      <c r="E636" s="1">
        <v>155.16267400000001</v>
      </c>
      <c r="F636" s="1">
        <v>403.16331200000002</v>
      </c>
      <c r="G636" s="1" t="s">
        <v>3004</v>
      </c>
      <c r="H636" s="1" t="s">
        <v>3004</v>
      </c>
      <c r="I636">
        <v>61.847346999999999</v>
      </c>
      <c r="J636">
        <v>61.847346999999999</v>
      </c>
    </row>
    <row r="637" spans="1:10" x14ac:dyDescent="0.25">
      <c r="A637" s="1">
        <v>427</v>
      </c>
      <c r="B637" s="1">
        <v>2305.6520190000001</v>
      </c>
      <c r="C637" s="1">
        <v>1858.059583</v>
      </c>
      <c r="D637" s="1">
        <v>0</v>
      </c>
      <c r="E637" s="1">
        <v>31.247679999999999</v>
      </c>
      <c r="F637" s="1">
        <v>416.34475700000002</v>
      </c>
      <c r="G637" s="1" t="s">
        <v>10704</v>
      </c>
      <c r="H637" s="1" t="s">
        <v>10704</v>
      </c>
      <c r="I637">
        <v>62.012205000000002</v>
      </c>
      <c r="J637">
        <v>62.012205000000002</v>
      </c>
    </row>
    <row r="638" spans="1:10" x14ac:dyDescent="0.25">
      <c r="A638" s="1">
        <v>431</v>
      </c>
      <c r="B638" s="1">
        <v>578.18800899999997</v>
      </c>
      <c r="C638" s="1">
        <v>184.77714700000001</v>
      </c>
      <c r="D638" s="1">
        <v>127.09923499999999</v>
      </c>
      <c r="E638" s="1">
        <v>56.733600000000003</v>
      </c>
      <c r="F638" s="1">
        <v>209.57802799999999</v>
      </c>
      <c r="G638" s="1" t="s">
        <v>3005</v>
      </c>
      <c r="H638" s="1" t="s">
        <v>3005</v>
      </c>
      <c r="I638">
        <v>64.806460000000001</v>
      </c>
      <c r="J638">
        <v>64.806460000000001</v>
      </c>
    </row>
    <row r="639" spans="1:10" x14ac:dyDescent="0.25">
      <c r="A639" s="1">
        <v>431</v>
      </c>
      <c r="B639" s="1">
        <v>593.97297600000002</v>
      </c>
      <c r="C639" s="1">
        <v>201.446877</v>
      </c>
      <c r="D639" s="1">
        <v>127.09923499999999</v>
      </c>
      <c r="E639" s="1">
        <v>56.773848999999998</v>
      </c>
      <c r="F639" s="1">
        <v>208.65301500000001</v>
      </c>
      <c r="G639" s="1" t="s">
        <v>3006</v>
      </c>
      <c r="H639" s="1" t="s">
        <v>3006</v>
      </c>
      <c r="I639">
        <v>64.795247000000003</v>
      </c>
      <c r="J639">
        <v>64.795247000000003</v>
      </c>
    </row>
    <row r="640" spans="1:10" x14ac:dyDescent="0.25">
      <c r="A640" s="1">
        <v>432</v>
      </c>
      <c r="B640" s="1">
        <v>243.15196</v>
      </c>
      <c r="C640" s="1">
        <v>61.356630000000003</v>
      </c>
      <c r="D640" s="1">
        <v>111.997585</v>
      </c>
      <c r="E640" s="1">
        <v>36.786571000000002</v>
      </c>
      <c r="F640" s="1">
        <v>33.011173999999997</v>
      </c>
      <c r="G640" s="1" t="s">
        <v>10705</v>
      </c>
      <c r="H640" s="1" t="s">
        <v>10705</v>
      </c>
      <c r="I640">
        <v>54.969405000000002</v>
      </c>
      <c r="J640">
        <v>54.969405000000002</v>
      </c>
    </row>
    <row r="641" spans="1:10" x14ac:dyDescent="0.25">
      <c r="A641" s="1">
        <v>432</v>
      </c>
      <c r="B641" s="1">
        <v>247.467051</v>
      </c>
      <c r="C641" s="1">
        <v>67.927878000000007</v>
      </c>
      <c r="D641" s="1">
        <v>112.877512</v>
      </c>
      <c r="E641" s="1">
        <v>36.615479999999998</v>
      </c>
      <c r="F641" s="1">
        <v>30.046181000000001</v>
      </c>
      <c r="G641" s="1" t="s">
        <v>3007</v>
      </c>
      <c r="H641" s="1" t="s">
        <v>3007</v>
      </c>
      <c r="I641">
        <v>54.968649999999997</v>
      </c>
      <c r="J641">
        <v>54.968649999999997</v>
      </c>
    </row>
    <row r="642" spans="1:10" x14ac:dyDescent="0.25">
      <c r="A642" s="1">
        <v>433</v>
      </c>
      <c r="B642" s="1">
        <v>1338.4583970000001</v>
      </c>
      <c r="C642" s="1">
        <v>579.72649200000001</v>
      </c>
      <c r="D642" s="1">
        <v>380.51390300000003</v>
      </c>
      <c r="E642" s="1">
        <v>236.80397500000001</v>
      </c>
      <c r="F642" s="1">
        <v>141.414028</v>
      </c>
      <c r="G642" s="1" t="s">
        <v>3008</v>
      </c>
      <c r="H642" s="1" t="s">
        <v>3008</v>
      </c>
      <c r="I642">
        <v>54.182251000000001</v>
      </c>
      <c r="J642">
        <v>54.182251000000001</v>
      </c>
    </row>
    <row r="643" spans="1:10" x14ac:dyDescent="0.25">
      <c r="A643" s="1">
        <v>433</v>
      </c>
      <c r="B643" s="1">
        <v>1281.34177</v>
      </c>
      <c r="C643" s="1">
        <v>520.71060799999998</v>
      </c>
      <c r="D643" s="1">
        <v>382.192497</v>
      </c>
      <c r="E643" s="1">
        <v>237.02463800000001</v>
      </c>
      <c r="F643" s="1">
        <v>141.414028</v>
      </c>
      <c r="G643" s="1" t="s">
        <v>10706</v>
      </c>
      <c r="H643" s="1" t="s">
        <v>10706</v>
      </c>
      <c r="I643">
        <v>54.223242999999997</v>
      </c>
      <c r="J643">
        <v>54.223242999999997</v>
      </c>
    </row>
    <row r="644" spans="1:10" x14ac:dyDescent="0.25">
      <c r="A644" s="1">
        <v>434</v>
      </c>
      <c r="B644" s="1">
        <v>1468.4964500000001</v>
      </c>
      <c r="C644" s="1">
        <v>720.79428199999995</v>
      </c>
      <c r="D644" s="1">
        <v>332.21192300000001</v>
      </c>
      <c r="E644" s="1">
        <v>211.667517</v>
      </c>
      <c r="F644" s="1">
        <v>203.82272800000001</v>
      </c>
      <c r="G644" s="1" t="s">
        <v>10707</v>
      </c>
      <c r="H644" s="1" t="s">
        <v>10707</v>
      </c>
      <c r="I644">
        <v>68.811766000000006</v>
      </c>
      <c r="J644">
        <v>68.811766000000006</v>
      </c>
    </row>
    <row r="645" spans="1:10" x14ac:dyDescent="0.25">
      <c r="A645" s="1">
        <v>434</v>
      </c>
      <c r="B645" s="1">
        <v>1540.889635</v>
      </c>
      <c r="C645" s="1">
        <v>780.40201000000002</v>
      </c>
      <c r="D645" s="1">
        <v>344.52448399999997</v>
      </c>
      <c r="E645" s="1">
        <v>211.44037299999999</v>
      </c>
      <c r="F645" s="1">
        <v>204.52276800000001</v>
      </c>
      <c r="G645" s="1" t="s">
        <v>3009</v>
      </c>
      <c r="H645" s="1" t="s">
        <v>3009</v>
      </c>
      <c r="I645">
        <v>68.726857999999993</v>
      </c>
      <c r="J645">
        <v>68.726857999999993</v>
      </c>
    </row>
    <row r="646" spans="1:10" x14ac:dyDescent="0.25">
      <c r="A646" s="1">
        <v>435</v>
      </c>
      <c r="B646" s="1">
        <v>620.98301100000003</v>
      </c>
      <c r="C646" s="1">
        <v>137.80902499999999</v>
      </c>
      <c r="D646" s="1">
        <v>260.10488500000002</v>
      </c>
      <c r="E646" s="1">
        <v>125.713831</v>
      </c>
      <c r="F646" s="1">
        <v>97.355270000000004</v>
      </c>
      <c r="G646" s="1" t="s">
        <v>3010</v>
      </c>
      <c r="H646" s="1" t="s">
        <v>3010</v>
      </c>
      <c r="I646">
        <v>67.751121999999995</v>
      </c>
      <c r="J646">
        <v>67.751121999999995</v>
      </c>
    </row>
    <row r="647" spans="1:10" x14ac:dyDescent="0.25">
      <c r="A647" s="1">
        <v>435</v>
      </c>
      <c r="B647" s="1">
        <v>613.88424099999997</v>
      </c>
      <c r="C647" s="1">
        <v>137.80902499999999</v>
      </c>
      <c r="D647" s="1">
        <v>253.006114</v>
      </c>
      <c r="E647" s="1">
        <v>125.713831</v>
      </c>
      <c r="F647" s="1">
        <v>97.355270000000004</v>
      </c>
      <c r="G647" s="1" t="s">
        <v>3011</v>
      </c>
      <c r="H647" s="1" t="s">
        <v>3011</v>
      </c>
      <c r="I647">
        <v>67.756896999999995</v>
      </c>
      <c r="J647">
        <v>67.756896999999995</v>
      </c>
    </row>
    <row r="648" spans="1:10" x14ac:dyDescent="0.25">
      <c r="A648" s="1">
        <v>436</v>
      </c>
      <c r="B648" s="1">
        <v>2655.52414</v>
      </c>
      <c r="C648" s="1">
        <v>979.16533700000002</v>
      </c>
      <c r="D648" s="1">
        <v>695.10587899999996</v>
      </c>
      <c r="E648" s="1">
        <v>338.28411199999999</v>
      </c>
      <c r="F648" s="1">
        <v>642.96881099999996</v>
      </c>
      <c r="G648" s="1" t="s">
        <v>10708</v>
      </c>
      <c r="H648" s="1" t="s">
        <v>10708</v>
      </c>
      <c r="I648">
        <v>61.409861999999997</v>
      </c>
      <c r="J648">
        <v>61.409861999999997</v>
      </c>
    </row>
    <row r="649" spans="1:10" x14ac:dyDescent="0.25">
      <c r="A649" s="1">
        <v>436</v>
      </c>
      <c r="B649" s="1">
        <v>2774.9215260000001</v>
      </c>
      <c r="C649" s="1">
        <v>1001.622971</v>
      </c>
      <c r="D649" s="1">
        <v>710.85505699999999</v>
      </c>
      <c r="E649" s="1">
        <v>339.68900100000002</v>
      </c>
      <c r="F649" s="1">
        <v>722.75449800000001</v>
      </c>
      <c r="G649" s="1" t="s">
        <v>10709</v>
      </c>
      <c r="H649" s="1" t="s">
        <v>10709</v>
      </c>
      <c r="I649">
        <v>61.075834</v>
      </c>
      <c r="J649">
        <v>61.075834</v>
      </c>
    </row>
    <row r="650" spans="1:10" x14ac:dyDescent="0.25">
      <c r="A650" s="1">
        <v>437</v>
      </c>
      <c r="B650" s="1">
        <v>5672.2224980000001</v>
      </c>
      <c r="C650" s="1">
        <v>2393.0959029999999</v>
      </c>
      <c r="D650" s="1">
        <v>1375.876808</v>
      </c>
      <c r="E650" s="1">
        <v>788.69630500000005</v>
      </c>
      <c r="F650" s="1">
        <v>1114.553482</v>
      </c>
      <c r="G650" s="1" t="s">
        <v>10710</v>
      </c>
      <c r="H650" s="1" t="s">
        <v>10710</v>
      </c>
      <c r="I650">
        <v>51.317155999999997</v>
      </c>
      <c r="J650">
        <v>51.317155999999997</v>
      </c>
    </row>
    <row r="651" spans="1:10" x14ac:dyDescent="0.25">
      <c r="A651" s="1">
        <v>437</v>
      </c>
      <c r="B651" s="1">
        <v>5531.3243830000001</v>
      </c>
      <c r="C651" s="1">
        <v>2374.4140649999999</v>
      </c>
      <c r="D651" s="1">
        <v>1342.601144</v>
      </c>
      <c r="E651" s="1">
        <v>787.32813299999998</v>
      </c>
      <c r="F651" s="1">
        <v>1026.9810399999999</v>
      </c>
      <c r="G651" s="1" t="s">
        <v>10711</v>
      </c>
      <c r="H651" s="1" t="s">
        <v>10711</v>
      </c>
      <c r="I651">
        <v>51.881059999999998</v>
      </c>
      <c r="J651">
        <v>51.881059999999998</v>
      </c>
    </row>
    <row r="652" spans="1:10" x14ac:dyDescent="0.25">
      <c r="A652" s="1">
        <v>438</v>
      </c>
      <c r="B652" s="1">
        <v>2875.8002430000001</v>
      </c>
      <c r="C652" s="1">
        <v>1395.248728</v>
      </c>
      <c r="D652" s="1">
        <v>647.49526500000002</v>
      </c>
      <c r="E652" s="1">
        <v>449.04402099999999</v>
      </c>
      <c r="F652" s="1">
        <v>384.01222899999999</v>
      </c>
      <c r="G652" s="1" t="s">
        <v>10712</v>
      </c>
      <c r="H652" s="1" t="s">
        <v>10712</v>
      </c>
      <c r="I652">
        <v>51.490568000000003</v>
      </c>
      <c r="J652">
        <v>51.490568000000003</v>
      </c>
    </row>
    <row r="653" spans="1:10" x14ac:dyDescent="0.25">
      <c r="A653" s="1">
        <v>438</v>
      </c>
      <c r="B653" s="1">
        <v>2897.3009710000001</v>
      </c>
      <c r="C653" s="1">
        <v>1391.4729319999999</v>
      </c>
      <c r="D653" s="1">
        <v>665.02175099999999</v>
      </c>
      <c r="E653" s="1">
        <v>449.00730499999997</v>
      </c>
      <c r="F653" s="1">
        <v>391.79898300000002</v>
      </c>
      <c r="G653" s="1" t="s">
        <v>3012</v>
      </c>
      <c r="H653" s="1" t="s">
        <v>3012</v>
      </c>
      <c r="I653">
        <v>51.444657999999997</v>
      </c>
      <c r="J653">
        <v>51.444657999999997</v>
      </c>
    </row>
    <row r="654" spans="1:10" x14ac:dyDescent="0.25">
      <c r="A654" s="1">
        <v>440</v>
      </c>
      <c r="B654" s="1">
        <v>5088.5918229999997</v>
      </c>
      <c r="C654" s="1">
        <v>2427.0587329999998</v>
      </c>
      <c r="D654" s="1">
        <v>1558.8559519999999</v>
      </c>
      <c r="E654" s="1">
        <v>465.64451700000001</v>
      </c>
      <c r="F654" s="1">
        <v>637.03261999999995</v>
      </c>
      <c r="G654" s="1" t="s">
        <v>10713</v>
      </c>
      <c r="H654" s="1" t="s">
        <v>10713</v>
      </c>
      <c r="I654">
        <v>52.476018000000003</v>
      </c>
      <c r="J654">
        <v>52.476018000000003</v>
      </c>
    </row>
    <row r="655" spans="1:10" x14ac:dyDescent="0.25">
      <c r="A655" s="1">
        <v>440</v>
      </c>
      <c r="B655" s="1">
        <v>5053.6549720000003</v>
      </c>
      <c r="C655" s="1">
        <v>2419.7397860000001</v>
      </c>
      <c r="D655" s="1">
        <v>1544.4655729999999</v>
      </c>
      <c r="E655" s="1">
        <v>468.76432</v>
      </c>
      <c r="F655" s="1">
        <v>620.685293</v>
      </c>
      <c r="G655" s="1" t="s">
        <v>10714</v>
      </c>
      <c r="H655" s="1" t="s">
        <v>10714</v>
      </c>
      <c r="I655">
        <v>52.605643000000001</v>
      </c>
      <c r="J655">
        <v>52.605643000000001</v>
      </c>
    </row>
    <row r="656" spans="1:10" x14ac:dyDescent="0.25">
      <c r="A656" s="1">
        <v>441</v>
      </c>
      <c r="B656" s="1">
        <v>2717.285402</v>
      </c>
      <c r="C656" s="1">
        <v>1130.026472</v>
      </c>
      <c r="D656" s="1">
        <v>1042.7619110000001</v>
      </c>
      <c r="E656" s="1">
        <v>199.53046900000001</v>
      </c>
      <c r="F656" s="1">
        <v>344.96654899999999</v>
      </c>
      <c r="G656" s="1" t="s">
        <v>10715</v>
      </c>
      <c r="H656" s="1" t="s">
        <v>16</v>
      </c>
      <c r="I656">
        <v>70.158260999999996</v>
      </c>
      <c r="J656">
        <v>70</v>
      </c>
    </row>
    <row r="657" spans="1:10" x14ac:dyDescent="0.25">
      <c r="A657" s="1">
        <v>441</v>
      </c>
      <c r="B657" s="1">
        <v>2706.4771660000001</v>
      </c>
      <c r="C657" s="1">
        <v>1130.558878</v>
      </c>
      <c r="D657" s="1">
        <v>1029.5319469999999</v>
      </c>
      <c r="E657" s="1">
        <v>200.115948</v>
      </c>
      <c r="F657" s="1">
        <v>346.27039300000001</v>
      </c>
      <c r="G657" s="1" t="s">
        <v>10716</v>
      </c>
      <c r="H657" s="1" t="s">
        <v>16</v>
      </c>
      <c r="I657">
        <v>70.189345000000003</v>
      </c>
      <c r="J657">
        <v>70</v>
      </c>
    </row>
    <row r="658" spans="1:10" x14ac:dyDescent="0.25">
      <c r="A658" s="1">
        <v>442</v>
      </c>
      <c r="B658" s="1">
        <v>3001.9177340000001</v>
      </c>
      <c r="C658" s="1">
        <v>1718.35274</v>
      </c>
      <c r="D658" s="1">
        <v>377.74016</v>
      </c>
      <c r="E658" s="1">
        <v>521.624458</v>
      </c>
      <c r="F658" s="1">
        <v>384.20037600000001</v>
      </c>
      <c r="G658" s="1" t="s">
        <v>10717</v>
      </c>
      <c r="H658" s="1" t="s">
        <v>10717</v>
      </c>
      <c r="I658">
        <v>60.702326999999997</v>
      </c>
      <c r="J658">
        <v>60.702326999999997</v>
      </c>
    </row>
    <row r="659" spans="1:10" x14ac:dyDescent="0.25">
      <c r="A659" s="1">
        <v>442</v>
      </c>
      <c r="B659" s="1">
        <v>3012.6102259999998</v>
      </c>
      <c r="C659" s="1">
        <v>1715.1093490000001</v>
      </c>
      <c r="D659" s="1">
        <v>382.03668199999998</v>
      </c>
      <c r="E659" s="1">
        <v>522.17322000000001</v>
      </c>
      <c r="F659" s="1">
        <v>393.290975</v>
      </c>
      <c r="G659" s="1" t="s">
        <v>3013</v>
      </c>
      <c r="H659" s="1" t="s">
        <v>3013</v>
      </c>
      <c r="I659">
        <v>60.674638000000002</v>
      </c>
      <c r="J659">
        <v>60.674638000000002</v>
      </c>
    </row>
    <row r="660" spans="1:10" x14ac:dyDescent="0.25">
      <c r="A660" s="1">
        <v>443</v>
      </c>
      <c r="B660" s="1">
        <v>1325.9291499999999</v>
      </c>
      <c r="C660" s="1">
        <v>548.25858600000004</v>
      </c>
      <c r="D660" s="1">
        <v>372.28706599999998</v>
      </c>
      <c r="E660" s="1">
        <v>155.47757100000001</v>
      </c>
      <c r="F660" s="1">
        <v>249.90592799999999</v>
      </c>
      <c r="G660" s="1" t="s">
        <v>10718</v>
      </c>
      <c r="H660" s="1" t="s">
        <v>10718</v>
      </c>
      <c r="I660">
        <v>54.121374000000003</v>
      </c>
      <c r="J660">
        <v>54.121374000000003</v>
      </c>
    </row>
    <row r="661" spans="1:10" x14ac:dyDescent="0.25">
      <c r="A661" s="1">
        <v>443</v>
      </c>
      <c r="B661" s="1">
        <v>1334.3629619999999</v>
      </c>
      <c r="C661" s="1">
        <v>550.57248700000002</v>
      </c>
      <c r="D661" s="1">
        <v>372.83286600000002</v>
      </c>
      <c r="E661" s="1">
        <v>155.644531</v>
      </c>
      <c r="F661" s="1">
        <v>255.31307799999999</v>
      </c>
      <c r="G661" s="1" t="s">
        <v>3014</v>
      </c>
      <c r="H661" s="1" t="s">
        <v>3014</v>
      </c>
      <c r="I661">
        <v>54.110871000000003</v>
      </c>
      <c r="J661">
        <v>54.110871000000003</v>
      </c>
    </row>
    <row r="662" spans="1:10" x14ac:dyDescent="0.25">
      <c r="A662" s="1">
        <v>444</v>
      </c>
      <c r="B662" s="1">
        <v>618.96986800000002</v>
      </c>
      <c r="C662" s="1">
        <v>264.57206100000002</v>
      </c>
      <c r="D662" s="1">
        <v>189.60126700000001</v>
      </c>
      <c r="E662" s="1">
        <v>67.961507999999995</v>
      </c>
      <c r="F662" s="1">
        <v>96.835031999999998</v>
      </c>
      <c r="G662" s="1" t="s">
        <v>3015</v>
      </c>
      <c r="H662" s="1" t="s">
        <v>3015</v>
      </c>
      <c r="I662">
        <v>54.812691999999998</v>
      </c>
      <c r="J662">
        <v>54.812691999999998</v>
      </c>
    </row>
    <row r="663" spans="1:10" x14ac:dyDescent="0.25">
      <c r="A663" s="1">
        <v>444</v>
      </c>
      <c r="B663" s="1">
        <v>618.96986800000002</v>
      </c>
      <c r="C663" s="1">
        <v>264.57206100000002</v>
      </c>
      <c r="D663" s="1">
        <v>189.60126700000001</v>
      </c>
      <c r="E663" s="1">
        <v>67.961507999999995</v>
      </c>
      <c r="F663" s="1">
        <v>96.835031999999998</v>
      </c>
      <c r="G663" s="1" t="s">
        <v>3015</v>
      </c>
      <c r="H663" s="1" t="s">
        <v>3015</v>
      </c>
      <c r="I663">
        <v>54.812691999999998</v>
      </c>
      <c r="J663">
        <v>54.812691999999998</v>
      </c>
    </row>
    <row r="664" spans="1:10" x14ac:dyDescent="0.25">
      <c r="A664" s="1">
        <v>446</v>
      </c>
      <c r="B664" s="1">
        <v>395.972939</v>
      </c>
      <c r="C664" s="1">
        <v>132.965352</v>
      </c>
      <c r="D664" s="1">
        <v>178.79031800000001</v>
      </c>
      <c r="E664" s="1">
        <v>60.381242</v>
      </c>
      <c r="F664" s="1">
        <v>23.836027000000001</v>
      </c>
      <c r="G664" s="1" t="s">
        <v>3016</v>
      </c>
      <c r="H664" s="1" t="s">
        <v>3016</v>
      </c>
      <c r="I664">
        <v>54.931629999999998</v>
      </c>
      <c r="J664">
        <v>54.931629999999998</v>
      </c>
    </row>
    <row r="665" spans="1:10" x14ac:dyDescent="0.25">
      <c r="A665" s="1">
        <v>446</v>
      </c>
      <c r="B665" s="1">
        <v>395.972939</v>
      </c>
      <c r="C665" s="1">
        <v>132.965352</v>
      </c>
      <c r="D665" s="1">
        <v>178.79031800000001</v>
      </c>
      <c r="E665" s="1">
        <v>60.381242</v>
      </c>
      <c r="F665" s="1">
        <v>23.836027000000001</v>
      </c>
      <c r="G665" s="1" t="s">
        <v>3016</v>
      </c>
      <c r="H665" s="1" t="s">
        <v>3016</v>
      </c>
      <c r="I665">
        <v>54.931629999999998</v>
      </c>
      <c r="J665">
        <v>54.931629999999998</v>
      </c>
    </row>
    <row r="666" spans="1:10" x14ac:dyDescent="0.25">
      <c r="A666" s="1">
        <v>447</v>
      </c>
      <c r="B666" s="1">
        <v>6484.7996039999998</v>
      </c>
      <c r="C666" s="1">
        <v>4217.7030430000004</v>
      </c>
      <c r="D666" s="1">
        <v>620.96058800000003</v>
      </c>
      <c r="E666" s="1">
        <v>415.97924399999999</v>
      </c>
      <c r="F666" s="1">
        <v>1230.156729</v>
      </c>
      <c r="G666" s="1" t="s">
        <v>10719</v>
      </c>
      <c r="H666" s="1" t="s">
        <v>10719</v>
      </c>
      <c r="I666">
        <v>46.143124</v>
      </c>
      <c r="J666">
        <v>46.143124</v>
      </c>
    </row>
    <row r="667" spans="1:10" x14ac:dyDescent="0.25">
      <c r="A667" s="1">
        <v>447</v>
      </c>
      <c r="B667" s="1">
        <v>4695.0723619999999</v>
      </c>
      <c r="C667" s="1">
        <v>3314.7546339999999</v>
      </c>
      <c r="D667" s="1">
        <v>620.96058800000003</v>
      </c>
      <c r="E667" s="1">
        <v>258.15966800000001</v>
      </c>
      <c r="F667" s="1">
        <v>501.19747100000001</v>
      </c>
      <c r="G667" s="1" t="s">
        <v>3017</v>
      </c>
      <c r="H667" s="1" t="s">
        <v>3017</v>
      </c>
      <c r="I667">
        <v>53.580002</v>
      </c>
      <c r="J667">
        <v>53.580002</v>
      </c>
    </row>
    <row r="668" spans="1:10" x14ac:dyDescent="0.25">
      <c r="A668" s="1">
        <v>448</v>
      </c>
      <c r="B668" s="1">
        <v>1459.1857440000001</v>
      </c>
      <c r="C668" s="1">
        <v>624.68382999999994</v>
      </c>
      <c r="D668" s="1">
        <v>733.87271799999996</v>
      </c>
      <c r="E668" s="1">
        <v>40.783226999999997</v>
      </c>
      <c r="F668" s="1">
        <v>59.845968999999997</v>
      </c>
      <c r="G668" s="1" t="s">
        <v>3018</v>
      </c>
      <c r="H668" s="1" t="s">
        <v>3018</v>
      </c>
      <c r="I668">
        <v>63.662076999999996</v>
      </c>
      <c r="J668">
        <v>63.662076999999996</v>
      </c>
    </row>
    <row r="669" spans="1:10" x14ac:dyDescent="0.25">
      <c r="A669" s="1">
        <v>448</v>
      </c>
      <c r="B669" s="1">
        <v>3255.9050390000002</v>
      </c>
      <c r="C669" s="1">
        <v>1527.78664</v>
      </c>
      <c r="D669" s="1">
        <v>733.87271799999996</v>
      </c>
      <c r="E669" s="1">
        <v>198.72483299999999</v>
      </c>
      <c r="F669" s="1">
        <v>795.520847</v>
      </c>
      <c r="G669" s="1" t="s">
        <v>10720</v>
      </c>
      <c r="H669" s="1" t="s">
        <v>10720</v>
      </c>
      <c r="I669">
        <v>58.850113</v>
      </c>
      <c r="J669">
        <v>58.850113</v>
      </c>
    </row>
    <row r="670" spans="1:10" x14ac:dyDescent="0.25">
      <c r="A670" s="1">
        <v>449</v>
      </c>
      <c r="B670" s="1">
        <v>1184.085429</v>
      </c>
      <c r="C670" s="1">
        <v>530.60207000000003</v>
      </c>
      <c r="D670" s="1">
        <v>411.43279699999999</v>
      </c>
      <c r="E670" s="1">
        <v>76.345909000000006</v>
      </c>
      <c r="F670" s="1">
        <v>165.70465300000001</v>
      </c>
      <c r="G670" s="1" t="s">
        <v>3019</v>
      </c>
      <c r="H670" s="1" t="s">
        <v>3019</v>
      </c>
      <c r="I670">
        <v>54.261038999999997</v>
      </c>
      <c r="J670">
        <v>54.261038999999997</v>
      </c>
    </row>
    <row r="671" spans="1:10" x14ac:dyDescent="0.25">
      <c r="A671" s="1">
        <v>449</v>
      </c>
      <c r="B671" s="1">
        <v>1185.0922780000001</v>
      </c>
      <c r="C671" s="1">
        <v>531.42526299999997</v>
      </c>
      <c r="D671" s="1">
        <v>411.50091099999997</v>
      </c>
      <c r="E671" s="1">
        <v>76.345909000000006</v>
      </c>
      <c r="F671" s="1">
        <v>165.82019500000001</v>
      </c>
      <c r="G671" s="1" t="s">
        <v>3020</v>
      </c>
      <c r="H671" s="1" t="s">
        <v>3020</v>
      </c>
      <c r="I671">
        <v>54.260236999999996</v>
      </c>
      <c r="J671">
        <v>54.260236999999996</v>
      </c>
    </row>
    <row r="672" spans="1:10" x14ac:dyDescent="0.25">
      <c r="A672" s="1">
        <v>453</v>
      </c>
      <c r="B672" s="1">
        <v>860.46765700000003</v>
      </c>
      <c r="C672" s="1">
        <v>265.05083400000001</v>
      </c>
      <c r="D672" s="1">
        <v>291.68638600000003</v>
      </c>
      <c r="E672" s="1">
        <v>150.78755200000001</v>
      </c>
      <c r="F672" s="1">
        <v>152.94288499999999</v>
      </c>
      <c r="G672" s="1" t="s">
        <v>3021</v>
      </c>
      <c r="H672" s="1" t="s">
        <v>16</v>
      </c>
      <c r="I672">
        <v>84.459954999999994</v>
      </c>
      <c r="J672">
        <v>70</v>
      </c>
    </row>
    <row r="673" spans="1:10" x14ac:dyDescent="0.25">
      <c r="A673" s="1">
        <v>453</v>
      </c>
      <c r="B673" s="1">
        <v>856.82945299999994</v>
      </c>
      <c r="C673" s="1">
        <v>265.05083400000001</v>
      </c>
      <c r="D673" s="1">
        <v>292.51441999999997</v>
      </c>
      <c r="E673" s="1">
        <v>150.78755200000001</v>
      </c>
      <c r="F673" s="1">
        <v>148.47664800000001</v>
      </c>
      <c r="G673" s="1" t="s">
        <v>3022</v>
      </c>
      <c r="H673" s="1" t="s">
        <v>16</v>
      </c>
      <c r="I673">
        <v>84.464827</v>
      </c>
      <c r="J673">
        <v>70</v>
      </c>
    </row>
    <row r="674" spans="1:10" x14ac:dyDescent="0.25">
      <c r="A674" s="1">
        <v>454</v>
      </c>
      <c r="B674" s="1">
        <v>808.13769100000002</v>
      </c>
      <c r="C674" s="1">
        <v>337.89269899999999</v>
      </c>
      <c r="D674" s="1">
        <v>210.12431100000001</v>
      </c>
      <c r="E674" s="1">
        <v>100.356711</v>
      </c>
      <c r="F674" s="1">
        <v>159.76397</v>
      </c>
      <c r="G674" s="1" t="s">
        <v>10721</v>
      </c>
      <c r="H674" s="1" t="s">
        <v>10721</v>
      </c>
      <c r="I674">
        <v>64.661730000000006</v>
      </c>
      <c r="J674">
        <v>64.661730000000006</v>
      </c>
    </row>
    <row r="675" spans="1:10" x14ac:dyDescent="0.25">
      <c r="A675" s="1">
        <v>454</v>
      </c>
      <c r="B675" s="1">
        <v>816.31547899999998</v>
      </c>
      <c r="C675" s="1">
        <v>338.48454400000003</v>
      </c>
      <c r="D675" s="1">
        <v>217.016695</v>
      </c>
      <c r="E675" s="1">
        <v>100.350229</v>
      </c>
      <c r="F675" s="1">
        <v>160.46401</v>
      </c>
      <c r="G675" s="1" t="s">
        <v>3023</v>
      </c>
      <c r="H675" s="1" t="s">
        <v>3023</v>
      </c>
      <c r="I675">
        <v>64.654017999999994</v>
      </c>
      <c r="J675">
        <v>64.654017999999994</v>
      </c>
    </row>
    <row r="676" spans="1:10" x14ac:dyDescent="0.25">
      <c r="A676" s="1">
        <v>455</v>
      </c>
      <c r="B676" s="1">
        <v>1075.850629</v>
      </c>
      <c r="C676" s="1">
        <v>409.07864899999998</v>
      </c>
      <c r="D676" s="1">
        <v>313.57232099999999</v>
      </c>
      <c r="E676" s="1">
        <v>141.74135799999999</v>
      </c>
      <c r="F676" s="1">
        <v>211.45830100000001</v>
      </c>
      <c r="G676" s="1" t="s">
        <v>3024</v>
      </c>
      <c r="H676" s="1" t="s">
        <v>3024</v>
      </c>
      <c r="I676">
        <v>64.393248999999997</v>
      </c>
      <c r="J676">
        <v>64.393248999999997</v>
      </c>
    </row>
    <row r="677" spans="1:10" x14ac:dyDescent="0.25">
      <c r="A677" s="1">
        <v>455</v>
      </c>
      <c r="B677" s="1">
        <v>1072.139079</v>
      </c>
      <c r="C677" s="1">
        <v>408.48680400000001</v>
      </c>
      <c r="D677" s="1">
        <v>306.679937</v>
      </c>
      <c r="E677" s="1">
        <v>141.74784</v>
      </c>
      <c r="F677" s="1">
        <v>215.22449800000001</v>
      </c>
      <c r="G677" s="1" t="s">
        <v>10722</v>
      </c>
      <c r="H677" s="1" t="s">
        <v>10722</v>
      </c>
      <c r="I677">
        <v>64.397915999999995</v>
      </c>
      <c r="J677">
        <v>64.397915999999995</v>
      </c>
    </row>
    <row r="678" spans="1:10" x14ac:dyDescent="0.25">
      <c r="A678" s="1">
        <v>457</v>
      </c>
      <c r="B678" s="1">
        <v>1352.4731159999999</v>
      </c>
      <c r="C678" s="1">
        <v>566.89917700000001</v>
      </c>
      <c r="D678" s="1">
        <v>469.07633499999997</v>
      </c>
      <c r="E678" s="1">
        <v>231.995664</v>
      </c>
      <c r="F678" s="1">
        <v>84.501940000000005</v>
      </c>
      <c r="G678" s="1" t="s">
        <v>3025</v>
      </c>
      <c r="H678" s="1" t="s">
        <v>3025</v>
      </c>
      <c r="I678">
        <v>63.912146</v>
      </c>
      <c r="J678">
        <v>63.912146</v>
      </c>
    </row>
    <row r="679" spans="1:10" x14ac:dyDescent="0.25">
      <c r="A679" s="1">
        <v>457</v>
      </c>
      <c r="B679" s="1">
        <v>1352.4731159999999</v>
      </c>
      <c r="C679" s="1">
        <v>566.89917700000001</v>
      </c>
      <c r="D679" s="1">
        <v>469.07633499999997</v>
      </c>
      <c r="E679" s="1">
        <v>231.995664</v>
      </c>
      <c r="F679" s="1">
        <v>84.501940000000005</v>
      </c>
      <c r="G679" s="1" t="s">
        <v>3025</v>
      </c>
      <c r="H679" s="1" t="s">
        <v>3025</v>
      </c>
      <c r="I679">
        <v>63.912146</v>
      </c>
      <c r="J679">
        <v>63.912146</v>
      </c>
    </row>
    <row r="680" spans="1:10" x14ac:dyDescent="0.25">
      <c r="A680" s="1">
        <v>458</v>
      </c>
      <c r="B680" s="1">
        <v>3735.2285590000001</v>
      </c>
      <c r="C680" s="1">
        <v>1891.0832660000001</v>
      </c>
      <c r="D680" s="1">
        <v>1085.372055</v>
      </c>
      <c r="E680" s="1">
        <v>406.10933399999999</v>
      </c>
      <c r="F680" s="1">
        <v>352.663905</v>
      </c>
      <c r="G680" s="1" t="s">
        <v>3026</v>
      </c>
      <c r="H680" s="1" t="s">
        <v>3026</v>
      </c>
      <c r="I680">
        <v>58.130443</v>
      </c>
      <c r="J680">
        <v>58.130443</v>
      </c>
    </row>
    <row r="681" spans="1:10" x14ac:dyDescent="0.25">
      <c r="A681" s="1">
        <v>458</v>
      </c>
      <c r="B681" s="1">
        <v>3720.9143490000001</v>
      </c>
      <c r="C681" s="1">
        <v>1882.6444610000001</v>
      </c>
      <c r="D681" s="1">
        <v>1085.372055</v>
      </c>
      <c r="E681" s="1">
        <v>405.88654000000002</v>
      </c>
      <c r="F681" s="1">
        <v>347.01129300000002</v>
      </c>
      <c r="G681" s="1" t="s">
        <v>10723</v>
      </c>
      <c r="H681" s="1" t="s">
        <v>10723</v>
      </c>
      <c r="I681">
        <v>58.172359</v>
      </c>
      <c r="J681">
        <v>58.172359</v>
      </c>
    </row>
    <row r="682" spans="1:10" x14ac:dyDescent="0.25">
      <c r="A682" s="1">
        <v>459</v>
      </c>
      <c r="B682" s="1">
        <v>917.22343699999999</v>
      </c>
      <c r="C682" s="1">
        <v>222.36482100000001</v>
      </c>
      <c r="D682" s="1">
        <v>373.43688200000003</v>
      </c>
      <c r="E682" s="1">
        <v>61.649554000000002</v>
      </c>
      <c r="F682" s="1">
        <v>259.77218099999999</v>
      </c>
      <c r="G682" s="1" t="s">
        <v>3027</v>
      </c>
      <c r="H682" s="1" t="s">
        <v>3027</v>
      </c>
      <c r="I682">
        <v>54.541145999999998</v>
      </c>
      <c r="J682">
        <v>54.541145999999998</v>
      </c>
    </row>
    <row r="683" spans="1:10" x14ac:dyDescent="0.25">
      <c r="A683" s="1">
        <v>459</v>
      </c>
      <c r="B683" s="1">
        <v>933.02163499999995</v>
      </c>
      <c r="C683" s="1">
        <v>222.37911700000001</v>
      </c>
      <c r="D683" s="1">
        <v>374.47405600000002</v>
      </c>
      <c r="E683" s="1">
        <v>61.649554000000002</v>
      </c>
      <c r="F683" s="1">
        <v>274.51890900000001</v>
      </c>
      <c r="G683" s="1" t="s">
        <v>3028</v>
      </c>
      <c r="H683" s="1" t="s">
        <v>3028</v>
      </c>
      <c r="I683">
        <v>54.525340999999997</v>
      </c>
      <c r="J683">
        <v>54.525340999999997</v>
      </c>
    </row>
    <row r="684" spans="1:10" x14ac:dyDescent="0.25">
      <c r="A684" s="1">
        <v>460</v>
      </c>
      <c r="B684" s="1">
        <v>2375.4459440000001</v>
      </c>
      <c r="C684" s="1">
        <v>1178.9094720000001</v>
      </c>
      <c r="D684" s="1">
        <v>740.35722899999996</v>
      </c>
      <c r="E684" s="1">
        <v>224.12051600000001</v>
      </c>
      <c r="F684" s="1">
        <v>232.058727</v>
      </c>
      <c r="G684" s="1" t="s">
        <v>10724</v>
      </c>
      <c r="H684" s="1" t="s">
        <v>10724</v>
      </c>
      <c r="I684">
        <v>61.772697000000001</v>
      </c>
      <c r="J684">
        <v>61.772697000000001</v>
      </c>
    </row>
    <row r="685" spans="1:10" x14ac:dyDescent="0.25">
      <c r="A685" s="1">
        <v>460</v>
      </c>
      <c r="B685" s="1">
        <v>2610.0613760000001</v>
      </c>
      <c r="C685" s="1">
        <v>1323.6942630000001</v>
      </c>
      <c r="D685" s="1">
        <v>793.785482</v>
      </c>
      <c r="E685" s="1">
        <v>252.74831900000001</v>
      </c>
      <c r="F685" s="1">
        <v>239.83331200000001</v>
      </c>
      <c r="G685" s="1" t="s">
        <v>3029</v>
      </c>
      <c r="H685" s="1" t="s">
        <v>3029</v>
      </c>
      <c r="I685">
        <v>61.175412999999999</v>
      </c>
      <c r="J685">
        <v>61.175412999999999</v>
      </c>
    </row>
    <row r="686" spans="1:10" x14ac:dyDescent="0.25">
      <c r="A686" s="1">
        <v>461</v>
      </c>
      <c r="B686" s="1">
        <v>1195.4997530000001</v>
      </c>
      <c r="C686" s="1">
        <v>78.915852000000001</v>
      </c>
      <c r="D686" s="1">
        <v>358.01852000000002</v>
      </c>
      <c r="E686" s="1">
        <v>38.961908000000001</v>
      </c>
      <c r="F686" s="1">
        <v>719.60347300000001</v>
      </c>
      <c r="G686" s="1" t="s">
        <v>3030</v>
      </c>
      <c r="H686" s="1" t="s">
        <v>3030</v>
      </c>
      <c r="I686">
        <v>49.998995000000001</v>
      </c>
      <c r="J686">
        <v>49.998995000000001</v>
      </c>
    </row>
    <row r="687" spans="1:10" x14ac:dyDescent="0.25">
      <c r="A687" s="1">
        <v>461</v>
      </c>
      <c r="B687" s="1">
        <v>1249.086278</v>
      </c>
      <c r="C687" s="1">
        <v>106.88346799999999</v>
      </c>
      <c r="D687" s="1">
        <v>380.22779700000001</v>
      </c>
      <c r="E687" s="1">
        <v>39.784286000000002</v>
      </c>
      <c r="F687" s="1">
        <v>722.19072700000004</v>
      </c>
      <c r="G687" s="1" t="s">
        <v>3031</v>
      </c>
      <c r="H687" s="1" t="s">
        <v>3031</v>
      </c>
      <c r="I687">
        <v>49.998748999999997</v>
      </c>
      <c r="J687">
        <v>49.998748999999997</v>
      </c>
    </row>
    <row r="688" spans="1:10" x14ac:dyDescent="0.25">
      <c r="A688" s="1">
        <v>462</v>
      </c>
      <c r="B688" s="1">
        <v>2364.432777</v>
      </c>
      <c r="C688" s="1">
        <v>856.76688799999999</v>
      </c>
      <c r="D688" s="1">
        <v>1395.8850399999999</v>
      </c>
      <c r="E688" s="1">
        <v>111.780849</v>
      </c>
      <c r="F688" s="1">
        <v>0</v>
      </c>
      <c r="G688" s="1" t="s">
        <v>10725</v>
      </c>
      <c r="H688" s="1" t="s">
        <v>16</v>
      </c>
      <c r="I688">
        <v>71.122336000000004</v>
      </c>
      <c r="J688">
        <v>70</v>
      </c>
    </row>
    <row r="689" spans="1:10" x14ac:dyDescent="0.25">
      <c r="A689" s="1">
        <v>462</v>
      </c>
      <c r="B689" s="1">
        <v>2364.5585380000002</v>
      </c>
      <c r="C689" s="1">
        <v>871.50293499999998</v>
      </c>
      <c r="D689" s="1">
        <v>1393.7392789999999</v>
      </c>
      <c r="E689" s="1">
        <v>99.316323999999994</v>
      </c>
      <c r="F689" s="1">
        <v>0</v>
      </c>
      <c r="G689" s="1" t="s">
        <v>10726</v>
      </c>
      <c r="H689" s="1" t="s">
        <v>16</v>
      </c>
      <c r="I689">
        <v>71.159209000000004</v>
      </c>
      <c r="J689">
        <v>70</v>
      </c>
    </row>
    <row r="690" spans="1:10" x14ac:dyDescent="0.25">
      <c r="A690" s="1">
        <v>463</v>
      </c>
      <c r="B690" s="1">
        <v>2129.8783509999998</v>
      </c>
      <c r="C690" s="1">
        <v>182.65010899999999</v>
      </c>
      <c r="D690" s="1">
        <v>1737.288716</v>
      </c>
      <c r="E690" s="1">
        <v>60.419327000000003</v>
      </c>
      <c r="F690" s="1">
        <v>149.52019999999999</v>
      </c>
      <c r="G690" s="1" t="s">
        <v>10727</v>
      </c>
      <c r="H690" s="1" t="s">
        <v>10727</v>
      </c>
      <c r="I690">
        <v>52.648003000000003</v>
      </c>
      <c r="J690">
        <v>52.648003000000003</v>
      </c>
    </row>
    <row r="691" spans="1:10" x14ac:dyDescent="0.25">
      <c r="A691" s="1">
        <v>463</v>
      </c>
      <c r="B691" s="1">
        <v>2148.6767909999999</v>
      </c>
      <c r="C691" s="1">
        <v>183.344323</v>
      </c>
      <c r="D691" s="1">
        <v>1748.409204</v>
      </c>
      <c r="E691" s="1">
        <v>87.015309999999999</v>
      </c>
      <c r="F691" s="1">
        <v>129.90795399999999</v>
      </c>
      <c r="G691" s="1" t="s">
        <v>10728</v>
      </c>
      <c r="H691" s="1" t="s">
        <v>10728</v>
      </c>
      <c r="I691">
        <v>52.607807999999999</v>
      </c>
      <c r="J691">
        <v>52.607807999999999</v>
      </c>
    </row>
    <row r="692" spans="1:10" x14ac:dyDescent="0.25">
      <c r="A692" s="1">
        <v>464</v>
      </c>
      <c r="B692" s="1">
        <v>1815.49098</v>
      </c>
      <c r="C692" s="1">
        <v>293.26881700000001</v>
      </c>
      <c r="D692" s="1">
        <v>1026.8491799999999</v>
      </c>
      <c r="E692" s="1">
        <v>176.172448</v>
      </c>
      <c r="F692" s="1">
        <v>319.200535</v>
      </c>
      <c r="G692" s="1" t="s">
        <v>10729</v>
      </c>
      <c r="H692" s="1" t="s">
        <v>10729</v>
      </c>
      <c r="I692">
        <v>58.126710000000003</v>
      </c>
      <c r="J692">
        <v>58.126710000000003</v>
      </c>
    </row>
    <row r="693" spans="1:10" x14ac:dyDescent="0.25">
      <c r="A693" s="1">
        <v>464</v>
      </c>
      <c r="B693" s="1">
        <v>1808.039025</v>
      </c>
      <c r="C693" s="1">
        <v>278.70716099999999</v>
      </c>
      <c r="D693" s="1">
        <v>1021.492659</v>
      </c>
      <c r="E693" s="1">
        <v>188.63866899999999</v>
      </c>
      <c r="F693" s="1">
        <v>319.200535</v>
      </c>
      <c r="G693" s="1" t="s">
        <v>10730</v>
      </c>
      <c r="H693" s="1" t="s">
        <v>10730</v>
      </c>
      <c r="I693">
        <v>58.117795999999998</v>
      </c>
      <c r="J693">
        <v>58.117795999999998</v>
      </c>
    </row>
    <row r="694" spans="1:10" x14ac:dyDescent="0.25">
      <c r="A694" s="1">
        <v>465</v>
      </c>
      <c r="B694" s="1">
        <v>3531.6500350000001</v>
      </c>
      <c r="C694" s="1">
        <v>1333.5544179999999</v>
      </c>
      <c r="D694" s="1">
        <v>1374.0168229999999</v>
      </c>
      <c r="E694" s="1">
        <v>374.970304</v>
      </c>
      <c r="F694" s="1">
        <v>449.10848900000002</v>
      </c>
      <c r="G694" s="1" t="s">
        <v>10731</v>
      </c>
      <c r="H694" s="1" t="s">
        <v>10731</v>
      </c>
      <c r="I694">
        <v>49.102432999999998</v>
      </c>
      <c r="J694">
        <v>49.102432999999998</v>
      </c>
    </row>
    <row r="695" spans="1:10" x14ac:dyDescent="0.25">
      <c r="A695" s="1">
        <v>465</v>
      </c>
      <c r="B695" s="1">
        <v>3520.1777889999998</v>
      </c>
      <c r="C695" s="1">
        <v>1332.6858139999999</v>
      </c>
      <c r="D695" s="1">
        <v>1370.3986170000001</v>
      </c>
      <c r="E695" s="1">
        <v>348.37262299999998</v>
      </c>
      <c r="F695" s="1">
        <v>468.72073499999999</v>
      </c>
      <c r="G695" s="1" t="s">
        <v>10732</v>
      </c>
      <c r="H695" s="1" t="s">
        <v>10732</v>
      </c>
      <c r="I695">
        <v>49.137258000000003</v>
      </c>
      <c r="J695">
        <v>49.137258000000003</v>
      </c>
    </row>
    <row r="696" spans="1:10" x14ac:dyDescent="0.25">
      <c r="A696" s="1">
        <v>466</v>
      </c>
      <c r="B696" s="1">
        <v>1704.686809</v>
      </c>
      <c r="C696" s="1">
        <v>1039.416997</v>
      </c>
      <c r="D696" s="1">
        <v>343.54943600000001</v>
      </c>
      <c r="E696" s="1">
        <v>172.200175</v>
      </c>
      <c r="F696" s="1">
        <v>149.52019999999999</v>
      </c>
      <c r="G696" s="1" t="s">
        <v>10733</v>
      </c>
      <c r="H696" s="1" t="s">
        <v>10733</v>
      </c>
      <c r="I696">
        <v>58.392916999999997</v>
      </c>
      <c r="J696">
        <v>58.392916999999997</v>
      </c>
    </row>
    <row r="697" spans="1:10" x14ac:dyDescent="0.25">
      <c r="A697" s="1">
        <v>466</v>
      </c>
      <c r="B697" s="1">
        <v>1723.6110100000001</v>
      </c>
      <c r="C697" s="1">
        <v>1054.8472569999999</v>
      </c>
      <c r="D697" s="1">
        <v>352.52416499999998</v>
      </c>
      <c r="E697" s="1">
        <v>186.33163400000001</v>
      </c>
      <c r="F697" s="1">
        <v>129.90795399999999</v>
      </c>
      <c r="G697" s="1" t="s">
        <v>10734</v>
      </c>
      <c r="H697" s="1" t="s">
        <v>10734</v>
      </c>
      <c r="I697">
        <v>58.379564000000002</v>
      </c>
      <c r="J697">
        <v>58.379564000000002</v>
      </c>
    </row>
    <row r="698" spans="1:10" x14ac:dyDescent="0.25">
      <c r="A698" s="1">
        <v>467</v>
      </c>
      <c r="B698" s="1">
        <v>6420.3458469999996</v>
      </c>
      <c r="C698" s="1">
        <v>3079.3463200000001</v>
      </c>
      <c r="D698" s="1">
        <v>792.32183999999995</v>
      </c>
      <c r="E698" s="1">
        <v>956.19063900000003</v>
      </c>
      <c r="F698" s="1">
        <v>1592.4870470000001</v>
      </c>
      <c r="G698" s="1" t="s">
        <v>10735</v>
      </c>
      <c r="H698" s="1" t="s">
        <v>10735</v>
      </c>
      <c r="I698">
        <v>43.737037000000001</v>
      </c>
      <c r="J698">
        <v>43.737037000000001</v>
      </c>
    </row>
    <row r="699" spans="1:10" x14ac:dyDescent="0.25">
      <c r="A699" s="1">
        <v>467</v>
      </c>
      <c r="B699" s="1">
        <v>6400.9509980000003</v>
      </c>
      <c r="C699" s="1">
        <v>3019.413888</v>
      </c>
      <c r="D699" s="1">
        <v>798.50734599999998</v>
      </c>
      <c r="E699" s="1">
        <v>959.94267400000001</v>
      </c>
      <c r="F699" s="1">
        <v>1623.0870890000001</v>
      </c>
      <c r="G699" s="1" t="s">
        <v>3032</v>
      </c>
      <c r="H699" s="1" t="s">
        <v>3032</v>
      </c>
      <c r="I699">
        <v>43.758740000000003</v>
      </c>
      <c r="J699">
        <v>43.758740000000003</v>
      </c>
    </row>
    <row r="700" spans="1:10" x14ac:dyDescent="0.25">
      <c r="A700" s="1">
        <v>468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 t="s">
        <v>25</v>
      </c>
      <c r="H700" s="1" t="s">
        <v>25</v>
      </c>
      <c r="I700">
        <v>55</v>
      </c>
      <c r="J700">
        <v>55</v>
      </c>
    </row>
    <row r="701" spans="1:10" x14ac:dyDescent="0.25">
      <c r="A701" s="1">
        <v>468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 t="s">
        <v>25</v>
      </c>
      <c r="H701" s="1" t="s">
        <v>25</v>
      </c>
      <c r="I701">
        <v>55</v>
      </c>
      <c r="J701">
        <v>55</v>
      </c>
    </row>
    <row r="702" spans="1:10" x14ac:dyDescent="0.25">
      <c r="A702" s="1">
        <v>469</v>
      </c>
      <c r="B702" s="1">
        <v>2725.40092</v>
      </c>
      <c r="C702" s="1">
        <v>0</v>
      </c>
      <c r="D702" s="1">
        <v>2725.40092</v>
      </c>
      <c r="E702" s="1">
        <v>0</v>
      </c>
      <c r="F702" s="1">
        <v>0</v>
      </c>
      <c r="G702" s="1" t="s">
        <v>3033</v>
      </c>
      <c r="H702" s="1" t="s">
        <v>3033</v>
      </c>
      <c r="I702">
        <v>60.505747999999997</v>
      </c>
      <c r="J702">
        <v>60.505747999999997</v>
      </c>
    </row>
    <row r="703" spans="1:10" x14ac:dyDescent="0.25">
      <c r="A703" s="1">
        <v>469</v>
      </c>
      <c r="B703" s="1">
        <v>2727.1374900000001</v>
      </c>
      <c r="C703" s="1">
        <v>0</v>
      </c>
      <c r="D703" s="1">
        <v>2727.1374900000001</v>
      </c>
      <c r="E703" s="1">
        <v>0</v>
      </c>
      <c r="F703" s="1">
        <v>0</v>
      </c>
      <c r="G703" s="1" t="s">
        <v>3034</v>
      </c>
      <c r="H703" s="1" t="s">
        <v>3034</v>
      </c>
      <c r="I703">
        <v>60.500414999999997</v>
      </c>
      <c r="J703">
        <v>60.500414999999997</v>
      </c>
    </row>
    <row r="704" spans="1:10" x14ac:dyDescent="0.25">
      <c r="A704" s="1">
        <v>470</v>
      </c>
      <c r="B704" s="1">
        <v>4500.6353200000003</v>
      </c>
      <c r="C704" s="1">
        <v>621.25301000000002</v>
      </c>
      <c r="D704" s="1">
        <v>666.71273799999994</v>
      </c>
      <c r="E704" s="1">
        <v>170.062533</v>
      </c>
      <c r="F704" s="1">
        <v>3042.6070380000001</v>
      </c>
      <c r="G704" s="1" t="s">
        <v>3035</v>
      </c>
      <c r="H704" s="1" t="s">
        <v>3035</v>
      </c>
      <c r="I704">
        <v>39.507620000000003</v>
      </c>
      <c r="J704">
        <v>39.507620000000003</v>
      </c>
    </row>
    <row r="705" spans="1:10" x14ac:dyDescent="0.25">
      <c r="A705" s="1">
        <v>470</v>
      </c>
      <c r="B705" s="1">
        <v>3984.2317520000001</v>
      </c>
      <c r="C705" s="1">
        <v>232.662184</v>
      </c>
      <c r="D705" s="1">
        <v>659.850235</v>
      </c>
      <c r="E705" s="1">
        <v>83.586315999999997</v>
      </c>
      <c r="F705" s="1">
        <v>3008.1330170000001</v>
      </c>
      <c r="G705" s="1" t="s">
        <v>10736</v>
      </c>
      <c r="H705" s="1" t="s">
        <v>10736</v>
      </c>
      <c r="I705">
        <v>39.697414000000002</v>
      </c>
      <c r="J705">
        <v>39.697414000000002</v>
      </c>
    </row>
    <row r="706" spans="1:10" x14ac:dyDescent="0.25">
      <c r="A706" s="1">
        <v>471</v>
      </c>
      <c r="B706" s="1">
        <v>2122.443201</v>
      </c>
      <c r="C706" s="1">
        <v>0</v>
      </c>
      <c r="D706" s="1">
        <v>2122.443201</v>
      </c>
      <c r="E706" s="1">
        <v>0</v>
      </c>
      <c r="F706" s="1">
        <v>0</v>
      </c>
      <c r="G706" s="1" t="s">
        <v>3036</v>
      </c>
      <c r="H706" s="1" t="s">
        <v>3036</v>
      </c>
      <c r="I706">
        <v>39.985830999999997</v>
      </c>
      <c r="J706">
        <v>39.985830999999997</v>
      </c>
    </row>
    <row r="707" spans="1:10" x14ac:dyDescent="0.25">
      <c r="A707" s="1">
        <v>471</v>
      </c>
      <c r="B707" s="1">
        <v>2146.8062920000002</v>
      </c>
      <c r="C707" s="1">
        <v>0</v>
      </c>
      <c r="D707" s="1">
        <v>2146.8062920000002</v>
      </c>
      <c r="E707" s="1">
        <v>0</v>
      </c>
      <c r="F707" s="1">
        <v>0</v>
      </c>
      <c r="G707" s="1" t="s">
        <v>3037</v>
      </c>
      <c r="H707" s="1" t="s">
        <v>3037</v>
      </c>
      <c r="I707">
        <v>39.984999999999999</v>
      </c>
      <c r="J707">
        <v>39.984999999999999</v>
      </c>
    </row>
    <row r="708" spans="1:10" x14ac:dyDescent="0.25">
      <c r="A708" s="1">
        <v>472</v>
      </c>
      <c r="B708" s="1">
        <v>3324.3815169999998</v>
      </c>
      <c r="C708" s="1">
        <v>232.662184</v>
      </c>
      <c r="D708" s="1">
        <v>0</v>
      </c>
      <c r="E708" s="1">
        <v>83.586315999999997</v>
      </c>
      <c r="F708" s="1">
        <v>3008.1330170000001</v>
      </c>
      <c r="G708" s="1" t="s">
        <v>10737</v>
      </c>
      <c r="H708" s="1" t="s">
        <v>10737</v>
      </c>
      <c r="I708">
        <v>39.879032000000002</v>
      </c>
      <c r="J708">
        <v>39.879032000000002</v>
      </c>
    </row>
    <row r="709" spans="1:10" x14ac:dyDescent="0.25">
      <c r="A709" s="1">
        <v>472</v>
      </c>
      <c r="B709" s="1">
        <v>3833.9225809999998</v>
      </c>
      <c r="C709" s="1">
        <v>621.25301000000002</v>
      </c>
      <c r="D709" s="1">
        <v>0</v>
      </c>
      <c r="E709" s="1">
        <v>170.062533</v>
      </c>
      <c r="F709" s="1">
        <v>3042.6070380000001</v>
      </c>
      <c r="G709" s="1" t="s">
        <v>3038</v>
      </c>
      <c r="H709" s="1" t="s">
        <v>3038</v>
      </c>
      <c r="I709">
        <v>39.785274999999999</v>
      </c>
      <c r="J709">
        <v>39.785274999999999</v>
      </c>
    </row>
    <row r="710" spans="1:10" x14ac:dyDescent="0.25">
      <c r="A710" s="1">
        <v>473</v>
      </c>
      <c r="B710" s="1">
        <v>2853.5871259999999</v>
      </c>
      <c r="C710" s="1">
        <v>1899.3993559999999</v>
      </c>
      <c r="D710" s="1">
        <v>355.60933599999998</v>
      </c>
      <c r="E710" s="1">
        <v>381.27700900000002</v>
      </c>
      <c r="F710" s="1">
        <v>217.30142499999999</v>
      </c>
      <c r="G710" s="1" t="s">
        <v>3039</v>
      </c>
      <c r="H710" s="1" t="s">
        <v>3039</v>
      </c>
      <c r="I710">
        <v>60.972358999999997</v>
      </c>
      <c r="J710">
        <v>60.972358999999997</v>
      </c>
    </row>
    <row r="711" spans="1:10" x14ac:dyDescent="0.25">
      <c r="A711" s="1">
        <v>473</v>
      </c>
      <c r="B711" s="1">
        <v>2820.1524800000002</v>
      </c>
      <c r="C711" s="1">
        <v>1897.8320229999999</v>
      </c>
      <c r="D711" s="1">
        <v>351.94427999999999</v>
      </c>
      <c r="E711" s="1">
        <v>354.68101000000001</v>
      </c>
      <c r="F711" s="1">
        <v>215.695167</v>
      </c>
      <c r="G711" s="1" t="s">
        <v>3040</v>
      </c>
      <c r="H711" s="1" t="s">
        <v>3040</v>
      </c>
      <c r="I711">
        <v>61.070172999999997</v>
      </c>
      <c r="J711">
        <v>61.070172999999997</v>
      </c>
    </row>
    <row r="712" spans="1:10" x14ac:dyDescent="0.25">
      <c r="A712" s="1">
        <v>474</v>
      </c>
      <c r="B712" s="1">
        <v>7673.0928910000002</v>
      </c>
      <c r="C712" s="1">
        <v>4477.8975579999997</v>
      </c>
      <c r="D712" s="1">
        <v>823.36900500000002</v>
      </c>
      <c r="E712" s="1">
        <v>1197.788941</v>
      </c>
      <c r="F712" s="1">
        <v>1174.037386</v>
      </c>
      <c r="G712" s="1" t="s">
        <v>10738</v>
      </c>
      <c r="H712" s="1" t="s">
        <v>10738</v>
      </c>
      <c r="I712">
        <v>36.654601999999997</v>
      </c>
      <c r="J712">
        <v>36.654601999999997</v>
      </c>
    </row>
    <row r="713" spans="1:10" x14ac:dyDescent="0.25">
      <c r="A713" s="1">
        <v>474</v>
      </c>
      <c r="B713" s="1">
        <v>7788.7772869999999</v>
      </c>
      <c r="C713" s="1">
        <v>4531.7187309999999</v>
      </c>
      <c r="D713" s="1">
        <v>828.06279400000005</v>
      </c>
      <c r="E713" s="1">
        <v>1235.3421310000001</v>
      </c>
      <c r="F713" s="1">
        <v>1193.653632</v>
      </c>
      <c r="G713" s="1" t="s">
        <v>3041</v>
      </c>
      <c r="H713" s="1" t="s">
        <v>3041</v>
      </c>
      <c r="I713">
        <v>36.293605999999997</v>
      </c>
      <c r="J713">
        <v>36.293605999999997</v>
      </c>
    </row>
    <row r="714" spans="1:10" x14ac:dyDescent="0.25">
      <c r="A714" s="1">
        <v>477</v>
      </c>
      <c r="B714" s="1">
        <v>1313.5362540000001</v>
      </c>
      <c r="C714" s="1">
        <v>0</v>
      </c>
      <c r="D714" s="1">
        <v>1301.213497</v>
      </c>
      <c r="E714" s="1">
        <v>0</v>
      </c>
      <c r="F714" s="1">
        <v>12.322756999999999</v>
      </c>
      <c r="G714" s="1" t="s">
        <v>3042</v>
      </c>
      <c r="H714" s="1" t="s">
        <v>3042</v>
      </c>
      <c r="I714">
        <v>49.998392000000003</v>
      </c>
      <c r="J714">
        <v>49.998392000000003</v>
      </c>
    </row>
    <row r="715" spans="1:10" x14ac:dyDescent="0.25">
      <c r="A715" s="1">
        <v>477</v>
      </c>
      <c r="B715" s="1">
        <v>1307.2030090000001</v>
      </c>
      <c r="C715" s="1">
        <v>0</v>
      </c>
      <c r="D715" s="1">
        <v>1294.880253</v>
      </c>
      <c r="E715" s="1">
        <v>0</v>
      </c>
      <c r="F715" s="1">
        <v>12.322756999999999</v>
      </c>
      <c r="G715" s="1" t="s">
        <v>3043</v>
      </c>
      <c r="H715" s="1" t="s">
        <v>3043</v>
      </c>
      <c r="I715">
        <v>49.998429999999999</v>
      </c>
      <c r="J715">
        <v>49.998429999999999</v>
      </c>
    </row>
    <row r="716" spans="1:10" x14ac:dyDescent="0.25">
      <c r="A716" s="1">
        <v>478</v>
      </c>
      <c r="B716" s="1">
        <v>2128.684377</v>
      </c>
      <c r="C716" s="1">
        <v>0</v>
      </c>
      <c r="D716" s="1">
        <v>2116.3616200000001</v>
      </c>
      <c r="E716" s="1">
        <v>0</v>
      </c>
      <c r="F716" s="1">
        <v>12.322756999999999</v>
      </c>
      <c r="G716" s="1" t="s">
        <v>3044</v>
      </c>
      <c r="H716" s="1" t="s">
        <v>3044</v>
      </c>
      <c r="I716">
        <v>39.985621999999999</v>
      </c>
      <c r="J716">
        <v>39.985621999999999</v>
      </c>
    </row>
    <row r="717" spans="1:10" x14ac:dyDescent="0.25">
      <c r="A717" s="1">
        <v>478</v>
      </c>
      <c r="B717" s="1">
        <v>2104.130298</v>
      </c>
      <c r="C717" s="1">
        <v>0</v>
      </c>
      <c r="D717" s="1">
        <v>2091.8075410000001</v>
      </c>
      <c r="E717" s="1">
        <v>0</v>
      </c>
      <c r="F717" s="1">
        <v>12.322756999999999</v>
      </c>
      <c r="G717" s="1" t="s">
        <v>3045</v>
      </c>
      <c r="H717" s="1" t="s">
        <v>3045</v>
      </c>
      <c r="I717">
        <v>39.986432000000001</v>
      </c>
      <c r="J717">
        <v>39.986432000000001</v>
      </c>
    </row>
    <row r="718" spans="1:10" x14ac:dyDescent="0.25">
      <c r="A718" s="1">
        <v>480</v>
      </c>
      <c r="B718" s="1">
        <v>1149.4459199999999</v>
      </c>
      <c r="C718" s="1">
        <v>0</v>
      </c>
      <c r="D718" s="1">
        <v>1149.4459199999999</v>
      </c>
      <c r="E718" s="1">
        <v>0</v>
      </c>
      <c r="F718" s="1">
        <v>0</v>
      </c>
      <c r="G718" s="1" t="s">
        <v>10739</v>
      </c>
      <c r="H718" s="1" t="s">
        <v>10739</v>
      </c>
      <c r="I718">
        <v>57.243682</v>
      </c>
      <c r="J718">
        <v>57.243682</v>
      </c>
    </row>
    <row r="719" spans="1:10" x14ac:dyDescent="0.25">
      <c r="A719" s="1">
        <v>480</v>
      </c>
      <c r="B719" s="1">
        <v>1202.4983589999999</v>
      </c>
      <c r="C719" s="1">
        <v>0</v>
      </c>
      <c r="D719" s="1">
        <v>1202.4983589999999</v>
      </c>
      <c r="E719" s="1">
        <v>0</v>
      </c>
      <c r="F719" s="1">
        <v>0</v>
      </c>
      <c r="G719" s="1" t="s">
        <v>3046</v>
      </c>
      <c r="H719" s="1" t="s">
        <v>3046</v>
      </c>
      <c r="I719">
        <v>57.173273000000002</v>
      </c>
      <c r="J719">
        <v>57.173273000000002</v>
      </c>
    </row>
    <row r="720" spans="1:10" x14ac:dyDescent="0.25">
      <c r="A720" s="1">
        <v>481</v>
      </c>
      <c r="B720" s="1">
        <v>1745.3187620000001</v>
      </c>
      <c r="C720" s="1">
        <v>0</v>
      </c>
      <c r="D720" s="1">
        <v>1449.948873</v>
      </c>
      <c r="E720" s="1">
        <v>0</v>
      </c>
      <c r="F720" s="1">
        <v>295.369889</v>
      </c>
      <c r="G720" s="1" t="s">
        <v>3047</v>
      </c>
      <c r="H720" s="1" t="s">
        <v>3047</v>
      </c>
      <c r="I720">
        <v>63.078541000000001</v>
      </c>
      <c r="J720">
        <v>63.078541000000001</v>
      </c>
    </row>
    <row r="721" spans="1:10" x14ac:dyDescent="0.25">
      <c r="A721" s="1">
        <v>481</v>
      </c>
      <c r="B721" s="1">
        <v>1746.076728</v>
      </c>
      <c r="C721" s="1">
        <v>0</v>
      </c>
      <c r="D721" s="1">
        <v>1450.693021</v>
      </c>
      <c r="E721" s="1">
        <v>0</v>
      </c>
      <c r="F721" s="1">
        <v>295.38370600000002</v>
      </c>
      <c r="G721" s="1" t="s">
        <v>3048</v>
      </c>
      <c r="H721" s="1" t="s">
        <v>3048</v>
      </c>
      <c r="I721">
        <v>63.076920999999999</v>
      </c>
      <c r="J721">
        <v>63.076920999999999</v>
      </c>
    </row>
    <row r="722" spans="1:10" x14ac:dyDescent="0.25">
      <c r="A722" s="1">
        <v>482</v>
      </c>
      <c r="B722" s="1">
        <v>2108.4127370000001</v>
      </c>
      <c r="C722" s="1">
        <v>0</v>
      </c>
      <c r="D722" s="1">
        <v>2108.4127370000001</v>
      </c>
      <c r="E722" s="1">
        <v>0</v>
      </c>
      <c r="F722" s="1">
        <v>0</v>
      </c>
      <c r="G722" s="1" t="s">
        <v>10740</v>
      </c>
      <c r="H722" s="1" t="s">
        <v>10740</v>
      </c>
      <c r="I722">
        <v>52.659090999999997</v>
      </c>
      <c r="J722">
        <v>52.659090999999997</v>
      </c>
    </row>
    <row r="723" spans="1:10" x14ac:dyDescent="0.25">
      <c r="A723" s="1">
        <v>482</v>
      </c>
      <c r="B723" s="1">
        <v>2147.7886720000001</v>
      </c>
      <c r="C723" s="1">
        <v>0</v>
      </c>
      <c r="D723" s="1">
        <v>2147.7886720000001</v>
      </c>
      <c r="E723" s="1">
        <v>0</v>
      </c>
      <c r="F723" s="1">
        <v>0</v>
      </c>
      <c r="G723" s="1" t="s">
        <v>3049</v>
      </c>
      <c r="H723" s="1" t="s">
        <v>3049</v>
      </c>
      <c r="I723">
        <v>52.574730000000002</v>
      </c>
      <c r="J723">
        <v>52.574730000000002</v>
      </c>
    </row>
    <row r="724" spans="1:10" x14ac:dyDescent="0.25">
      <c r="A724" s="1">
        <v>483</v>
      </c>
      <c r="B724" s="1">
        <v>1254.7731739999999</v>
      </c>
      <c r="C724" s="1">
        <v>0</v>
      </c>
      <c r="D724" s="1">
        <v>1254.7731739999999</v>
      </c>
      <c r="E724" s="1">
        <v>0</v>
      </c>
      <c r="F724" s="1">
        <v>0</v>
      </c>
      <c r="G724" s="1" t="s">
        <v>3050</v>
      </c>
      <c r="H724" s="1" t="s">
        <v>3050</v>
      </c>
      <c r="I724">
        <v>63.992466999999998</v>
      </c>
      <c r="J724">
        <v>63.992466999999998</v>
      </c>
    </row>
    <row r="725" spans="1:10" x14ac:dyDescent="0.25">
      <c r="A725" s="1">
        <v>483</v>
      </c>
      <c r="B725" s="1">
        <v>1255.8809349999999</v>
      </c>
      <c r="C725" s="1">
        <v>0</v>
      </c>
      <c r="D725" s="1">
        <v>1255.8809349999999</v>
      </c>
      <c r="E725" s="1">
        <v>0</v>
      </c>
      <c r="F725" s="1">
        <v>0</v>
      </c>
      <c r="G725" s="1" t="s">
        <v>3051</v>
      </c>
      <c r="H725" s="1" t="s">
        <v>3051</v>
      </c>
      <c r="I725">
        <v>63.990715000000002</v>
      </c>
      <c r="J725">
        <v>63.990715000000002</v>
      </c>
    </row>
    <row r="726" spans="1:10" x14ac:dyDescent="0.25">
      <c r="A726" s="1">
        <v>487</v>
      </c>
      <c r="B726" s="1">
        <v>444.817319</v>
      </c>
      <c r="C726" s="1">
        <v>0</v>
      </c>
      <c r="D726" s="1">
        <v>444.817319</v>
      </c>
      <c r="E726" s="1">
        <v>0</v>
      </c>
      <c r="F726" s="1">
        <v>0</v>
      </c>
      <c r="G726" s="1" t="s">
        <v>3052</v>
      </c>
      <c r="H726" s="1" t="s">
        <v>3052</v>
      </c>
      <c r="I726">
        <v>51.897314999999999</v>
      </c>
      <c r="J726">
        <v>51.897314999999999</v>
      </c>
    </row>
    <row r="727" spans="1:10" x14ac:dyDescent="0.25">
      <c r="A727" s="1">
        <v>487</v>
      </c>
      <c r="B727" s="1">
        <v>445.02106700000002</v>
      </c>
      <c r="C727" s="1">
        <v>0</v>
      </c>
      <c r="D727" s="1">
        <v>445.02106700000002</v>
      </c>
      <c r="E727" s="1">
        <v>0</v>
      </c>
      <c r="F727" s="1">
        <v>0</v>
      </c>
      <c r="G727" s="1" t="s">
        <v>3053</v>
      </c>
      <c r="H727" s="1" t="s">
        <v>3053</v>
      </c>
      <c r="I727">
        <v>51.897221000000002</v>
      </c>
      <c r="J727">
        <v>51.897221000000002</v>
      </c>
    </row>
    <row r="728" spans="1:10" x14ac:dyDescent="0.25">
      <c r="A728" s="1">
        <v>488</v>
      </c>
      <c r="B728" s="1">
        <v>1108.295312</v>
      </c>
      <c r="C728" s="1">
        <v>0</v>
      </c>
      <c r="D728" s="1">
        <v>1035.219333</v>
      </c>
      <c r="E728" s="1">
        <v>0</v>
      </c>
      <c r="F728" s="1">
        <v>73.075979000000004</v>
      </c>
      <c r="G728" s="1" t="s">
        <v>10741</v>
      </c>
      <c r="H728" s="1" t="s">
        <v>10741</v>
      </c>
      <c r="I728">
        <v>49.393293</v>
      </c>
      <c r="J728">
        <v>49.393293</v>
      </c>
    </row>
    <row r="729" spans="1:10" x14ac:dyDescent="0.25">
      <c r="A729" s="1">
        <v>488</v>
      </c>
      <c r="B729" s="1">
        <v>1159.823592</v>
      </c>
      <c r="C729" s="1">
        <v>0</v>
      </c>
      <c r="D729" s="1">
        <v>1088.865245</v>
      </c>
      <c r="E729" s="1">
        <v>0</v>
      </c>
      <c r="F729" s="1">
        <v>70.958347000000003</v>
      </c>
      <c r="G729" s="1" t="s">
        <v>10742</v>
      </c>
      <c r="H729" s="1" t="s">
        <v>10742</v>
      </c>
      <c r="I729">
        <v>30.286491000000002</v>
      </c>
      <c r="J729">
        <v>30.286491000000002</v>
      </c>
    </row>
    <row r="730" spans="1:10" x14ac:dyDescent="0.25">
      <c r="A730" s="1">
        <v>489</v>
      </c>
      <c r="B730" s="1">
        <v>4981.9845640000003</v>
      </c>
      <c r="C730" s="1">
        <v>2640.7424249999999</v>
      </c>
      <c r="D730" s="1">
        <v>1640.7753479999999</v>
      </c>
      <c r="E730" s="1">
        <v>415.71986299999998</v>
      </c>
      <c r="F730" s="1">
        <v>284.74692800000003</v>
      </c>
      <c r="G730" s="1" t="s">
        <v>10743</v>
      </c>
      <c r="H730" s="1" t="s">
        <v>10743</v>
      </c>
      <c r="I730">
        <v>45.240735999999998</v>
      </c>
      <c r="J730">
        <v>45.240735999999998</v>
      </c>
    </row>
    <row r="731" spans="1:10" x14ac:dyDescent="0.25">
      <c r="A731" s="1">
        <v>489</v>
      </c>
      <c r="B731" s="1">
        <v>5077.5602330000002</v>
      </c>
      <c r="C731" s="1">
        <v>2631.041127</v>
      </c>
      <c r="D731" s="1">
        <v>1733.8099319999999</v>
      </c>
      <c r="E731" s="1">
        <v>427.96224599999999</v>
      </c>
      <c r="F731" s="1">
        <v>284.74692800000003</v>
      </c>
      <c r="G731" s="1" t="s">
        <v>10744</v>
      </c>
      <c r="H731" s="1" t="s">
        <v>10744</v>
      </c>
      <c r="I731">
        <v>45.058706000000001</v>
      </c>
      <c r="J731">
        <v>45.058706000000001</v>
      </c>
    </row>
    <row r="732" spans="1:10" x14ac:dyDescent="0.25">
      <c r="A732" s="1">
        <v>490</v>
      </c>
      <c r="B732" s="1">
        <v>3719.7320239999999</v>
      </c>
      <c r="C732" s="1">
        <v>1933.9302049999999</v>
      </c>
      <c r="D732" s="1">
        <v>1103.466662</v>
      </c>
      <c r="E732" s="1">
        <v>397.58822900000001</v>
      </c>
      <c r="F732" s="1">
        <v>284.74692800000003</v>
      </c>
      <c r="G732" s="1" t="s">
        <v>10745</v>
      </c>
      <c r="H732" s="1" t="s">
        <v>10745</v>
      </c>
      <c r="I732">
        <v>89.738896999999994</v>
      </c>
      <c r="J732">
        <v>89.738896999999994</v>
      </c>
    </row>
    <row r="733" spans="1:10" x14ac:dyDescent="0.25">
      <c r="A733" s="1">
        <v>490</v>
      </c>
      <c r="B733" s="1">
        <v>4062.3308959999999</v>
      </c>
      <c r="C733" s="1">
        <v>2288.7714599999999</v>
      </c>
      <c r="D733" s="1">
        <v>1103.466662</v>
      </c>
      <c r="E733" s="1">
        <v>385.345845</v>
      </c>
      <c r="F733" s="1">
        <v>284.74692800000003</v>
      </c>
      <c r="G733" s="1" t="s">
        <v>10746</v>
      </c>
      <c r="H733" s="1" t="s">
        <v>10746</v>
      </c>
      <c r="I733">
        <v>89.614485000000002</v>
      </c>
      <c r="J733">
        <v>89.614485000000002</v>
      </c>
    </row>
    <row r="734" spans="1:10" x14ac:dyDescent="0.25">
      <c r="A734" s="1">
        <v>492</v>
      </c>
      <c r="B734" s="1">
        <v>841.897198</v>
      </c>
      <c r="C734" s="1">
        <v>136.05406600000001</v>
      </c>
      <c r="D734" s="1">
        <v>549.59126300000003</v>
      </c>
      <c r="E734" s="1">
        <v>42.297812999999998</v>
      </c>
      <c r="F734" s="1">
        <v>113.95405700000001</v>
      </c>
      <c r="G734" s="1" t="s">
        <v>10747</v>
      </c>
      <c r="H734" s="1" t="s">
        <v>10747</v>
      </c>
      <c r="I734">
        <v>64.570463000000004</v>
      </c>
      <c r="J734">
        <v>64.570463000000004</v>
      </c>
    </row>
    <row r="735" spans="1:10" x14ac:dyDescent="0.25">
      <c r="A735" s="1">
        <v>492</v>
      </c>
      <c r="B735" s="1">
        <v>839.73117999999999</v>
      </c>
      <c r="C735" s="1">
        <v>128.26833600000001</v>
      </c>
      <c r="D735" s="1">
        <v>549.73314300000004</v>
      </c>
      <c r="E735" s="1">
        <v>47.775644</v>
      </c>
      <c r="F735" s="1">
        <v>113.95405700000001</v>
      </c>
      <c r="G735" s="1" t="s">
        <v>10748</v>
      </c>
      <c r="H735" s="1" t="s">
        <v>10748</v>
      </c>
      <c r="I735">
        <v>64.572329999999994</v>
      </c>
      <c r="J735">
        <v>64.572329999999994</v>
      </c>
    </row>
    <row r="736" spans="1:10" x14ac:dyDescent="0.25">
      <c r="A736" s="1">
        <v>493</v>
      </c>
      <c r="B736" s="1">
        <v>1911.6557290000001</v>
      </c>
      <c r="C736" s="1">
        <v>1083.9972889999999</v>
      </c>
      <c r="D736" s="1">
        <v>0</v>
      </c>
      <c r="E736" s="1">
        <v>286.17396600000001</v>
      </c>
      <c r="F736" s="1">
        <v>541.48447399999998</v>
      </c>
      <c r="G736" s="1" t="s">
        <v>10749</v>
      </c>
      <c r="H736" s="1" t="s">
        <v>10749</v>
      </c>
      <c r="I736">
        <v>63.063316</v>
      </c>
      <c r="J736">
        <v>63.063316</v>
      </c>
    </row>
    <row r="737" spans="1:10" x14ac:dyDescent="0.25">
      <c r="A737" s="1">
        <v>493</v>
      </c>
      <c r="B737" s="1">
        <v>1953.8932279999999</v>
      </c>
      <c r="C737" s="1">
        <v>1105.418228</v>
      </c>
      <c r="D737" s="1">
        <v>0</v>
      </c>
      <c r="E737" s="1">
        <v>285.63234499999999</v>
      </c>
      <c r="F737" s="1">
        <v>562.84265500000004</v>
      </c>
      <c r="G737" s="1" t="s">
        <v>10750</v>
      </c>
      <c r="H737" s="1" t="s">
        <v>10750</v>
      </c>
      <c r="I737">
        <v>62.981231999999999</v>
      </c>
      <c r="J737">
        <v>62.981231999999999</v>
      </c>
    </row>
    <row r="738" spans="1:10" x14ac:dyDescent="0.25">
      <c r="A738" s="1">
        <v>494</v>
      </c>
      <c r="B738" s="1">
        <v>1429.7401520000001</v>
      </c>
      <c r="C738" s="1">
        <v>598.61219800000003</v>
      </c>
      <c r="D738" s="1">
        <v>716.01509499999997</v>
      </c>
      <c r="E738" s="1">
        <v>66.336675999999997</v>
      </c>
      <c r="F738" s="1">
        <v>48.776183000000003</v>
      </c>
      <c r="G738" s="1" t="s">
        <v>3054</v>
      </c>
      <c r="H738" s="1" t="s">
        <v>3054</v>
      </c>
      <c r="I738">
        <v>63.709761999999998</v>
      </c>
      <c r="J738">
        <v>63.709761999999998</v>
      </c>
    </row>
    <row r="739" spans="1:10" x14ac:dyDescent="0.25">
      <c r="A739" s="1">
        <v>494</v>
      </c>
      <c r="B739" s="1">
        <v>1425.9509499999999</v>
      </c>
      <c r="C739" s="1">
        <v>598.61219800000003</v>
      </c>
      <c r="D739" s="1">
        <v>712.22589300000004</v>
      </c>
      <c r="E739" s="1">
        <v>66.336675999999997</v>
      </c>
      <c r="F739" s="1">
        <v>48.776183000000003</v>
      </c>
      <c r="G739" s="1" t="s">
        <v>3055</v>
      </c>
      <c r="H739" s="1" t="s">
        <v>3055</v>
      </c>
      <c r="I739">
        <v>63.716489000000003</v>
      </c>
      <c r="J739">
        <v>63.716489000000003</v>
      </c>
    </row>
    <row r="740" spans="1:10" x14ac:dyDescent="0.25">
      <c r="A740" s="1">
        <v>495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 t="s">
        <v>75</v>
      </c>
      <c r="H740" s="1" t="s">
        <v>16</v>
      </c>
      <c r="I740">
        <v>75</v>
      </c>
      <c r="J740">
        <v>70</v>
      </c>
    </row>
    <row r="741" spans="1:10" x14ac:dyDescent="0.25">
      <c r="A741" s="1">
        <v>495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 t="s">
        <v>75</v>
      </c>
      <c r="H741" s="1" t="s">
        <v>16</v>
      </c>
      <c r="I741">
        <v>75</v>
      </c>
      <c r="J741">
        <v>70</v>
      </c>
    </row>
    <row r="742" spans="1:10" x14ac:dyDescent="0.25">
      <c r="A742" s="1">
        <v>496</v>
      </c>
      <c r="B742" s="1">
        <v>280.70449300000001</v>
      </c>
      <c r="C742" s="1">
        <v>0</v>
      </c>
      <c r="D742" s="1">
        <v>280.70449300000001</v>
      </c>
      <c r="E742" s="1">
        <v>0</v>
      </c>
      <c r="F742" s="1">
        <v>0</v>
      </c>
      <c r="G742" s="1" t="s">
        <v>3056</v>
      </c>
      <c r="H742" s="1" t="s">
        <v>16</v>
      </c>
      <c r="I742">
        <v>74.940950000000001</v>
      </c>
      <c r="J742">
        <v>70</v>
      </c>
    </row>
    <row r="743" spans="1:10" x14ac:dyDescent="0.25">
      <c r="A743" s="1">
        <v>496</v>
      </c>
      <c r="B743" s="1">
        <v>282.961274</v>
      </c>
      <c r="C743" s="1">
        <v>0</v>
      </c>
      <c r="D743" s="1">
        <v>282.961274</v>
      </c>
      <c r="E743" s="1">
        <v>0</v>
      </c>
      <c r="F743" s="1">
        <v>0</v>
      </c>
      <c r="G743" s="1" t="s">
        <v>3057</v>
      </c>
      <c r="H743" s="1" t="s">
        <v>16</v>
      </c>
      <c r="I743">
        <v>74.939998000000003</v>
      </c>
      <c r="J743">
        <v>70</v>
      </c>
    </row>
    <row r="744" spans="1:10" x14ac:dyDescent="0.25">
      <c r="A744" s="1">
        <v>497</v>
      </c>
      <c r="B744" s="1">
        <v>835.17590099999995</v>
      </c>
      <c r="C744" s="1">
        <v>478.65916199999998</v>
      </c>
      <c r="D744" s="1">
        <v>280.70449300000001</v>
      </c>
      <c r="E744" s="1">
        <v>39.513204999999999</v>
      </c>
      <c r="F744" s="1">
        <v>36.299041000000003</v>
      </c>
      <c r="G744" s="1" t="s">
        <v>3058</v>
      </c>
      <c r="H744" s="1" t="s">
        <v>3058</v>
      </c>
      <c r="I744">
        <v>49.999879999999997</v>
      </c>
      <c r="J744">
        <v>49.999879999999997</v>
      </c>
    </row>
    <row r="745" spans="1:10" x14ac:dyDescent="0.25">
      <c r="A745" s="1">
        <v>497</v>
      </c>
      <c r="B745" s="1">
        <v>850.85331099999996</v>
      </c>
      <c r="C745" s="1">
        <v>486.02346499999999</v>
      </c>
      <c r="D745" s="1">
        <v>282.961274</v>
      </c>
      <c r="E745" s="1">
        <v>40.332914000000002</v>
      </c>
      <c r="F745" s="1">
        <v>41.535657</v>
      </c>
      <c r="G745" s="1" t="s">
        <v>3059</v>
      </c>
      <c r="H745" s="1" t="s">
        <v>3059</v>
      </c>
      <c r="I745">
        <v>49.999868999999997</v>
      </c>
      <c r="J745">
        <v>49.999868999999997</v>
      </c>
    </row>
    <row r="746" spans="1:10" x14ac:dyDescent="0.25">
      <c r="A746" s="1">
        <v>498</v>
      </c>
      <c r="B746" s="1">
        <v>5.5903000000000001E-2</v>
      </c>
      <c r="C746" s="1">
        <v>0</v>
      </c>
      <c r="D746" s="1">
        <v>5.5903000000000001E-2</v>
      </c>
      <c r="E746" s="1">
        <v>0</v>
      </c>
      <c r="F746" s="1">
        <v>0</v>
      </c>
      <c r="G746" s="1" t="s">
        <v>77</v>
      </c>
      <c r="H746" s="1" t="s">
        <v>77</v>
      </c>
      <c r="I746">
        <v>65</v>
      </c>
      <c r="J746">
        <v>65</v>
      </c>
    </row>
    <row r="747" spans="1:10" x14ac:dyDescent="0.25">
      <c r="A747" s="1">
        <v>498</v>
      </c>
      <c r="B747" s="1">
        <v>5.5903000000000001E-2</v>
      </c>
      <c r="C747" s="1">
        <v>0</v>
      </c>
      <c r="D747" s="1">
        <v>5.5903000000000001E-2</v>
      </c>
      <c r="E747" s="1">
        <v>0</v>
      </c>
      <c r="F747" s="1">
        <v>0</v>
      </c>
      <c r="G747" s="1" t="s">
        <v>77</v>
      </c>
      <c r="H747" s="1" t="s">
        <v>77</v>
      </c>
      <c r="I747">
        <v>65</v>
      </c>
      <c r="J747">
        <v>65</v>
      </c>
    </row>
    <row r="748" spans="1:10" x14ac:dyDescent="0.25">
      <c r="A748" s="1">
        <v>501</v>
      </c>
      <c r="B748" s="1">
        <v>1464.4986429999999</v>
      </c>
      <c r="C748" s="1">
        <v>0</v>
      </c>
      <c r="D748" s="1">
        <v>1464.4986429999999</v>
      </c>
      <c r="E748" s="1">
        <v>0</v>
      </c>
      <c r="F748" s="1">
        <v>0</v>
      </c>
      <c r="G748" s="1" t="s">
        <v>3060</v>
      </c>
      <c r="H748" s="1" t="s">
        <v>20</v>
      </c>
      <c r="I748">
        <v>48.950139</v>
      </c>
      <c r="J748">
        <v>45</v>
      </c>
    </row>
    <row r="749" spans="1:10" x14ac:dyDescent="0.25">
      <c r="A749" s="1">
        <v>501</v>
      </c>
      <c r="B749" s="1">
        <v>1502.059878</v>
      </c>
      <c r="C749" s="1">
        <v>0</v>
      </c>
      <c r="D749" s="1">
        <v>1502.059878</v>
      </c>
      <c r="E749" s="1">
        <v>0</v>
      </c>
      <c r="F749" s="1">
        <v>0</v>
      </c>
      <c r="G749" s="1" t="s">
        <v>3061</v>
      </c>
      <c r="H749" s="1" t="s">
        <v>20</v>
      </c>
      <c r="I749">
        <v>48.896797999999997</v>
      </c>
      <c r="J749">
        <v>45</v>
      </c>
    </row>
    <row r="750" spans="1:10" x14ac:dyDescent="0.25">
      <c r="A750" s="1">
        <v>502</v>
      </c>
      <c r="B750" s="1">
        <v>3152.70768</v>
      </c>
      <c r="C750" s="1">
        <v>1839.61734</v>
      </c>
      <c r="D750" s="1">
        <v>405.39480700000001</v>
      </c>
      <c r="E750" s="1">
        <v>414.798678</v>
      </c>
      <c r="F750" s="1">
        <v>492.89685500000002</v>
      </c>
      <c r="G750" s="1" t="s">
        <v>10751</v>
      </c>
      <c r="H750" s="1" t="s">
        <v>10751</v>
      </c>
      <c r="I750">
        <v>50.862057</v>
      </c>
      <c r="J750">
        <v>50.862057</v>
      </c>
    </row>
    <row r="751" spans="1:10" x14ac:dyDescent="0.25">
      <c r="A751" s="1">
        <v>502</v>
      </c>
      <c r="B751" s="1">
        <v>3250.6856929999999</v>
      </c>
      <c r="C751" s="1">
        <v>1891.7456139999999</v>
      </c>
      <c r="D751" s="1">
        <v>405.39480700000001</v>
      </c>
      <c r="E751" s="1">
        <v>422.90293400000002</v>
      </c>
      <c r="F751" s="1">
        <v>530.642338</v>
      </c>
      <c r="G751" s="1" t="s">
        <v>3062</v>
      </c>
      <c r="H751" s="1" t="s">
        <v>3062</v>
      </c>
      <c r="I751">
        <v>50.627203999999999</v>
      </c>
      <c r="J751">
        <v>50.627203999999999</v>
      </c>
    </row>
    <row r="752" spans="1:10" x14ac:dyDescent="0.25">
      <c r="A752" s="1">
        <v>503</v>
      </c>
      <c r="B752" s="1">
        <v>2555.1776749999999</v>
      </c>
      <c r="C752" s="1">
        <v>0</v>
      </c>
      <c r="D752" s="1">
        <v>2123.5716779999998</v>
      </c>
      <c r="E752" s="1">
        <v>0</v>
      </c>
      <c r="F752" s="1">
        <v>431.605998</v>
      </c>
      <c r="G752" s="1" t="s">
        <v>3063</v>
      </c>
      <c r="H752" s="1" t="s">
        <v>3063</v>
      </c>
      <c r="I752">
        <v>61.016286999999998</v>
      </c>
      <c r="J752">
        <v>61.016286999999998</v>
      </c>
    </row>
    <row r="753" spans="1:10" x14ac:dyDescent="0.25">
      <c r="A753" s="1">
        <v>503</v>
      </c>
      <c r="B753" s="1">
        <v>2528.1449349999998</v>
      </c>
      <c r="C753" s="1">
        <v>0</v>
      </c>
      <c r="D753" s="1">
        <v>2096.5788680000001</v>
      </c>
      <c r="E753" s="1">
        <v>0</v>
      </c>
      <c r="F753" s="1">
        <v>431.56606699999998</v>
      </c>
      <c r="G753" s="1" t="s">
        <v>3064</v>
      </c>
      <c r="H753" s="1" t="s">
        <v>3064</v>
      </c>
      <c r="I753">
        <v>61.095097000000003</v>
      </c>
      <c r="J753">
        <v>61.095097000000003</v>
      </c>
    </row>
    <row r="754" spans="1:10" x14ac:dyDescent="0.25">
      <c r="A754" s="1">
        <v>504</v>
      </c>
      <c r="B754" s="1">
        <v>1744.784668</v>
      </c>
      <c r="C754" s="1">
        <v>0</v>
      </c>
      <c r="D754" s="1">
        <v>1744.784668</v>
      </c>
      <c r="E754" s="1">
        <v>0</v>
      </c>
      <c r="F754" s="1">
        <v>0</v>
      </c>
      <c r="G754" s="1" t="s">
        <v>3065</v>
      </c>
      <c r="H754" s="1" t="s">
        <v>16</v>
      </c>
      <c r="I754">
        <v>72.784248000000005</v>
      </c>
      <c r="J754">
        <v>70</v>
      </c>
    </row>
    <row r="755" spans="1:10" x14ac:dyDescent="0.25">
      <c r="A755" s="1">
        <v>504</v>
      </c>
      <c r="B755" s="1">
        <v>1758.261078</v>
      </c>
      <c r="C755" s="1">
        <v>0</v>
      </c>
      <c r="D755" s="1">
        <v>1758.261078</v>
      </c>
      <c r="E755" s="1">
        <v>0</v>
      </c>
      <c r="F755" s="1">
        <v>0</v>
      </c>
      <c r="G755" s="1" t="s">
        <v>3066</v>
      </c>
      <c r="H755" s="1" t="s">
        <v>16</v>
      </c>
      <c r="I755">
        <v>72.750917999999999</v>
      </c>
      <c r="J755">
        <v>70</v>
      </c>
    </row>
    <row r="756" spans="1:10" x14ac:dyDescent="0.25">
      <c r="A756" s="1">
        <v>506</v>
      </c>
      <c r="B756" s="1">
        <v>588.22387000000003</v>
      </c>
      <c r="C756" s="1">
        <v>0</v>
      </c>
      <c r="D756" s="1">
        <v>588.22387000000003</v>
      </c>
      <c r="E756" s="1">
        <v>0</v>
      </c>
      <c r="F756" s="1">
        <v>0</v>
      </c>
      <c r="G756" s="1" t="s">
        <v>3067</v>
      </c>
      <c r="H756" s="1" t="s">
        <v>3067</v>
      </c>
      <c r="I756">
        <v>34.999980000000001</v>
      </c>
      <c r="J756">
        <v>34.999980000000001</v>
      </c>
    </row>
    <row r="757" spans="1:10" x14ac:dyDescent="0.25">
      <c r="A757" s="1">
        <v>506</v>
      </c>
      <c r="B757" s="1">
        <v>588.22387000000003</v>
      </c>
      <c r="C757" s="1">
        <v>0</v>
      </c>
      <c r="D757" s="1">
        <v>588.22387000000003</v>
      </c>
      <c r="E757" s="1">
        <v>0</v>
      </c>
      <c r="F757" s="1">
        <v>0</v>
      </c>
      <c r="G757" s="1" t="s">
        <v>3067</v>
      </c>
      <c r="H757" s="1" t="s">
        <v>3067</v>
      </c>
      <c r="I757">
        <v>34.999980000000001</v>
      </c>
      <c r="J757">
        <v>34.999980000000001</v>
      </c>
    </row>
    <row r="758" spans="1:10" x14ac:dyDescent="0.25">
      <c r="A758" s="1">
        <v>507</v>
      </c>
      <c r="B758" s="1">
        <v>893.52823899999999</v>
      </c>
      <c r="C758" s="1">
        <v>0</v>
      </c>
      <c r="D758" s="1">
        <v>0</v>
      </c>
      <c r="E758" s="1">
        <v>0</v>
      </c>
      <c r="F758" s="1">
        <v>893.52823899999999</v>
      </c>
      <c r="G758" s="1" t="s">
        <v>3068</v>
      </c>
      <c r="H758" s="1" t="s">
        <v>20</v>
      </c>
      <c r="I758">
        <v>49.603966</v>
      </c>
      <c r="J758">
        <v>45</v>
      </c>
    </row>
    <row r="759" spans="1:10" x14ac:dyDescent="0.25">
      <c r="A759" s="1">
        <v>507</v>
      </c>
      <c r="B759" s="1">
        <v>893.52823899999999</v>
      </c>
      <c r="C759" s="1">
        <v>0</v>
      </c>
      <c r="D759" s="1">
        <v>0</v>
      </c>
      <c r="E759" s="1">
        <v>0</v>
      </c>
      <c r="F759" s="1">
        <v>893.52823899999999</v>
      </c>
      <c r="G759" s="1" t="s">
        <v>3068</v>
      </c>
      <c r="H759" s="1" t="s">
        <v>20</v>
      </c>
      <c r="I759">
        <v>49.603966</v>
      </c>
      <c r="J759">
        <v>45</v>
      </c>
    </row>
    <row r="760" spans="1:10" x14ac:dyDescent="0.25">
      <c r="A760" s="1">
        <v>508</v>
      </c>
      <c r="B760" s="1">
        <v>7962.5665730000001</v>
      </c>
      <c r="C760" s="1">
        <v>3735.4709699999999</v>
      </c>
      <c r="D760" s="1">
        <v>1593.416917</v>
      </c>
      <c r="E760" s="1">
        <v>1059.8485900000001</v>
      </c>
      <c r="F760" s="1">
        <v>1573.8300959999999</v>
      </c>
      <c r="G760" s="1" t="s">
        <v>3069</v>
      </c>
      <c r="H760" s="1" t="s">
        <v>3069</v>
      </c>
      <c r="I760">
        <v>39.992068000000003</v>
      </c>
      <c r="J760">
        <v>39.992068000000003</v>
      </c>
    </row>
    <row r="761" spans="1:10" x14ac:dyDescent="0.25">
      <c r="A761" s="1">
        <v>508</v>
      </c>
      <c r="B761" s="1">
        <v>7914.7715749999998</v>
      </c>
      <c r="C761" s="1">
        <v>3723.5218140000002</v>
      </c>
      <c r="D761" s="1">
        <v>1584.454375</v>
      </c>
      <c r="E761" s="1">
        <v>1058.3818779999999</v>
      </c>
      <c r="F761" s="1">
        <v>1548.4135080000001</v>
      </c>
      <c r="G761" s="1" t="s">
        <v>3070</v>
      </c>
      <c r="H761" s="1" t="s">
        <v>3070</v>
      </c>
      <c r="I761">
        <v>39.992297999999998</v>
      </c>
      <c r="J761">
        <v>39.992297999999998</v>
      </c>
    </row>
    <row r="762" spans="1:10" x14ac:dyDescent="0.25">
      <c r="A762" s="1">
        <v>509</v>
      </c>
      <c r="B762" s="1">
        <v>6897.7291649999997</v>
      </c>
      <c r="C762" s="1">
        <v>3615.6318460000002</v>
      </c>
      <c r="D762" s="1">
        <v>1600.1591820000001</v>
      </c>
      <c r="E762" s="1">
        <v>1038.380396</v>
      </c>
      <c r="F762" s="1">
        <v>643.55774099999996</v>
      </c>
      <c r="G762" s="1" t="s">
        <v>10752</v>
      </c>
      <c r="H762" s="1" t="s">
        <v>10752</v>
      </c>
      <c r="I762">
        <v>42.186646000000003</v>
      </c>
      <c r="J762">
        <v>42.186646000000003</v>
      </c>
    </row>
    <row r="763" spans="1:10" x14ac:dyDescent="0.25">
      <c r="A763" s="1">
        <v>509</v>
      </c>
      <c r="B763" s="1">
        <v>6954.1819450000003</v>
      </c>
      <c r="C763" s="1">
        <v>3627.5810019999999</v>
      </c>
      <c r="D763" s="1">
        <v>1609.121723</v>
      </c>
      <c r="E763" s="1">
        <v>1039.8471079999999</v>
      </c>
      <c r="F763" s="1">
        <v>677.63211100000001</v>
      </c>
      <c r="G763" s="1" t="s">
        <v>3071</v>
      </c>
      <c r="H763" s="1" t="s">
        <v>3071</v>
      </c>
      <c r="I763">
        <v>41.982120999999999</v>
      </c>
      <c r="J763">
        <v>41.982120999999999</v>
      </c>
    </row>
    <row r="764" spans="1:10" x14ac:dyDescent="0.25">
      <c r="A764" s="1">
        <v>510</v>
      </c>
      <c r="B764" s="1">
        <v>6066.8305840000003</v>
      </c>
      <c r="C764" s="1">
        <v>1939.1952450000001</v>
      </c>
      <c r="D764" s="1">
        <v>3068.788552</v>
      </c>
      <c r="E764" s="1">
        <v>378.44021700000002</v>
      </c>
      <c r="F764" s="1">
        <v>680.40656899999999</v>
      </c>
      <c r="G764" s="1" t="s">
        <v>3072</v>
      </c>
      <c r="H764" s="1" t="s">
        <v>3072</v>
      </c>
      <c r="I764">
        <v>47.660105999999999</v>
      </c>
      <c r="J764">
        <v>47.660105999999999</v>
      </c>
    </row>
    <row r="765" spans="1:10" x14ac:dyDescent="0.25">
      <c r="A765" s="1">
        <v>510</v>
      </c>
      <c r="B765" s="1">
        <v>6071.5733010000004</v>
      </c>
      <c r="C765" s="1">
        <v>1939.1952450000001</v>
      </c>
      <c r="D765" s="1">
        <v>3073.5312690000001</v>
      </c>
      <c r="E765" s="1">
        <v>378.44021700000002</v>
      </c>
      <c r="F765" s="1">
        <v>680.40656899999999</v>
      </c>
      <c r="G765" s="1" t="s">
        <v>3073</v>
      </c>
      <c r="H765" s="1" t="s">
        <v>3073</v>
      </c>
      <c r="I765">
        <v>47.640112000000002</v>
      </c>
      <c r="J765">
        <v>47.640112000000002</v>
      </c>
    </row>
    <row r="766" spans="1:10" x14ac:dyDescent="0.25">
      <c r="A766" s="1">
        <v>511</v>
      </c>
      <c r="B766" s="1">
        <v>5107.6452859999999</v>
      </c>
      <c r="C766" s="1">
        <v>1939.1952450000001</v>
      </c>
      <c r="D766" s="1">
        <v>2773.8391449999999</v>
      </c>
      <c r="E766" s="1">
        <v>378.44021700000002</v>
      </c>
      <c r="F766" s="1">
        <v>16.170677999999999</v>
      </c>
      <c r="G766" s="1" t="s">
        <v>3074</v>
      </c>
      <c r="H766" s="1" t="s">
        <v>3074</v>
      </c>
      <c r="I766">
        <v>64.337802999999994</v>
      </c>
      <c r="J766">
        <v>64.337802999999994</v>
      </c>
    </row>
    <row r="767" spans="1:10" x14ac:dyDescent="0.25">
      <c r="A767" s="1">
        <v>511</v>
      </c>
      <c r="B767" s="1">
        <v>5116.6078269999998</v>
      </c>
      <c r="C767" s="1">
        <v>1939.1952450000001</v>
      </c>
      <c r="D767" s="1">
        <v>2782.8016859999998</v>
      </c>
      <c r="E767" s="1">
        <v>378.44021700000002</v>
      </c>
      <c r="F767" s="1">
        <v>16.170677999999999</v>
      </c>
      <c r="G767" s="1" t="s">
        <v>3075</v>
      </c>
      <c r="H767" s="1" t="s">
        <v>3075</v>
      </c>
      <c r="I767">
        <v>64.335485000000006</v>
      </c>
      <c r="J767">
        <v>64.335485000000006</v>
      </c>
    </row>
    <row r="768" spans="1:10" x14ac:dyDescent="0.25">
      <c r="A768" s="1">
        <v>512</v>
      </c>
      <c r="B768" s="1">
        <v>1165.6984520000001</v>
      </c>
      <c r="C768" s="1">
        <v>107.889968</v>
      </c>
      <c r="D768" s="1">
        <v>15.704806</v>
      </c>
      <c r="E768" s="1">
        <v>20.001481999999999</v>
      </c>
      <c r="F768" s="1">
        <v>1022.102196</v>
      </c>
      <c r="G768" s="1" t="s">
        <v>3076</v>
      </c>
      <c r="H768" s="1" t="s">
        <v>16</v>
      </c>
      <c r="I768">
        <v>74.746077999999997</v>
      </c>
      <c r="J768">
        <v>70</v>
      </c>
    </row>
    <row r="769" spans="1:10" x14ac:dyDescent="0.25">
      <c r="A769" s="1">
        <v>512</v>
      </c>
      <c r="B769" s="1">
        <v>1157.0406700000001</v>
      </c>
      <c r="C769" s="1">
        <v>107.889968</v>
      </c>
      <c r="D769" s="1">
        <v>15.704806</v>
      </c>
      <c r="E769" s="1">
        <v>20.001481999999999</v>
      </c>
      <c r="F769" s="1">
        <v>1013.4444140000001</v>
      </c>
      <c r="G769" s="1" t="s">
        <v>10753</v>
      </c>
      <c r="H769" s="1" t="s">
        <v>16</v>
      </c>
      <c r="I769">
        <v>74.749823000000006</v>
      </c>
      <c r="J769">
        <v>70</v>
      </c>
    </row>
    <row r="770" spans="1:10" x14ac:dyDescent="0.25">
      <c r="A770" s="1">
        <v>513</v>
      </c>
      <c r="B770" s="1">
        <v>1868.923243</v>
      </c>
      <c r="C770" s="1">
        <v>0</v>
      </c>
      <c r="D770" s="1">
        <v>1868.923243</v>
      </c>
      <c r="E770" s="1">
        <v>0</v>
      </c>
      <c r="F770" s="1">
        <v>0</v>
      </c>
      <c r="G770" s="1" t="s">
        <v>3077</v>
      </c>
      <c r="H770" s="1" t="s">
        <v>20</v>
      </c>
      <c r="I770">
        <v>49.930239999999998</v>
      </c>
      <c r="J770">
        <v>45</v>
      </c>
    </row>
    <row r="771" spans="1:10" x14ac:dyDescent="0.25">
      <c r="A771" s="1">
        <v>513</v>
      </c>
      <c r="B771" s="1">
        <v>1868.923243</v>
      </c>
      <c r="C771" s="1">
        <v>0</v>
      </c>
      <c r="D771" s="1">
        <v>1868.923243</v>
      </c>
      <c r="E771" s="1">
        <v>0</v>
      </c>
      <c r="F771" s="1">
        <v>0</v>
      </c>
      <c r="G771" s="1" t="s">
        <v>3077</v>
      </c>
      <c r="H771" s="1" t="s">
        <v>20</v>
      </c>
      <c r="I771">
        <v>49.930239999999998</v>
      </c>
      <c r="J771">
        <v>45</v>
      </c>
    </row>
    <row r="772" spans="1:10" x14ac:dyDescent="0.25">
      <c r="A772" s="1">
        <v>516</v>
      </c>
      <c r="B772" s="1">
        <v>5266.1688640000002</v>
      </c>
      <c r="C772" s="1">
        <v>2727.1082860000001</v>
      </c>
      <c r="D772" s="1">
        <v>1450.555167</v>
      </c>
      <c r="E772" s="1">
        <v>594.346993</v>
      </c>
      <c r="F772" s="1">
        <v>494.15841799999998</v>
      </c>
      <c r="G772" s="1" t="s">
        <v>10754</v>
      </c>
      <c r="H772" s="1" t="s">
        <v>10754</v>
      </c>
      <c r="I772">
        <v>39.074573999999998</v>
      </c>
      <c r="J772">
        <v>39.074573999999998</v>
      </c>
    </row>
    <row r="773" spans="1:10" x14ac:dyDescent="0.25">
      <c r="A773" s="1">
        <v>516</v>
      </c>
      <c r="B773" s="1">
        <v>5298.1818780000003</v>
      </c>
      <c r="C773" s="1">
        <v>2768.8144000000002</v>
      </c>
      <c r="D773" s="1">
        <v>1402.1101160000001</v>
      </c>
      <c r="E773" s="1">
        <v>605.94758400000001</v>
      </c>
      <c r="F773" s="1">
        <v>521.30977800000005</v>
      </c>
      <c r="G773" s="1" t="s">
        <v>3078</v>
      </c>
      <c r="H773" s="1" t="s">
        <v>3078</v>
      </c>
      <c r="I773">
        <v>39.056108000000002</v>
      </c>
      <c r="J773">
        <v>39.056108000000002</v>
      </c>
    </row>
    <row r="774" spans="1:10" x14ac:dyDescent="0.25">
      <c r="A774" s="1">
        <v>517</v>
      </c>
      <c r="B774" s="1">
        <v>745.02172299999995</v>
      </c>
      <c r="C774" s="1">
        <v>224.334937</v>
      </c>
      <c r="D774" s="1">
        <v>436.30208099999999</v>
      </c>
      <c r="E774" s="1">
        <v>28.667187999999999</v>
      </c>
      <c r="F774" s="1">
        <v>55.717517000000001</v>
      </c>
      <c r="G774" s="1" t="s">
        <v>298</v>
      </c>
      <c r="H774" s="1" t="s">
        <v>298</v>
      </c>
      <c r="I774">
        <v>59.999887000000001</v>
      </c>
      <c r="J774">
        <v>59.999887000000001</v>
      </c>
    </row>
    <row r="775" spans="1:10" x14ac:dyDescent="0.25">
      <c r="A775" s="1">
        <v>517</v>
      </c>
      <c r="B775" s="1">
        <v>750.13158599999997</v>
      </c>
      <c r="C775" s="1">
        <v>229.44479999999999</v>
      </c>
      <c r="D775" s="1">
        <v>436.30208099999999</v>
      </c>
      <c r="E775" s="1">
        <v>28.667187999999999</v>
      </c>
      <c r="F775" s="1">
        <v>55.717517000000001</v>
      </c>
      <c r="G775" s="1" t="s">
        <v>3079</v>
      </c>
      <c r="H775" s="1" t="s">
        <v>3079</v>
      </c>
      <c r="I775">
        <v>59.999882999999997</v>
      </c>
      <c r="J775">
        <v>59.999882999999997</v>
      </c>
    </row>
    <row r="776" spans="1:10" x14ac:dyDescent="0.25">
      <c r="A776" s="1">
        <v>518</v>
      </c>
      <c r="B776" s="1">
        <v>2268.0300940000002</v>
      </c>
      <c r="C776" s="1">
        <v>0</v>
      </c>
      <c r="D776" s="1">
        <v>2268.0300940000002</v>
      </c>
      <c r="E776" s="1">
        <v>0</v>
      </c>
      <c r="F776" s="1">
        <v>0</v>
      </c>
      <c r="G776" s="1" t="s">
        <v>3080</v>
      </c>
      <c r="H776" s="1" t="s">
        <v>18</v>
      </c>
      <c r="I776">
        <v>61.969403999999997</v>
      </c>
      <c r="J776">
        <v>60</v>
      </c>
    </row>
    <row r="777" spans="1:10" x14ac:dyDescent="0.25">
      <c r="A777" s="1">
        <v>518</v>
      </c>
      <c r="B777" s="1">
        <v>2333.3317480000001</v>
      </c>
      <c r="C777" s="1">
        <v>0</v>
      </c>
      <c r="D777" s="1">
        <v>2333.3317480000001</v>
      </c>
      <c r="E777" s="1">
        <v>0</v>
      </c>
      <c r="F777" s="1">
        <v>0</v>
      </c>
      <c r="G777" s="1" t="s">
        <v>3081</v>
      </c>
      <c r="H777" s="1" t="s">
        <v>18</v>
      </c>
      <c r="I777">
        <v>61.964740999999997</v>
      </c>
      <c r="J777">
        <v>60</v>
      </c>
    </row>
    <row r="778" spans="1:10" x14ac:dyDescent="0.25">
      <c r="A778" s="1">
        <v>519</v>
      </c>
      <c r="B778" s="1">
        <v>2811.6231429999998</v>
      </c>
      <c r="C778" s="1">
        <v>1050.882462</v>
      </c>
      <c r="D778" s="1">
        <v>1356.7871210000001</v>
      </c>
      <c r="E778" s="1">
        <v>403.95355999999998</v>
      </c>
      <c r="F778" s="1">
        <v>0</v>
      </c>
      <c r="G778" s="1" t="s">
        <v>10755</v>
      </c>
      <c r="H778" s="1" t="s">
        <v>17</v>
      </c>
      <c r="I778">
        <v>23.958732000000001</v>
      </c>
      <c r="J778">
        <v>0</v>
      </c>
    </row>
    <row r="779" spans="1:10" x14ac:dyDescent="0.25">
      <c r="A779" s="1">
        <v>519</v>
      </c>
      <c r="B779" s="1">
        <v>2383.9301070000001</v>
      </c>
      <c r="C779" s="1">
        <v>922.88258800000006</v>
      </c>
      <c r="D779" s="1">
        <v>1236.01269</v>
      </c>
      <c r="E779" s="1">
        <v>225.034829</v>
      </c>
      <c r="F779" s="1">
        <v>0</v>
      </c>
      <c r="G779" s="1" t="s">
        <v>10756</v>
      </c>
      <c r="H779" s="1" t="s">
        <v>17</v>
      </c>
      <c r="I779">
        <v>60.040644999999998</v>
      </c>
      <c r="J779">
        <v>0</v>
      </c>
    </row>
    <row r="780" spans="1:10" x14ac:dyDescent="0.25">
      <c r="A780" s="1">
        <v>520</v>
      </c>
      <c r="B780" s="1">
        <v>1775.0143189999999</v>
      </c>
      <c r="C780" s="1">
        <v>702.83854499999995</v>
      </c>
      <c r="D780" s="1">
        <v>927.99112200000002</v>
      </c>
      <c r="E780" s="1">
        <v>144.184652</v>
      </c>
      <c r="F780" s="1">
        <v>0</v>
      </c>
      <c r="G780" s="1" t="s">
        <v>10757</v>
      </c>
      <c r="H780" s="1" t="s">
        <v>17</v>
      </c>
      <c r="I780">
        <v>67.951552000000007</v>
      </c>
      <c r="J780">
        <v>0</v>
      </c>
    </row>
    <row r="781" spans="1:10" x14ac:dyDescent="0.25">
      <c r="A781" s="1">
        <v>520</v>
      </c>
      <c r="B781" s="1">
        <v>1927.922773</v>
      </c>
      <c r="C781" s="1">
        <v>746.50535300000001</v>
      </c>
      <c r="D781" s="1">
        <v>898.42830600000002</v>
      </c>
      <c r="E781" s="1">
        <v>282.98911500000003</v>
      </c>
      <c r="F781" s="1">
        <v>0</v>
      </c>
      <c r="G781" s="1" t="s">
        <v>10758</v>
      </c>
      <c r="H781" s="1" t="s">
        <v>17</v>
      </c>
      <c r="I781">
        <v>18.751975000000002</v>
      </c>
      <c r="J781">
        <v>0</v>
      </c>
    </row>
    <row r="782" spans="1:10" x14ac:dyDescent="0.25">
      <c r="A782" s="1">
        <v>521</v>
      </c>
      <c r="B782" s="1">
        <v>923.00330799999995</v>
      </c>
      <c r="C782" s="1">
        <v>269.62620800000002</v>
      </c>
      <c r="D782" s="1">
        <v>538.21756200000004</v>
      </c>
      <c r="E782" s="1">
        <v>115.159538</v>
      </c>
      <c r="F782" s="1">
        <v>0</v>
      </c>
      <c r="G782" s="1" t="s">
        <v>10759</v>
      </c>
      <c r="H782" s="1" t="s">
        <v>16</v>
      </c>
      <c r="I782">
        <v>73.284223999999995</v>
      </c>
      <c r="J782">
        <v>70</v>
      </c>
    </row>
    <row r="783" spans="1:10" x14ac:dyDescent="0.25">
      <c r="A783" s="1">
        <v>521</v>
      </c>
      <c r="B783" s="1">
        <v>874.70955600000002</v>
      </c>
      <c r="C783" s="1">
        <v>242.17398</v>
      </c>
      <c r="D783" s="1">
        <v>519.69657099999995</v>
      </c>
      <c r="E783" s="1">
        <v>112.839005</v>
      </c>
      <c r="F783" s="1">
        <v>0</v>
      </c>
      <c r="G783" s="1" t="s">
        <v>3082</v>
      </c>
      <c r="H783" s="1" t="s">
        <v>16</v>
      </c>
      <c r="I783">
        <v>74.468438000000006</v>
      </c>
      <c r="J783">
        <v>70</v>
      </c>
    </row>
    <row r="784" spans="1:10" x14ac:dyDescent="0.25">
      <c r="A784" s="1">
        <v>524</v>
      </c>
      <c r="B784" s="1">
        <v>1338.4122749999999</v>
      </c>
      <c r="C784" s="1">
        <v>0</v>
      </c>
      <c r="D784" s="1">
        <v>1338.4122749999999</v>
      </c>
      <c r="E784" s="1">
        <v>0</v>
      </c>
      <c r="F784" s="1">
        <v>0</v>
      </c>
      <c r="G784" s="1" t="s">
        <v>3083</v>
      </c>
      <c r="H784" s="1" t="s">
        <v>3083</v>
      </c>
      <c r="I784">
        <v>54.032097</v>
      </c>
      <c r="J784">
        <v>54.032097</v>
      </c>
    </row>
    <row r="785" spans="1:10" x14ac:dyDescent="0.25">
      <c r="A785" s="1">
        <v>524</v>
      </c>
      <c r="B785" s="1">
        <v>1334.1355169999999</v>
      </c>
      <c r="C785" s="1">
        <v>0</v>
      </c>
      <c r="D785" s="1">
        <v>1334.1355169999999</v>
      </c>
      <c r="E785" s="1">
        <v>0</v>
      </c>
      <c r="F785" s="1">
        <v>0</v>
      </c>
      <c r="G785" s="1" t="s">
        <v>3084</v>
      </c>
      <c r="H785" s="1" t="s">
        <v>3084</v>
      </c>
      <c r="I785">
        <v>54.038164999999999</v>
      </c>
      <c r="J785">
        <v>54.038164999999999</v>
      </c>
    </row>
    <row r="786" spans="1:10" x14ac:dyDescent="0.25">
      <c r="A786" s="1">
        <v>525</v>
      </c>
      <c r="B786" s="1">
        <v>2892.6902829999999</v>
      </c>
      <c r="C786" s="1">
        <v>0</v>
      </c>
      <c r="D786" s="1">
        <v>2892.6902829999999</v>
      </c>
      <c r="E786" s="1">
        <v>0</v>
      </c>
      <c r="F786" s="1">
        <v>0</v>
      </c>
      <c r="G786" s="1" t="s">
        <v>10760</v>
      </c>
      <c r="H786" s="1" t="s">
        <v>10760</v>
      </c>
      <c r="I786">
        <v>64.594919000000004</v>
      </c>
      <c r="J786">
        <v>64.594919000000004</v>
      </c>
    </row>
    <row r="787" spans="1:10" x14ac:dyDescent="0.25">
      <c r="A787" s="1">
        <v>525</v>
      </c>
      <c r="B787" s="1">
        <v>2826.585118</v>
      </c>
      <c r="C787" s="1">
        <v>0</v>
      </c>
      <c r="D787" s="1">
        <v>2826.585118</v>
      </c>
      <c r="E787" s="1">
        <v>0</v>
      </c>
      <c r="F787" s="1">
        <v>0</v>
      </c>
      <c r="G787" s="1" t="s">
        <v>10761</v>
      </c>
      <c r="H787" s="1" t="s">
        <v>10761</v>
      </c>
      <c r="I787">
        <v>64.821066999999999</v>
      </c>
      <c r="J787">
        <v>64.821066999999999</v>
      </c>
    </row>
    <row r="788" spans="1:10" x14ac:dyDescent="0.25">
      <c r="A788" s="1">
        <v>526</v>
      </c>
      <c r="B788" s="1">
        <v>166.88936200000001</v>
      </c>
      <c r="C788" s="1">
        <v>0</v>
      </c>
      <c r="D788" s="1">
        <v>166.88936200000001</v>
      </c>
      <c r="E788" s="1">
        <v>0</v>
      </c>
      <c r="F788" s="1">
        <v>0</v>
      </c>
      <c r="G788" s="1" t="s">
        <v>3085</v>
      </c>
      <c r="H788" s="1" t="s">
        <v>16</v>
      </c>
      <c r="I788">
        <v>74.979117000000002</v>
      </c>
      <c r="J788">
        <v>70</v>
      </c>
    </row>
    <row r="789" spans="1:10" x14ac:dyDescent="0.25">
      <c r="A789" s="1">
        <v>526</v>
      </c>
      <c r="B789" s="1">
        <v>166.92721499999999</v>
      </c>
      <c r="C789" s="1">
        <v>0</v>
      </c>
      <c r="D789" s="1">
        <v>166.92721499999999</v>
      </c>
      <c r="E789" s="1">
        <v>0</v>
      </c>
      <c r="F789" s="1">
        <v>0</v>
      </c>
      <c r="G789" s="1" t="s">
        <v>3086</v>
      </c>
      <c r="H789" s="1" t="s">
        <v>16</v>
      </c>
      <c r="I789">
        <v>74.979106999999999</v>
      </c>
      <c r="J789">
        <v>70</v>
      </c>
    </row>
    <row r="790" spans="1:10" x14ac:dyDescent="0.25">
      <c r="A790" s="1">
        <v>527</v>
      </c>
      <c r="B790" s="1">
        <v>2792.1446719999999</v>
      </c>
      <c r="C790" s="1">
        <v>0</v>
      </c>
      <c r="D790" s="1">
        <v>2792.1446719999999</v>
      </c>
      <c r="E790" s="1">
        <v>0</v>
      </c>
      <c r="F790" s="1">
        <v>0</v>
      </c>
      <c r="G790" s="1" t="s">
        <v>3087</v>
      </c>
      <c r="H790" s="1" t="s">
        <v>3087</v>
      </c>
      <c r="I790">
        <v>60.299042999999998</v>
      </c>
      <c r="J790">
        <v>60.299042999999998</v>
      </c>
    </row>
    <row r="791" spans="1:10" x14ac:dyDescent="0.25">
      <c r="A791" s="1">
        <v>527</v>
      </c>
      <c r="B791" s="1">
        <v>2793.2775059999999</v>
      </c>
      <c r="C791" s="1">
        <v>0</v>
      </c>
      <c r="D791" s="1">
        <v>2793.2775059999999</v>
      </c>
      <c r="E791" s="1">
        <v>0</v>
      </c>
      <c r="F791" s="1">
        <v>0</v>
      </c>
      <c r="G791" s="1" t="s">
        <v>10762</v>
      </c>
      <c r="H791" s="1" t="s">
        <v>10762</v>
      </c>
      <c r="I791">
        <v>60.295504000000001</v>
      </c>
      <c r="J791">
        <v>60.295504000000001</v>
      </c>
    </row>
    <row r="792" spans="1:10" x14ac:dyDescent="0.25">
      <c r="A792" s="1">
        <v>528</v>
      </c>
      <c r="B792" s="1">
        <v>278.695536</v>
      </c>
      <c r="C792" s="1">
        <v>12.334425</v>
      </c>
      <c r="D792" s="1">
        <v>261.17819600000001</v>
      </c>
      <c r="E792" s="1">
        <v>4.7015840000000004</v>
      </c>
      <c r="F792" s="1">
        <v>0.48132999999999998</v>
      </c>
      <c r="G792" s="1" t="s">
        <v>3089</v>
      </c>
      <c r="H792" s="1" t="s">
        <v>3089</v>
      </c>
      <c r="I792">
        <v>59.953432999999997</v>
      </c>
      <c r="J792">
        <v>59.953432999999997</v>
      </c>
    </row>
    <row r="793" spans="1:10" x14ac:dyDescent="0.25">
      <c r="A793" s="1">
        <v>528</v>
      </c>
      <c r="B793" s="1">
        <v>281.21056499999997</v>
      </c>
      <c r="C793" s="1">
        <v>12.334425</v>
      </c>
      <c r="D793" s="1">
        <v>263.74062400000003</v>
      </c>
      <c r="E793" s="1">
        <v>4.7015840000000004</v>
      </c>
      <c r="F793" s="1">
        <v>0.43393100000000001</v>
      </c>
      <c r="G793" s="1" t="s">
        <v>3090</v>
      </c>
      <c r="H793" s="1" t="s">
        <v>3090</v>
      </c>
      <c r="I793">
        <v>59.952590000000001</v>
      </c>
      <c r="J793">
        <v>59.952590000000001</v>
      </c>
    </row>
    <row r="794" spans="1:10" x14ac:dyDescent="0.25">
      <c r="A794" s="1">
        <v>529</v>
      </c>
      <c r="B794" s="1">
        <v>614.74518799999998</v>
      </c>
      <c r="C794" s="1">
        <v>0</v>
      </c>
      <c r="D794" s="1">
        <v>281.13097599999998</v>
      </c>
      <c r="E794" s="1">
        <v>0</v>
      </c>
      <c r="F794" s="1">
        <v>333.61421200000001</v>
      </c>
      <c r="G794" s="1" t="s">
        <v>3091</v>
      </c>
      <c r="H794" s="1" t="s">
        <v>16</v>
      </c>
      <c r="I794">
        <v>79.698808999999997</v>
      </c>
      <c r="J794">
        <v>70</v>
      </c>
    </row>
    <row r="795" spans="1:10" x14ac:dyDescent="0.25">
      <c r="A795" s="1">
        <v>529</v>
      </c>
      <c r="B795" s="1">
        <v>594.65525000000002</v>
      </c>
      <c r="C795" s="1">
        <v>0</v>
      </c>
      <c r="D795" s="1">
        <v>278.56854800000002</v>
      </c>
      <c r="E795" s="1">
        <v>0</v>
      </c>
      <c r="F795" s="1">
        <v>316.086702</v>
      </c>
      <c r="G795" s="1" t="s">
        <v>10763</v>
      </c>
      <c r="H795" s="1" t="s">
        <v>16</v>
      </c>
      <c r="I795">
        <v>79.718104999999994</v>
      </c>
      <c r="J795">
        <v>70</v>
      </c>
    </row>
    <row r="796" spans="1:10" x14ac:dyDescent="0.25">
      <c r="A796" s="1">
        <v>530</v>
      </c>
      <c r="B796" s="1">
        <v>697.26356499999997</v>
      </c>
      <c r="C796" s="1">
        <v>132.70049299999999</v>
      </c>
      <c r="D796" s="1">
        <v>313.59344399999998</v>
      </c>
      <c r="E796" s="1">
        <v>87.813748000000004</v>
      </c>
      <c r="F796" s="1">
        <v>163.15588</v>
      </c>
      <c r="G796" s="1" t="s">
        <v>3092</v>
      </c>
      <c r="H796" s="1" t="s">
        <v>3092</v>
      </c>
      <c r="I796">
        <v>61.717157999999998</v>
      </c>
      <c r="J796">
        <v>61.717157999999998</v>
      </c>
    </row>
    <row r="797" spans="1:10" x14ac:dyDescent="0.25">
      <c r="A797" s="1">
        <v>530</v>
      </c>
      <c r="B797" s="1">
        <v>675.86890300000005</v>
      </c>
      <c r="C797" s="1">
        <v>132.375134</v>
      </c>
      <c r="D797" s="1">
        <v>307.64610900000002</v>
      </c>
      <c r="E797" s="1">
        <v>87.813748000000004</v>
      </c>
      <c r="F797" s="1">
        <v>148.03391099999999</v>
      </c>
      <c r="G797" s="1" t="s">
        <v>3093</v>
      </c>
      <c r="H797" s="1" t="s">
        <v>3093</v>
      </c>
      <c r="I797">
        <v>61.734676999999998</v>
      </c>
      <c r="J797">
        <v>61.734676999999998</v>
      </c>
    </row>
    <row r="798" spans="1:10" x14ac:dyDescent="0.25">
      <c r="A798" s="1">
        <v>531</v>
      </c>
      <c r="B798" s="1">
        <v>3651.278996</v>
      </c>
      <c r="C798" s="1">
        <v>0</v>
      </c>
      <c r="D798" s="1">
        <v>3651.278996</v>
      </c>
      <c r="E798" s="1">
        <v>0</v>
      </c>
      <c r="F798" s="1">
        <v>0</v>
      </c>
      <c r="G798" s="1" t="s">
        <v>10764</v>
      </c>
      <c r="H798" s="1" t="s">
        <v>10764</v>
      </c>
      <c r="I798">
        <v>57.353698000000001</v>
      </c>
      <c r="J798">
        <v>57.353698000000001</v>
      </c>
    </row>
    <row r="799" spans="1:10" x14ac:dyDescent="0.25">
      <c r="A799" s="1">
        <v>531</v>
      </c>
      <c r="B799" s="1">
        <v>3814.0864409999999</v>
      </c>
      <c r="C799" s="1">
        <v>0</v>
      </c>
      <c r="D799" s="1">
        <v>3814.0864409999999</v>
      </c>
      <c r="E799" s="1">
        <v>0</v>
      </c>
      <c r="F799" s="1">
        <v>0</v>
      </c>
      <c r="G799" s="1" t="s">
        <v>3094</v>
      </c>
      <c r="H799" s="1" t="s">
        <v>3094</v>
      </c>
      <c r="I799">
        <v>56.745139999999999</v>
      </c>
      <c r="J799">
        <v>56.745139999999999</v>
      </c>
    </row>
    <row r="800" spans="1:10" x14ac:dyDescent="0.25">
      <c r="A800" s="1">
        <v>532</v>
      </c>
      <c r="B800" s="1">
        <v>1254.7731739999999</v>
      </c>
      <c r="C800" s="1">
        <v>0</v>
      </c>
      <c r="D800" s="1">
        <v>1254.7731739999999</v>
      </c>
      <c r="E800" s="1">
        <v>0</v>
      </c>
      <c r="F800" s="1">
        <v>0</v>
      </c>
      <c r="G800" s="1" t="s">
        <v>3095</v>
      </c>
      <c r="H800" s="1" t="s">
        <v>3095</v>
      </c>
      <c r="I800">
        <v>39.998975999999999</v>
      </c>
      <c r="J800">
        <v>39.998975999999999</v>
      </c>
    </row>
    <row r="801" spans="1:10" x14ac:dyDescent="0.25">
      <c r="A801" s="1">
        <v>532</v>
      </c>
      <c r="B801" s="1">
        <v>1255.8809349999999</v>
      </c>
      <c r="C801" s="1">
        <v>0</v>
      </c>
      <c r="D801" s="1">
        <v>1255.8809349999999</v>
      </c>
      <c r="E801" s="1">
        <v>0</v>
      </c>
      <c r="F801" s="1">
        <v>0</v>
      </c>
      <c r="G801" s="1" t="s">
        <v>3096</v>
      </c>
      <c r="H801" s="1" t="s">
        <v>3096</v>
      </c>
      <c r="I801">
        <v>39.998972000000002</v>
      </c>
      <c r="J801">
        <v>39.998972000000002</v>
      </c>
    </row>
    <row r="802" spans="1:10" x14ac:dyDescent="0.25">
      <c r="A802" s="1">
        <v>533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 t="s">
        <v>18</v>
      </c>
      <c r="H802" s="1" t="s">
        <v>18</v>
      </c>
      <c r="I802">
        <v>60</v>
      </c>
      <c r="J802">
        <v>60</v>
      </c>
    </row>
    <row r="803" spans="1:10" x14ac:dyDescent="0.25">
      <c r="A803" s="1">
        <v>533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 t="s">
        <v>18</v>
      </c>
      <c r="H803" s="1" t="s">
        <v>18</v>
      </c>
      <c r="I803">
        <v>60</v>
      </c>
      <c r="J803">
        <v>60</v>
      </c>
    </row>
    <row r="804" spans="1:10" x14ac:dyDescent="0.25">
      <c r="A804" s="1">
        <v>534</v>
      </c>
      <c r="B804" s="1">
        <v>1523.727993</v>
      </c>
      <c r="C804" s="1">
        <v>685.69688299999996</v>
      </c>
      <c r="D804" s="1">
        <v>365.53263500000003</v>
      </c>
      <c r="E804" s="1">
        <v>196.72460100000001</v>
      </c>
      <c r="F804" s="1">
        <v>275.77387499999998</v>
      </c>
      <c r="G804" s="1" t="s">
        <v>3097</v>
      </c>
      <c r="H804" s="1" t="s">
        <v>3097</v>
      </c>
      <c r="I804">
        <v>54.016241999999998</v>
      </c>
      <c r="J804">
        <v>54.016241999999998</v>
      </c>
    </row>
    <row r="805" spans="1:10" x14ac:dyDescent="0.25">
      <c r="A805" s="1">
        <v>534</v>
      </c>
      <c r="B805" s="1">
        <v>1179.1497810000001</v>
      </c>
      <c r="C805" s="1">
        <v>381.86181900000003</v>
      </c>
      <c r="D805" s="1">
        <v>357.35271399999999</v>
      </c>
      <c r="E805" s="1">
        <v>182.485119</v>
      </c>
      <c r="F805" s="1">
        <v>257.45013</v>
      </c>
      <c r="G805" s="1" t="s">
        <v>10765</v>
      </c>
      <c r="H805" s="1" t="s">
        <v>10765</v>
      </c>
      <c r="I805">
        <v>54.353990000000003</v>
      </c>
      <c r="J805">
        <v>54.353990000000003</v>
      </c>
    </row>
    <row r="806" spans="1:10" x14ac:dyDescent="0.25">
      <c r="A806" s="1">
        <v>535</v>
      </c>
      <c r="B806" s="1">
        <v>2129.317736</v>
      </c>
      <c r="C806" s="1">
        <v>0</v>
      </c>
      <c r="D806" s="1">
        <v>2129.317736</v>
      </c>
      <c r="E806" s="1">
        <v>0</v>
      </c>
      <c r="F806" s="1">
        <v>0</v>
      </c>
      <c r="G806" s="1" t="s">
        <v>3098</v>
      </c>
      <c r="H806" s="1" t="s">
        <v>3098</v>
      </c>
      <c r="I806">
        <v>52.614463000000001</v>
      </c>
      <c r="J806">
        <v>52.614463000000001</v>
      </c>
    </row>
    <row r="807" spans="1:10" x14ac:dyDescent="0.25">
      <c r="A807" s="1">
        <v>535</v>
      </c>
      <c r="B807" s="1">
        <v>1792.984817</v>
      </c>
      <c r="C807" s="1">
        <v>0</v>
      </c>
      <c r="D807" s="1">
        <v>1792.984817</v>
      </c>
      <c r="E807" s="1">
        <v>0</v>
      </c>
      <c r="F807" s="1">
        <v>0</v>
      </c>
      <c r="G807" s="1" t="s">
        <v>10766</v>
      </c>
      <c r="H807" s="1" t="s">
        <v>10766</v>
      </c>
      <c r="I807">
        <v>53.286935</v>
      </c>
      <c r="J807">
        <v>53.286935</v>
      </c>
    </row>
    <row r="808" spans="1:10" x14ac:dyDescent="0.25">
      <c r="A808" s="1">
        <v>537</v>
      </c>
      <c r="B808" s="1">
        <v>2535.9913839999999</v>
      </c>
      <c r="C808" s="1">
        <v>268.41285199999999</v>
      </c>
      <c r="D808" s="1">
        <v>1826.2286389999999</v>
      </c>
      <c r="E808" s="1">
        <v>145.798348</v>
      </c>
      <c r="F808" s="1">
        <v>295.55154599999997</v>
      </c>
      <c r="G808" s="1" t="s">
        <v>10767</v>
      </c>
      <c r="H808" s="1" t="s">
        <v>10767</v>
      </c>
      <c r="I808">
        <v>51.830747000000002</v>
      </c>
      <c r="J808">
        <v>51.830747000000002</v>
      </c>
    </row>
    <row r="809" spans="1:10" x14ac:dyDescent="0.25">
      <c r="A809" s="1">
        <v>537</v>
      </c>
      <c r="B809" s="1">
        <v>1963.208496</v>
      </c>
      <c r="C809" s="1">
        <v>308.33604200000002</v>
      </c>
      <c r="D809" s="1">
        <v>1207.8794720000001</v>
      </c>
      <c r="E809" s="1">
        <v>150.88174599999999</v>
      </c>
      <c r="F809" s="1">
        <v>296.11123600000002</v>
      </c>
      <c r="G809" s="1" t="s">
        <v>3099</v>
      </c>
      <c r="H809" s="1" t="s">
        <v>3099</v>
      </c>
      <c r="I809">
        <v>53.106847999999999</v>
      </c>
      <c r="J809">
        <v>53.106847999999999</v>
      </c>
    </row>
    <row r="810" spans="1:10" x14ac:dyDescent="0.25">
      <c r="A810" s="1">
        <v>538</v>
      </c>
      <c r="B810" s="1">
        <v>885.07097799999997</v>
      </c>
      <c r="C810" s="1">
        <v>308.33604200000002</v>
      </c>
      <c r="D810" s="1">
        <v>129.74195499999999</v>
      </c>
      <c r="E810" s="1">
        <v>150.88174599999999</v>
      </c>
      <c r="F810" s="1">
        <v>296.11123600000002</v>
      </c>
      <c r="G810" s="1" t="s">
        <v>3100</v>
      </c>
      <c r="H810" s="1" t="s">
        <v>3100</v>
      </c>
      <c r="I810">
        <v>69.543801999999999</v>
      </c>
      <c r="J810">
        <v>69.543801999999999</v>
      </c>
    </row>
    <row r="811" spans="1:10" x14ac:dyDescent="0.25">
      <c r="A811" s="1">
        <v>538</v>
      </c>
      <c r="B811" s="1">
        <v>839.06673699999999</v>
      </c>
      <c r="C811" s="1">
        <v>268.41285199999999</v>
      </c>
      <c r="D811" s="1">
        <v>129.30399199999999</v>
      </c>
      <c r="E811" s="1">
        <v>145.798348</v>
      </c>
      <c r="F811" s="1">
        <v>295.55154599999997</v>
      </c>
      <c r="G811" s="1" t="s">
        <v>10768</v>
      </c>
      <c r="H811" s="1" t="s">
        <v>10768</v>
      </c>
      <c r="I811">
        <v>69.581159999999997</v>
      </c>
      <c r="J811">
        <v>69.581159999999997</v>
      </c>
    </row>
    <row r="812" spans="1:10" x14ac:dyDescent="0.25">
      <c r="A812" s="1">
        <v>539</v>
      </c>
      <c r="B812" s="1">
        <v>187.839718</v>
      </c>
      <c r="C812" s="1">
        <v>37.463715999999998</v>
      </c>
      <c r="D812" s="1">
        <v>118.393247</v>
      </c>
      <c r="E812" s="1">
        <v>30.184545</v>
      </c>
      <c r="F812" s="1">
        <v>1.7982100000000001</v>
      </c>
      <c r="G812" s="1" t="s">
        <v>26</v>
      </c>
      <c r="H812" s="1" t="s">
        <v>26</v>
      </c>
      <c r="I812">
        <v>50</v>
      </c>
      <c r="J812">
        <v>50</v>
      </c>
    </row>
    <row r="813" spans="1:10" x14ac:dyDescent="0.25">
      <c r="A813" s="1">
        <v>539</v>
      </c>
      <c r="B813" s="1">
        <v>189.62791200000001</v>
      </c>
      <c r="C813" s="1">
        <v>37.706043000000001</v>
      </c>
      <c r="D813" s="1">
        <v>117.665536</v>
      </c>
      <c r="E813" s="1">
        <v>30.197510000000001</v>
      </c>
      <c r="F813" s="1">
        <v>4.0588240000000004</v>
      </c>
      <c r="G813" s="1" t="s">
        <v>26</v>
      </c>
      <c r="H813" s="1" t="s">
        <v>26</v>
      </c>
      <c r="I813">
        <v>50</v>
      </c>
      <c r="J813">
        <v>50</v>
      </c>
    </row>
    <row r="814" spans="1:10" x14ac:dyDescent="0.25">
      <c r="A814" s="1">
        <v>540</v>
      </c>
      <c r="B814" s="1">
        <v>284.19837200000001</v>
      </c>
      <c r="C814" s="1">
        <v>57.953584999999997</v>
      </c>
      <c r="D814" s="1">
        <v>174.43433099999999</v>
      </c>
      <c r="E814" s="1">
        <v>46.714185000000001</v>
      </c>
      <c r="F814" s="1">
        <v>5.0962709999999998</v>
      </c>
      <c r="G814" s="1" t="s">
        <v>3101</v>
      </c>
      <c r="H814" s="1" t="s">
        <v>3101</v>
      </c>
      <c r="I814">
        <v>54.960132999999999</v>
      </c>
      <c r="J814">
        <v>54.960132999999999</v>
      </c>
    </row>
    <row r="815" spans="1:10" x14ac:dyDescent="0.25">
      <c r="A815" s="1">
        <v>540</v>
      </c>
      <c r="B815" s="1">
        <v>282.66997300000003</v>
      </c>
      <c r="C815" s="1">
        <v>57.711258999999998</v>
      </c>
      <c r="D815" s="1">
        <v>175.42183700000001</v>
      </c>
      <c r="E815" s="1">
        <v>46.701219000000002</v>
      </c>
      <c r="F815" s="1">
        <v>2.835658</v>
      </c>
      <c r="G815" s="1" t="s">
        <v>3102</v>
      </c>
      <c r="H815" s="1" t="s">
        <v>3102</v>
      </c>
      <c r="I815">
        <v>54.960552</v>
      </c>
      <c r="J815">
        <v>54.960552</v>
      </c>
    </row>
    <row r="816" spans="1:10" x14ac:dyDescent="0.25">
      <c r="A816" s="1">
        <v>542</v>
      </c>
      <c r="B816" s="1">
        <v>3737.968813</v>
      </c>
      <c r="C816" s="1">
        <v>1555.219744</v>
      </c>
      <c r="D816" s="1">
        <v>1003.424242</v>
      </c>
      <c r="E816" s="1">
        <v>271.96858200000003</v>
      </c>
      <c r="F816" s="1">
        <v>907.35624399999995</v>
      </c>
      <c r="G816" s="1" t="s">
        <v>3103</v>
      </c>
      <c r="H816" s="1" t="s">
        <v>16</v>
      </c>
      <c r="I816">
        <v>76.469860999999995</v>
      </c>
      <c r="J816">
        <v>70</v>
      </c>
    </row>
    <row r="817" spans="1:10" x14ac:dyDescent="0.25">
      <c r="A817" s="1">
        <v>542</v>
      </c>
      <c r="B817" s="1">
        <v>3754.7677699999999</v>
      </c>
      <c r="C817" s="1">
        <v>1565.8802679999999</v>
      </c>
      <c r="D817" s="1">
        <v>1005.404738</v>
      </c>
      <c r="E817" s="1">
        <v>272.089405</v>
      </c>
      <c r="F817" s="1">
        <v>911.39336000000003</v>
      </c>
      <c r="G817" s="1" t="s">
        <v>3104</v>
      </c>
      <c r="H817" s="1" t="s">
        <v>16</v>
      </c>
      <c r="I817">
        <v>76.411979000000002</v>
      </c>
      <c r="J817">
        <v>70</v>
      </c>
    </row>
    <row r="818" spans="1:10" x14ac:dyDescent="0.25">
      <c r="A818" s="1">
        <v>543</v>
      </c>
      <c r="B818" s="1">
        <v>94.570459999999997</v>
      </c>
      <c r="C818" s="1">
        <v>20.247541999999999</v>
      </c>
      <c r="D818" s="1">
        <v>56.768794999999997</v>
      </c>
      <c r="E818" s="1">
        <v>16.516674999999999</v>
      </c>
      <c r="F818" s="1">
        <v>1.0374479999999999</v>
      </c>
      <c r="G818" s="1" t="s">
        <v>3105</v>
      </c>
      <c r="H818" s="1" t="s">
        <v>3105</v>
      </c>
      <c r="I818">
        <v>54.995500999999997</v>
      </c>
      <c r="J818">
        <v>54.995500999999997</v>
      </c>
    </row>
    <row r="819" spans="1:10" x14ac:dyDescent="0.25">
      <c r="A819" s="1">
        <v>543</v>
      </c>
      <c r="B819" s="1">
        <v>94.830254999999994</v>
      </c>
      <c r="C819" s="1">
        <v>20.247541999999999</v>
      </c>
      <c r="D819" s="1">
        <v>57.028590000000001</v>
      </c>
      <c r="E819" s="1">
        <v>16.516674999999999</v>
      </c>
      <c r="F819" s="1">
        <v>1.0374479999999999</v>
      </c>
      <c r="G819" s="1" t="s">
        <v>3106</v>
      </c>
      <c r="H819" s="1" t="s">
        <v>3106</v>
      </c>
      <c r="I819">
        <v>54.995475999999996</v>
      </c>
      <c r="J819">
        <v>54.995475999999996</v>
      </c>
    </row>
    <row r="820" spans="1:10" x14ac:dyDescent="0.25">
      <c r="A820" s="1">
        <v>544</v>
      </c>
      <c r="B820" s="1">
        <v>529.44342700000004</v>
      </c>
      <c r="C820" s="1">
        <v>106.883156</v>
      </c>
      <c r="D820" s="1">
        <v>341.44963899999999</v>
      </c>
      <c r="E820" s="1">
        <v>19.122911999999999</v>
      </c>
      <c r="F820" s="1">
        <v>61.987720000000003</v>
      </c>
      <c r="G820" s="1" t="s">
        <v>3107</v>
      </c>
      <c r="H820" s="1" t="s">
        <v>16</v>
      </c>
      <c r="I820">
        <v>74.793985000000006</v>
      </c>
      <c r="J820">
        <v>70</v>
      </c>
    </row>
    <row r="821" spans="1:10" x14ac:dyDescent="0.25">
      <c r="A821" s="1">
        <v>544</v>
      </c>
      <c r="B821" s="1">
        <v>523.51938399999995</v>
      </c>
      <c r="C821" s="1">
        <v>106.850235</v>
      </c>
      <c r="D821" s="1">
        <v>341.31780700000002</v>
      </c>
      <c r="E821" s="1">
        <v>19.122911999999999</v>
      </c>
      <c r="F821" s="1">
        <v>56.228431</v>
      </c>
      <c r="G821" s="1" t="s">
        <v>3108</v>
      </c>
      <c r="H821" s="1" t="s">
        <v>16</v>
      </c>
      <c r="I821">
        <v>74.798615999999996</v>
      </c>
      <c r="J821">
        <v>70</v>
      </c>
    </row>
    <row r="822" spans="1:10" x14ac:dyDescent="0.25">
      <c r="A822" s="1">
        <v>546</v>
      </c>
      <c r="B822" s="1">
        <v>9683.4378749999996</v>
      </c>
      <c r="C822" s="1">
        <v>514.69832299999996</v>
      </c>
      <c r="D822" s="1">
        <v>117.029697</v>
      </c>
      <c r="E822" s="1">
        <v>80.389191999999994</v>
      </c>
      <c r="F822" s="1">
        <v>8971.3206620000001</v>
      </c>
      <c r="G822" s="1" t="s">
        <v>3109</v>
      </c>
      <c r="H822" s="1" t="s">
        <v>8</v>
      </c>
      <c r="I822">
        <v>119.328506</v>
      </c>
      <c r="J822">
        <v>90</v>
      </c>
    </row>
    <row r="823" spans="1:10" x14ac:dyDescent="0.25">
      <c r="A823" s="1">
        <v>546</v>
      </c>
      <c r="B823" s="1">
        <v>10248.876013999999</v>
      </c>
      <c r="C823" s="1">
        <v>505.63016399999998</v>
      </c>
      <c r="D823" s="1">
        <v>118.832336</v>
      </c>
      <c r="E823" s="1">
        <v>80.386052000000007</v>
      </c>
      <c r="F823" s="1">
        <v>9544.0274609999997</v>
      </c>
      <c r="G823" s="1" t="s">
        <v>3110</v>
      </c>
      <c r="H823" s="1" t="s">
        <v>8</v>
      </c>
      <c r="I823">
        <v>119.158585</v>
      </c>
      <c r="J823">
        <v>90</v>
      </c>
    </row>
    <row r="824" spans="1:10" x14ac:dyDescent="0.25">
      <c r="A824" s="1">
        <v>547</v>
      </c>
      <c r="B824" s="1">
        <v>2828.1740589999999</v>
      </c>
      <c r="C824" s="1">
        <v>46.767696000000001</v>
      </c>
      <c r="D824" s="1">
        <v>101.901889</v>
      </c>
      <c r="E824" s="1">
        <v>16.560739999999999</v>
      </c>
      <c r="F824" s="1">
        <v>2662.9437349999998</v>
      </c>
      <c r="G824" s="1" t="s">
        <v>3111</v>
      </c>
      <c r="H824" s="1" t="s">
        <v>8</v>
      </c>
      <c r="I824">
        <v>119.995087</v>
      </c>
      <c r="J824">
        <v>90</v>
      </c>
    </row>
    <row r="825" spans="1:10" x14ac:dyDescent="0.25">
      <c r="A825" s="1">
        <v>547</v>
      </c>
      <c r="B825" s="1">
        <v>2669.6114520000001</v>
      </c>
      <c r="C825" s="1">
        <v>46.962916999999997</v>
      </c>
      <c r="D825" s="1">
        <v>100.1515</v>
      </c>
      <c r="E825" s="1">
        <v>16.560739000000002</v>
      </c>
      <c r="F825" s="1">
        <v>2505.9362970000002</v>
      </c>
      <c r="G825" s="1" t="s">
        <v>3112</v>
      </c>
      <c r="H825" s="1" t="s">
        <v>8</v>
      </c>
      <c r="I825">
        <v>119.996099</v>
      </c>
      <c r="J825">
        <v>90</v>
      </c>
    </row>
    <row r="826" spans="1:10" x14ac:dyDescent="0.25">
      <c r="A826" s="1">
        <v>548</v>
      </c>
      <c r="B826" s="1">
        <v>5757.4276499999996</v>
      </c>
      <c r="C826" s="1">
        <v>126.246152</v>
      </c>
      <c r="D826" s="1">
        <v>299.724604</v>
      </c>
      <c r="E826" s="1">
        <v>34.538020000000003</v>
      </c>
      <c r="F826" s="1">
        <v>5296.9188729999996</v>
      </c>
      <c r="G826" s="1" t="s">
        <v>1641</v>
      </c>
      <c r="H826" s="1" t="s">
        <v>8</v>
      </c>
      <c r="I826">
        <v>119.915672</v>
      </c>
      <c r="J826">
        <v>90</v>
      </c>
    </row>
    <row r="827" spans="1:10" x14ac:dyDescent="0.25">
      <c r="A827" s="1">
        <v>548</v>
      </c>
      <c r="B827" s="1">
        <v>5860.017683</v>
      </c>
      <c r="C827" s="1">
        <v>121.43163800000001</v>
      </c>
      <c r="D827" s="1">
        <v>298.17972400000002</v>
      </c>
      <c r="E827" s="1">
        <v>34.337454000000001</v>
      </c>
      <c r="F827" s="1">
        <v>5406.0688659999996</v>
      </c>
      <c r="G827" s="1" t="s">
        <v>3113</v>
      </c>
      <c r="H827" s="1" t="s">
        <v>8</v>
      </c>
      <c r="I827">
        <v>119.909504</v>
      </c>
      <c r="J827">
        <v>90</v>
      </c>
    </row>
    <row r="828" spans="1:10" x14ac:dyDescent="0.25">
      <c r="A828" s="1">
        <v>549</v>
      </c>
      <c r="B828" s="1">
        <v>12546.178953000001</v>
      </c>
      <c r="C828" s="1">
        <v>679.15255100000002</v>
      </c>
      <c r="D828" s="1">
        <v>357.87829099999999</v>
      </c>
      <c r="E828" s="1">
        <v>107.509496</v>
      </c>
      <c r="F828" s="1">
        <v>11401.638615</v>
      </c>
      <c r="G828" s="1" t="s">
        <v>10769</v>
      </c>
      <c r="H828" s="1" t="s">
        <v>8</v>
      </c>
      <c r="I828">
        <v>118.126842</v>
      </c>
      <c r="J828">
        <v>90</v>
      </c>
    </row>
    <row r="829" spans="1:10" x14ac:dyDescent="0.25">
      <c r="A829" s="1">
        <v>549</v>
      </c>
      <c r="B829" s="1">
        <v>11098.647782</v>
      </c>
      <c r="C829" s="1">
        <v>681.94991400000004</v>
      </c>
      <c r="D829" s="1">
        <v>354.35520400000001</v>
      </c>
      <c r="E829" s="1">
        <v>107.651382</v>
      </c>
      <c r="F829" s="1">
        <v>9954.6912819999998</v>
      </c>
      <c r="G829" s="1" t="s">
        <v>3114</v>
      </c>
      <c r="H829" s="1" t="s">
        <v>8</v>
      </c>
      <c r="I829">
        <v>118.84589699999999</v>
      </c>
      <c r="J829">
        <v>90</v>
      </c>
    </row>
    <row r="830" spans="1:10" x14ac:dyDescent="0.25">
      <c r="A830" s="1">
        <v>550</v>
      </c>
      <c r="B830" s="1">
        <v>8913.7616749999997</v>
      </c>
      <c r="C830" s="1">
        <v>669.46514999999999</v>
      </c>
      <c r="D830" s="1">
        <v>430.95732199999998</v>
      </c>
      <c r="E830" s="1">
        <v>64.534991000000005</v>
      </c>
      <c r="F830" s="1">
        <v>7748.804212</v>
      </c>
      <c r="G830" s="1" t="s">
        <v>10770</v>
      </c>
      <c r="H830" s="1" t="s">
        <v>8</v>
      </c>
      <c r="I830">
        <v>119.51710300000001</v>
      </c>
      <c r="J830">
        <v>90</v>
      </c>
    </row>
    <row r="831" spans="1:10" x14ac:dyDescent="0.25">
      <c r="A831" s="1">
        <v>550</v>
      </c>
      <c r="B831" s="1">
        <v>7454.0147070000003</v>
      </c>
      <c r="C831" s="1">
        <v>668.48376800000005</v>
      </c>
      <c r="D831" s="1">
        <v>424.08334000000002</v>
      </c>
      <c r="E831" s="1">
        <v>64.580398000000002</v>
      </c>
      <c r="F831" s="1">
        <v>6296.8672020000004</v>
      </c>
      <c r="G831" s="1" t="s">
        <v>3115</v>
      </c>
      <c r="H831" s="1" t="s">
        <v>8</v>
      </c>
      <c r="I831">
        <v>119.763373</v>
      </c>
      <c r="J831">
        <v>90</v>
      </c>
    </row>
    <row r="832" spans="1:10" x14ac:dyDescent="0.25">
      <c r="A832" s="1">
        <v>551</v>
      </c>
      <c r="B832" s="1">
        <v>7013.8264220000001</v>
      </c>
      <c r="C832" s="1">
        <v>467.73540600000001</v>
      </c>
      <c r="D832" s="1">
        <v>16.878197</v>
      </c>
      <c r="E832" s="1">
        <v>63.828454000000001</v>
      </c>
      <c r="F832" s="1">
        <v>6465.3843649999999</v>
      </c>
      <c r="G832" s="1" t="s">
        <v>3116</v>
      </c>
      <c r="H832" s="1" t="s">
        <v>8</v>
      </c>
      <c r="I832">
        <v>119.814429</v>
      </c>
      <c r="J832">
        <v>90</v>
      </c>
    </row>
    <row r="833" spans="1:10" x14ac:dyDescent="0.25">
      <c r="A833" s="1">
        <v>551</v>
      </c>
      <c r="B833" s="1">
        <v>7420.7019550000005</v>
      </c>
      <c r="C833" s="1">
        <v>458.86246799999998</v>
      </c>
      <c r="D833" s="1">
        <v>16.930447999999998</v>
      </c>
      <c r="E833" s="1">
        <v>63.825313000000001</v>
      </c>
      <c r="F833" s="1">
        <v>6881.0837270000002</v>
      </c>
      <c r="G833" s="1" t="s">
        <v>3117</v>
      </c>
      <c r="H833" s="1" t="s">
        <v>8</v>
      </c>
      <c r="I833">
        <v>119.767566</v>
      </c>
      <c r="J833">
        <v>90</v>
      </c>
    </row>
    <row r="834" spans="1:10" x14ac:dyDescent="0.25">
      <c r="A834" s="1">
        <v>552</v>
      </c>
      <c r="B834" s="1">
        <v>6780.4119289999999</v>
      </c>
      <c r="C834" s="1">
        <v>399.23860300000001</v>
      </c>
      <c r="D834" s="1">
        <v>117.311543</v>
      </c>
      <c r="E834" s="1">
        <v>13.920544</v>
      </c>
      <c r="F834" s="1">
        <v>6249.9412389999998</v>
      </c>
      <c r="G834" s="1" t="s">
        <v>3118</v>
      </c>
      <c r="H834" s="1" t="s">
        <v>8</v>
      </c>
      <c r="I834">
        <v>119.83789400000001</v>
      </c>
      <c r="J834">
        <v>90</v>
      </c>
    </row>
    <row r="835" spans="1:10" x14ac:dyDescent="0.25">
      <c r="A835" s="1">
        <v>552</v>
      </c>
      <c r="B835" s="1">
        <v>7113.4335689999998</v>
      </c>
      <c r="C835" s="1">
        <v>388.39758</v>
      </c>
      <c r="D835" s="1">
        <v>103.80965999999999</v>
      </c>
      <c r="E835" s="1">
        <v>13.888057</v>
      </c>
      <c r="F835" s="1">
        <v>6607.3382709999996</v>
      </c>
      <c r="G835" s="1" t="s">
        <v>10771</v>
      </c>
      <c r="H835" s="1" t="s">
        <v>8</v>
      </c>
      <c r="I835">
        <v>119.803679</v>
      </c>
      <c r="J835">
        <v>90</v>
      </c>
    </row>
    <row r="836" spans="1:10" x14ac:dyDescent="0.25">
      <c r="A836" s="1">
        <v>553</v>
      </c>
      <c r="B836" s="1">
        <v>14266.720615</v>
      </c>
      <c r="C836" s="1">
        <v>445.75088299999999</v>
      </c>
      <c r="D836" s="1">
        <v>128.387226</v>
      </c>
      <c r="E836" s="1">
        <v>67.086675</v>
      </c>
      <c r="F836" s="1">
        <v>13625.495832000001</v>
      </c>
      <c r="G836" s="1" t="s">
        <v>10772</v>
      </c>
      <c r="H836" s="1" t="s">
        <v>8</v>
      </c>
      <c r="I836">
        <v>116.900491</v>
      </c>
      <c r="J836">
        <v>90</v>
      </c>
    </row>
    <row r="837" spans="1:10" x14ac:dyDescent="0.25">
      <c r="A837" s="1">
        <v>553</v>
      </c>
      <c r="B837" s="1">
        <v>13961.290588</v>
      </c>
      <c r="C837" s="1">
        <v>464.56850300000002</v>
      </c>
      <c r="D837" s="1">
        <v>152.071639</v>
      </c>
      <c r="E837" s="1">
        <v>68.028166999999996</v>
      </c>
      <c r="F837" s="1">
        <v>13276.622278000001</v>
      </c>
      <c r="G837" s="1" t="s">
        <v>3119</v>
      </c>
      <c r="H837" s="1" t="s">
        <v>8</v>
      </c>
      <c r="I837">
        <v>117.151411</v>
      </c>
      <c r="J837">
        <v>90</v>
      </c>
    </row>
    <row r="838" spans="1:10" x14ac:dyDescent="0.25">
      <c r="A838" s="1">
        <v>554</v>
      </c>
      <c r="B838" s="1">
        <v>2895.1740570000002</v>
      </c>
      <c r="C838" s="1">
        <v>49.334238999999997</v>
      </c>
      <c r="D838" s="1">
        <v>221.93072900000001</v>
      </c>
      <c r="E838" s="1">
        <v>7.3614850000000001</v>
      </c>
      <c r="F838" s="1">
        <v>2616.5476050000002</v>
      </c>
      <c r="G838" s="1" t="s">
        <v>3120</v>
      </c>
      <c r="H838" s="1" t="s">
        <v>8</v>
      </c>
      <c r="I838">
        <v>119.994604</v>
      </c>
      <c r="J838">
        <v>90</v>
      </c>
    </row>
    <row r="839" spans="1:10" x14ac:dyDescent="0.25">
      <c r="A839" s="1">
        <v>554</v>
      </c>
      <c r="B839" s="1">
        <v>2894.451153</v>
      </c>
      <c r="C839" s="1">
        <v>49.334238999999997</v>
      </c>
      <c r="D839" s="1">
        <v>221.20782399999999</v>
      </c>
      <c r="E839" s="1">
        <v>7.3614850000000001</v>
      </c>
      <c r="F839" s="1">
        <v>2616.5476050000002</v>
      </c>
      <c r="G839" s="1" t="s">
        <v>3121</v>
      </c>
      <c r="H839" s="1" t="s">
        <v>8</v>
      </c>
      <c r="I839">
        <v>119.99460999999999</v>
      </c>
      <c r="J839">
        <v>90</v>
      </c>
    </row>
    <row r="840" spans="1:10" x14ac:dyDescent="0.25">
      <c r="A840" s="1">
        <v>555</v>
      </c>
      <c r="B840" s="1">
        <v>16855.741741000002</v>
      </c>
      <c r="C840" s="1">
        <v>513.90274199999999</v>
      </c>
      <c r="D840" s="1">
        <v>373.27946300000002</v>
      </c>
      <c r="E840" s="1">
        <v>75.389651999999998</v>
      </c>
      <c r="F840" s="1">
        <v>15893.169883</v>
      </c>
      <c r="G840" s="1" t="s">
        <v>3122</v>
      </c>
      <c r="H840" s="1" t="s">
        <v>8</v>
      </c>
      <c r="I840">
        <v>114.105099</v>
      </c>
      <c r="J840">
        <v>90</v>
      </c>
    </row>
    <row r="841" spans="1:10" x14ac:dyDescent="0.25">
      <c r="A841" s="1">
        <v>555</v>
      </c>
      <c r="B841" s="1">
        <v>17161.894671999999</v>
      </c>
      <c r="C841" s="1">
        <v>495.08512100000002</v>
      </c>
      <c r="D841" s="1">
        <v>350.31795399999999</v>
      </c>
      <c r="E841" s="1">
        <v>74.448160000000001</v>
      </c>
      <c r="F841" s="1">
        <v>16242.043437</v>
      </c>
      <c r="G841" s="1" t="s">
        <v>10773</v>
      </c>
      <c r="H841" s="1" t="s">
        <v>8</v>
      </c>
      <c r="I841">
        <v>113.688158</v>
      </c>
      <c r="J841">
        <v>90</v>
      </c>
    </row>
    <row r="842" spans="1:10" x14ac:dyDescent="0.25">
      <c r="A842" s="1">
        <v>556</v>
      </c>
      <c r="B842" s="1">
        <v>4115.5938779999997</v>
      </c>
      <c r="C842" s="1">
        <v>133.21058300000001</v>
      </c>
      <c r="D842" s="1">
        <v>346.13624099999998</v>
      </c>
      <c r="E842" s="1">
        <v>21.888475</v>
      </c>
      <c r="F842" s="1">
        <v>3614.3585790000002</v>
      </c>
      <c r="G842" s="1" t="s">
        <v>3123</v>
      </c>
      <c r="H842" s="1" t="s">
        <v>3123</v>
      </c>
      <c r="I842">
        <v>47.033425000000001</v>
      </c>
      <c r="J842">
        <v>47.033425000000001</v>
      </c>
    </row>
    <row r="843" spans="1:10" x14ac:dyDescent="0.25">
      <c r="A843" s="1">
        <v>556</v>
      </c>
      <c r="B843" s="1">
        <v>4115.7857199999999</v>
      </c>
      <c r="C843" s="1">
        <v>135.511853</v>
      </c>
      <c r="D843" s="1">
        <v>346.21022399999998</v>
      </c>
      <c r="E843" s="1">
        <v>21.888475</v>
      </c>
      <c r="F843" s="1">
        <v>3612.1751690000001</v>
      </c>
      <c r="G843" s="1" t="s">
        <v>3124</v>
      </c>
      <c r="H843" s="1" t="s">
        <v>3124</v>
      </c>
      <c r="I843">
        <v>47.032789999999999</v>
      </c>
      <c r="J843">
        <v>47.032789999999999</v>
      </c>
    </row>
    <row r="844" spans="1:10" x14ac:dyDescent="0.25">
      <c r="A844" s="1">
        <v>557</v>
      </c>
      <c r="B844" s="1">
        <v>2537.6174380000002</v>
      </c>
      <c r="C844" s="1">
        <v>904.36756200000002</v>
      </c>
      <c r="D844" s="1">
        <v>592.68208500000003</v>
      </c>
      <c r="E844" s="1">
        <v>33.128343000000001</v>
      </c>
      <c r="F844" s="1">
        <v>1007.439449</v>
      </c>
      <c r="G844" s="1" t="s">
        <v>10774</v>
      </c>
      <c r="H844" s="1" t="s">
        <v>16</v>
      </c>
      <c r="I844">
        <v>70.462562000000005</v>
      </c>
      <c r="J844">
        <v>70</v>
      </c>
    </row>
    <row r="845" spans="1:10" x14ac:dyDescent="0.25">
      <c r="A845" s="1">
        <v>557</v>
      </c>
      <c r="B845" s="1">
        <v>2503.5642400000002</v>
      </c>
      <c r="C845" s="1">
        <v>948.90293399999996</v>
      </c>
      <c r="D845" s="1">
        <v>618.35016199999995</v>
      </c>
      <c r="E845" s="1">
        <v>34.068282000000004</v>
      </c>
      <c r="F845" s="1">
        <v>902.24286300000006</v>
      </c>
      <c r="G845" s="1" t="s">
        <v>3125</v>
      </c>
      <c r="H845" s="1" t="s">
        <v>16</v>
      </c>
      <c r="I845">
        <v>70.576389000000006</v>
      </c>
      <c r="J845">
        <v>70</v>
      </c>
    </row>
    <row r="846" spans="1:10" x14ac:dyDescent="0.25">
      <c r="A846" s="1">
        <v>558</v>
      </c>
      <c r="B846" s="1">
        <v>2137.826677</v>
      </c>
      <c r="C846" s="1">
        <v>250.08934099999999</v>
      </c>
      <c r="D846" s="1">
        <v>237.582618</v>
      </c>
      <c r="E846" s="1">
        <v>16.160135</v>
      </c>
      <c r="F846" s="1">
        <v>1633.994584</v>
      </c>
      <c r="G846" s="1" t="s">
        <v>3126</v>
      </c>
      <c r="H846" s="1" t="s">
        <v>16</v>
      </c>
      <c r="I846">
        <v>71.722083999999995</v>
      </c>
      <c r="J846">
        <v>70</v>
      </c>
    </row>
    <row r="847" spans="1:10" x14ac:dyDescent="0.25">
      <c r="A847" s="1">
        <v>558</v>
      </c>
      <c r="B847" s="1">
        <v>2289.7463710000002</v>
      </c>
      <c r="C847" s="1">
        <v>235.63646</v>
      </c>
      <c r="D847" s="1">
        <v>227.585454</v>
      </c>
      <c r="E847" s="1">
        <v>15.701264999999999</v>
      </c>
      <c r="F847" s="1">
        <v>1810.8231920000001</v>
      </c>
      <c r="G847" s="1" t="s">
        <v>10775</v>
      </c>
      <c r="H847" s="1" t="s">
        <v>16</v>
      </c>
      <c r="I847">
        <v>71.263688999999999</v>
      </c>
      <c r="J847">
        <v>70</v>
      </c>
    </row>
    <row r="848" spans="1:10" x14ac:dyDescent="0.25">
      <c r="A848" s="1">
        <v>559</v>
      </c>
      <c r="B848" s="1">
        <v>4930.1264849999998</v>
      </c>
      <c r="C848" s="1">
        <v>63.623423000000003</v>
      </c>
      <c r="D848" s="1">
        <v>310.09776799999997</v>
      </c>
      <c r="E848" s="1">
        <v>19.869312999999998</v>
      </c>
      <c r="F848" s="1">
        <v>4536.535981</v>
      </c>
      <c r="G848" s="1" t="s">
        <v>3127</v>
      </c>
      <c r="H848" s="1" t="s">
        <v>3127</v>
      </c>
      <c r="I848">
        <v>52.290253999999997</v>
      </c>
      <c r="J848">
        <v>52.290253999999997</v>
      </c>
    </row>
    <row r="849" spans="1:10" x14ac:dyDescent="0.25">
      <c r="A849" s="1">
        <v>559</v>
      </c>
      <c r="B849" s="1">
        <v>4933.1506589999999</v>
      </c>
      <c r="C849" s="1">
        <v>65.924691999999993</v>
      </c>
      <c r="D849" s="1">
        <v>310.820672</v>
      </c>
      <c r="E849" s="1">
        <v>19.869312999999998</v>
      </c>
      <c r="F849" s="1">
        <v>4536.535981</v>
      </c>
      <c r="G849" s="1" t="s">
        <v>3128</v>
      </c>
      <c r="H849" s="1" t="s">
        <v>3128</v>
      </c>
      <c r="I849">
        <v>52.277709000000002</v>
      </c>
      <c r="J849">
        <v>52.277709000000002</v>
      </c>
    </row>
    <row r="850" spans="1:10" x14ac:dyDescent="0.25">
      <c r="A850" s="1">
        <v>560</v>
      </c>
      <c r="B850" s="1">
        <v>2035.675332</v>
      </c>
      <c r="C850" s="1">
        <v>14.289184000000001</v>
      </c>
      <c r="D850" s="1">
        <v>88.889944</v>
      </c>
      <c r="E850" s="1">
        <v>12.507828</v>
      </c>
      <c r="F850" s="1">
        <v>1919.9883769999999</v>
      </c>
      <c r="G850" s="1" t="s">
        <v>3129</v>
      </c>
      <c r="H850" s="1" t="s">
        <v>3129</v>
      </c>
      <c r="I850">
        <v>62.413597000000003</v>
      </c>
      <c r="J850">
        <v>62.413597000000003</v>
      </c>
    </row>
    <row r="851" spans="1:10" x14ac:dyDescent="0.25">
      <c r="A851" s="1">
        <v>560</v>
      </c>
      <c r="B851" s="1">
        <v>2037.9766010000001</v>
      </c>
      <c r="C851" s="1">
        <v>16.590453</v>
      </c>
      <c r="D851" s="1">
        <v>88.889944</v>
      </c>
      <c r="E851" s="1">
        <v>12.507828</v>
      </c>
      <c r="F851" s="1">
        <v>1919.9883769999999</v>
      </c>
      <c r="G851" s="1" t="s">
        <v>3130</v>
      </c>
      <c r="H851" s="1" t="s">
        <v>3130</v>
      </c>
      <c r="I851">
        <v>62.407978999999997</v>
      </c>
      <c r="J851">
        <v>62.407978999999997</v>
      </c>
    </row>
    <row r="852" spans="1:10" x14ac:dyDescent="0.25">
      <c r="A852" s="1">
        <v>561</v>
      </c>
      <c r="B852" s="1">
        <v>4321.6647300000004</v>
      </c>
      <c r="C852" s="1">
        <v>104.966565</v>
      </c>
      <c r="D852" s="1">
        <v>140.849099</v>
      </c>
      <c r="E852" s="1">
        <v>25.515346000000001</v>
      </c>
      <c r="F852" s="1">
        <v>4050.333721</v>
      </c>
      <c r="G852" s="1" t="s">
        <v>3131</v>
      </c>
      <c r="H852" s="1" t="s">
        <v>3131</v>
      </c>
      <c r="I852">
        <v>42.131239000000001</v>
      </c>
      <c r="J852">
        <v>42.131239000000001</v>
      </c>
    </row>
    <row r="853" spans="1:10" x14ac:dyDescent="0.25">
      <c r="A853" s="1">
        <v>561</v>
      </c>
      <c r="B853" s="1">
        <v>4424.4466050000001</v>
      </c>
      <c r="C853" s="1">
        <v>102.453321</v>
      </c>
      <c r="D853" s="1">
        <v>139.37820099999999</v>
      </c>
      <c r="E853" s="1">
        <v>25.314779999999999</v>
      </c>
      <c r="F853" s="1">
        <v>4157.300303</v>
      </c>
      <c r="G853" s="1" t="s">
        <v>10776</v>
      </c>
      <c r="H853" s="1" t="s">
        <v>10776</v>
      </c>
      <c r="I853">
        <v>41.814506000000002</v>
      </c>
      <c r="J853">
        <v>41.814506000000002</v>
      </c>
    </row>
    <row r="854" spans="1:10" x14ac:dyDescent="0.25">
      <c r="A854" s="1">
        <v>563</v>
      </c>
      <c r="B854" s="1">
        <v>10440.064912</v>
      </c>
      <c r="C854" s="1">
        <v>439.756326</v>
      </c>
      <c r="D854" s="1">
        <v>183.42660100000001</v>
      </c>
      <c r="E854" s="1">
        <v>63.425020000000004</v>
      </c>
      <c r="F854" s="1">
        <v>9753.4569649999994</v>
      </c>
      <c r="G854" s="1" t="s">
        <v>3132</v>
      </c>
      <c r="H854" s="1" t="s">
        <v>8</v>
      </c>
      <c r="I854">
        <v>119.094508</v>
      </c>
      <c r="J854">
        <v>90</v>
      </c>
    </row>
    <row r="855" spans="1:10" x14ac:dyDescent="0.25">
      <c r="A855" s="1">
        <v>563</v>
      </c>
      <c r="B855" s="1">
        <v>10355.798696</v>
      </c>
      <c r="C855" s="1">
        <v>532.81685500000003</v>
      </c>
      <c r="D855" s="1">
        <v>183.16063800000001</v>
      </c>
      <c r="E855" s="1">
        <v>63.428162999999998</v>
      </c>
      <c r="F855" s="1">
        <v>9576.3930390000005</v>
      </c>
      <c r="G855" s="1" t="s">
        <v>3133</v>
      </c>
      <c r="H855" s="1" t="s">
        <v>8</v>
      </c>
      <c r="I855">
        <v>119.12318</v>
      </c>
      <c r="J855">
        <v>90</v>
      </c>
    </row>
    <row r="856" spans="1:10" x14ac:dyDescent="0.25">
      <c r="A856" s="1">
        <v>564</v>
      </c>
      <c r="B856" s="1">
        <v>1692.4681949999999</v>
      </c>
      <c r="C856" s="1">
        <v>367.41149300000001</v>
      </c>
      <c r="D856" s="1">
        <v>187.341128</v>
      </c>
      <c r="E856" s="1">
        <v>107.353014</v>
      </c>
      <c r="F856" s="1">
        <v>1030.36256</v>
      </c>
      <c r="G856" s="1" t="s">
        <v>10777</v>
      </c>
      <c r="H856" s="1" t="s">
        <v>8</v>
      </c>
      <c r="I856">
        <v>119.99937</v>
      </c>
      <c r="J856">
        <v>90</v>
      </c>
    </row>
    <row r="857" spans="1:10" x14ac:dyDescent="0.25">
      <c r="A857" s="1">
        <v>564</v>
      </c>
      <c r="B857" s="1">
        <v>1921.988278</v>
      </c>
      <c r="C857" s="1">
        <v>536.03371300000003</v>
      </c>
      <c r="D857" s="1">
        <v>187.341128</v>
      </c>
      <c r="E857" s="1">
        <v>110.768255</v>
      </c>
      <c r="F857" s="1">
        <v>1087.8451809999999</v>
      </c>
      <c r="G857" s="1" t="s">
        <v>10778</v>
      </c>
      <c r="H857" s="1" t="s">
        <v>8</v>
      </c>
      <c r="I857">
        <v>119.998952</v>
      </c>
      <c r="J857">
        <v>90</v>
      </c>
    </row>
    <row r="858" spans="1:10" x14ac:dyDescent="0.25">
      <c r="A858" s="1">
        <v>565</v>
      </c>
      <c r="B858" s="1">
        <v>6024.9956840000004</v>
      </c>
      <c r="C858" s="1">
        <v>0</v>
      </c>
      <c r="D858" s="1">
        <v>60.094239000000002</v>
      </c>
      <c r="E858" s="1">
        <v>0</v>
      </c>
      <c r="F858" s="1">
        <v>5964.9014450000004</v>
      </c>
      <c r="G858" s="1" t="s">
        <v>3134</v>
      </c>
      <c r="H858" s="1" t="s">
        <v>3134</v>
      </c>
      <c r="I858">
        <v>55.025447</v>
      </c>
      <c r="J858">
        <v>55.025447</v>
      </c>
    </row>
    <row r="859" spans="1:10" x14ac:dyDescent="0.25">
      <c r="A859" s="1">
        <v>565</v>
      </c>
      <c r="B859" s="1">
        <v>5850.1418599999997</v>
      </c>
      <c r="C859" s="1">
        <v>0</v>
      </c>
      <c r="D859" s="1">
        <v>59.637296999999997</v>
      </c>
      <c r="E859" s="1">
        <v>0</v>
      </c>
      <c r="F859" s="1">
        <v>5790.5045639999998</v>
      </c>
      <c r="G859" s="1" t="s">
        <v>3135</v>
      </c>
      <c r="H859" s="1" t="s">
        <v>3135</v>
      </c>
      <c r="I859">
        <v>55.876677000000001</v>
      </c>
      <c r="J859">
        <v>55.876677000000001</v>
      </c>
    </row>
    <row r="860" spans="1:10" x14ac:dyDescent="0.25">
      <c r="A860" s="1">
        <v>566</v>
      </c>
      <c r="B860" s="1">
        <v>1192.0622699999999</v>
      </c>
      <c r="C860" s="1">
        <v>23.437405999999999</v>
      </c>
      <c r="D860" s="1">
        <v>208.35382100000001</v>
      </c>
      <c r="E860" s="1">
        <v>23.881052</v>
      </c>
      <c r="F860" s="1">
        <v>936.38999100000001</v>
      </c>
      <c r="G860" s="1" t="s">
        <v>3136</v>
      </c>
      <c r="H860" s="1" t="s">
        <v>3136</v>
      </c>
      <c r="I860">
        <v>64.089282999999995</v>
      </c>
      <c r="J860">
        <v>64.089282999999995</v>
      </c>
    </row>
    <row r="861" spans="1:10" x14ac:dyDescent="0.25">
      <c r="A861" s="1">
        <v>566</v>
      </c>
      <c r="B861" s="1">
        <v>1192.500233</v>
      </c>
      <c r="C861" s="1">
        <v>23.437405999999999</v>
      </c>
      <c r="D861" s="1">
        <v>208.79178400000001</v>
      </c>
      <c r="E861" s="1">
        <v>23.881052</v>
      </c>
      <c r="F861" s="1">
        <v>936.38999100000001</v>
      </c>
      <c r="G861" s="1" t="s">
        <v>3137</v>
      </c>
      <c r="H861" s="1" t="s">
        <v>3137</v>
      </c>
      <c r="I861">
        <v>64.088622999999998</v>
      </c>
      <c r="J861">
        <v>64.088622999999998</v>
      </c>
    </row>
    <row r="862" spans="1:10" x14ac:dyDescent="0.25">
      <c r="A862" s="1">
        <v>568</v>
      </c>
      <c r="B862" s="1">
        <v>377.23186399999997</v>
      </c>
      <c r="C862" s="1">
        <v>66.242258000000007</v>
      </c>
      <c r="D862" s="1">
        <v>130.70281900000001</v>
      </c>
      <c r="E862" s="1">
        <v>11.000124</v>
      </c>
      <c r="F862" s="1">
        <v>169.286663</v>
      </c>
      <c r="G862" s="1" t="s">
        <v>3138</v>
      </c>
      <c r="H862" s="1" t="s">
        <v>3138</v>
      </c>
      <c r="I862">
        <v>64.907634000000002</v>
      </c>
      <c r="J862">
        <v>64.907634000000002</v>
      </c>
    </row>
    <row r="863" spans="1:10" x14ac:dyDescent="0.25">
      <c r="A863" s="1">
        <v>568</v>
      </c>
      <c r="B863" s="1">
        <v>322.17020200000002</v>
      </c>
      <c r="C863" s="1">
        <v>38.274642</v>
      </c>
      <c r="D863" s="1">
        <v>107.018406</v>
      </c>
      <c r="E863" s="1">
        <v>10.177747</v>
      </c>
      <c r="F863" s="1">
        <v>166.699409</v>
      </c>
      <c r="G863" s="1" t="s">
        <v>10779</v>
      </c>
      <c r="H863" s="1" t="s">
        <v>10779</v>
      </c>
      <c r="I863">
        <v>64.932603999999998</v>
      </c>
      <c r="J863">
        <v>64.932603999999998</v>
      </c>
    </row>
    <row r="864" spans="1:10" x14ac:dyDescent="0.25">
      <c r="A864" s="1">
        <v>569</v>
      </c>
      <c r="B864" s="1">
        <v>1997.5173139999999</v>
      </c>
      <c r="C864" s="1">
        <v>427.95529199999999</v>
      </c>
      <c r="D864" s="1">
        <v>358.77507700000001</v>
      </c>
      <c r="E864" s="1">
        <v>2.7325080000000002</v>
      </c>
      <c r="F864" s="1">
        <v>1208.0544379999999</v>
      </c>
      <c r="G864" s="1" t="s">
        <v>3139</v>
      </c>
      <c r="H864" s="1" t="s">
        <v>16</v>
      </c>
      <c r="I864">
        <v>81.738568999999998</v>
      </c>
      <c r="J864">
        <v>70</v>
      </c>
    </row>
    <row r="865" spans="1:10" x14ac:dyDescent="0.25">
      <c r="A865" s="1">
        <v>569</v>
      </c>
      <c r="B865" s="1">
        <v>1997.5173139999999</v>
      </c>
      <c r="C865" s="1">
        <v>427.95529199999999</v>
      </c>
      <c r="D865" s="1">
        <v>358.77507700000001</v>
      </c>
      <c r="E865" s="1">
        <v>2.7325080000000002</v>
      </c>
      <c r="F865" s="1">
        <v>1208.0544379999999</v>
      </c>
      <c r="G865" s="1" t="s">
        <v>3139</v>
      </c>
      <c r="H865" s="1" t="s">
        <v>16</v>
      </c>
      <c r="I865">
        <v>81.738568999999998</v>
      </c>
      <c r="J865">
        <v>70</v>
      </c>
    </row>
    <row r="866" spans="1:10" x14ac:dyDescent="0.25">
      <c r="A866" s="1">
        <v>570</v>
      </c>
      <c r="B866" s="1">
        <v>2440.7526440000001</v>
      </c>
      <c r="C866" s="1">
        <v>204.07040699999999</v>
      </c>
      <c r="D866" s="1">
        <v>187.99720300000001</v>
      </c>
      <c r="E866" s="1">
        <v>24.823128000000001</v>
      </c>
      <c r="F866" s="1">
        <v>2023.861905</v>
      </c>
      <c r="G866" s="1" t="s">
        <v>3140</v>
      </c>
      <c r="H866" s="1" t="s">
        <v>16</v>
      </c>
      <c r="I866">
        <v>70.783248</v>
      </c>
      <c r="J866">
        <v>70</v>
      </c>
    </row>
    <row r="867" spans="1:10" x14ac:dyDescent="0.25">
      <c r="A867" s="1">
        <v>570</v>
      </c>
      <c r="B867" s="1">
        <v>2305.5347879999999</v>
      </c>
      <c r="C867" s="1">
        <v>203.34413599999999</v>
      </c>
      <c r="D867" s="1">
        <v>186.909773</v>
      </c>
      <c r="E867" s="1">
        <v>24.821154</v>
      </c>
      <c r="F867" s="1">
        <v>1890.4597249999999</v>
      </c>
      <c r="G867" s="1" t="s">
        <v>3141</v>
      </c>
      <c r="H867" s="1" t="s">
        <v>16</v>
      </c>
      <c r="I867">
        <v>71.214595000000003</v>
      </c>
      <c r="J867">
        <v>70</v>
      </c>
    </row>
    <row r="868" spans="1:10" x14ac:dyDescent="0.25">
      <c r="A868" s="1">
        <v>571</v>
      </c>
      <c r="B868" s="1">
        <v>3931.879692</v>
      </c>
      <c r="C868" s="1">
        <v>29.325023999999999</v>
      </c>
      <c r="D868" s="1">
        <v>31.307964999999999</v>
      </c>
      <c r="E868" s="1">
        <v>17.661379</v>
      </c>
      <c r="F868" s="1">
        <v>3853.5853240000001</v>
      </c>
      <c r="G868" s="1" t="s">
        <v>3142</v>
      </c>
      <c r="H868" s="1" t="s">
        <v>3142</v>
      </c>
      <c r="I868">
        <v>89.465440000000001</v>
      </c>
      <c r="J868">
        <v>89.465440000000001</v>
      </c>
    </row>
    <row r="869" spans="1:10" x14ac:dyDescent="0.25">
      <c r="A869" s="1">
        <v>571</v>
      </c>
      <c r="B869" s="1">
        <v>3821.6799900000001</v>
      </c>
      <c r="C869" s="1">
        <v>28.944707999999999</v>
      </c>
      <c r="D869" s="1">
        <v>31.126414</v>
      </c>
      <c r="E869" s="1">
        <v>17.661377999999999</v>
      </c>
      <c r="F869" s="1">
        <v>3743.94749</v>
      </c>
      <c r="G869" s="1" t="s">
        <v>3143</v>
      </c>
      <c r="H869" s="1" t="s">
        <v>3143</v>
      </c>
      <c r="I869">
        <v>89.522592000000003</v>
      </c>
      <c r="J869">
        <v>89.522592000000003</v>
      </c>
    </row>
    <row r="870" spans="1:10" x14ac:dyDescent="0.25">
      <c r="A870" s="1">
        <v>572</v>
      </c>
      <c r="B870" s="1">
        <v>1863.5245609999999</v>
      </c>
      <c r="C870" s="1">
        <v>10.646654</v>
      </c>
      <c r="D870" s="1">
        <v>103.84616</v>
      </c>
      <c r="E870" s="1">
        <v>6.2787930000000003</v>
      </c>
      <c r="F870" s="1">
        <v>1742.752954</v>
      </c>
      <c r="G870" s="1" t="s">
        <v>10780</v>
      </c>
      <c r="H870" s="1" t="s">
        <v>16</v>
      </c>
      <c r="I870">
        <v>72.482870000000005</v>
      </c>
      <c r="J870">
        <v>70</v>
      </c>
    </row>
    <row r="871" spans="1:10" x14ac:dyDescent="0.25">
      <c r="A871" s="1">
        <v>572</v>
      </c>
      <c r="B871" s="1">
        <v>1886.6793110000001</v>
      </c>
      <c r="C871" s="1">
        <v>12.793072</v>
      </c>
      <c r="D871" s="1">
        <v>117.348043</v>
      </c>
      <c r="E871" s="1">
        <v>6.3081370000000003</v>
      </c>
      <c r="F871" s="1">
        <v>1750.230059</v>
      </c>
      <c r="G871" s="1" t="s">
        <v>3144</v>
      </c>
      <c r="H871" s="1" t="s">
        <v>16</v>
      </c>
      <c r="I871">
        <v>72.422093000000004</v>
      </c>
      <c r="J871">
        <v>70</v>
      </c>
    </row>
    <row r="872" spans="1:10" x14ac:dyDescent="0.25">
      <c r="A872" s="1">
        <v>573</v>
      </c>
      <c r="B872" s="1">
        <v>4082.741681</v>
      </c>
      <c r="C872" s="1">
        <v>164.64381499999999</v>
      </c>
      <c r="D872" s="1">
        <v>73.363759999999999</v>
      </c>
      <c r="E872" s="1">
        <v>61.350709000000002</v>
      </c>
      <c r="F872" s="1">
        <v>3783.3833970000001</v>
      </c>
      <c r="G872" s="1" t="s">
        <v>3145</v>
      </c>
      <c r="H872" s="1" t="s">
        <v>8</v>
      </c>
      <c r="I872">
        <v>119.97866500000001</v>
      </c>
      <c r="J872">
        <v>90</v>
      </c>
    </row>
    <row r="873" spans="1:10" x14ac:dyDescent="0.25">
      <c r="A873" s="1">
        <v>573</v>
      </c>
      <c r="B873" s="1">
        <v>3958.5717949999998</v>
      </c>
      <c r="C873" s="1">
        <v>162.22214</v>
      </c>
      <c r="D873" s="1">
        <v>83.768535</v>
      </c>
      <c r="E873" s="1">
        <v>61.350461000000003</v>
      </c>
      <c r="F873" s="1">
        <v>3651.2306579999999</v>
      </c>
      <c r="G873" s="1" t="s">
        <v>3146</v>
      </c>
      <c r="H873" s="1" t="s">
        <v>8</v>
      </c>
      <c r="I873">
        <v>119.981144</v>
      </c>
      <c r="J873">
        <v>90</v>
      </c>
    </row>
    <row r="874" spans="1:10" x14ac:dyDescent="0.25">
      <c r="A874" s="1">
        <v>575</v>
      </c>
      <c r="B874" s="1">
        <v>4933.8653640000002</v>
      </c>
      <c r="C874" s="1">
        <v>49.837226000000001</v>
      </c>
      <c r="D874" s="1">
        <v>41.1873</v>
      </c>
      <c r="E874" s="1">
        <v>11.519428</v>
      </c>
      <c r="F874" s="1">
        <v>4831.3214099999996</v>
      </c>
      <c r="G874" s="1" t="s">
        <v>3147</v>
      </c>
      <c r="H874" s="1" t="s">
        <v>3147</v>
      </c>
      <c r="I874">
        <v>89.965879999999999</v>
      </c>
      <c r="J874">
        <v>89.965879999999999</v>
      </c>
    </row>
    <row r="875" spans="1:10" x14ac:dyDescent="0.25">
      <c r="A875" s="1">
        <v>575</v>
      </c>
      <c r="B875" s="1">
        <v>3310.147015</v>
      </c>
      <c r="C875" s="1">
        <v>41.313262000000002</v>
      </c>
      <c r="D875" s="1">
        <v>34.147024999999999</v>
      </c>
      <c r="E875" s="1">
        <v>11.522739</v>
      </c>
      <c r="F875" s="1">
        <v>3223.1639890000001</v>
      </c>
      <c r="G875" s="1" t="s">
        <v>3148</v>
      </c>
      <c r="H875" s="1" t="s">
        <v>3148</v>
      </c>
      <c r="I875">
        <v>89.993084999999994</v>
      </c>
      <c r="J875">
        <v>89.993084999999994</v>
      </c>
    </row>
    <row r="876" spans="1:10" x14ac:dyDescent="0.25">
      <c r="A876" s="1">
        <v>576</v>
      </c>
      <c r="B876" s="1">
        <v>5284.3041990000002</v>
      </c>
      <c r="C876" s="1">
        <v>368.38433300000003</v>
      </c>
      <c r="D876" s="1">
        <v>226.16565399999999</v>
      </c>
      <c r="E876" s="1">
        <v>14.01975</v>
      </c>
      <c r="F876" s="1">
        <v>4675.734461</v>
      </c>
      <c r="G876" s="1" t="s">
        <v>10781</v>
      </c>
      <c r="H876" s="1" t="s">
        <v>10781</v>
      </c>
      <c r="I876">
        <v>89.955108999999993</v>
      </c>
      <c r="J876">
        <v>89.955108999999993</v>
      </c>
    </row>
    <row r="877" spans="1:10" x14ac:dyDescent="0.25">
      <c r="A877" s="1">
        <v>576</v>
      </c>
      <c r="B877" s="1">
        <v>5519.9067830000004</v>
      </c>
      <c r="C877" s="1">
        <v>369.97869200000002</v>
      </c>
      <c r="D877" s="1">
        <v>226.348533</v>
      </c>
      <c r="E877" s="1">
        <v>14.024908999999999</v>
      </c>
      <c r="F877" s="1">
        <v>4909.55465</v>
      </c>
      <c r="G877" s="1" t="s">
        <v>3149</v>
      </c>
      <c r="H877" s="1" t="s">
        <v>3149</v>
      </c>
      <c r="I877">
        <v>89.946556999999999</v>
      </c>
      <c r="J877">
        <v>89.946556999999999</v>
      </c>
    </row>
    <row r="878" spans="1:10" x14ac:dyDescent="0.25">
      <c r="A878" s="1">
        <v>577</v>
      </c>
      <c r="B878" s="1">
        <v>4782.3967080000002</v>
      </c>
      <c r="C878" s="1">
        <v>58.333891000000001</v>
      </c>
      <c r="D878" s="1">
        <v>47.499577000000002</v>
      </c>
      <c r="E878" s="1">
        <v>99.601811999999995</v>
      </c>
      <c r="F878" s="1">
        <v>4576.9614279999996</v>
      </c>
      <c r="G878" s="1" t="s">
        <v>3150</v>
      </c>
      <c r="H878" s="1" t="s">
        <v>8</v>
      </c>
      <c r="I878">
        <v>119.95984</v>
      </c>
      <c r="J878">
        <v>90</v>
      </c>
    </row>
    <row r="879" spans="1:10" x14ac:dyDescent="0.25">
      <c r="A879" s="1">
        <v>577</v>
      </c>
      <c r="B879" s="1">
        <v>6786.4874369999998</v>
      </c>
      <c r="C879" s="1">
        <v>75.383830000000003</v>
      </c>
      <c r="D879" s="1">
        <v>61.818432000000001</v>
      </c>
      <c r="E879" s="1">
        <v>99.618458000000004</v>
      </c>
      <c r="F879" s="1">
        <v>6549.6667159999997</v>
      </c>
      <c r="G879" s="1" t="s">
        <v>10782</v>
      </c>
      <c r="H879" s="1" t="s">
        <v>8</v>
      </c>
      <c r="I879">
        <v>119.83731299999999</v>
      </c>
      <c r="J879">
        <v>90</v>
      </c>
    </row>
    <row r="880" spans="1:10" x14ac:dyDescent="0.25">
      <c r="A880" s="1">
        <v>578</v>
      </c>
      <c r="B880" s="1">
        <v>9612.6065139999992</v>
      </c>
      <c r="C880" s="1">
        <v>85.008137000000005</v>
      </c>
      <c r="D880" s="1">
        <v>74.434680999999998</v>
      </c>
      <c r="E880" s="1">
        <v>0.604518</v>
      </c>
      <c r="F880" s="1">
        <v>9452.5591779999995</v>
      </c>
      <c r="G880" s="1" t="s">
        <v>10783</v>
      </c>
      <c r="H880" s="1" t="s">
        <v>8</v>
      </c>
      <c r="I880">
        <v>119.347832</v>
      </c>
      <c r="J880">
        <v>90</v>
      </c>
    </row>
    <row r="881" spans="1:10" x14ac:dyDescent="0.25">
      <c r="A881" s="1">
        <v>578</v>
      </c>
      <c r="B881" s="1">
        <v>6779.7800870000001</v>
      </c>
      <c r="C881" s="1">
        <v>59.084125999999998</v>
      </c>
      <c r="D881" s="1">
        <v>53.528418000000002</v>
      </c>
      <c r="E881" s="1">
        <v>0.44703100000000001</v>
      </c>
      <c r="F881" s="1">
        <v>6666.7205119999999</v>
      </c>
      <c r="G881" s="1" t="s">
        <v>3151</v>
      </c>
      <c r="H881" s="1" t="s">
        <v>8</v>
      </c>
      <c r="I881">
        <v>119.83795499999999</v>
      </c>
      <c r="J881">
        <v>90</v>
      </c>
    </row>
    <row r="882" spans="1:10" x14ac:dyDescent="0.25">
      <c r="A882" s="1">
        <v>579</v>
      </c>
      <c r="B882" s="1">
        <v>5344.6193190000004</v>
      </c>
      <c r="C882" s="1">
        <v>132.20668599999999</v>
      </c>
      <c r="D882" s="1">
        <v>106.81363399999999</v>
      </c>
      <c r="E882" s="1">
        <v>3.6099999999999999E-4</v>
      </c>
      <c r="F882" s="1">
        <v>5105.5986380000004</v>
      </c>
      <c r="G882" s="1" t="s">
        <v>10784</v>
      </c>
      <c r="H882" s="1" t="s">
        <v>10784</v>
      </c>
      <c r="I882">
        <v>89.953024999999997</v>
      </c>
      <c r="J882">
        <v>89.953024999999997</v>
      </c>
    </row>
    <row r="883" spans="1:10" x14ac:dyDescent="0.25">
      <c r="A883" s="1">
        <v>579</v>
      </c>
      <c r="B883" s="1">
        <v>4865.7928910000001</v>
      </c>
      <c r="C883" s="1">
        <v>109.21430700000001</v>
      </c>
      <c r="D883" s="1">
        <v>91.560068999999999</v>
      </c>
      <c r="E883" s="1">
        <v>5.5599999999999996E-4</v>
      </c>
      <c r="F883" s="1">
        <v>4665.0179589999998</v>
      </c>
      <c r="G883" s="1" t="s">
        <v>3152</v>
      </c>
      <c r="H883" s="1" t="s">
        <v>3152</v>
      </c>
      <c r="I883">
        <v>89.967724000000004</v>
      </c>
      <c r="J883">
        <v>89.967724000000004</v>
      </c>
    </row>
    <row r="884" spans="1:10" x14ac:dyDescent="0.25">
      <c r="A884" s="1">
        <v>580</v>
      </c>
      <c r="B884" s="1">
        <v>5344.6193190000004</v>
      </c>
      <c r="C884" s="1">
        <v>132.20668599999999</v>
      </c>
      <c r="D884" s="1">
        <v>106.81363399999999</v>
      </c>
      <c r="E884" s="1">
        <v>3.6099999999999999E-4</v>
      </c>
      <c r="F884" s="1">
        <v>5105.5986380000004</v>
      </c>
      <c r="G884" s="1" t="s">
        <v>10784</v>
      </c>
      <c r="H884" s="1" t="s">
        <v>10784</v>
      </c>
      <c r="I884">
        <v>89.953024999999997</v>
      </c>
      <c r="J884">
        <v>89.953024999999997</v>
      </c>
    </row>
    <row r="885" spans="1:10" x14ac:dyDescent="0.25">
      <c r="A885" s="1">
        <v>580</v>
      </c>
      <c r="B885" s="1">
        <v>4865.7928910000001</v>
      </c>
      <c r="C885" s="1">
        <v>109.21430700000001</v>
      </c>
      <c r="D885" s="1">
        <v>91.560068999999999</v>
      </c>
      <c r="E885" s="1">
        <v>5.5599999999999996E-4</v>
      </c>
      <c r="F885" s="1">
        <v>4665.0179589999998</v>
      </c>
      <c r="G885" s="1" t="s">
        <v>3152</v>
      </c>
      <c r="H885" s="1" t="s">
        <v>3152</v>
      </c>
      <c r="I885">
        <v>89.967724000000004</v>
      </c>
      <c r="J885">
        <v>89.967724000000004</v>
      </c>
    </row>
    <row r="886" spans="1:10" x14ac:dyDescent="0.25">
      <c r="A886" s="1">
        <v>581</v>
      </c>
      <c r="B886" s="1">
        <v>24665.027138000001</v>
      </c>
      <c r="C886" s="1">
        <v>152.01154600000001</v>
      </c>
      <c r="D886" s="1">
        <v>123.486941</v>
      </c>
      <c r="E886" s="1">
        <v>0.34334999999999999</v>
      </c>
      <c r="F886" s="1">
        <v>24389.185301000001</v>
      </c>
      <c r="G886" s="1" t="s">
        <v>10785</v>
      </c>
      <c r="H886" s="1" t="s">
        <v>10785</v>
      </c>
      <c r="I886">
        <v>85.963612999999995</v>
      </c>
      <c r="J886">
        <v>85.963612999999995</v>
      </c>
    </row>
    <row r="887" spans="1:10" x14ac:dyDescent="0.25">
      <c r="A887" s="1">
        <v>581</v>
      </c>
      <c r="B887" s="1">
        <v>20888.787050999999</v>
      </c>
      <c r="C887" s="1">
        <v>140.184158</v>
      </c>
      <c r="D887" s="1">
        <v>117.562248</v>
      </c>
      <c r="E887" s="1">
        <v>0.50082400000000005</v>
      </c>
      <c r="F887" s="1">
        <v>20630.539820999998</v>
      </c>
      <c r="G887" s="1" t="s">
        <v>3153</v>
      </c>
      <c r="H887" s="1" t="s">
        <v>8</v>
      </c>
      <c r="I887">
        <v>106.965976</v>
      </c>
      <c r="J887">
        <v>90</v>
      </c>
    </row>
    <row r="888" spans="1:10" x14ac:dyDescent="0.25">
      <c r="A888" s="1">
        <v>583</v>
      </c>
      <c r="B888" s="1">
        <v>25000</v>
      </c>
      <c r="C888" s="1">
        <v>403.25653499999999</v>
      </c>
      <c r="D888" s="1">
        <v>156.76146499999999</v>
      </c>
      <c r="E888" s="1">
        <v>3.6000000000000001E-5</v>
      </c>
      <c r="F888" s="1">
        <v>24439.981963999999</v>
      </c>
      <c r="G888" s="1" t="s">
        <v>10786</v>
      </c>
      <c r="H888" s="1" t="s">
        <v>8</v>
      </c>
      <c r="I888">
        <v>90.087973000000005</v>
      </c>
      <c r="J888">
        <v>90</v>
      </c>
    </row>
    <row r="889" spans="1:10" x14ac:dyDescent="0.25">
      <c r="A889" s="1">
        <v>583</v>
      </c>
      <c r="B889" s="1">
        <v>24180.742155</v>
      </c>
      <c r="C889" s="1">
        <v>389.90366799999998</v>
      </c>
      <c r="D889" s="1">
        <v>151.62522300000001</v>
      </c>
      <c r="E889" s="1">
        <v>3.4999999999999997E-5</v>
      </c>
      <c r="F889" s="1">
        <v>23639.213230000001</v>
      </c>
      <c r="G889" s="1" t="s">
        <v>3154</v>
      </c>
      <c r="H889" s="1" t="s">
        <v>8</v>
      </c>
      <c r="I889">
        <v>97.673336000000006</v>
      </c>
      <c r="J889">
        <v>90</v>
      </c>
    </row>
    <row r="890" spans="1:10" x14ac:dyDescent="0.25">
      <c r="A890" s="1">
        <v>584</v>
      </c>
      <c r="B890" s="1">
        <v>4013.3991799999999</v>
      </c>
      <c r="C890" s="1">
        <v>517.31527700000004</v>
      </c>
      <c r="D890" s="1">
        <v>347.825064</v>
      </c>
      <c r="E890" s="1">
        <v>38.648566000000002</v>
      </c>
      <c r="F890" s="1">
        <v>3109.6102729999998</v>
      </c>
      <c r="G890" s="1" t="s">
        <v>2953</v>
      </c>
      <c r="H890" s="1" t="s">
        <v>8</v>
      </c>
      <c r="I890">
        <v>119.98007800000001</v>
      </c>
      <c r="J890">
        <v>90</v>
      </c>
    </row>
    <row r="891" spans="1:10" x14ac:dyDescent="0.25">
      <c r="A891" s="1">
        <v>584</v>
      </c>
      <c r="B891" s="1">
        <v>4197.362521</v>
      </c>
      <c r="C891" s="1">
        <v>519.81679199999996</v>
      </c>
      <c r="D891" s="1">
        <v>350.28801499999997</v>
      </c>
      <c r="E891" s="1">
        <v>38.648648000000001</v>
      </c>
      <c r="F891" s="1">
        <v>3288.6090669999999</v>
      </c>
      <c r="G891" s="1" t="s">
        <v>2954</v>
      </c>
      <c r="H891" s="1" t="s">
        <v>8</v>
      </c>
      <c r="I891">
        <v>119.976167</v>
      </c>
      <c r="J891">
        <v>90</v>
      </c>
    </row>
    <row r="892" spans="1:10" x14ac:dyDescent="0.25">
      <c r="A892" s="1">
        <v>585</v>
      </c>
      <c r="B892" s="1">
        <v>2747.0875860000001</v>
      </c>
      <c r="C892" s="1">
        <v>146.52020300000001</v>
      </c>
      <c r="D892" s="1">
        <v>444.79604599999999</v>
      </c>
      <c r="E892" s="1">
        <v>38.811017</v>
      </c>
      <c r="F892" s="1">
        <v>2116.9603189999998</v>
      </c>
      <c r="G892" s="1" t="s">
        <v>10787</v>
      </c>
      <c r="H892" s="1" t="s">
        <v>10787</v>
      </c>
      <c r="I892">
        <v>89.996719999999996</v>
      </c>
      <c r="J892">
        <v>89.996719999999996</v>
      </c>
    </row>
    <row r="893" spans="1:10" x14ac:dyDescent="0.25">
      <c r="A893" s="1">
        <v>585</v>
      </c>
      <c r="B893" s="1">
        <v>2745.3258599999999</v>
      </c>
      <c r="C893" s="1">
        <v>139.768136</v>
      </c>
      <c r="D893" s="1">
        <v>444.87897500000003</v>
      </c>
      <c r="E893" s="1">
        <v>38.801488999999997</v>
      </c>
      <c r="F893" s="1">
        <v>2121.8772589999999</v>
      </c>
      <c r="G893" s="1" t="s">
        <v>3155</v>
      </c>
      <c r="H893" s="1" t="s">
        <v>3155</v>
      </c>
      <c r="I893">
        <v>89.996728000000004</v>
      </c>
      <c r="J893">
        <v>89.996728000000004</v>
      </c>
    </row>
    <row r="894" spans="1:10" x14ac:dyDescent="0.25">
      <c r="A894" s="1">
        <v>586</v>
      </c>
      <c r="B894" s="1">
        <v>2222.489043</v>
      </c>
      <c r="C894" s="1">
        <v>156.59819899999999</v>
      </c>
      <c r="D894" s="1">
        <v>143.892912</v>
      </c>
      <c r="E894" s="1">
        <v>35.650469000000001</v>
      </c>
      <c r="F894" s="1">
        <v>1886.3474630000001</v>
      </c>
      <c r="G894" s="1" t="s">
        <v>3156</v>
      </c>
      <c r="H894" s="1" t="s">
        <v>3156</v>
      </c>
      <c r="I894">
        <v>89.998594999999995</v>
      </c>
      <c r="J894">
        <v>89.998594999999995</v>
      </c>
    </row>
    <row r="895" spans="1:10" x14ac:dyDescent="0.25">
      <c r="A895" s="1">
        <v>586</v>
      </c>
      <c r="B895" s="1">
        <v>2237.3739190000001</v>
      </c>
      <c r="C895" s="1">
        <v>163.62615299999999</v>
      </c>
      <c r="D895" s="1">
        <v>143.97113300000001</v>
      </c>
      <c r="E895" s="1">
        <v>35.660370999999998</v>
      </c>
      <c r="F895" s="1">
        <v>1894.116262</v>
      </c>
      <c r="G895" s="1" t="s">
        <v>10788</v>
      </c>
      <c r="H895" s="1" t="s">
        <v>10788</v>
      </c>
      <c r="I895">
        <v>89.998557000000005</v>
      </c>
      <c r="J895">
        <v>89.998557000000005</v>
      </c>
    </row>
    <row r="896" spans="1:10" x14ac:dyDescent="0.25">
      <c r="A896" s="1">
        <v>587</v>
      </c>
      <c r="B896" s="1">
        <v>934.21475699999996</v>
      </c>
      <c r="C896" s="1">
        <v>65.256024999999994</v>
      </c>
      <c r="D896" s="1">
        <v>55.084823999999998</v>
      </c>
      <c r="E896" s="1">
        <v>33.067506000000002</v>
      </c>
      <c r="F896" s="1">
        <v>780.80640200000005</v>
      </c>
      <c r="G896" s="1" t="s">
        <v>10789</v>
      </c>
      <c r="H896" s="1" t="s">
        <v>16</v>
      </c>
      <c r="I896">
        <v>84.264574999999994</v>
      </c>
      <c r="J896">
        <v>70</v>
      </c>
    </row>
    <row r="897" spans="1:10" x14ac:dyDescent="0.25">
      <c r="A897" s="1">
        <v>587</v>
      </c>
      <c r="B897" s="1">
        <v>947.33790699999997</v>
      </c>
      <c r="C897" s="1">
        <v>65.531910999999994</v>
      </c>
      <c r="D897" s="1">
        <v>55.245975000000001</v>
      </c>
      <c r="E897" s="1">
        <v>33.067880000000002</v>
      </c>
      <c r="F897" s="1">
        <v>793.49214099999995</v>
      </c>
      <c r="G897" s="1" t="s">
        <v>3157</v>
      </c>
      <c r="H897" s="1" t="s">
        <v>16</v>
      </c>
      <c r="I897">
        <v>84.243953000000005</v>
      </c>
      <c r="J897">
        <v>70</v>
      </c>
    </row>
    <row r="898" spans="1:10" x14ac:dyDescent="0.25">
      <c r="A898" s="1">
        <v>588</v>
      </c>
      <c r="B898" s="1">
        <v>557.16398200000003</v>
      </c>
      <c r="C898" s="1">
        <v>156.96193099999999</v>
      </c>
      <c r="D898" s="1">
        <v>309.75991399999998</v>
      </c>
      <c r="E898" s="1">
        <v>74.019918000000004</v>
      </c>
      <c r="F898" s="1">
        <v>16.422218999999998</v>
      </c>
      <c r="G898" s="1" t="s">
        <v>3158</v>
      </c>
      <c r="H898" s="1" t="s">
        <v>16</v>
      </c>
      <c r="I898">
        <v>74.774439999999998</v>
      </c>
      <c r="J898">
        <v>70</v>
      </c>
    </row>
    <row r="899" spans="1:10" x14ac:dyDescent="0.25">
      <c r="A899" s="1">
        <v>588</v>
      </c>
      <c r="B899" s="1">
        <v>560.14291500000002</v>
      </c>
      <c r="C899" s="1">
        <v>159.940864</v>
      </c>
      <c r="D899" s="1">
        <v>309.75991399999998</v>
      </c>
      <c r="E899" s="1">
        <v>74.019918000000004</v>
      </c>
      <c r="F899" s="1">
        <v>16.422218999999998</v>
      </c>
      <c r="G899" s="1" t="s">
        <v>10790</v>
      </c>
      <c r="H899" s="1" t="s">
        <v>16</v>
      </c>
      <c r="I899">
        <v>74.773155000000003</v>
      </c>
      <c r="J899">
        <v>70</v>
      </c>
    </row>
    <row r="900" spans="1:10" x14ac:dyDescent="0.25">
      <c r="A900" s="1">
        <v>589</v>
      </c>
      <c r="B900" s="1">
        <v>1211.259744</v>
      </c>
      <c r="C900" s="1">
        <v>299.18297699999999</v>
      </c>
      <c r="D900" s="1">
        <v>314.844088</v>
      </c>
      <c r="E900" s="1">
        <v>137.04211799999999</v>
      </c>
      <c r="F900" s="1">
        <v>460.190562</v>
      </c>
      <c r="G900" s="1" t="s">
        <v>10791</v>
      </c>
      <c r="H900" s="1" t="s">
        <v>10791</v>
      </c>
      <c r="I900">
        <v>54.211573000000001</v>
      </c>
      <c r="J900">
        <v>54.211573000000001</v>
      </c>
    </row>
    <row r="901" spans="1:10" x14ac:dyDescent="0.25">
      <c r="A901" s="1">
        <v>589</v>
      </c>
      <c r="B901" s="1">
        <v>1217.3590710000001</v>
      </c>
      <c r="C901" s="1">
        <v>296.21372600000001</v>
      </c>
      <c r="D901" s="1">
        <v>314.844088</v>
      </c>
      <c r="E901" s="1">
        <v>137.04211799999999</v>
      </c>
      <c r="F901" s="1">
        <v>469.25913800000001</v>
      </c>
      <c r="G901" s="1" t="s">
        <v>3159</v>
      </c>
      <c r="H901" s="1" t="s">
        <v>3159</v>
      </c>
      <c r="I901">
        <v>54.201864</v>
      </c>
      <c r="J901">
        <v>54.201864</v>
      </c>
    </row>
    <row r="902" spans="1:10" x14ac:dyDescent="0.25">
      <c r="A902" s="1">
        <v>590</v>
      </c>
      <c r="B902" s="1">
        <v>635.21815300000003</v>
      </c>
      <c r="C902" s="1">
        <v>470.22028699999998</v>
      </c>
      <c r="D902" s="1">
        <v>5.5903000000000001E-2</v>
      </c>
      <c r="E902" s="1">
        <v>65.529819000000003</v>
      </c>
      <c r="F902" s="1">
        <v>99.412143999999998</v>
      </c>
      <c r="G902" s="1" t="s">
        <v>3160</v>
      </c>
      <c r="H902" s="1" t="s">
        <v>3160</v>
      </c>
      <c r="I902">
        <v>54.781765</v>
      </c>
      <c r="J902">
        <v>54.781765</v>
      </c>
    </row>
    <row r="903" spans="1:10" x14ac:dyDescent="0.25">
      <c r="A903" s="1">
        <v>590</v>
      </c>
      <c r="B903" s="1">
        <v>617.03797999999995</v>
      </c>
      <c r="C903" s="1">
        <v>452.04011300000002</v>
      </c>
      <c r="D903" s="1">
        <v>5.5903000000000001E-2</v>
      </c>
      <c r="E903" s="1">
        <v>65.529819000000003</v>
      </c>
      <c r="F903" s="1">
        <v>99.412143999999998</v>
      </c>
      <c r="G903" s="1" t="s">
        <v>3161</v>
      </c>
      <c r="H903" s="1" t="s">
        <v>3161</v>
      </c>
      <c r="I903">
        <v>54.794110000000003</v>
      </c>
      <c r="J903">
        <v>54.794110000000003</v>
      </c>
    </row>
    <row r="904" spans="1:10" x14ac:dyDescent="0.25">
      <c r="A904" s="1">
        <v>591</v>
      </c>
      <c r="B904" s="1">
        <v>1114.4404770000001</v>
      </c>
      <c r="C904" s="1">
        <v>357.93276800000001</v>
      </c>
      <c r="D904" s="1">
        <v>264.52807200000001</v>
      </c>
      <c r="E904" s="1">
        <v>45.014082000000002</v>
      </c>
      <c r="F904" s="1">
        <v>446.96555499999999</v>
      </c>
      <c r="G904" s="1" t="s">
        <v>3162</v>
      </c>
      <c r="H904" s="1" t="s">
        <v>3162</v>
      </c>
      <c r="I904">
        <v>49.999293000000002</v>
      </c>
      <c r="J904">
        <v>49.999293000000002</v>
      </c>
    </row>
    <row r="905" spans="1:10" x14ac:dyDescent="0.25">
      <c r="A905" s="1">
        <v>591</v>
      </c>
      <c r="B905" s="1">
        <v>1123.5423920000001</v>
      </c>
      <c r="C905" s="1">
        <v>376.10325899999998</v>
      </c>
      <c r="D905" s="1">
        <v>264.52807200000001</v>
      </c>
      <c r="E905" s="1">
        <v>45.014082000000002</v>
      </c>
      <c r="F905" s="1">
        <v>437.89697899999999</v>
      </c>
      <c r="G905" s="1" t="s">
        <v>3163</v>
      </c>
      <c r="H905" s="1" t="s">
        <v>3163</v>
      </c>
      <c r="I905">
        <v>49.999263999999997</v>
      </c>
      <c r="J905">
        <v>49.999263999999997</v>
      </c>
    </row>
    <row r="906" spans="1:10" x14ac:dyDescent="0.25">
      <c r="A906" s="1">
        <v>592</v>
      </c>
      <c r="B906" s="1">
        <v>968.66241500000001</v>
      </c>
      <c r="C906" s="1">
        <v>291.83190200000001</v>
      </c>
      <c r="D906" s="1">
        <v>140.10892699999999</v>
      </c>
      <c r="E906" s="1">
        <v>79.049858</v>
      </c>
      <c r="F906" s="1">
        <v>457.67172799999997</v>
      </c>
      <c r="G906" s="1" t="s">
        <v>3164</v>
      </c>
      <c r="H906" s="1" t="s">
        <v>3164</v>
      </c>
      <c r="I906">
        <v>54.492956999999997</v>
      </c>
      <c r="J906">
        <v>54.492956999999997</v>
      </c>
    </row>
    <row r="907" spans="1:10" x14ac:dyDescent="0.25">
      <c r="A907" s="1">
        <v>592</v>
      </c>
      <c r="B907" s="1">
        <v>977.74067400000001</v>
      </c>
      <c r="C907" s="1">
        <v>291.84158500000001</v>
      </c>
      <c r="D907" s="1">
        <v>140.10892699999999</v>
      </c>
      <c r="E907" s="1">
        <v>79.049858</v>
      </c>
      <c r="F907" s="1">
        <v>466.74030399999998</v>
      </c>
      <c r="G907" s="1" t="s">
        <v>3165</v>
      </c>
      <c r="H907" s="1" t="s">
        <v>3165</v>
      </c>
      <c r="I907">
        <v>54.483457999999999</v>
      </c>
      <c r="J907">
        <v>54.483457999999999</v>
      </c>
    </row>
    <row r="908" spans="1:10" x14ac:dyDescent="0.25">
      <c r="A908" s="1">
        <v>593</v>
      </c>
      <c r="B908" s="1">
        <v>13429.682935999999</v>
      </c>
      <c r="C908" s="1">
        <v>7204.0638570000001</v>
      </c>
      <c r="D908" s="1">
        <v>4796.1380879999997</v>
      </c>
      <c r="E908" s="1">
        <v>23.780783</v>
      </c>
      <c r="F908" s="1">
        <v>1405.700208</v>
      </c>
      <c r="G908" s="1" t="s">
        <v>10792</v>
      </c>
      <c r="H908" s="1" t="s">
        <v>8</v>
      </c>
      <c r="I908">
        <v>117.552764</v>
      </c>
      <c r="J908">
        <v>90</v>
      </c>
    </row>
    <row r="909" spans="1:10" x14ac:dyDescent="0.25">
      <c r="A909" s="1">
        <v>593</v>
      </c>
      <c r="B909" s="1">
        <v>14397.453707000001</v>
      </c>
      <c r="C909" s="1">
        <v>7907.1108260000001</v>
      </c>
      <c r="D909" s="1">
        <v>4905.5595979999998</v>
      </c>
      <c r="E909" s="1">
        <v>23.783259000000001</v>
      </c>
      <c r="F909" s="1">
        <v>1561.0000250000001</v>
      </c>
      <c r="G909" s="1" t="s">
        <v>3166</v>
      </c>
      <c r="H909" s="1" t="s">
        <v>8</v>
      </c>
      <c r="I909">
        <v>116.788393</v>
      </c>
      <c r="J909">
        <v>90</v>
      </c>
    </row>
    <row r="910" spans="1:10" x14ac:dyDescent="0.25">
      <c r="A910" s="1">
        <v>594</v>
      </c>
      <c r="B910" s="1">
        <v>5838.2433950000004</v>
      </c>
      <c r="C910" s="1">
        <v>569.32210199999997</v>
      </c>
      <c r="D910" s="1">
        <v>590.715599</v>
      </c>
      <c r="E910" s="1">
        <v>114.51719199999999</v>
      </c>
      <c r="F910" s="1">
        <v>4563.688502</v>
      </c>
      <c r="G910" s="1" t="s">
        <v>10793</v>
      </c>
      <c r="H910" s="1" t="s">
        <v>8</v>
      </c>
      <c r="I910">
        <v>119.910841</v>
      </c>
      <c r="J910">
        <v>90</v>
      </c>
    </row>
    <row r="911" spans="1:10" x14ac:dyDescent="0.25">
      <c r="A911" s="1">
        <v>594</v>
      </c>
      <c r="B911" s="1">
        <v>5975.270477</v>
      </c>
      <c r="C911" s="1">
        <v>601.48456899999996</v>
      </c>
      <c r="D911" s="1">
        <v>672.11672599999997</v>
      </c>
      <c r="E911" s="1">
        <v>114.69789900000001</v>
      </c>
      <c r="F911" s="1">
        <v>4586.9712829999999</v>
      </c>
      <c r="G911" s="1" t="s">
        <v>10794</v>
      </c>
      <c r="H911" s="1" t="s">
        <v>8</v>
      </c>
      <c r="I911">
        <v>119.90217800000001</v>
      </c>
      <c r="J911">
        <v>90</v>
      </c>
    </row>
    <row r="912" spans="1:10" x14ac:dyDescent="0.25">
      <c r="A912" s="1">
        <v>595</v>
      </c>
      <c r="B912" s="1">
        <v>5975.270477</v>
      </c>
      <c r="C912" s="1">
        <v>601.48456899999996</v>
      </c>
      <c r="D912" s="1">
        <v>672.11672599999997</v>
      </c>
      <c r="E912" s="1">
        <v>114.69789900000001</v>
      </c>
      <c r="F912" s="1">
        <v>4586.9712829999999</v>
      </c>
      <c r="G912" s="1" t="s">
        <v>10794</v>
      </c>
      <c r="H912" s="1" t="s">
        <v>8</v>
      </c>
      <c r="I912">
        <v>119.90217800000001</v>
      </c>
      <c r="J912">
        <v>90</v>
      </c>
    </row>
    <row r="913" spans="1:10" x14ac:dyDescent="0.25">
      <c r="A913" s="1">
        <v>595</v>
      </c>
      <c r="B913" s="1">
        <v>5838.2433950000004</v>
      </c>
      <c r="C913" s="1">
        <v>569.32210199999997</v>
      </c>
      <c r="D913" s="1">
        <v>590.715599</v>
      </c>
      <c r="E913" s="1">
        <v>114.51719199999999</v>
      </c>
      <c r="F913" s="1">
        <v>4563.688502</v>
      </c>
      <c r="G913" s="1" t="s">
        <v>10793</v>
      </c>
      <c r="H913" s="1" t="s">
        <v>8</v>
      </c>
      <c r="I913">
        <v>119.910841</v>
      </c>
      <c r="J913">
        <v>90</v>
      </c>
    </row>
    <row r="914" spans="1:10" x14ac:dyDescent="0.25">
      <c r="A914" s="1">
        <v>597</v>
      </c>
      <c r="B914" s="1">
        <v>1507.7747159999999</v>
      </c>
      <c r="C914" s="1">
        <v>585.389906</v>
      </c>
      <c r="D914" s="1">
        <v>129.412756</v>
      </c>
      <c r="E914" s="1">
        <v>85.667832000000004</v>
      </c>
      <c r="F914" s="1">
        <v>707.30422099999998</v>
      </c>
      <c r="G914" s="1" t="s">
        <v>10795</v>
      </c>
      <c r="H914" s="1" t="s">
        <v>8</v>
      </c>
      <c r="I914">
        <v>119.99960299999999</v>
      </c>
      <c r="J914">
        <v>90</v>
      </c>
    </row>
    <row r="915" spans="1:10" x14ac:dyDescent="0.25">
      <c r="A915" s="1">
        <v>597</v>
      </c>
      <c r="B915" s="1">
        <v>1204.6869569999999</v>
      </c>
      <c r="C915" s="1">
        <v>398.98155500000001</v>
      </c>
      <c r="D915" s="1">
        <v>117.25524</v>
      </c>
      <c r="E915" s="1">
        <v>81.038516000000001</v>
      </c>
      <c r="F915" s="1">
        <v>607.41164700000002</v>
      </c>
      <c r="G915" s="1" t="s">
        <v>317</v>
      </c>
      <c r="H915" s="1" t="s">
        <v>8</v>
      </c>
      <c r="I915">
        <v>119.999838</v>
      </c>
      <c r="J915">
        <v>90</v>
      </c>
    </row>
    <row r="916" spans="1:10" x14ac:dyDescent="0.25">
      <c r="A916" s="1">
        <v>598</v>
      </c>
      <c r="B916" s="1">
        <v>1396.5826970000001</v>
      </c>
      <c r="C916" s="1">
        <v>350.578418</v>
      </c>
      <c r="D916" s="1">
        <v>508.14171399999998</v>
      </c>
      <c r="E916" s="1">
        <v>59.089297999999999</v>
      </c>
      <c r="F916" s="1">
        <v>478.77326699999998</v>
      </c>
      <c r="G916" s="1" t="s">
        <v>10796</v>
      </c>
      <c r="H916" s="1" t="s">
        <v>10796</v>
      </c>
      <c r="I916">
        <v>63.756466000000003</v>
      </c>
      <c r="J916">
        <v>63.756466000000003</v>
      </c>
    </row>
    <row r="917" spans="1:10" x14ac:dyDescent="0.25">
      <c r="A917" s="1">
        <v>598</v>
      </c>
      <c r="B917" s="1">
        <v>1822.8652159999999</v>
      </c>
      <c r="C917" s="1">
        <v>536.64413200000001</v>
      </c>
      <c r="D917" s="1">
        <v>640.46864800000003</v>
      </c>
      <c r="E917" s="1">
        <v>63.718615</v>
      </c>
      <c r="F917" s="1">
        <v>582.03382099999999</v>
      </c>
      <c r="G917" s="1" t="s">
        <v>10797</v>
      </c>
      <c r="H917" s="1" t="s">
        <v>10797</v>
      </c>
      <c r="I917">
        <v>62.909616</v>
      </c>
      <c r="J917">
        <v>62.909616</v>
      </c>
    </row>
    <row r="918" spans="1:10" x14ac:dyDescent="0.25">
      <c r="A918" s="1">
        <v>599</v>
      </c>
      <c r="B918" s="1">
        <v>279.30283800000001</v>
      </c>
      <c r="C918" s="1">
        <v>48.745773999999997</v>
      </c>
      <c r="D918" s="1">
        <v>83.337446</v>
      </c>
      <c r="E918" s="1">
        <v>21.949217000000001</v>
      </c>
      <c r="F918" s="1">
        <v>125.2704</v>
      </c>
      <c r="G918" s="1" t="s">
        <v>12</v>
      </c>
      <c r="H918" s="1" t="s">
        <v>8</v>
      </c>
      <c r="I918">
        <v>120</v>
      </c>
      <c r="J918">
        <v>90</v>
      </c>
    </row>
    <row r="919" spans="1:10" x14ac:dyDescent="0.25">
      <c r="A919" s="1">
        <v>599</v>
      </c>
      <c r="B919" s="1">
        <v>282.77503200000001</v>
      </c>
      <c r="C919" s="1">
        <v>48.403137000000001</v>
      </c>
      <c r="D919" s="1">
        <v>83.784298000000007</v>
      </c>
      <c r="E919" s="1">
        <v>21.949217000000001</v>
      </c>
      <c r="F919" s="1">
        <v>128.63838000000001</v>
      </c>
      <c r="G919" s="1" t="s">
        <v>12</v>
      </c>
      <c r="H919" s="1" t="s">
        <v>8</v>
      </c>
      <c r="I919">
        <v>120</v>
      </c>
      <c r="J919">
        <v>90</v>
      </c>
    </row>
    <row r="920" spans="1:10" x14ac:dyDescent="0.25">
      <c r="A920" s="1">
        <v>600</v>
      </c>
      <c r="B920" s="1">
        <v>282.77503200000001</v>
      </c>
      <c r="C920" s="1">
        <v>48.403137000000001</v>
      </c>
      <c r="D920" s="1">
        <v>83.784298000000007</v>
      </c>
      <c r="E920" s="1">
        <v>21.949217000000001</v>
      </c>
      <c r="F920" s="1">
        <v>128.63838000000001</v>
      </c>
      <c r="G920" s="1" t="s">
        <v>12</v>
      </c>
      <c r="H920" s="1" t="s">
        <v>8</v>
      </c>
      <c r="I920">
        <v>120</v>
      </c>
      <c r="J920">
        <v>90</v>
      </c>
    </row>
    <row r="921" spans="1:10" x14ac:dyDescent="0.25">
      <c r="A921" s="1">
        <v>600</v>
      </c>
      <c r="B921" s="1">
        <v>279.30283800000001</v>
      </c>
      <c r="C921" s="1">
        <v>48.745773999999997</v>
      </c>
      <c r="D921" s="1">
        <v>83.337446</v>
      </c>
      <c r="E921" s="1">
        <v>21.949217000000001</v>
      </c>
      <c r="F921" s="1">
        <v>125.2704</v>
      </c>
      <c r="G921" s="1" t="s">
        <v>12</v>
      </c>
      <c r="H921" s="1" t="s">
        <v>8</v>
      </c>
      <c r="I921">
        <v>120</v>
      </c>
      <c r="J921">
        <v>90</v>
      </c>
    </row>
    <row r="922" spans="1:10" x14ac:dyDescent="0.25">
      <c r="A922" s="1">
        <v>602</v>
      </c>
      <c r="B922" s="1">
        <v>1021.347078</v>
      </c>
      <c r="C922" s="1">
        <v>245.81708</v>
      </c>
      <c r="D922" s="1">
        <v>184.57443599999999</v>
      </c>
      <c r="E922" s="1">
        <v>133.29899</v>
      </c>
      <c r="F922" s="1">
        <v>457.65657199999998</v>
      </c>
      <c r="G922" s="1" t="s">
        <v>3167</v>
      </c>
      <c r="H922" s="1" t="s">
        <v>3167</v>
      </c>
      <c r="I922">
        <v>64.328952999999998</v>
      </c>
      <c r="J922">
        <v>64.328952999999998</v>
      </c>
    </row>
    <row r="923" spans="1:10" x14ac:dyDescent="0.25">
      <c r="A923" s="1">
        <v>602</v>
      </c>
      <c r="B923" s="1">
        <v>1030.6182650000001</v>
      </c>
      <c r="C923" s="1">
        <v>246.01969</v>
      </c>
      <c r="D923" s="1">
        <v>184.57443599999999</v>
      </c>
      <c r="E923" s="1">
        <v>133.29899</v>
      </c>
      <c r="F923" s="1">
        <v>466.72514899999999</v>
      </c>
      <c r="G923" s="1" t="s">
        <v>3168</v>
      </c>
      <c r="H923" s="1" t="s">
        <v>3168</v>
      </c>
      <c r="I923">
        <v>64.316843000000006</v>
      </c>
      <c r="J923">
        <v>64.316843000000006</v>
      </c>
    </row>
    <row r="924" spans="1:10" x14ac:dyDescent="0.25">
      <c r="A924" s="1">
        <v>605</v>
      </c>
      <c r="B924" s="1">
        <v>11516.970931</v>
      </c>
      <c r="C924" s="1">
        <v>643.43786</v>
      </c>
      <c r="D924" s="1">
        <v>126.97466799999999</v>
      </c>
      <c r="E924" s="1">
        <v>296.888169</v>
      </c>
      <c r="F924" s="1">
        <v>10449.670233999999</v>
      </c>
      <c r="G924" s="1" t="s">
        <v>3169</v>
      </c>
      <c r="H924" s="1" t="s">
        <v>8</v>
      </c>
      <c r="I924">
        <v>118.663861</v>
      </c>
      <c r="J924">
        <v>90</v>
      </c>
    </row>
    <row r="925" spans="1:10" x14ac:dyDescent="0.25">
      <c r="A925" s="1">
        <v>605</v>
      </c>
      <c r="B925" s="1">
        <v>11457.699723</v>
      </c>
      <c r="C925" s="1">
        <v>687.11944700000004</v>
      </c>
      <c r="D925" s="1">
        <v>126.773747</v>
      </c>
      <c r="E925" s="1">
        <v>296.15075200000001</v>
      </c>
      <c r="F925" s="1">
        <v>10347.655777</v>
      </c>
      <c r="G925" s="1" t="s">
        <v>3170</v>
      </c>
      <c r="H925" s="1" t="s">
        <v>8</v>
      </c>
      <c r="I925">
        <v>118.69085699999999</v>
      </c>
      <c r="J925">
        <v>90</v>
      </c>
    </row>
    <row r="926" spans="1:10" x14ac:dyDescent="0.25">
      <c r="A926" s="1">
        <v>606</v>
      </c>
      <c r="B926" s="1">
        <v>779.69552299999998</v>
      </c>
      <c r="C926" s="1">
        <v>265.085759</v>
      </c>
      <c r="D926" s="1">
        <v>144.922369</v>
      </c>
      <c r="E926" s="1">
        <v>135.90638899999999</v>
      </c>
      <c r="F926" s="1">
        <v>233.78100599999999</v>
      </c>
      <c r="G926" s="1" t="s">
        <v>10798</v>
      </c>
      <c r="H926" s="1" t="s">
        <v>16</v>
      </c>
      <c r="I926">
        <v>84.486385999999996</v>
      </c>
      <c r="J926">
        <v>70</v>
      </c>
    </row>
    <row r="927" spans="1:10" x14ac:dyDescent="0.25">
      <c r="A927" s="1">
        <v>606</v>
      </c>
      <c r="B927" s="1">
        <v>768.85538699999995</v>
      </c>
      <c r="C927" s="1">
        <v>258.57732399999998</v>
      </c>
      <c r="D927" s="1">
        <v>144.922369</v>
      </c>
      <c r="E927" s="1">
        <v>135.90638899999999</v>
      </c>
      <c r="F927" s="1">
        <v>229.44930500000001</v>
      </c>
      <c r="G927" s="1" t="s">
        <v>10799</v>
      </c>
      <c r="H927" s="1" t="s">
        <v>16</v>
      </c>
      <c r="I927">
        <v>84.500484999999998</v>
      </c>
      <c r="J927">
        <v>70</v>
      </c>
    </row>
    <row r="928" spans="1:10" x14ac:dyDescent="0.25">
      <c r="A928" s="1">
        <v>607</v>
      </c>
      <c r="B928" s="1">
        <v>393.61570499999999</v>
      </c>
      <c r="C928" s="1">
        <v>0</v>
      </c>
      <c r="D928" s="1">
        <v>393.61570499999999</v>
      </c>
      <c r="E928" s="1">
        <v>0</v>
      </c>
      <c r="F928" s="1">
        <v>0</v>
      </c>
      <c r="G928" s="1" t="s">
        <v>10800</v>
      </c>
      <c r="H928" s="1" t="s">
        <v>10800</v>
      </c>
      <c r="I928">
        <v>54.914918</v>
      </c>
      <c r="J928">
        <v>54.914918</v>
      </c>
    </row>
    <row r="929" spans="1:10" x14ac:dyDescent="0.25">
      <c r="A929" s="1">
        <v>607</v>
      </c>
      <c r="B929" s="1">
        <v>503.15962000000002</v>
      </c>
      <c r="C929" s="1">
        <v>0</v>
      </c>
      <c r="D929" s="1">
        <v>503.15962000000002</v>
      </c>
      <c r="E929" s="1">
        <v>0</v>
      </c>
      <c r="F929" s="1">
        <v>0</v>
      </c>
      <c r="G929" s="1" t="s">
        <v>3171</v>
      </c>
      <c r="H929" s="1" t="s">
        <v>3171</v>
      </c>
      <c r="I929">
        <v>54.861108000000002</v>
      </c>
      <c r="J929">
        <v>54.861108000000002</v>
      </c>
    </row>
    <row r="930" spans="1:10" x14ac:dyDescent="0.25">
      <c r="A930" s="1">
        <v>609</v>
      </c>
      <c r="B930" s="1">
        <v>2974.2768799999999</v>
      </c>
      <c r="C930" s="1">
        <v>1403.555987</v>
      </c>
      <c r="D930" s="1">
        <v>649.750404</v>
      </c>
      <c r="E930" s="1">
        <v>190.09285600000001</v>
      </c>
      <c r="F930" s="1">
        <v>730.87763299999995</v>
      </c>
      <c r="G930" s="1" t="s">
        <v>10801</v>
      </c>
      <c r="H930" s="1" t="s">
        <v>8</v>
      </c>
      <c r="I930">
        <v>119.98532899999999</v>
      </c>
      <c r="J930">
        <v>90</v>
      </c>
    </row>
    <row r="931" spans="1:10" x14ac:dyDescent="0.25">
      <c r="A931" s="1">
        <v>609</v>
      </c>
      <c r="B931" s="1">
        <v>2606.529818</v>
      </c>
      <c r="C931" s="1">
        <v>1248.1657190000001</v>
      </c>
      <c r="D931" s="1">
        <v>550.80196100000001</v>
      </c>
      <c r="E931" s="1">
        <v>184.18849800000001</v>
      </c>
      <c r="F931" s="1">
        <v>623.37364100000002</v>
      </c>
      <c r="G931" s="1" t="s">
        <v>10802</v>
      </c>
      <c r="H931" s="1" t="s">
        <v>8</v>
      </c>
      <c r="I931">
        <v>119.99134599999999</v>
      </c>
      <c r="J931">
        <v>90</v>
      </c>
    </row>
    <row r="932" spans="1:10" x14ac:dyDescent="0.25">
      <c r="A932" s="1">
        <v>610</v>
      </c>
      <c r="B932" s="1">
        <v>5715.1022430000003</v>
      </c>
      <c r="C932" s="1">
        <v>257.01781199999999</v>
      </c>
      <c r="D932" s="1">
        <v>235.24392700000001</v>
      </c>
      <c r="E932" s="1">
        <v>37.986958999999999</v>
      </c>
      <c r="F932" s="1">
        <v>5184.8535439999996</v>
      </c>
      <c r="G932" s="1" t="s">
        <v>3172</v>
      </c>
      <c r="H932" s="1" t="s">
        <v>8</v>
      </c>
      <c r="I932">
        <v>119.91812299999999</v>
      </c>
      <c r="J932">
        <v>90</v>
      </c>
    </row>
    <row r="933" spans="1:10" x14ac:dyDescent="0.25">
      <c r="A933" s="1">
        <v>610</v>
      </c>
      <c r="B933" s="1">
        <v>5858.6224970000003</v>
      </c>
      <c r="C933" s="1">
        <v>342.30451799999997</v>
      </c>
      <c r="D933" s="1">
        <v>242.43844799999999</v>
      </c>
      <c r="E933" s="1">
        <v>38.005538000000001</v>
      </c>
      <c r="F933" s="1">
        <v>5235.8739930000002</v>
      </c>
      <c r="G933" s="1" t="s">
        <v>3173</v>
      </c>
      <c r="H933" s="1" t="s">
        <v>8</v>
      </c>
      <c r="I933">
        <v>119.90958999999999</v>
      </c>
      <c r="J933">
        <v>90</v>
      </c>
    </row>
    <row r="934" spans="1:10" x14ac:dyDescent="0.25">
      <c r="A934" s="1">
        <v>611</v>
      </c>
      <c r="B934" s="1">
        <v>594.30654800000002</v>
      </c>
      <c r="C934" s="1">
        <v>302.975438</v>
      </c>
      <c r="D934" s="1">
        <v>235.185789</v>
      </c>
      <c r="E934" s="1">
        <v>56.145321000000003</v>
      </c>
      <c r="F934" s="1">
        <v>0</v>
      </c>
      <c r="G934" s="1" t="s">
        <v>3174</v>
      </c>
      <c r="H934" s="1" t="s">
        <v>8</v>
      </c>
      <c r="I934">
        <v>119.99999</v>
      </c>
      <c r="J934">
        <v>90</v>
      </c>
    </row>
    <row r="935" spans="1:10" x14ac:dyDescent="0.25">
      <c r="A935" s="1">
        <v>611</v>
      </c>
      <c r="B935" s="1">
        <v>614.34312899999998</v>
      </c>
      <c r="C935" s="1">
        <v>318.04581300000001</v>
      </c>
      <c r="D935" s="1">
        <v>240.15118100000001</v>
      </c>
      <c r="E935" s="1">
        <v>56.146135000000001</v>
      </c>
      <c r="F935" s="1">
        <v>0</v>
      </c>
      <c r="G935" s="1" t="s">
        <v>112</v>
      </c>
      <c r="H935" s="1" t="s">
        <v>8</v>
      </c>
      <c r="I935">
        <v>119.999989</v>
      </c>
      <c r="J935">
        <v>90</v>
      </c>
    </row>
    <row r="936" spans="1:10" x14ac:dyDescent="0.25">
      <c r="A936" s="1">
        <v>612</v>
      </c>
      <c r="B936" s="1">
        <v>15855.834459</v>
      </c>
      <c r="C936" s="1">
        <v>391.133264</v>
      </c>
      <c r="D936" s="1">
        <v>302.794871</v>
      </c>
      <c r="E936" s="1">
        <v>102.311125</v>
      </c>
      <c r="F936" s="1">
        <v>15059.5952</v>
      </c>
      <c r="G936" s="1" t="s">
        <v>3175</v>
      </c>
      <c r="H936" s="1" t="s">
        <v>8</v>
      </c>
      <c r="I936">
        <v>115.33452699999999</v>
      </c>
      <c r="J936">
        <v>90</v>
      </c>
    </row>
    <row r="937" spans="1:10" x14ac:dyDescent="0.25">
      <c r="A937" s="1">
        <v>612</v>
      </c>
      <c r="B937" s="1">
        <v>16050.098081</v>
      </c>
      <c r="C937" s="1">
        <v>353.34927399999998</v>
      </c>
      <c r="D937" s="1">
        <v>264.509546</v>
      </c>
      <c r="E937" s="1">
        <v>102.127274</v>
      </c>
      <c r="F937" s="1">
        <v>15330.111987</v>
      </c>
      <c r="G937" s="1" t="s">
        <v>10803</v>
      </c>
      <c r="H937" s="1" t="s">
        <v>8</v>
      </c>
      <c r="I937">
        <v>115.111135</v>
      </c>
      <c r="J937">
        <v>90</v>
      </c>
    </row>
    <row r="938" spans="1:10" x14ac:dyDescent="0.25">
      <c r="A938" s="1">
        <v>613</v>
      </c>
      <c r="B938" s="1">
        <v>5625.2459179999996</v>
      </c>
      <c r="C938" s="1">
        <v>30.589607000000001</v>
      </c>
      <c r="D938" s="1">
        <v>44.141758000000003</v>
      </c>
      <c r="E938" s="1">
        <v>0.72673399999999999</v>
      </c>
      <c r="F938" s="1">
        <v>5549.7878190000001</v>
      </c>
      <c r="G938" s="1" t="s">
        <v>10804</v>
      </c>
      <c r="H938" s="1" t="s">
        <v>8</v>
      </c>
      <c r="I938">
        <v>119.923149</v>
      </c>
      <c r="J938">
        <v>90</v>
      </c>
    </row>
    <row r="939" spans="1:10" x14ac:dyDescent="0.25">
      <c r="A939" s="1">
        <v>613</v>
      </c>
      <c r="B939" s="1">
        <v>5044.9439560000001</v>
      </c>
      <c r="C939" s="1">
        <v>33.645589999999999</v>
      </c>
      <c r="D939" s="1">
        <v>42.682076000000002</v>
      </c>
      <c r="E939" s="1">
        <v>0.72673900000000002</v>
      </c>
      <c r="F939" s="1">
        <v>4967.8895510000002</v>
      </c>
      <c r="G939" s="1" t="s">
        <v>3176</v>
      </c>
      <c r="H939" s="1" t="s">
        <v>8</v>
      </c>
      <c r="I939">
        <v>119.950271</v>
      </c>
      <c r="J939">
        <v>90</v>
      </c>
    </row>
    <row r="940" spans="1:10" x14ac:dyDescent="0.25">
      <c r="A940" s="1">
        <v>615</v>
      </c>
      <c r="B940" s="1">
        <v>614.34312899999998</v>
      </c>
      <c r="C940" s="1">
        <v>318.04581300000001</v>
      </c>
      <c r="D940" s="1">
        <v>240.15118100000001</v>
      </c>
      <c r="E940" s="1">
        <v>56.146135000000001</v>
      </c>
      <c r="F940" s="1">
        <v>0</v>
      </c>
      <c r="G940" s="1" t="s">
        <v>3177</v>
      </c>
      <c r="H940" s="1" t="s">
        <v>16</v>
      </c>
      <c r="I940">
        <v>74.718001000000001</v>
      </c>
      <c r="J940">
        <v>70</v>
      </c>
    </row>
    <row r="941" spans="1:10" x14ac:dyDescent="0.25">
      <c r="A941" s="1">
        <v>615</v>
      </c>
      <c r="B941" s="1">
        <v>594.30654800000002</v>
      </c>
      <c r="C941" s="1">
        <v>302.975438</v>
      </c>
      <c r="D941" s="1">
        <v>235.185789</v>
      </c>
      <c r="E941" s="1">
        <v>56.145321000000003</v>
      </c>
      <c r="F941" s="1">
        <v>0</v>
      </c>
      <c r="G941" s="1" t="s">
        <v>3178</v>
      </c>
      <c r="H941" s="1" t="s">
        <v>16</v>
      </c>
      <c r="I941">
        <v>74.736031999999994</v>
      </c>
      <c r="J941">
        <v>70</v>
      </c>
    </row>
    <row r="942" spans="1:10" x14ac:dyDescent="0.25">
      <c r="A942" s="1">
        <v>616</v>
      </c>
      <c r="B942" s="1">
        <v>3200.180973</v>
      </c>
      <c r="C942" s="1">
        <v>141.69738599999999</v>
      </c>
      <c r="D942" s="1">
        <v>173.14168000000001</v>
      </c>
      <c r="E942" s="1">
        <v>26.396716000000001</v>
      </c>
      <c r="F942" s="1">
        <v>2858.9451920000001</v>
      </c>
      <c r="G942" s="1" t="s">
        <v>10805</v>
      </c>
      <c r="H942" s="1" t="s">
        <v>10805</v>
      </c>
      <c r="I942">
        <v>68.032667000000004</v>
      </c>
      <c r="J942">
        <v>68.032667000000004</v>
      </c>
    </row>
    <row r="943" spans="1:10" x14ac:dyDescent="0.25">
      <c r="A943" s="1">
        <v>616</v>
      </c>
      <c r="B943" s="1">
        <v>3205.6565310000001</v>
      </c>
      <c r="C943" s="1">
        <v>141.69738599999999</v>
      </c>
      <c r="D943" s="1">
        <v>175.37080900000001</v>
      </c>
      <c r="E943" s="1">
        <v>26.396716000000001</v>
      </c>
      <c r="F943" s="1">
        <v>2862.1916209999999</v>
      </c>
      <c r="G943" s="1" t="s">
        <v>3179</v>
      </c>
      <c r="H943" s="1" t="s">
        <v>3179</v>
      </c>
      <c r="I943">
        <v>68.011027999999996</v>
      </c>
      <c r="J943">
        <v>68.011027999999996</v>
      </c>
    </row>
    <row r="944" spans="1:10" x14ac:dyDescent="0.25">
      <c r="A944" s="1">
        <v>617</v>
      </c>
      <c r="B944" s="1">
        <v>5105.8503069999997</v>
      </c>
      <c r="C944" s="1">
        <v>180.514522</v>
      </c>
      <c r="D944" s="1">
        <v>295.08316600000001</v>
      </c>
      <c r="E944" s="1">
        <v>41.692371000000001</v>
      </c>
      <c r="F944" s="1">
        <v>4588.5602470000003</v>
      </c>
      <c r="G944" s="1" t="s">
        <v>10806</v>
      </c>
      <c r="H944" s="1" t="s">
        <v>10806</v>
      </c>
      <c r="I944">
        <v>67.423017000000002</v>
      </c>
      <c r="J944">
        <v>67.423017000000002</v>
      </c>
    </row>
    <row r="945" spans="1:10" x14ac:dyDescent="0.25">
      <c r="A945" s="1">
        <v>617</v>
      </c>
      <c r="B945" s="1">
        <v>5130.276073</v>
      </c>
      <c r="C945" s="1">
        <v>193.509716</v>
      </c>
      <c r="D945" s="1">
        <v>300.35017900000003</v>
      </c>
      <c r="E945" s="1">
        <v>41.714122000000003</v>
      </c>
      <c r="F945" s="1">
        <v>4594.7020560000001</v>
      </c>
      <c r="G945" s="1" t="s">
        <v>3180</v>
      </c>
      <c r="H945" s="1" t="s">
        <v>3180</v>
      </c>
      <c r="I945">
        <v>67.289565999999994</v>
      </c>
      <c r="J945">
        <v>67.289565999999994</v>
      </c>
    </row>
    <row r="946" spans="1:10" x14ac:dyDescent="0.25">
      <c r="A946" s="1">
        <v>618</v>
      </c>
      <c r="B946" s="1">
        <v>3809.591136</v>
      </c>
      <c r="C946" s="1">
        <v>0.13073299999999999</v>
      </c>
      <c r="D946" s="1">
        <v>122.29227</v>
      </c>
      <c r="E946" s="1">
        <v>11.078321000000001</v>
      </c>
      <c r="F946" s="1">
        <v>3676.0898109999998</v>
      </c>
      <c r="G946" s="1" t="s">
        <v>3181</v>
      </c>
      <c r="H946" s="1" t="s">
        <v>16</v>
      </c>
      <c r="I946">
        <v>86.848907999999994</v>
      </c>
      <c r="J946">
        <v>70</v>
      </c>
    </row>
    <row r="947" spans="1:10" x14ac:dyDescent="0.25">
      <c r="A947" s="1">
        <v>618</v>
      </c>
      <c r="B947" s="1">
        <v>3831.044418</v>
      </c>
      <c r="C947" s="1">
        <v>0.132024</v>
      </c>
      <c r="D947" s="1">
        <v>122.293432</v>
      </c>
      <c r="E947" s="1">
        <v>11.078321000000001</v>
      </c>
      <c r="F947" s="1">
        <v>3697.5406419999999</v>
      </c>
      <c r="G947" s="1" t="s">
        <v>3182</v>
      </c>
      <c r="H947" s="1" t="s">
        <v>16</v>
      </c>
      <c r="I947">
        <v>86.814577999999997</v>
      </c>
      <c r="J947">
        <v>70</v>
      </c>
    </row>
    <row r="948" spans="1:10" x14ac:dyDescent="0.25">
      <c r="A948" s="1">
        <v>619</v>
      </c>
      <c r="B948" s="1">
        <v>8666.7479650000005</v>
      </c>
      <c r="C948" s="1">
        <v>223.06350599999999</v>
      </c>
      <c r="D948" s="1">
        <v>106.64538</v>
      </c>
      <c r="E948" s="1">
        <v>91.416605000000004</v>
      </c>
      <c r="F948" s="1">
        <v>8245.6224739999998</v>
      </c>
      <c r="G948" s="1" t="s">
        <v>10807</v>
      </c>
      <c r="H948" s="1" t="s">
        <v>8</v>
      </c>
      <c r="I948">
        <v>119.568262</v>
      </c>
      <c r="J948">
        <v>90</v>
      </c>
    </row>
    <row r="949" spans="1:10" x14ac:dyDescent="0.25">
      <c r="A949" s="1">
        <v>619</v>
      </c>
      <c r="B949" s="1">
        <v>8914.1560869999994</v>
      </c>
      <c r="C949" s="1">
        <v>255.46599599999999</v>
      </c>
      <c r="D949" s="1">
        <v>116.43737900000001</v>
      </c>
      <c r="E949" s="1">
        <v>91.444061000000005</v>
      </c>
      <c r="F949" s="1">
        <v>8450.8086500000009</v>
      </c>
      <c r="G949" s="1" t="s">
        <v>3183</v>
      </c>
      <c r="H949" s="1" t="s">
        <v>8</v>
      </c>
      <c r="I949">
        <v>119.51701799999999</v>
      </c>
      <c r="J949">
        <v>90</v>
      </c>
    </row>
    <row r="950" spans="1:10" x14ac:dyDescent="0.25">
      <c r="A950" s="1">
        <v>620</v>
      </c>
      <c r="B950" s="1">
        <v>9131.7645310000007</v>
      </c>
      <c r="C950" s="1">
        <v>8.8575940000000006</v>
      </c>
      <c r="D950" s="1">
        <v>8.9245889999999992</v>
      </c>
      <c r="E950" s="1">
        <v>4.8606400000000001</v>
      </c>
      <c r="F950" s="1">
        <v>9109.1217080000006</v>
      </c>
      <c r="G950" s="1" t="s">
        <v>3184</v>
      </c>
      <c r="H950" s="1" t="s">
        <v>8</v>
      </c>
      <c r="I950">
        <v>119.46831899999999</v>
      </c>
      <c r="J950">
        <v>90</v>
      </c>
    </row>
    <row r="951" spans="1:10" x14ac:dyDescent="0.25">
      <c r="A951" s="1">
        <v>620</v>
      </c>
      <c r="B951" s="1">
        <v>9456.6273189999993</v>
      </c>
      <c r="C951" s="1">
        <v>8.8853150000000003</v>
      </c>
      <c r="D951" s="1">
        <v>8.9496160000000007</v>
      </c>
      <c r="E951" s="1">
        <v>4.8606400000000001</v>
      </c>
      <c r="F951" s="1">
        <v>9433.9317489999994</v>
      </c>
      <c r="G951" s="1" t="s">
        <v>3185</v>
      </c>
      <c r="H951" s="1" t="s">
        <v>8</v>
      </c>
      <c r="I951">
        <v>119.38893299999999</v>
      </c>
      <c r="J951">
        <v>90</v>
      </c>
    </row>
    <row r="952" spans="1:10" x14ac:dyDescent="0.25">
      <c r="A952" s="1">
        <v>622</v>
      </c>
      <c r="B952" s="1">
        <v>6603.0223120000001</v>
      </c>
      <c r="C952" s="1">
        <v>149.25711200000001</v>
      </c>
      <c r="D952" s="1">
        <v>144.18812800000001</v>
      </c>
      <c r="E952" s="1">
        <v>5.0809160000000002</v>
      </c>
      <c r="F952" s="1">
        <v>6304.4961560000002</v>
      </c>
      <c r="G952" s="1" t="s">
        <v>3186</v>
      </c>
      <c r="H952" s="1" t="s">
        <v>8</v>
      </c>
      <c r="I952">
        <v>119.854184</v>
      </c>
      <c r="J952">
        <v>90</v>
      </c>
    </row>
    <row r="953" spans="1:10" x14ac:dyDescent="0.25">
      <c r="A953" s="1">
        <v>622</v>
      </c>
      <c r="B953" s="1">
        <v>7305.5987279999999</v>
      </c>
      <c r="C953" s="1">
        <v>150.742862</v>
      </c>
      <c r="D953" s="1">
        <v>145.36299199999999</v>
      </c>
      <c r="E953" s="1">
        <v>5.0809160000000002</v>
      </c>
      <c r="F953" s="1">
        <v>7004.4119579999997</v>
      </c>
      <c r="G953" s="1" t="s">
        <v>3187</v>
      </c>
      <c r="H953" s="1" t="s">
        <v>8</v>
      </c>
      <c r="I953">
        <v>119.78163000000001</v>
      </c>
      <c r="J953">
        <v>90</v>
      </c>
    </row>
    <row r="954" spans="1:10" x14ac:dyDescent="0.25">
      <c r="A954" s="1">
        <v>623</v>
      </c>
      <c r="B954" s="1">
        <v>11687.217364</v>
      </c>
      <c r="C954" s="1">
        <v>160.58792700000001</v>
      </c>
      <c r="D954" s="1">
        <v>95.843243999999999</v>
      </c>
      <c r="E954" s="1">
        <v>33.005949000000001</v>
      </c>
      <c r="F954" s="1">
        <v>11397.780242999999</v>
      </c>
      <c r="G954" s="1" t="s">
        <v>10808</v>
      </c>
      <c r="H954" s="1" t="s">
        <v>8</v>
      </c>
      <c r="I954">
        <v>118.584041</v>
      </c>
      <c r="J954">
        <v>90</v>
      </c>
    </row>
    <row r="955" spans="1:10" x14ac:dyDescent="0.25">
      <c r="A955" s="1">
        <v>623</v>
      </c>
      <c r="B955" s="1">
        <v>11740.002181</v>
      </c>
      <c r="C955" s="1">
        <v>173.52497600000001</v>
      </c>
      <c r="D955" s="1">
        <v>110.258533</v>
      </c>
      <c r="E955" s="1">
        <v>33.010272999999998</v>
      </c>
      <c r="F955" s="1">
        <v>11423.2084</v>
      </c>
      <c r="G955" s="1" t="s">
        <v>3188</v>
      </c>
      <c r="H955" s="1" t="s">
        <v>8</v>
      </c>
      <c r="I955">
        <v>118.55859599999999</v>
      </c>
      <c r="J955">
        <v>90</v>
      </c>
    </row>
    <row r="956" spans="1:10" x14ac:dyDescent="0.25">
      <c r="A956" s="1">
        <v>625</v>
      </c>
      <c r="B956" s="1">
        <v>8036.7707140000002</v>
      </c>
      <c r="C956" s="1">
        <v>101.967159</v>
      </c>
      <c r="D956" s="1">
        <v>69.918357</v>
      </c>
      <c r="E956" s="1">
        <v>1.141297</v>
      </c>
      <c r="F956" s="1">
        <v>7863.7439020000002</v>
      </c>
      <c r="G956" s="1" t="s">
        <v>10809</v>
      </c>
      <c r="H956" s="1" t="s">
        <v>8</v>
      </c>
      <c r="I956">
        <v>119.680457</v>
      </c>
      <c r="J956">
        <v>90</v>
      </c>
    </row>
    <row r="957" spans="1:10" x14ac:dyDescent="0.25">
      <c r="A957" s="1">
        <v>625</v>
      </c>
      <c r="B957" s="1">
        <v>8164.854284</v>
      </c>
      <c r="C957" s="1">
        <v>115.05229199999999</v>
      </c>
      <c r="D957" s="1">
        <v>79.262479999999996</v>
      </c>
      <c r="E957" s="1">
        <v>1.141508</v>
      </c>
      <c r="F957" s="1">
        <v>7969.3980039999997</v>
      </c>
      <c r="G957" s="1" t="s">
        <v>3189</v>
      </c>
      <c r="H957" s="1" t="s">
        <v>8</v>
      </c>
      <c r="I957">
        <v>119.65965300000001</v>
      </c>
      <c r="J957">
        <v>90</v>
      </c>
    </row>
    <row r="958" spans="1:10" x14ac:dyDescent="0.25">
      <c r="A958" s="1">
        <v>627</v>
      </c>
      <c r="B958" s="1">
        <v>4479.7288280000002</v>
      </c>
      <c r="C958" s="1">
        <v>350.643821</v>
      </c>
      <c r="D958" s="1">
        <v>573.67054599999994</v>
      </c>
      <c r="E958" s="1">
        <v>36.356064000000003</v>
      </c>
      <c r="F958" s="1">
        <v>3519.0583959999999</v>
      </c>
      <c r="G958" s="1" t="s">
        <v>2970</v>
      </c>
      <c r="H958" s="1" t="s">
        <v>8</v>
      </c>
      <c r="I958">
        <v>119.96907899999999</v>
      </c>
      <c r="J958">
        <v>90</v>
      </c>
    </row>
    <row r="959" spans="1:10" x14ac:dyDescent="0.25">
      <c r="A959" s="1">
        <v>627</v>
      </c>
      <c r="B959" s="1">
        <v>4416.6646559999999</v>
      </c>
      <c r="C959" s="1">
        <v>347.102665</v>
      </c>
      <c r="D959" s="1">
        <v>545.65174400000001</v>
      </c>
      <c r="E959" s="1">
        <v>36.325358999999999</v>
      </c>
      <c r="F959" s="1">
        <v>3487.5848879999999</v>
      </c>
      <c r="G959" s="1" t="s">
        <v>2971</v>
      </c>
      <c r="H959" s="1" t="s">
        <v>8</v>
      </c>
      <c r="I959">
        <v>119.970783</v>
      </c>
      <c r="J959">
        <v>90</v>
      </c>
    </row>
    <row r="960" spans="1:10" x14ac:dyDescent="0.25">
      <c r="A960" s="1">
        <v>628</v>
      </c>
      <c r="B960" s="1">
        <v>7242.3718509999999</v>
      </c>
      <c r="C960" s="1">
        <v>1502.7251639999999</v>
      </c>
      <c r="D960" s="1">
        <v>1418.3922809999999</v>
      </c>
      <c r="E960" s="1">
        <v>53.592053</v>
      </c>
      <c r="F960" s="1">
        <v>4267.6623529999997</v>
      </c>
      <c r="G960" s="1" t="s">
        <v>10810</v>
      </c>
      <c r="H960" s="1" t="s">
        <v>8</v>
      </c>
      <c r="I960">
        <v>119.789079</v>
      </c>
      <c r="J960">
        <v>90</v>
      </c>
    </row>
    <row r="961" spans="1:10" x14ac:dyDescent="0.25">
      <c r="A961" s="1">
        <v>628</v>
      </c>
      <c r="B961" s="1">
        <v>7461.4441660000002</v>
      </c>
      <c r="C961" s="1">
        <v>1508.36916</v>
      </c>
      <c r="D961" s="1">
        <v>1538.3967110000001</v>
      </c>
      <c r="E961" s="1">
        <v>53.622940999999997</v>
      </c>
      <c r="F961" s="1">
        <v>4361.0553550000004</v>
      </c>
      <c r="G961" s="1" t="s">
        <v>3190</v>
      </c>
      <c r="H961" s="1" t="s">
        <v>8</v>
      </c>
      <c r="I961">
        <v>119.76242999999999</v>
      </c>
      <c r="J961">
        <v>90</v>
      </c>
    </row>
    <row r="962" spans="1:10" x14ac:dyDescent="0.25">
      <c r="A962" s="1">
        <v>629</v>
      </c>
      <c r="B962" s="1">
        <v>3824.731389</v>
      </c>
      <c r="C962" s="1">
        <v>1158.0760929999999</v>
      </c>
      <c r="D962" s="1">
        <v>1126.7497900000001</v>
      </c>
      <c r="E962" s="1">
        <v>21.726845999999998</v>
      </c>
      <c r="F962" s="1">
        <v>1518.17866</v>
      </c>
      <c r="G962" s="1" t="s">
        <v>3191</v>
      </c>
      <c r="H962" s="1" t="s">
        <v>8</v>
      </c>
      <c r="I962">
        <v>119.98356699999999</v>
      </c>
      <c r="J962">
        <v>90</v>
      </c>
    </row>
    <row r="963" spans="1:10" x14ac:dyDescent="0.25">
      <c r="A963" s="1">
        <v>629</v>
      </c>
      <c r="B963" s="1">
        <v>3668.723246</v>
      </c>
      <c r="C963" s="1">
        <v>1155.9732530000001</v>
      </c>
      <c r="D963" s="1">
        <v>1034.7641630000001</v>
      </c>
      <c r="E963" s="1">
        <v>21.726662999999999</v>
      </c>
      <c r="F963" s="1">
        <v>1456.2591669999999</v>
      </c>
      <c r="G963" s="1" t="s">
        <v>3192</v>
      </c>
      <c r="H963" s="1" t="s">
        <v>8</v>
      </c>
      <c r="I963">
        <v>119.98608900000001</v>
      </c>
      <c r="J963">
        <v>90</v>
      </c>
    </row>
    <row r="964" spans="1:10" x14ac:dyDescent="0.25">
      <c r="A964" s="1">
        <v>630</v>
      </c>
      <c r="B964" s="1">
        <v>24180.665395</v>
      </c>
      <c r="C964" s="1">
        <v>390.04045300000001</v>
      </c>
      <c r="D964" s="1">
        <v>151.623862</v>
      </c>
      <c r="E964" s="1">
        <v>3.4999999999999997E-5</v>
      </c>
      <c r="F964" s="1">
        <v>23639.001045000001</v>
      </c>
      <c r="G964" s="1" t="s">
        <v>3193</v>
      </c>
      <c r="H964" s="1" t="s">
        <v>8</v>
      </c>
      <c r="I964">
        <v>97.745686000000006</v>
      </c>
      <c r="J964">
        <v>90</v>
      </c>
    </row>
    <row r="965" spans="1:10" x14ac:dyDescent="0.25">
      <c r="A965" s="1">
        <v>630</v>
      </c>
      <c r="B965" s="1">
        <v>25000</v>
      </c>
      <c r="C965" s="1">
        <v>403.11383499999999</v>
      </c>
      <c r="D965" s="1">
        <v>156.76237499999999</v>
      </c>
      <c r="E965" s="1">
        <v>3.6000000000000001E-5</v>
      </c>
      <c r="F965" s="1">
        <v>24440.123754</v>
      </c>
      <c r="G965" s="1" t="s">
        <v>3194</v>
      </c>
      <c r="H965" s="1" t="s">
        <v>3194</v>
      </c>
      <c r="I965">
        <v>83.120501000000004</v>
      </c>
      <c r="J965">
        <v>83.120501000000004</v>
      </c>
    </row>
    <row r="966" spans="1:10" x14ac:dyDescent="0.25">
      <c r="A966" s="1">
        <v>631</v>
      </c>
      <c r="B966" s="1">
        <v>25000</v>
      </c>
      <c r="C966" s="1">
        <v>4.9988679999999999</v>
      </c>
      <c r="D966" s="1">
        <v>3.535917</v>
      </c>
      <c r="E966" s="1">
        <v>6.4999999999999994E-5</v>
      </c>
      <c r="F966" s="1">
        <v>24991.465151</v>
      </c>
      <c r="G966" s="1" t="s">
        <v>3195</v>
      </c>
      <c r="H966" s="1" t="s">
        <v>8</v>
      </c>
      <c r="I966">
        <v>94.496682000000007</v>
      </c>
      <c r="J966">
        <v>90</v>
      </c>
    </row>
    <row r="967" spans="1:10" x14ac:dyDescent="0.25">
      <c r="A967" s="1">
        <v>631</v>
      </c>
      <c r="B967" s="1">
        <v>25000</v>
      </c>
      <c r="C967" s="1">
        <v>5.2144719999999998</v>
      </c>
      <c r="D967" s="1">
        <v>3.5358860000000001</v>
      </c>
      <c r="E967" s="1">
        <v>6.4999999999999994E-5</v>
      </c>
      <c r="F967" s="1">
        <v>24991.249576999999</v>
      </c>
      <c r="G967" s="1" t="s">
        <v>3196</v>
      </c>
      <c r="H967" s="1" t="s">
        <v>8</v>
      </c>
      <c r="I967">
        <v>94.496594000000002</v>
      </c>
      <c r="J967">
        <v>90</v>
      </c>
    </row>
    <row r="968" spans="1:10" x14ac:dyDescent="0.25">
      <c r="A968" s="1">
        <v>632</v>
      </c>
      <c r="B968" s="1">
        <v>5625.2459179999996</v>
      </c>
      <c r="C968" s="1">
        <v>30.589607000000001</v>
      </c>
      <c r="D968" s="1">
        <v>44.141758000000003</v>
      </c>
      <c r="E968" s="1">
        <v>0.72673399999999999</v>
      </c>
      <c r="F968" s="1">
        <v>5549.7878190000001</v>
      </c>
      <c r="G968" s="1" t="s">
        <v>10804</v>
      </c>
      <c r="H968" s="1" t="s">
        <v>8</v>
      </c>
      <c r="I968">
        <v>119.923149</v>
      </c>
      <c r="J968">
        <v>90</v>
      </c>
    </row>
    <row r="969" spans="1:10" x14ac:dyDescent="0.25">
      <c r="A969" s="1">
        <v>632</v>
      </c>
      <c r="B969" s="1">
        <v>5044.9439560000001</v>
      </c>
      <c r="C969" s="1">
        <v>33.645589999999999</v>
      </c>
      <c r="D969" s="1">
        <v>42.682076000000002</v>
      </c>
      <c r="E969" s="1">
        <v>0.72673900000000002</v>
      </c>
      <c r="F969" s="1">
        <v>4967.8895510000002</v>
      </c>
      <c r="G969" s="1" t="s">
        <v>3176</v>
      </c>
      <c r="H969" s="1" t="s">
        <v>8</v>
      </c>
      <c r="I969">
        <v>119.950271</v>
      </c>
      <c r="J969">
        <v>90</v>
      </c>
    </row>
    <row r="970" spans="1:10" x14ac:dyDescent="0.25">
      <c r="A970" s="1">
        <v>633</v>
      </c>
      <c r="B970" s="1">
        <v>7076.5037849999999</v>
      </c>
      <c r="C970" s="1">
        <v>448.32138600000002</v>
      </c>
      <c r="D970" s="1">
        <v>382.475728</v>
      </c>
      <c r="E970" s="1">
        <v>3.8491379999999999</v>
      </c>
      <c r="F970" s="1">
        <v>6241.8575330000003</v>
      </c>
      <c r="G970" s="1" t="s">
        <v>10811</v>
      </c>
      <c r="H970" s="1" t="s">
        <v>8</v>
      </c>
      <c r="I970">
        <v>119.80771799999999</v>
      </c>
      <c r="J970">
        <v>90</v>
      </c>
    </row>
    <row r="971" spans="1:10" x14ac:dyDescent="0.25">
      <c r="A971" s="1">
        <v>633</v>
      </c>
      <c r="B971" s="1">
        <v>7623.9927980000002</v>
      </c>
      <c r="C971" s="1">
        <v>452.12466699999999</v>
      </c>
      <c r="D971" s="1">
        <v>388.24150800000001</v>
      </c>
      <c r="E971" s="1">
        <v>3.8491420000000001</v>
      </c>
      <c r="F971" s="1">
        <v>6779.7774810000001</v>
      </c>
      <c r="G971" s="1" t="s">
        <v>3197</v>
      </c>
      <c r="H971" s="1" t="s">
        <v>8</v>
      </c>
      <c r="I971">
        <v>119.74108699999999</v>
      </c>
      <c r="J971">
        <v>90</v>
      </c>
    </row>
    <row r="972" spans="1:10" x14ac:dyDescent="0.25">
      <c r="A972" s="1">
        <v>634</v>
      </c>
      <c r="B972" s="1">
        <v>12338.467538000001</v>
      </c>
      <c r="C972" s="1">
        <v>480.02319899999998</v>
      </c>
      <c r="D972" s="1">
        <v>366.77056800000003</v>
      </c>
      <c r="E972" s="1">
        <v>3.252631</v>
      </c>
      <c r="F972" s="1">
        <v>11488.421141000001</v>
      </c>
      <c r="G972" s="1" t="s">
        <v>3198</v>
      </c>
      <c r="H972" s="1" t="s">
        <v>8</v>
      </c>
      <c r="I972">
        <v>118.246073</v>
      </c>
      <c r="J972">
        <v>90</v>
      </c>
    </row>
    <row r="973" spans="1:10" x14ac:dyDescent="0.25">
      <c r="A973" s="1">
        <v>634</v>
      </c>
      <c r="B973" s="1">
        <v>12371.280487</v>
      </c>
      <c r="C973" s="1">
        <v>473.16393599999998</v>
      </c>
      <c r="D973" s="1">
        <v>362.46447000000001</v>
      </c>
      <c r="E973" s="1">
        <v>3.2526220000000001</v>
      </c>
      <c r="F973" s="1">
        <v>11532.399460000001</v>
      </c>
      <c r="G973" s="1" t="s">
        <v>10812</v>
      </c>
      <c r="H973" s="1" t="s">
        <v>8</v>
      </c>
      <c r="I973">
        <v>118.227617</v>
      </c>
      <c r="J973">
        <v>90</v>
      </c>
    </row>
    <row r="974" spans="1:10" x14ac:dyDescent="0.25">
      <c r="A974" s="1">
        <v>635</v>
      </c>
      <c r="B974" s="1">
        <v>11498.890257999999</v>
      </c>
      <c r="C974" s="1">
        <v>89.521546000000001</v>
      </c>
      <c r="D974" s="1">
        <v>91.807124000000002</v>
      </c>
      <c r="E974" s="1">
        <v>9.0561790000000002</v>
      </c>
      <c r="F974" s="1">
        <v>11308.505408999999</v>
      </c>
      <c r="G974" s="1" t="s">
        <v>10813</v>
      </c>
      <c r="H974" s="1" t="s">
        <v>8</v>
      </c>
      <c r="I974">
        <v>118.672139</v>
      </c>
      <c r="J974">
        <v>90</v>
      </c>
    </row>
    <row r="975" spans="1:10" x14ac:dyDescent="0.25">
      <c r="A975" s="1">
        <v>635</v>
      </c>
      <c r="B975" s="1">
        <v>11008.846756999999</v>
      </c>
      <c r="C975" s="1">
        <v>90.192787999999993</v>
      </c>
      <c r="D975" s="1">
        <v>92.943200000000004</v>
      </c>
      <c r="E975" s="1">
        <v>9.0561939999999996</v>
      </c>
      <c r="F975" s="1">
        <v>10816.654575</v>
      </c>
      <c r="G975" s="1" t="s">
        <v>3199</v>
      </c>
      <c r="H975" s="1" t="s">
        <v>8</v>
      </c>
      <c r="I975">
        <v>118.88245499999999</v>
      </c>
      <c r="J975">
        <v>90</v>
      </c>
    </row>
    <row r="976" spans="1:10" x14ac:dyDescent="0.25">
      <c r="A976" s="1">
        <v>636</v>
      </c>
      <c r="B976" s="1">
        <v>6603.0223120000001</v>
      </c>
      <c r="C976" s="1">
        <v>149.25711200000001</v>
      </c>
      <c r="D976" s="1">
        <v>144.18812800000001</v>
      </c>
      <c r="E976" s="1">
        <v>5.0809160000000002</v>
      </c>
      <c r="F976" s="1">
        <v>6304.4961560000002</v>
      </c>
      <c r="G976" s="1" t="s">
        <v>3186</v>
      </c>
      <c r="H976" s="1" t="s">
        <v>8</v>
      </c>
      <c r="I976">
        <v>119.854184</v>
      </c>
      <c r="J976">
        <v>90</v>
      </c>
    </row>
    <row r="977" spans="1:10" x14ac:dyDescent="0.25">
      <c r="A977" s="1">
        <v>636</v>
      </c>
      <c r="B977" s="1">
        <v>7305.5987279999999</v>
      </c>
      <c r="C977" s="1">
        <v>150.742862</v>
      </c>
      <c r="D977" s="1">
        <v>145.36299199999999</v>
      </c>
      <c r="E977" s="1">
        <v>5.0809160000000002</v>
      </c>
      <c r="F977" s="1">
        <v>7004.4119579999997</v>
      </c>
      <c r="G977" s="1" t="s">
        <v>3187</v>
      </c>
      <c r="H977" s="1" t="s">
        <v>8</v>
      </c>
      <c r="I977">
        <v>119.78163000000001</v>
      </c>
      <c r="J977">
        <v>90</v>
      </c>
    </row>
    <row r="978" spans="1:10" x14ac:dyDescent="0.25">
      <c r="A978" s="1">
        <v>637</v>
      </c>
      <c r="B978" s="1">
        <v>8524.4637889999995</v>
      </c>
      <c r="C978" s="1">
        <v>91.636915999999999</v>
      </c>
      <c r="D978" s="1">
        <v>79.281441999999998</v>
      </c>
      <c r="E978" s="1">
        <v>6.6161000000000003</v>
      </c>
      <c r="F978" s="1">
        <v>8346.9293300000008</v>
      </c>
      <c r="G978" s="1" t="s">
        <v>3200</v>
      </c>
      <c r="H978" s="1" t="s">
        <v>8</v>
      </c>
      <c r="I978">
        <v>119.59583000000001</v>
      </c>
      <c r="J978">
        <v>90</v>
      </c>
    </row>
    <row r="979" spans="1:10" x14ac:dyDescent="0.25">
      <c r="A979" s="1">
        <v>637</v>
      </c>
      <c r="B979" s="1">
        <v>8311.9308729999993</v>
      </c>
      <c r="C979" s="1">
        <v>89.479923999999997</v>
      </c>
      <c r="D979" s="1">
        <v>76.970501999999996</v>
      </c>
      <c r="E979" s="1">
        <v>6.616085</v>
      </c>
      <c r="F979" s="1">
        <v>8138.8643609999999</v>
      </c>
      <c r="G979" s="1" t="s">
        <v>10814</v>
      </c>
      <c r="H979" s="1" t="s">
        <v>8</v>
      </c>
      <c r="I979">
        <v>119.634536</v>
      </c>
      <c r="J979">
        <v>90</v>
      </c>
    </row>
    <row r="980" spans="1:10" x14ac:dyDescent="0.25">
      <c r="A980" s="1">
        <v>638</v>
      </c>
      <c r="B980" s="1">
        <v>5108.4350430000004</v>
      </c>
      <c r="C980" s="1">
        <v>46.661760999999998</v>
      </c>
      <c r="D980" s="1">
        <v>58.119219000000001</v>
      </c>
      <c r="E980" s="1">
        <v>1.23706</v>
      </c>
      <c r="F980" s="1">
        <v>5002.4170029999996</v>
      </c>
      <c r="G980" s="1" t="s">
        <v>10815</v>
      </c>
      <c r="H980" s="1" t="s">
        <v>10815</v>
      </c>
      <c r="I980">
        <v>89.960791</v>
      </c>
      <c r="J980">
        <v>89.960791</v>
      </c>
    </row>
    <row r="981" spans="1:10" x14ac:dyDescent="0.25">
      <c r="A981" s="1">
        <v>638</v>
      </c>
      <c r="B981" s="1">
        <v>5270.1519079999998</v>
      </c>
      <c r="C981" s="1">
        <v>53.547255</v>
      </c>
      <c r="D981" s="1">
        <v>59.888266999999999</v>
      </c>
      <c r="E981" s="1">
        <v>1.237271</v>
      </c>
      <c r="F981" s="1">
        <v>5155.4791150000001</v>
      </c>
      <c r="G981" s="1" t="s">
        <v>3201</v>
      </c>
      <c r="H981" s="1" t="s">
        <v>3201</v>
      </c>
      <c r="I981">
        <v>89.955588000000006</v>
      </c>
      <c r="J981">
        <v>89.955588000000006</v>
      </c>
    </row>
    <row r="982" spans="1:10" x14ac:dyDescent="0.25">
      <c r="A982" s="1">
        <v>639</v>
      </c>
      <c r="B982" s="1">
        <v>3066.1602939999998</v>
      </c>
      <c r="C982" s="1">
        <v>4.801158</v>
      </c>
      <c r="D982" s="1">
        <v>22.863668000000001</v>
      </c>
      <c r="E982" s="1">
        <v>39.623291000000002</v>
      </c>
      <c r="F982" s="1">
        <v>2998.8721780000001</v>
      </c>
      <c r="G982" s="1" t="s">
        <v>3202</v>
      </c>
      <c r="H982" s="1" t="s">
        <v>3202</v>
      </c>
      <c r="I982">
        <v>89.994909000000007</v>
      </c>
      <c r="J982">
        <v>89.994909000000007</v>
      </c>
    </row>
    <row r="983" spans="1:10" x14ac:dyDescent="0.25">
      <c r="A983" s="1">
        <v>639</v>
      </c>
      <c r="B983" s="1">
        <v>3012.7092339999999</v>
      </c>
      <c r="C983" s="1">
        <v>4.8007439999999999</v>
      </c>
      <c r="D983" s="1">
        <v>22.863668000000001</v>
      </c>
      <c r="E983" s="1">
        <v>39.623291000000002</v>
      </c>
      <c r="F983" s="1">
        <v>2945.4215319999998</v>
      </c>
      <c r="G983" s="1" t="s">
        <v>3203</v>
      </c>
      <c r="H983" s="1" t="s">
        <v>3203</v>
      </c>
      <c r="I983">
        <v>89.995255</v>
      </c>
      <c r="J983">
        <v>89.995255</v>
      </c>
    </row>
    <row r="984" spans="1:10" x14ac:dyDescent="0.25">
      <c r="A984" s="1">
        <v>640</v>
      </c>
      <c r="B984" s="1">
        <v>3625.506535</v>
      </c>
      <c r="C984" s="1">
        <v>58.042037999999998</v>
      </c>
      <c r="D984" s="1">
        <v>51.634413000000002</v>
      </c>
      <c r="E984" s="1">
        <v>40.443356999999999</v>
      </c>
      <c r="F984" s="1">
        <v>3475.3867270000001</v>
      </c>
      <c r="G984" s="1" t="s">
        <v>3204</v>
      </c>
      <c r="H984" s="1" t="s">
        <v>8</v>
      </c>
      <c r="I984">
        <v>119.986733</v>
      </c>
      <c r="J984">
        <v>90</v>
      </c>
    </row>
    <row r="985" spans="1:10" x14ac:dyDescent="0.25">
      <c r="A985" s="1">
        <v>640</v>
      </c>
      <c r="B985" s="1">
        <v>3517.24073</v>
      </c>
      <c r="C985" s="1">
        <v>51.156959000000001</v>
      </c>
      <c r="D985" s="1">
        <v>49.865364999999997</v>
      </c>
      <c r="E985" s="1">
        <v>40.443145999999999</v>
      </c>
      <c r="F985" s="1">
        <v>3375.7752599999999</v>
      </c>
      <c r="G985" s="1" t="s">
        <v>10816</v>
      </c>
      <c r="H985" s="1" t="s">
        <v>8</v>
      </c>
      <c r="I985">
        <v>119.988248</v>
      </c>
      <c r="J985">
        <v>90</v>
      </c>
    </row>
    <row r="986" spans="1:10" x14ac:dyDescent="0.25">
      <c r="A986" s="1">
        <v>643</v>
      </c>
      <c r="B986" s="1">
        <v>3629.9907680000001</v>
      </c>
      <c r="C986" s="1">
        <v>496.61153200000001</v>
      </c>
      <c r="D986" s="1">
        <v>374.19180999999998</v>
      </c>
      <c r="E986" s="1">
        <v>0.92122800000000005</v>
      </c>
      <c r="F986" s="1">
        <v>2758.2661990000001</v>
      </c>
      <c r="G986" s="1" t="s">
        <v>10817</v>
      </c>
      <c r="H986" s="1" t="s">
        <v>10817</v>
      </c>
      <c r="I986">
        <v>57.432248999999999</v>
      </c>
      <c r="J986">
        <v>57.432248999999999</v>
      </c>
    </row>
    <row r="987" spans="1:10" x14ac:dyDescent="0.25">
      <c r="A987" s="1">
        <v>643</v>
      </c>
      <c r="B987" s="1">
        <v>3800.720726</v>
      </c>
      <c r="C987" s="1">
        <v>501.54409600000002</v>
      </c>
      <c r="D987" s="1">
        <v>376.07190600000001</v>
      </c>
      <c r="E987" s="1">
        <v>0.92122800000000005</v>
      </c>
      <c r="F987" s="1">
        <v>2922.1834960000001</v>
      </c>
      <c r="G987" s="1" t="s">
        <v>3205</v>
      </c>
      <c r="H987" s="1" t="s">
        <v>3205</v>
      </c>
      <c r="I987">
        <v>56.795603999999997</v>
      </c>
      <c r="J987">
        <v>56.795603999999997</v>
      </c>
    </row>
    <row r="988" spans="1:10" x14ac:dyDescent="0.25">
      <c r="A988" s="1">
        <v>644</v>
      </c>
      <c r="B988" s="1">
        <v>3800.720726</v>
      </c>
      <c r="C988" s="1">
        <v>501.54409600000002</v>
      </c>
      <c r="D988" s="1">
        <v>376.07190600000001</v>
      </c>
      <c r="E988" s="1">
        <v>0.92122800000000005</v>
      </c>
      <c r="F988" s="1">
        <v>2922.1834960000001</v>
      </c>
      <c r="G988" s="1" t="s">
        <v>3205</v>
      </c>
      <c r="H988" s="1" t="s">
        <v>3205</v>
      </c>
      <c r="I988">
        <v>56.795603999999997</v>
      </c>
      <c r="J988">
        <v>56.795603999999997</v>
      </c>
    </row>
    <row r="989" spans="1:10" x14ac:dyDescent="0.25">
      <c r="A989" s="1">
        <v>644</v>
      </c>
      <c r="B989" s="1">
        <v>3629.9907680000001</v>
      </c>
      <c r="C989" s="1">
        <v>496.61153200000001</v>
      </c>
      <c r="D989" s="1">
        <v>374.19180999999998</v>
      </c>
      <c r="E989" s="1">
        <v>0.92122800000000005</v>
      </c>
      <c r="F989" s="1">
        <v>2758.2661990000001</v>
      </c>
      <c r="G989" s="1" t="s">
        <v>10817</v>
      </c>
      <c r="H989" s="1" t="s">
        <v>10817</v>
      </c>
      <c r="I989">
        <v>57.432248999999999</v>
      </c>
      <c r="J989">
        <v>57.432248999999999</v>
      </c>
    </row>
    <row r="990" spans="1:10" x14ac:dyDescent="0.25">
      <c r="A990" s="1">
        <v>645</v>
      </c>
      <c r="B990" s="1">
        <v>4937.7988160000004</v>
      </c>
      <c r="C990" s="1">
        <v>434.09303</v>
      </c>
      <c r="D990" s="1">
        <v>360.93913099999997</v>
      </c>
      <c r="E990" s="1">
        <v>63.868009000000001</v>
      </c>
      <c r="F990" s="1">
        <v>4078.8986460000001</v>
      </c>
      <c r="G990" s="1" t="s">
        <v>10818</v>
      </c>
      <c r="H990" s="1" t="s">
        <v>8</v>
      </c>
      <c r="I990">
        <v>119.954362</v>
      </c>
      <c r="J990">
        <v>90</v>
      </c>
    </row>
    <row r="991" spans="1:10" x14ac:dyDescent="0.25">
      <c r="A991" s="1">
        <v>645</v>
      </c>
      <c r="B991" s="1">
        <v>5008.2913209999997</v>
      </c>
      <c r="C991" s="1">
        <v>432.75977399999999</v>
      </c>
      <c r="D991" s="1">
        <v>363.84169400000002</v>
      </c>
      <c r="E991" s="1">
        <v>63.870519000000002</v>
      </c>
      <c r="F991" s="1">
        <v>4147.8193339999998</v>
      </c>
      <c r="G991" s="1" t="s">
        <v>3206</v>
      </c>
      <c r="H991" s="1" t="s">
        <v>8</v>
      </c>
      <c r="I991">
        <v>119.9517</v>
      </c>
      <c r="J991">
        <v>90</v>
      </c>
    </row>
    <row r="992" spans="1:10" x14ac:dyDescent="0.25">
      <c r="A992" s="1">
        <v>646</v>
      </c>
      <c r="B992" s="1">
        <v>4265.4006090000003</v>
      </c>
      <c r="C992" s="1">
        <v>424.32034099999998</v>
      </c>
      <c r="D992" s="1">
        <v>357.510379</v>
      </c>
      <c r="E992" s="1">
        <v>6.5906279999999997</v>
      </c>
      <c r="F992" s="1">
        <v>3476.979261</v>
      </c>
      <c r="G992" s="1" t="s">
        <v>3207</v>
      </c>
      <c r="H992" s="1" t="s">
        <v>8</v>
      </c>
      <c r="I992">
        <v>119.97458399999999</v>
      </c>
      <c r="J992">
        <v>90</v>
      </c>
    </row>
    <row r="993" spans="1:10" x14ac:dyDescent="0.25">
      <c r="A993" s="1">
        <v>646</v>
      </c>
      <c r="B993" s="1">
        <v>4282.8483029999998</v>
      </c>
      <c r="C993" s="1">
        <v>426.44294500000001</v>
      </c>
      <c r="D993" s="1">
        <v>355.72273999999999</v>
      </c>
      <c r="E993" s="1">
        <v>6.5910299999999999</v>
      </c>
      <c r="F993" s="1">
        <v>3494.0915879999998</v>
      </c>
      <c r="G993" s="1" t="s">
        <v>10819</v>
      </c>
      <c r="H993" s="1" t="s">
        <v>8</v>
      </c>
      <c r="I993">
        <v>119.974166</v>
      </c>
      <c r="J993">
        <v>90</v>
      </c>
    </row>
    <row r="994" spans="1:10" x14ac:dyDescent="0.25">
      <c r="A994" s="1">
        <v>647</v>
      </c>
      <c r="B994" s="1">
        <v>639.41646000000003</v>
      </c>
      <c r="C994" s="1">
        <v>16.115386000000001</v>
      </c>
      <c r="D994" s="1">
        <v>0.46925099999999997</v>
      </c>
      <c r="E994" s="1">
        <v>47.650754999999997</v>
      </c>
      <c r="F994" s="1">
        <v>575.18106799999998</v>
      </c>
      <c r="G994" s="1" t="s">
        <v>1895</v>
      </c>
      <c r="H994" s="1" t="s">
        <v>8</v>
      </c>
      <c r="I994">
        <v>119.999987</v>
      </c>
      <c r="J994">
        <v>90</v>
      </c>
    </row>
    <row r="995" spans="1:10" x14ac:dyDescent="0.25">
      <c r="A995" s="1">
        <v>647</v>
      </c>
      <c r="B995" s="1">
        <v>672.75142500000004</v>
      </c>
      <c r="C995" s="1">
        <v>16.621324999999999</v>
      </c>
      <c r="D995" s="1">
        <v>0.54911500000000002</v>
      </c>
      <c r="E995" s="1">
        <v>47.653156000000003</v>
      </c>
      <c r="F995" s="1">
        <v>607.92782899999997</v>
      </c>
      <c r="G995" s="1" t="s">
        <v>3208</v>
      </c>
      <c r="H995" s="1" t="s">
        <v>8</v>
      </c>
      <c r="I995">
        <v>119.999984</v>
      </c>
      <c r="J995">
        <v>90</v>
      </c>
    </row>
    <row r="996" spans="1:10" x14ac:dyDescent="0.25">
      <c r="A996" s="1">
        <v>648</v>
      </c>
      <c r="B996" s="1">
        <v>10234.703319</v>
      </c>
      <c r="C996" s="1">
        <v>2776.7469299999998</v>
      </c>
      <c r="D996" s="1">
        <v>1105.457326</v>
      </c>
      <c r="E996" s="1">
        <v>209.90230199999999</v>
      </c>
      <c r="F996" s="1">
        <v>6142.5967609999998</v>
      </c>
      <c r="G996" s="1" t="s">
        <v>3209</v>
      </c>
      <c r="H996" s="1" t="s">
        <v>8</v>
      </c>
      <c r="I996">
        <v>124.980794</v>
      </c>
      <c r="J996">
        <v>90</v>
      </c>
    </row>
    <row r="997" spans="1:10" x14ac:dyDescent="0.25">
      <c r="A997" s="1">
        <v>648</v>
      </c>
      <c r="B997" s="1">
        <v>10855.474806</v>
      </c>
      <c r="C997" s="1">
        <v>2790.3926240000001</v>
      </c>
      <c r="D997" s="1">
        <v>1109.7626110000001</v>
      </c>
      <c r="E997" s="1">
        <v>209.90544600000001</v>
      </c>
      <c r="F997" s="1">
        <v>6745.4141250000002</v>
      </c>
      <c r="G997" s="1" t="s">
        <v>3210</v>
      </c>
      <c r="H997" s="1" t="s">
        <v>8</v>
      </c>
      <c r="I997">
        <v>124.975694</v>
      </c>
      <c r="J997">
        <v>90</v>
      </c>
    </row>
    <row r="998" spans="1:10" x14ac:dyDescent="0.25">
      <c r="A998" s="1">
        <v>649</v>
      </c>
      <c r="B998" s="1">
        <v>7430.6741000000002</v>
      </c>
      <c r="C998" s="1">
        <v>3126.9544350000001</v>
      </c>
      <c r="D998" s="1">
        <v>0</v>
      </c>
      <c r="E998" s="1">
        <v>204.959304</v>
      </c>
      <c r="F998" s="1">
        <v>4098.7603609999996</v>
      </c>
      <c r="G998" s="1" t="s">
        <v>2718</v>
      </c>
      <c r="H998" s="1" t="s">
        <v>8</v>
      </c>
      <c r="I998">
        <v>124.994663</v>
      </c>
      <c r="J998">
        <v>90</v>
      </c>
    </row>
    <row r="999" spans="1:10" x14ac:dyDescent="0.25">
      <c r="A999" s="1">
        <v>649</v>
      </c>
      <c r="B999" s="1">
        <v>7045.5115679999999</v>
      </c>
      <c r="C999" s="1">
        <v>3114.7411739999998</v>
      </c>
      <c r="D999" s="1">
        <v>0</v>
      </c>
      <c r="E999" s="1">
        <v>204.98402999999999</v>
      </c>
      <c r="F999" s="1">
        <v>3725.7863649999999</v>
      </c>
      <c r="G999" s="1" t="s">
        <v>2719</v>
      </c>
      <c r="H999" s="1" t="s">
        <v>8</v>
      </c>
      <c r="I999">
        <v>124.99568600000001</v>
      </c>
      <c r="J999">
        <v>90</v>
      </c>
    </row>
    <row r="1000" spans="1:10" x14ac:dyDescent="0.25">
      <c r="A1000" s="1">
        <v>650</v>
      </c>
      <c r="B1000" s="1">
        <v>4956.5691029999998</v>
      </c>
      <c r="C1000" s="1">
        <v>823.25603000000001</v>
      </c>
      <c r="D1000" s="1">
        <v>1672.874838</v>
      </c>
      <c r="E1000" s="1">
        <v>49.176116999999998</v>
      </c>
      <c r="F1000" s="1">
        <v>2411.2621170000002</v>
      </c>
      <c r="G1000" s="1" t="s">
        <v>3211</v>
      </c>
      <c r="H1000" s="1" t="s">
        <v>3211</v>
      </c>
      <c r="I1000">
        <v>60.208283000000002</v>
      </c>
      <c r="J1000">
        <v>60.208283000000002</v>
      </c>
    </row>
    <row r="1001" spans="1:10" x14ac:dyDescent="0.25">
      <c r="A1001" s="1">
        <v>650</v>
      </c>
      <c r="B1001" s="1">
        <v>5073.0940309999996</v>
      </c>
      <c r="C1001" s="1">
        <v>823.51759100000004</v>
      </c>
      <c r="D1001" s="1">
        <v>1675.965281</v>
      </c>
      <c r="E1001" s="1">
        <v>49.176118000000002</v>
      </c>
      <c r="F1001" s="1">
        <v>2524.4350399999998</v>
      </c>
      <c r="G1001" s="1" t="s">
        <v>10820</v>
      </c>
      <c r="H1001" s="1" t="s">
        <v>10820</v>
      </c>
      <c r="I1001">
        <v>59.648654000000001</v>
      </c>
      <c r="J1001">
        <v>59.648654000000001</v>
      </c>
    </row>
    <row r="1002" spans="1:10" x14ac:dyDescent="0.25">
      <c r="A1002" s="1">
        <v>651</v>
      </c>
      <c r="B1002" s="1">
        <v>876.63770299999999</v>
      </c>
      <c r="C1002" s="1">
        <v>203.18149199999999</v>
      </c>
      <c r="D1002" s="1">
        <v>447.24237299999999</v>
      </c>
      <c r="E1002" s="1">
        <v>24.354189000000002</v>
      </c>
      <c r="F1002" s="1">
        <v>201.85964799999999</v>
      </c>
      <c r="G1002" s="1" t="s">
        <v>3212</v>
      </c>
      <c r="H1002" s="1" t="s">
        <v>3212</v>
      </c>
      <c r="I1002">
        <v>64.504289</v>
      </c>
      <c r="J1002">
        <v>64.504289</v>
      </c>
    </row>
    <row r="1003" spans="1:10" x14ac:dyDescent="0.25">
      <c r="A1003" s="1">
        <v>651</v>
      </c>
      <c r="B1003" s="1">
        <v>872.78079400000001</v>
      </c>
      <c r="C1003" s="1">
        <v>201.11420100000001</v>
      </c>
      <c r="D1003" s="1">
        <v>447.24237299999999</v>
      </c>
      <c r="E1003" s="1">
        <v>24.263994</v>
      </c>
      <c r="F1003" s="1">
        <v>200.16022599999999</v>
      </c>
      <c r="G1003" s="1" t="s">
        <v>3213</v>
      </c>
      <c r="H1003" s="1" t="s">
        <v>3213</v>
      </c>
      <c r="I1003">
        <v>64.508607999999995</v>
      </c>
      <c r="J1003">
        <v>64.508607999999995</v>
      </c>
    </row>
    <row r="1004" spans="1:10" x14ac:dyDescent="0.25">
      <c r="A1004" s="1">
        <v>653</v>
      </c>
      <c r="B1004" s="1">
        <v>8152.5781569999999</v>
      </c>
      <c r="C1004" s="1">
        <v>1878.1782330000001</v>
      </c>
      <c r="D1004" s="1">
        <v>1164.906532</v>
      </c>
      <c r="E1004" s="1">
        <v>129.712435</v>
      </c>
      <c r="F1004" s="1">
        <v>4979.7809580000003</v>
      </c>
      <c r="G1004" s="1" t="s">
        <v>3214</v>
      </c>
      <c r="H1004" s="1" t="s">
        <v>8</v>
      </c>
      <c r="I1004">
        <v>119.665752</v>
      </c>
      <c r="J1004">
        <v>90</v>
      </c>
    </row>
    <row r="1005" spans="1:10" x14ac:dyDescent="0.25">
      <c r="A1005" s="1">
        <v>653</v>
      </c>
      <c r="B1005" s="1">
        <v>7988.2495360000003</v>
      </c>
      <c r="C1005" s="1">
        <v>1899.607377</v>
      </c>
      <c r="D1005" s="1">
        <v>1163.2059549999999</v>
      </c>
      <c r="E1005" s="1">
        <v>129.86378400000001</v>
      </c>
      <c r="F1005" s="1">
        <v>4795.5724209999998</v>
      </c>
      <c r="G1005" s="1" t="s">
        <v>3215</v>
      </c>
      <c r="H1005" s="1" t="s">
        <v>8</v>
      </c>
      <c r="I1005">
        <v>119.692341</v>
      </c>
      <c r="J1005">
        <v>90</v>
      </c>
    </row>
    <row r="1006" spans="1:10" x14ac:dyDescent="0.25">
      <c r="A1006" s="1">
        <v>654</v>
      </c>
      <c r="B1006" s="1">
        <v>7802.7958490000001</v>
      </c>
      <c r="C1006" s="1">
        <v>1893.3435649999999</v>
      </c>
      <c r="D1006" s="1">
        <v>1131.0364529999999</v>
      </c>
      <c r="E1006" s="1">
        <v>113.790153</v>
      </c>
      <c r="F1006" s="1">
        <v>4664.6256780000003</v>
      </c>
      <c r="G1006" s="1" t="s">
        <v>3216</v>
      </c>
      <c r="H1006" s="1" t="s">
        <v>8</v>
      </c>
      <c r="I1006">
        <v>119.71995800000001</v>
      </c>
      <c r="J1006">
        <v>90</v>
      </c>
    </row>
    <row r="1007" spans="1:10" x14ac:dyDescent="0.25">
      <c r="A1007" s="1">
        <v>654</v>
      </c>
      <c r="B1007" s="1">
        <v>7967.5231480000002</v>
      </c>
      <c r="C1007" s="1">
        <v>1872.2160429999999</v>
      </c>
      <c r="D1007" s="1">
        <v>1132.73703</v>
      </c>
      <c r="E1007" s="1">
        <v>113.631051</v>
      </c>
      <c r="F1007" s="1">
        <v>4848.9390240000002</v>
      </c>
      <c r="G1007" s="1" t="s">
        <v>3217</v>
      </c>
      <c r="H1007" s="1" t="s">
        <v>8</v>
      </c>
      <c r="I1007">
        <v>119.695093</v>
      </c>
      <c r="J1007">
        <v>90</v>
      </c>
    </row>
    <row r="1008" spans="1:10" x14ac:dyDescent="0.25">
      <c r="A1008" s="1">
        <v>655</v>
      </c>
      <c r="B1008" s="1">
        <v>1168.343171</v>
      </c>
      <c r="C1008" s="1">
        <v>83.656835999999998</v>
      </c>
      <c r="D1008" s="1">
        <v>42.962111</v>
      </c>
      <c r="E1008" s="1">
        <v>53.670029</v>
      </c>
      <c r="F1008" s="1">
        <v>988.05419500000005</v>
      </c>
      <c r="G1008" s="1" t="s">
        <v>3218</v>
      </c>
      <c r="H1008" s="1" t="s">
        <v>3218</v>
      </c>
      <c r="I1008">
        <v>64.124682000000007</v>
      </c>
      <c r="J1008">
        <v>64.124682000000007</v>
      </c>
    </row>
    <row r="1009" spans="1:10" x14ac:dyDescent="0.25">
      <c r="A1009" s="1">
        <v>655</v>
      </c>
      <c r="B1009" s="1">
        <v>1167.944493</v>
      </c>
      <c r="C1009" s="1">
        <v>83.355215000000001</v>
      </c>
      <c r="D1009" s="1">
        <v>42.962111</v>
      </c>
      <c r="E1009" s="1">
        <v>53.677782000000001</v>
      </c>
      <c r="F1009" s="1">
        <v>987.94938500000001</v>
      </c>
      <c r="G1009" s="1" t="s">
        <v>3219</v>
      </c>
      <c r="H1009" s="1" t="s">
        <v>3219</v>
      </c>
      <c r="I1009">
        <v>64.125270999999998</v>
      </c>
      <c r="J1009">
        <v>64.125270999999998</v>
      </c>
    </row>
    <row r="1010" spans="1:10" x14ac:dyDescent="0.25">
      <c r="A1010" s="1">
        <v>656</v>
      </c>
      <c r="B1010" s="1">
        <v>124.28730400000001</v>
      </c>
      <c r="C1010" s="1">
        <v>24.782793999999999</v>
      </c>
      <c r="D1010" s="1">
        <v>49.720505000000003</v>
      </c>
      <c r="E1010" s="1">
        <v>6.9192159999999996</v>
      </c>
      <c r="F1010" s="1">
        <v>42.864789000000002</v>
      </c>
      <c r="G1010" s="1" t="s">
        <v>3220</v>
      </c>
      <c r="H1010" s="1" t="s">
        <v>3220</v>
      </c>
      <c r="I1010">
        <v>64.989960999999994</v>
      </c>
      <c r="J1010">
        <v>64.989960999999994</v>
      </c>
    </row>
    <row r="1011" spans="1:10" x14ac:dyDescent="0.25">
      <c r="A1011" s="1">
        <v>656</v>
      </c>
      <c r="B1011" s="1">
        <v>124.93578100000001</v>
      </c>
      <c r="C1011" s="1">
        <v>25.245553999999998</v>
      </c>
      <c r="D1011" s="1">
        <v>49.988658999999998</v>
      </c>
      <c r="E1011" s="1">
        <v>6.9277290000000002</v>
      </c>
      <c r="F1011" s="1">
        <v>42.773839000000002</v>
      </c>
      <c r="G1011" s="1" t="s">
        <v>3221</v>
      </c>
      <c r="H1011" s="1" t="s">
        <v>3221</v>
      </c>
      <c r="I1011">
        <v>64.989856000000003</v>
      </c>
      <c r="J1011">
        <v>64.989856000000003</v>
      </c>
    </row>
    <row r="1012" spans="1:10" x14ac:dyDescent="0.25">
      <c r="A1012" s="1">
        <v>657</v>
      </c>
      <c r="B1012" s="1">
        <v>1001.573484</v>
      </c>
      <c r="C1012" s="1">
        <v>228.42704599999999</v>
      </c>
      <c r="D1012" s="1">
        <v>497.23103300000002</v>
      </c>
      <c r="E1012" s="1">
        <v>31.281918000000001</v>
      </c>
      <c r="F1012" s="1">
        <v>244.633487</v>
      </c>
      <c r="G1012" s="1" t="s">
        <v>3222</v>
      </c>
      <c r="H1012" s="1" t="s">
        <v>16</v>
      </c>
      <c r="I1012">
        <v>74.667101000000002</v>
      </c>
      <c r="J1012">
        <v>70</v>
      </c>
    </row>
    <row r="1013" spans="1:10" x14ac:dyDescent="0.25">
      <c r="A1013" s="1">
        <v>657</v>
      </c>
      <c r="B1013" s="1">
        <v>997.06809799999996</v>
      </c>
      <c r="C1013" s="1">
        <v>225.896995</v>
      </c>
      <c r="D1013" s="1">
        <v>496.96287799999999</v>
      </c>
      <c r="E1013" s="1">
        <v>31.183209999999999</v>
      </c>
      <c r="F1013" s="1">
        <v>243.025015</v>
      </c>
      <c r="G1013" s="1" t="s">
        <v>10821</v>
      </c>
      <c r="H1013" s="1" t="s">
        <v>16</v>
      </c>
      <c r="I1013">
        <v>74.670075999999995</v>
      </c>
      <c r="J1013">
        <v>70</v>
      </c>
    </row>
    <row r="1014" spans="1:10" x14ac:dyDescent="0.25">
      <c r="A1014" s="1">
        <v>658</v>
      </c>
      <c r="B1014" s="1">
        <v>1088.084059</v>
      </c>
      <c r="C1014" s="1">
        <v>318.37711000000002</v>
      </c>
      <c r="D1014" s="1">
        <v>613.626441</v>
      </c>
      <c r="E1014" s="1">
        <v>44.419728999999997</v>
      </c>
      <c r="F1014" s="1">
        <v>111.66077900000001</v>
      </c>
      <c r="G1014" s="1" t="s">
        <v>9431</v>
      </c>
      <c r="H1014" s="1" t="s">
        <v>9431</v>
      </c>
      <c r="I1014">
        <v>49.999372999999999</v>
      </c>
      <c r="J1014">
        <v>49.999372999999999</v>
      </c>
    </row>
    <row r="1015" spans="1:10" x14ac:dyDescent="0.25">
      <c r="A1015" s="1">
        <v>658</v>
      </c>
      <c r="B1015" s="1">
        <v>1107.030225</v>
      </c>
      <c r="C1015" s="1">
        <v>321.63317699999999</v>
      </c>
      <c r="D1015" s="1">
        <v>614.05948699999999</v>
      </c>
      <c r="E1015" s="1">
        <v>44.524369999999998</v>
      </c>
      <c r="F1015" s="1">
        <v>126.813191</v>
      </c>
      <c r="G1015" s="1" t="s">
        <v>3223</v>
      </c>
      <c r="H1015" s="1" t="s">
        <v>3223</v>
      </c>
      <c r="I1015">
        <v>49.999316</v>
      </c>
      <c r="J1015">
        <v>49.999316</v>
      </c>
    </row>
    <row r="1016" spans="1:10" x14ac:dyDescent="0.25">
      <c r="A1016" s="1">
        <v>659</v>
      </c>
      <c r="B1016" s="1">
        <v>788.81895299999996</v>
      </c>
      <c r="C1016" s="1">
        <v>429.22312299999999</v>
      </c>
      <c r="D1016" s="1">
        <v>278.56854800000002</v>
      </c>
      <c r="E1016" s="1">
        <v>45.488525000000003</v>
      </c>
      <c r="F1016" s="1">
        <v>35.538756999999997</v>
      </c>
      <c r="G1016" s="1" t="s">
        <v>10822</v>
      </c>
      <c r="H1016" s="1" t="s">
        <v>16</v>
      </c>
      <c r="I1016">
        <v>74.536208999999999</v>
      </c>
      <c r="J1016">
        <v>70</v>
      </c>
    </row>
    <row r="1017" spans="1:10" x14ac:dyDescent="0.25">
      <c r="A1017" s="1">
        <v>659</v>
      </c>
      <c r="B1017" s="1">
        <v>794.64033800000004</v>
      </c>
      <c r="C1017" s="1">
        <v>431.884547</v>
      </c>
      <c r="D1017" s="1">
        <v>281.13097599999998</v>
      </c>
      <c r="E1017" s="1">
        <v>45.538369000000003</v>
      </c>
      <c r="F1017" s="1">
        <v>36.086444999999998</v>
      </c>
      <c r="G1017" s="1" t="s">
        <v>3224</v>
      </c>
      <c r="H1017" s="1" t="s">
        <v>16</v>
      </c>
      <c r="I1017">
        <v>74.529381999999998</v>
      </c>
      <c r="J1017">
        <v>70</v>
      </c>
    </row>
    <row r="1018" spans="1:10" x14ac:dyDescent="0.25">
      <c r="A1018" s="1">
        <v>660</v>
      </c>
      <c r="B1018" s="1">
        <v>1037.5419999999999</v>
      </c>
      <c r="C1018" s="1">
        <v>391.63446699999997</v>
      </c>
      <c r="D1018" s="1">
        <v>421.32137699999998</v>
      </c>
      <c r="E1018" s="1">
        <v>139.526126</v>
      </c>
      <c r="F1018" s="1">
        <v>85.060029999999998</v>
      </c>
      <c r="G1018" s="1" t="s">
        <v>10823</v>
      </c>
      <c r="H1018" s="1" t="s">
        <v>10823</v>
      </c>
      <c r="I1018">
        <v>64.404639000000003</v>
      </c>
      <c r="J1018">
        <v>64.404639000000003</v>
      </c>
    </row>
    <row r="1019" spans="1:10" x14ac:dyDescent="0.25">
      <c r="A1019" s="1">
        <v>660</v>
      </c>
      <c r="B1019" s="1">
        <v>1044.7895579999999</v>
      </c>
      <c r="C1019" s="1">
        <v>393.334812</v>
      </c>
      <c r="D1019" s="1">
        <v>422.171987</v>
      </c>
      <c r="E1019" s="1">
        <v>139.70926</v>
      </c>
      <c r="F1019" s="1">
        <v>89.573498999999998</v>
      </c>
      <c r="G1019" s="1" t="s">
        <v>3225</v>
      </c>
      <c r="H1019" s="1" t="s">
        <v>3225</v>
      </c>
      <c r="I1019">
        <v>64.396469999999994</v>
      </c>
      <c r="J1019">
        <v>64.396469999999994</v>
      </c>
    </row>
    <row r="1020" spans="1:10" x14ac:dyDescent="0.25">
      <c r="A1020" s="1">
        <v>661</v>
      </c>
      <c r="B1020" s="1">
        <v>693.22046</v>
      </c>
      <c r="C1020" s="1">
        <v>241.725247</v>
      </c>
      <c r="D1020" s="1">
        <v>223.858588</v>
      </c>
      <c r="E1020" s="1">
        <v>127.763181</v>
      </c>
      <c r="F1020" s="1">
        <v>99.873444000000006</v>
      </c>
      <c r="G1020" s="1" t="s">
        <v>3226</v>
      </c>
      <c r="H1020" s="1" t="s">
        <v>3226</v>
      </c>
      <c r="I1020">
        <v>69.715624000000005</v>
      </c>
      <c r="J1020">
        <v>69.715624000000005</v>
      </c>
    </row>
    <row r="1021" spans="1:10" x14ac:dyDescent="0.25">
      <c r="A1021" s="1">
        <v>661</v>
      </c>
      <c r="B1021" s="1">
        <v>693.22046</v>
      </c>
      <c r="C1021" s="1">
        <v>241.725247</v>
      </c>
      <c r="D1021" s="1">
        <v>223.858588</v>
      </c>
      <c r="E1021" s="1">
        <v>127.763181</v>
      </c>
      <c r="F1021" s="1">
        <v>99.873444000000006</v>
      </c>
      <c r="G1021" s="1" t="s">
        <v>3226</v>
      </c>
      <c r="H1021" s="1" t="s">
        <v>3226</v>
      </c>
      <c r="I1021">
        <v>69.715624000000005</v>
      </c>
      <c r="J1021">
        <v>69.715624000000005</v>
      </c>
    </row>
    <row r="1022" spans="1:10" x14ac:dyDescent="0.25">
      <c r="A1022" s="1">
        <v>662</v>
      </c>
      <c r="B1022" s="1">
        <v>5533.8236889999998</v>
      </c>
      <c r="C1022" s="1">
        <v>2155.0214409999999</v>
      </c>
      <c r="D1022" s="1">
        <v>2232.1493019999998</v>
      </c>
      <c r="E1022" s="1">
        <v>434.80077</v>
      </c>
      <c r="F1022" s="1">
        <v>711.85217499999999</v>
      </c>
      <c r="G1022" s="1" t="s">
        <v>3227</v>
      </c>
      <c r="H1022" s="1" t="s">
        <v>3227</v>
      </c>
      <c r="I1022">
        <v>66.336709999999997</v>
      </c>
      <c r="J1022">
        <v>66.336709999999997</v>
      </c>
    </row>
    <row r="1023" spans="1:10" x14ac:dyDescent="0.25">
      <c r="A1023" s="1">
        <v>662</v>
      </c>
      <c r="B1023" s="1">
        <v>5480.0919560000002</v>
      </c>
      <c r="C1023" s="1">
        <v>2129.0601710000001</v>
      </c>
      <c r="D1023" s="1">
        <v>2221.703047</v>
      </c>
      <c r="E1023" s="1">
        <v>427.63077700000002</v>
      </c>
      <c r="F1023" s="1">
        <v>701.69796099999996</v>
      </c>
      <c r="G1023" s="1" t="s">
        <v>10824</v>
      </c>
      <c r="H1023" s="1" t="s">
        <v>10824</v>
      </c>
      <c r="I1023">
        <v>66.599404000000007</v>
      </c>
      <c r="J1023">
        <v>66.599404000000007</v>
      </c>
    </row>
    <row r="1024" spans="1:10" x14ac:dyDescent="0.25">
      <c r="A1024" s="1">
        <v>664</v>
      </c>
      <c r="B1024" s="1">
        <v>2243.7919219999999</v>
      </c>
      <c r="C1024" s="1">
        <v>797.43703100000005</v>
      </c>
      <c r="D1024" s="1">
        <v>786.01255600000002</v>
      </c>
      <c r="E1024" s="1">
        <v>147.04129</v>
      </c>
      <c r="F1024" s="1">
        <v>513.30104600000004</v>
      </c>
      <c r="G1024" s="1" t="s">
        <v>10825</v>
      </c>
      <c r="H1024" s="1" t="s">
        <v>10825</v>
      </c>
      <c r="I1024">
        <v>62.093466999999997</v>
      </c>
      <c r="J1024">
        <v>62.093466999999997</v>
      </c>
    </row>
    <row r="1025" spans="1:10" x14ac:dyDescent="0.25">
      <c r="A1025" s="1">
        <v>664</v>
      </c>
      <c r="B1025" s="1">
        <v>2232.1268260000002</v>
      </c>
      <c r="C1025" s="1">
        <v>781.023639</v>
      </c>
      <c r="D1025" s="1">
        <v>786.01255600000002</v>
      </c>
      <c r="E1025" s="1">
        <v>147.04609300000001</v>
      </c>
      <c r="F1025" s="1">
        <v>518.04453899999999</v>
      </c>
      <c r="G1025" s="1" t="s">
        <v>10826</v>
      </c>
      <c r="H1025" s="1" t="s">
        <v>10826</v>
      </c>
      <c r="I1025">
        <v>62.129130000000004</v>
      </c>
      <c r="J1025">
        <v>62.129130000000004</v>
      </c>
    </row>
    <row r="1026" spans="1:10" x14ac:dyDescent="0.25">
      <c r="A1026" s="1">
        <v>666</v>
      </c>
      <c r="B1026" s="1">
        <v>3316.2139969999998</v>
      </c>
      <c r="C1026" s="1">
        <v>753.67480399999999</v>
      </c>
      <c r="D1026" s="1">
        <v>1675.965281</v>
      </c>
      <c r="E1026" s="1">
        <v>34.839824999999998</v>
      </c>
      <c r="F1026" s="1">
        <v>851.73408600000005</v>
      </c>
      <c r="G1026" s="1" t="s">
        <v>3228</v>
      </c>
      <c r="H1026" s="1" t="s">
        <v>3228</v>
      </c>
      <c r="I1026">
        <v>39.868451999999998</v>
      </c>
      <c r="J1026">
        <v>39.868451999999998</v>
      </c>
    </row>
    <row r="1027" spans="1:10" x14ac:dyDescent="0.25">
      <c r="A1027" s="1">
        <v>666</v>
      </c>
      <c r="B1027" s="1">
        <v>3308.2090469999998</v>
      </c>
      <c r="C1027" s="1">
        <v>753.42190900000003</v>
      </c>
      <c r="D1027" s="1">
        <v>1672.874838</v>
      </c>
      <c r="E1027" s="1">
        <v>34.839824999999998</v>
      </c>
      <c r="F1027" s="1">
        <v>847.07247400000006</v>
      </c>
      <c r="G1027" s="1" t="s">
        <v>3229</v>
      </c>
      <c r="H1027" s="1" t="s">
        <v>3229</v>
      </c>
      <c r="I1027">
        <v>39.870027</v>
      </c>
      <c r="J1027">
        <v>39.870027</v>
      </c>
    </row>
    <row r="1028" spans="1:10" x14ac:dyDescent="0.25">
      <c r="A1028" s="1">
        <v>667</v>
      </c>
      <c r="B1028" s="1">
        <v>2634.2193990000001</v>
      </c>
      <c r="C1028" s="1">
        <v>467.34894300000002</v>
      </c>
      <c r="D1028" s="1">
        <v>358.60018700000001</v>
      </c>
      <c r="E1028" s="1">
        <v>27.628253999999998</v>
      </c>
      <c r="F1028" s="1">
        <v>1780.6420149999999</v>
      </c>
      <c r="G1028" s="1" t="s">
        <v>3230</v>
      </c>
      <c r="H1028" s="1" t="s">
        <v>3230</v>
      </c>
      <c r="I1028">
        <v>60.782252</v>
      </c>
      <c r="J1028">
        <v>60.782252</v>
      </c>
    </row>
    <row r="1029" spans="1:10" x14ac:dyDescent="0.25">
      <c r="A1029" s="1">
        <v>667</v>
      </c>
      <c r="B1029" s="1">
        <v>2655.289131</v>
      </c>
      <c r="C1029" s="1">
        <v>445.56341900000001</v>
      </c>
      <c r="D1029" s="1">
        <v>343.21975900000001</v>
      </c>
      <c r="E1029" s="1">
        <v>26.330138000000002</v>
      </c>
      <c r="F1029" s="1">
        <v>1840.1758159999999</v>
      </c>
      <c r="G1029" s="1" t="s">
        <v>10827</v>
      </c>
      <c r="H1029" s="1" t="s">
        <v>10827</v>
      </c>
      <c r="I1029">
        <v>60.718972000000001</v>
      </c>
      <c r="J1029">
        <v>60.718972000000001</v>
      </c>
    </row>
    <row r="1030" spans="1:10" x14ac:dyDescent="0.25">
      <c r="A1030" s="1">
        <v>670</v>
      </c>
      <c r="B1030" s="1">
        <v>13297.407321000001</v>
      </c>
      <c r="C1030" s="1">
        <v>1262.810571</v>
      </c>
      <c r="D1030" s="1">
        <v>635.95090500000003</v>
      </c>
      <c r="E1030" s="1">
        <v>460.65025200000002</v>
      </c>
      <c r="F1030" s="1">
        <v>10937.995593</v>
      </c>
      <c r="G1030" s="1" t="s">
        <v>10828</v>
      </c>
      <c r="H1030" s="1" t="s">
        <v>8</v>
      </c>
      <c r="I1030">
        <v>117.64590099999999</v>
      </c>
      <c r="J1030">
        <v>90</v>
      </c>
    </row>
    <row r="1031" spans="1:10" x14ac:dyDescent="0.25">
      <c r="A1031" s="1">
        <v>670</v>
      </c>
      <c r="B1031" s="1">
        <v>13605.883175000001</v>
      </c>
      <c r="C1031" s="1">
        <v>1461.8824259999999</v>
      </c>
      <c r="D1031" s="1">
        <v>734.69842800000004</v>
      </c>
      <c r="E1031" s="1">
        <v>465.81719299999997</v>
      </c>
      <c r="F1031" s="1">
        <v>10943.485129000001</v>
      </c>
      <c r="G1031" s="1" t="s">
        <v>10829</v>
      </c>
      <c r="H1031" s="1" t="s">
        <v>8</v>
      </c>
      <c r="I1031">
        <v>117.424592</v>
      </c>
      <c r="J1031">
        <v>90</v>
      </c>
    </row>
    <row r="1032" spans="1:10" x14ac:dyDescent="0.25">
      <c r="A1032" s="1">
        <v>671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 t="s">
        <v>12</v>
      </c>
      <c r="H1032" s="1" t="s">
        <v>8</v>
      </c>
      <c r="I1032">
        <v>120</v>
      </c>
      <c r="J1032">
        <v>90</v>
      </c>
    </row>
    <row r="1033" spans="1:10" x14ac:dyDescent="0.25">
      <c r="A1033" s="1">
        <v>671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 t="s">
        <v>12</v>
      </c>
      <c r="H1033" s="1" t="s">
        <v>8</v>
      </c>
      <c r="I1033">
        <v>120</v>
      </c>
      <c r="J1033">
        <v>90</v>
      </c>
    </row>
    <row r="1034" spans="1:10" x14ac:dyDescent="0.25">
      <c r="A1034" s="1">
        <v>674</v>
      </c>
      <c r="B1034" s="1">
        <v>11344.130616</v>
      </c>
      <c r="C1034" s="1">
        <v>6402.2717469999998</v>
      </c>
      <c r="D1034" s="1">
        <v>0</v>
      </c>
      <c r="E1034" s="1">
        <v>446.82519400000001</v>
      </c>
      <c r="F1034" s="1">
        <v>4495.0336740000002</v>
      </c>
      <c r="G1034" s="1" t="s">
        <v>10830</v>
      </c>
      <c r="H1034" s="1" t="s">
        <v>8</v>
      </c>
      <c r="I1034">
        <v>118.85409300000001</v>
      </c>
      <c r="J1034">
        <v>90</v>
      </c>
    </row>
    <row r="1035" spans="1:10" x14ac:dyDescent="0.25">
      <c r="A1035" s="1">
        <v>674</v>
      </c>
      <c r="B1035" s="1">
        <v>12309.125473</v>
      </c>
      <c r="C1035" s="1">
        <v>6569.4305599999998</v>
      </c>
      <c r="D1035" s="1">
        <v>0</v>
      </c>
      <c r="E1035" s="1">
        <v>446.59498200000002</v>
      </c>
      <c r="F1035" s="1">
        <v>5293.0999309999997</v>
      </c>
      <c r="G1035" s="1" t="s">
        <v>3231</v>
      </c>
      <c r="H1035" s="1" t="s">
        <v>8</v>
      </c>
      <c r="I1035">
        <v>118.40562199999999</v>
      </c>
      <c r="J1035">
        <v>90</v>
      </c>
    </row>
    <row r="1036" spans="1:10" x14ac:dyDescent="0.25">
      <c r="A1036" s="1">
        <v>675</v>
      </c>
      <c r="B1036" s="1">
        <v>10379.002420999999</v>
      </c>
      <c r="C1036" s="1">
        <v>4406.8616320000001</v>
      </c>
      <c r="D1036" s="1">
        <v>0</v>
      </c>
      <c r="E1036" s="1">
        <v>424.10433599999999</v>
      </c>
      <c r="F1036" s="1">
        <v>5548.0364520000003</v>
      </c>
      <c r="G1036" s="1" t="s">
        <v>3232</v>
      </c>
      <c r="H1036" s="1" t="s">
        <v>8</v>
      </c>
      <c r="I1036">
        <v>119.20185600000001</v>
      </c>
      <c r="J1036">
        <v>90</v>
      </c>
    </row>
    <row r="1037" spans="1:10" x14ac:dyDescent="0.25">
      <c r="A1037" s="1">
        <v>675</v>
      </c>
      <c r="B1037" s="1">
        <v>9485.0147209999996</v>
      </c>
      <c r="C1037" s="1">
        <v>4304.3185299999996</v>
      </c>
      <c r="D1037" s="1">
        <v>0</v>
      </c>
      <c r="E1037" s="1">
        <v>424.383757</v>
      </c>
      <c r="F1037" s="1">
        <v>4756.3124349999998</v>
      </c>
      <c r="G1037" s="1" t="s">
        <v>10831</v>
      </c>
      <c r="H1037" s="1" t="s">
        <v>8</v>
      </c>
      <c r="I1037">
        <v>119.447664</v>
      </c>
      <c r="J1037">
        <v>90</v>
      </c>
    </row>
    <row r="1038" spans="1:10" x14ac:dyDescent="0.25">
      <c r="A1038" s="1">
        <v>676</v>
      </c>
      <c r="B1038" s="1">
        <v>1454.2847019999999</v>
      </c>
      <c r="C1038" s="1">
        <v>100.563986</v>
      </c>
      <c r="D1038" s="1">
        <v>1078.4534349999999</v>
      </c>
      <c r="E1038" s="1">
        <v>28.377347</v>
      </c>
      <c r="F1038" s="1">
        <v>246.88993400000001</v>
      </c>
      <c r="G1038" s="1" t="s">
        <v>10832</v>
      </c>
      <c r="H1038" s="1" t="s">
        <v>10832</v>
      </c>
      <c r="I1038">
        <v>63.653759000000001</v>
      </c>
      <c r="J1038">
        <v>63.653759000000001</v>
      </c>
    </row>
    <row r="1039" spans="1:10" x14ac:dyDescent="0.25">
      <c r="A1039" s="1">
        <v>676</v>
      </c>
      <c r="B1039" s="1">
        <v>1464.8742139999999</v>
      </c>
      <c r="C1039" s="1">
        <v>101.338858</v>
      </c>
      <c r="D1039" s="1">
        <v>1078.9052449999999</v>
      </c>
      <c r="E1039" s="1">
        <v>28.389491</v>
      </c>
      <c r="F1039" s="1">
        <v>256.24061899999998</v>
      </c>
      <c r="G1039" s="1" t="s">
        <v>3233</v>
      </c>
      <c r="H1039" s="1" t="s">
        <v>3233</v>
      </c>
      <c r="I1039">
        <v>63.634495000000001</v>
      </c>
      <c r="J1039">
        <v>63.634495000000001</v>
      </c>
    </row>
    <row r="1040" spans="1:10" x14ac:dyDescent="0.25">
      <c r="A1040" s="1">
        <v>677</v>
      </c>
      <c r="B1040" s="1">
        <v>8075.8565429999999</v>
      </c>
      <c r="C1040" s="1">
        <v>1477.1041769999999</v>
      </c>
      <c r="D1040" s="1">
        <v>4905.5595979999998</v>
      </c>
      <c r="E1040" s="1">
        <v>10.047378</v>
      </c>
      <c r="F1040" s="1">
        <v>1683.1453899999999</v>
      </c>
      <c r="G1040" s="1" t="s">
        <v>3234</v>
      </c>
      <c r="H1040" s="1" t="s">
        <v>8</v>
      </c>
      <c r="I1040">
        <v>119.674212</v>
      </c>
      <c r="J1040">
        <v>90</v>
      </c>
    </row>
    <row r="1041" spans="1:10" x14ac:dyDescent="0.25">
      <c r="A1041" s="1">
        <v>677</v>
      </c>
      <c r="B1041" s="1">
        <v>7969.1111780000001</v>
      </c>
      <c r="C1041" s="1">
        <v>1481.3612009999999</v>
      </c>
      <c r="D1041" s="1">
        <v>4796.1380879999997</v>
      </c>
      <c r="E1041" s="1">
        <v>10.047297</v>
      </c>
      <c r="F1041" s="1">
        <v>1681.5645919999999</v>
      </c>
      <c r="G1041" s="1" t="s">
        <v>10833</v>
      </c>
      <c r="H1041" s="1" t="s">
        <v>8</v>
      </c>
      <c r="I1041">
        <v>119.69105500000001</v>
      </c>
      <c r="J1041">
        <v>90</v>
      </c>
    </row>
    <row r="1042" spans="1:10" x14ac:dyDescent="0.25">
      <c r="A1042" s="1">
        <v>678</v>
      </c>
      <c r="B1042" s="1">
        <v>6416.6212670000004</v>
      </c>
      <c r="C1042" s="1">
        <v>1341.461446</v>
      </c>
      <c r="D1042" s="1">
        <v>3154.2935120000002</v>
      </c>
      <c r="E1042" s="1">
        <v>38.416801</v>
      </c>
      <c r="F1042" s="1">
        <v>1882.4495079999999</v>
      </c>
      <c r="G1042" s="1" t="s">
        <v>10834</v>
      </c>
      <c r="H1042" s="1" t="s">
        <v>8</v>
      </c>
      <c r="I1042">
        <v>119.86994799999999</v>
      </c>
      <c r="J1042">
        <v>90</v>
      </c>
    </row>
    <row r="1043" spans="1:10" x14ac:dyDescent="0.25">
      <c r="A1043" s="1">
        <v>678</v>
      </c>
      <c r="B1043" s="1">
        <v>6436.0519480000003</v>
      </c>
      <c r="C1043" s="1">
        <v>1337.5615170000001</v>
      </c>
      <c r="D1043" s="1">
        <v>3176.0432430000001</v>
      </c>
      <c r="E1043" s="1">
        <v>38.416882000000001</v>
      </c>
      <c r="F1043" s="1">
        <v>1884.0303060000001</v>
      </c>
      <c r="G1043" s="1" t="s">
        <v>3235</v>
      </c>
      <c r="H1043" s="1" t="s">
        <v>8</v>
      </c>
      <c r="I1043">
        <v>119.868368</v>
      </c>
      <c r="J1043">
        <v>90</v>
      </c>
    </row>
    <row r="1044" spans="1:10" x14ac:dyDescent="0.25">
      <c r="A1044" s="1">
        <v>679</v>
      </c>
      <c r="B1044" s="1">
        <v>3238.8553529999999</v>
      </c>
      <c r="C1044" s="1">
        <v>36.009694000000003</v>
      </c>
      <c r="D1044" s="1">
        <v>1750.490886</v>
      </c>
      <c r="E1044" s="1">
        <v>35.713107999999998</v>
      </c>
      <c r="F1044" s="1">
        <v>1416.6416650000001</v>
      </c>
      <c r="G1044" s="1" t="s">
        <v>3236</v>
      </c>
      <c r="H1044" s="1" t="s">
        <v>3236</v>
      </c>
      <c r="I1044">
        <v>67.879333000000003</v>
      </c>
      <c r="J1044">
        <v>67.879333000000003</v>
      </c>
    </row>
    <row r="1045" spans="1:10" x14ac:dyDescent="0.25">
      <c r="A1045" s="1">
        <v>679</v>
      </c>
      <c r="B1045" s="1">
        <v>3326.3789080000001</v>
      </c>
      <c r="C1045" s="1">
        <v>35.861469999999997</v>
      </c>
      <c r="D1045" s="1">
        <v>1838.1626650000001</v>
      </c>
      <c r="E1045" s="1">
        <v>35.713107999999998</v>
      </c>
      <c r="F1045" s="1">
        <v>1416.6416650000001</v>
      </c>
      <c r="G1045" s="1" t="s">
        <v>3237</v>
      </c>
      <c r="H1045" s="1" t="s">
        <v>3237</v>
      </c>
      <c r="I1045">
        <v>67.528148000000002</v>
      </c>
      <c r="J1045">
        <v>67.528148000000002</v>
      </c>
    </row>
    <row r="1046" spans="1:10" x14ac:dyDescent="0.25">
      <c r="A1046" s="1">
        <v>680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 t="s">
        <v>17</v>
      </c>
      <c r="H1046" s="1" t="s">
        <v>17</v>
      </c>
      <c r="I1046">
        <v>0</v>
      </c>
      <c r="J1046">
        <v>0</v>
      </c>
    </row>
    <row r="1047" spans="1:10" x14ac:dyDescent="0.25">
      <c r="A1047" s="1">
        <v>680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 t="s">
        <v>17</v>
      </c>
      <c r="H1047" s="1" t="s">
        <v>17</v>
      </c>
      <c r="I1047">
        <v>0</v>
      </c>
      <c r="J1047">
        <v>0</v>
      </c>
    </row>
    <row r="1048" spans="1:10" x14ac:dyDescent="0.25">
      <c r="A1048" s="1">
        <v>681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 t="s">
        <v>17</v>
      </c>
      <c r="H1048" s="1" t="s">
        <v>17</v>
      </c>
      <c r="I1048">
        <v>0</v>
      </c>
      <c r="J1048">
        <v>0</v>
      </c>
    </row>
    <row r="1049" spans="1:10" x14ac:dyDescent="0.25">
      <c r="A1049" s="1">
        <v>681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 t="s">
        <v>17</v>
      </c>
      <c r="H1049" s="1" t="s">
        <v>17</v>
      </c>
      <c r="I1049">
        <v>0</v>
      </c>
      <c r="J1049">
        <v>0</v>
      </c>
    </row>
    <row r="1050" spans="1:10" x14ac:dyDescent="0.25">
      <c r="A1050" s="1">
        <v>682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 t="s">
        <v>17</v>
      </c>
      <c r="H1050" s="1" t="s">
        <v>17</v>
      </c>
      <c r="I1050">
        <v>0</v>
      </c>
      <c r="J1050">
        <v>0</v>
      </c>
    </row>
    <row r="1051" spans="1:10" x14ac:dyDescent="0.25">
      <c r="A1051" s="1">
        <v>682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 t="s">
        <v>17</v>
      </c>
      <c r="H1051" s="1" t="s">
        <v>17</v>
      </c>
      <c r="I1051">
        <v>0</v>
      </c>
      <c r="J1051">
        <v>0</v>
      </c>
    </row>
    <row r="1052" spans="1:10" x14ac:dyDescent="0.25">
      <c r="A1052" s="1">
        <v>683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 t="s">
        <v>17</v>
      </c>
      <c r="H1052" s="1" t="s">
        <v>17</v>
      </c>
      <c r="I1052">
        <v>0</v>
      </c>
      <c r="J1052">
        <v>0</v>
      </c>
    </row>
    <row r="1053" spans="1:10" x14ac:dyDescent="0.25">
      <c r="A1053" s="1">
        <v>683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 t="s">
        <v>17</v>
      </c>
      <c r="H1053" s="1" t="s">
        <v>17</v>
      </c>
      <c r="I1053">
        <v>0</v>
      </c>
      <c r="J1053">
        <v>0</v>
      </c>
    </row>
    <row r="1054" spans="1:10" x14ac:dyDescent="0.25">
      <c r="A1054" s="1">
        <v>684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 t="s">
        <v>17</v>
      </c>
      <c r="H1054" s="1" t="s">
        <v>17</v>
      </c>
      <c r="I1054">
        <v>0</v>
      </c>
      <c r="J1054">
        <v>0</v>
      </c>
    </row>
    <row r="1055" spans="1:10" x14ac:dyDescent="0.25">
      <c r="A1055" s="1">
        <v>684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 t="s">
        <v>17</v>
      </c>
      <c r="H1055" s="1" t="s">
        <v>17</v>
      </c>
      <c r="I1055">
        <v>0</v>
      </c>
      <c r="J1055">
        <v>0</v>
      </c>
    </row>
    <row r="1056" spans="1:10" x14ac:dyDescent="0.25">
      <c r="A1056" s="1">
        <v>685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 t="s">
        <v>17</v>
      </c>
      <c r="H1056" s="1" t="s">
        <v>17</v>
      </c>
      <c r="I1056">
        <v>0</v>
      </c>
      <c r="J1056">
        <v>0</v>
      </c>
    </row>
    <row r="1057" spans="1:10" x14ac:dyDescent="0.25">
      <c r="A1057" s="1">
        <v>685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 t="s">
        <v>17</v>
      </c>
      <c r="H1057" s="1" t="s">
        <v>17</v>
      </c>
      <c r="I1057">
        <v>0</v>
      </c>
      <c r="J1057">
        <v>0</v>
      </c>
    </row>
    <row r="1058" spans="1:10" x14ac:dyDescent="0.25">
      <c r="A1058" s="1">
        <v>686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 t="s">
        <v>17</v>
      </c>
      <c r="H1058" s="1" t="s">
        <v>17</v>
      </c>
      <c r="I1058">
        <v>0</v>
      </c>
      <c r="J1058">
        <v>0</v>
      </c>
    </row>
    <row r="1059" spans="1:10" x14ac:dyDescent="0.25">
      <c r="A1059" s="1">
        <v>686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 t="s">
        <v>17</v>
      </c>
      <c r="H1059" s="1" t="s">
        <v>17</v>
      </c>
      <c r="I1059">
        <v>0</v>
      </c>
      <c r="J1059">
        <v>0</v>
      </c>
    </row>
    <row r="1060" spans="1:10" x14ac:dyDescent="0.25">
      <c r="A1060" s="1">
        <v>687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 t="s">
        <v>17</v>
      </c>
      <c r="H1060" s="1" t="s">
        <v>17</v>
      </c>
      <c r="I1060">
        <v>0</v>
      </c>
      <c r="J1060">
        <v>0</v>
      </c>
    </row>
    <row r="1061" spans="1:10" x14ac:dyDescent="0.25">
      <c r="A1061" s="1">
        <v>687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 t="s">
        <v>17</v>
      </c>
      <c r="H1061" s="1" t="s">
        <v>17</v>
      </c>
      <c r="I1061">
        <v>0</v>
      </c>
      <c r="J1061">
        <v>0</v>
      </c>
    </row>
    <row r="1062" spans="1:10" x14ac:dyDescent="0.25">
      <c r="A1062" s="1">
        <v>688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 t="s">
        <v>17</v>
      </c>
      <c r="H1062" s="1" t="s">
        <v>17</v>
      </c>
      <c r="I1062">
        <v>0</v>
      </c>
      <c r="J1062">
        <v>0</v>
      </c>
    </row>
    <row r="1063" spans="1:10" x14ac:dyDescent="0.25">
      <c r="A1063" s="1">
        <v>688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 t="s">
        <v>17</v>
      </c>
      <c r="H1063" s="1" t="s">
        <v>17</v>
      </c>
      <c r="I1063">
        <v>0</v>
      </c>
      <c r="J1063">
        <v>0</v>
      </c>
    </row>
    <row r="1064" spans="1:10" x14ac:dyDescent="0.25">
      <c r="A1064" s="1">
        <v>689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 t="s">
        <v>17</v>
      </c>
      <c r="H1064" s="1" t="s">
        <v>17</v>
      </c>
      <c r="I1064">
        <v>0</v>
      </c>
      <c r="J1064">
        <v>0</v>
      </c>
    </row>
    <row r="1065" spans="1:10" x14ac:dyDescent="0.25">
      <c r="A1065" s="1">
        <v>689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 t="s">
        <v>17</v>
      </c>
      <c r="H1065" s="1" t="s">
        <v>17</v>
      </c>
      <c r="I1065">
        <v>0</v>
      </c>
      <c r="J1065">
        <v>0</v>
      </c>
    </row>
    <row r="1066" spans="1:10" x14ac:dyDescent="0.25">
      <c r="A1066" s="1">
        <v>690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 t="s">
        <v>17</v>
      </c>
      <c r="H1066" s="1" t="s">
        <v>17</v>
      </c>
      <c r="I1066">
        <v>0</v>
      </c>
      <c r="J1066">
        <v>0</v>
      </c>
    </row>
    <row r="1067" spans="1:10" x14ac:dyDescent="0.25">
      <c r="A1067" s="1">
        <v>690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 t="s">
        <v>17</v>
      </c>
      <c r="H1067" s="1" t="s">
        <v>17</v>
      </c>
      <c r="I1067">
        <v>0</v>
      </c>
      <c r="J1067">
        <v>0</v>
      </c>
    </row>
    <row r="1068" spans="1:10" x14ac:dyDescent="0.25">
      <c r="A1068" s="1">
        <v>691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 t="s">
        <v>17</v>
      </c>
      <c r="H1068" s="1" t="s">
        <v>17</v>
      </c>
      <c r="I1068">
        <v>0</v>
      </c>
      <c r="J1068">
        <v>0</v>
      </c>
    </row>
    <row r="1069" spans="1:10" x14ac:dyDescent="0.25">
      <c r="A1069" s="1">
        <v>691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 t="s">
        <v>17</v>
      </c>
      <c r="H1069" s="1" t="s">
        <v>17</v>
      </c>
      <c r="I1069">
        <v>0</v>
      </c>
      <c r="J1069">
        <v>0</v>
      </c>
    </row>
    <row r="1070" spans="1:10" x14ac:dyDescent="0.25">
      <c r="A1070" s="1">
        <v>692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 t="s">
        <v>17</v>
      </c>
      <c r="H1070" s="1" t="s">
        <v>17</v>
      </c>
      <c r="I1070">
        <v>0</v>
      </c>
      <c r="J1070">
        <v>0</v>
      </c>
    </row>
    <row r="1071" spans="1:10" x14ac:dyDescent="0.25">
      <c r="A1071" s="1">
        <v>692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 t="s">
        <v>17</v>
      </c>
      <c r="H1071" s="1" t="s">
        <v>17</v>
      </c>
      <c r="I1071">
        <v>0</v>
      </c>
      <c r="J1071">
        <v>0</v>
      </c>
    </row>
    <row r="1072" spans="1:10" x14ac:dyDescent="0.25">
      <c r="A1072" s="1">
        <v>693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 t="s">
        <v>17</v>
      </c>
      <c r="H1072" s="1" t="s">
        <v>17</v>
      </c>
      <c r="I1072">
        <v>0</v>
      </c>
      <c r="J1072">
        <v>0</v>
      </c>
    </row>
    <row r="1073" spans="1:10" x14ac:dyDescent="0.25">
      <c r="A1073" s="1">
        <v>693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 t="s">
        <v>17</v>
      </c>
      <c r="H1073" s="1" t="s">
        <v>17</v>
      </c>
      <c r="I1073">
        <v>0</v>
      </c>
      <c r="J1073">
        <v>0</v>
      </c>
    </row>
    <row r="1074" spans="1:10" x14ac:dyDescent="0.25">
      <c r="A1074" s="1">
        <v>694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 t="s">
        <v>17</v>
      </c>
      <c r="H1074" s="1" t="s">
        <v>17</v>
      </c>
      <c r="I1074">
        <v>0</v>
      </c>
      <c r="J1074">
        <v>0</v>
      </c>
    </row>
    <row r="1075" spans="1:10" x14ac:dyDescent="0.25">
      <c r="A1075" s="1">
        <v>694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 t="s">
        <v>17</v>
      </c>
      <c r="H1075" s="1" t="s">
        <v>17</v>
      </c>
      <c r="I1075">
        <v>0</v>
      </c>
      <c r="J1075">
        <v>0</v>
      </c>
    </row>
    <row r="1076" spans="1:10" x14ac:dyDescent="0.25">
      <c r="A1076" s="1">
        <v>695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 t="s">
        <v>17</v>
      </c>
      <c r="H1076" s="1" t="s">
        <v>17</v>
      </c>
      <c r="I1076">
        <v>0</v>
      </c>
      <c r="J1076">
        <v>0</v>
      </c>
    </row>
    <row r="1077" spans="1:10" x14ac:dyDescent="0.25">
      <c r="A1077" s="1">
        <v>695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 t="s">
        <v>17</v>
      </c>
      <c r="H1077" s="1" t="s">
        <v>17</v>
      </c>
      <c r="I1077">
        <v>0</v>
      </c>
      <c r="J1077">
        <v>0</v>
      </c>
    </row>
    <row r="1078" spans="1:10" x14ac:dyDescent="0.25">
      <c r="A1078" s="1">
        <v>696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 t="s">
        <v>17</v>
      </c>
      <c r="H1078" s="1" t="s">
        <v>17</v>
      </c>
      <c r="I1078">
        <v>0</v>
      </c>
      <c r="J1078">
        <v>0</v>
      </c>
    </row>
    <row r="1079" spans="1:10" x14ac:dyDescent="0.25">
      <c r="A1079" s="1">
        <v>696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 t="s">
        <v>17</v>
      </c>
      <c r="H1079" s="1" t="s">
        <v>17</v>
      </c>
      <c r="I1079">
        <v>0</v>
      </c>
      <c r="J1079">
        <v>0</v>
      </c>
    </row>
    <row r="1080" spans="1:10" x14ac:dyDescent="0.25">
      <c r="A1080" s="1">
        <v>698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 t="s">
        <v>17</v>
      </c>
      <c r="H1080" s="1" t="s">
        <v>17</v>
      </c>
      <c r="I1080">
        <v>0</v>
      </c>
      <c r="J1080">
        <v>0</v>
      </c>
    </row>
    <row r="1081" spans="1:10" x14ac:dyDescent="0.25">
      <c r="A1081" s="1">
        <v>698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 t="s">
        <v>17</v>
      </c>
      <c r="H1081" s="1" t="s">
        <v>17</v>
      </c>
      <c r="I1081">
        <v>0</v>
      </c>
      <c r="J1081">
        <v>0</v>
      </c>
    </row>
    <row r="1082" spans="1:10" x14ac:dyDescent="0.25">
      <c r="A1082" s="1">
        <v>699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 t="s">
        <v>17</v>
      </c>
      <c r="H1082" s="1" t="s">
        <v>17</v>
      </c>
      <c r="I1082">
        <v>0</v>
      </c>
      <c r="J1082">
        <v>0</v>
      </c>
    </row>
    <row r="1083" spans="1:10" x14ac:dyDescent="0.25">
      <c r="A1083" s="1">
        <v>699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 t="s">
        <v>17</v>
      </c>
      <c r="H1083" s="1" t="s">
        <v>17</v>
      </c>
      <c r="I1083">
        <v>0</v>
      </c>
      <c r="J1083">
        <v>0</v>
      </c>
    </row>
    <row r="1084" spans="1:10" x14ac:dyDescent="0.25">
      <c r="A1084" s="1">
        <v>700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 t="s">
        <v>17</v>
      </c>
      <c r="H1084" s="1" t="s">
        <v>17</v>
      </c>
      <c r="I1084">
        <v>0</v>
      </c>
      <c r="J1084">
        <v>0</v>
      </c>
    </row>
    <row r="1085" spans="1:10" x14ac:dyDescent="0.25">
      <c r="A1085" s="1">
        <v>700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 t="s">
        <v>17</v>
      </c>
      <c r="H1085" s="1" t="s">
        <v>17</v>
      </c>
      <c r="I1085">
        <v>0</v>
      </c>
      <c r="J1085">
        <v>0</v>
      </c>
    </row>
    <row r="1086" spans="1:10" x14ac:dyDescent="0.25">
      <c r="A1086" s="1">
        <v>701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 t="s">
        <v>17</v>
      </c>
      <c r="H1086" s="1" t="s">
        <v>17</v>
      </c>
      <c r="I1086">
        <v>0</v>
      </c>
      <c r="J1086">
        <v>0</v>
      </c>
    </row>
    <row r="1087" spans="1:10" x14ac:dyDescent="0.25">
      <c r="A1087" s="1">
        <v>701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 t="s">
        <v>17</v>
      </c>
      <c r="H1087" s="1" t="s">
        <v>17</v>
      </c>
      <c r="I1087">
        <v>0</v>
      </c>
      <c r="J1087">
        <v>0</v>
      </c>
    </row>
    <row r="1088" spans="1:10" x14ac:dyDescent="0.25">
      <c r="A1088" s="1">
        <v>702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 t="s">
        <v>17</v>
      </c>
      <c r="H1088" s="1" t="s">
        <v>17</v>
      </c>
      <c r="I1088">
        <v>0</v>
      </c>
      <c r="J1088">
        <v>0</v>
      </c>
    </row>
    <row r="1089" spans="1:10" x14ac:dyDescent="0.25">
      <c r="A1089" s="1">
        <v>702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 t="s">
        <v>17</v>
      </c>
      <c r="H1089" s="1" t="s">
        <v>17</v>
      </c>
      <c r="I1089">
        <v>0</v>
      </c>
      <c r="J1089">
        <v>0</v>
      </c>
    </row>
    <row r="1090" spans="1:10" x14ac:dyDescent="0.25">
      <c r="A1090" s="1">
        <v>703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 t="s">
        <v>17</v>
      </c>
      <c r="H1090" s="1" t="s">
        <v>17</v>
      </c>
      <c r="I1090">
        <v>0</v>
      </c>
      <c r="J1090">
        <v>0</v>
      </c>
    </row>
    <row r="1091" spans="1:10" x14ac:dyDescent="0.25">
      <c r="A1091" s="1">
        <v>703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 t="s">
        <v>17</v>
      </c>
      <c r="H1091" s="1" t="s">
        <v>17</v>
      </c>
      <c r="I1091">
        <v>0</v>
      </c>
      <c r="J1091">
        <v>0</v>
      </c>
    </row>
    <row r="1092" spans="1:10" x14ac:dyDescent="0.25">
      <c r="A1092" s="1">
        <v>704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 t="s">
        <v>17</v>
      </c>
      <c r="H1092" s="1" t="s">
        <v>17</v>
      </c>
      <c r="I1092">
        <v>0</v>
      </c>
      <c r="J1092">
        <v>0</v>
      </c>
    </row>
    <row r="1093" spans="1:10" x14ac:dyDescent="0.25">
      <c r="A1093" s="1">
        <v>704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 t="s">
        <v>17</v>
      </c>
      <c r="H1093" s="1" t="s">
        <v>17</v>
      </c>
      <c r="I1093">
        <v>0</v>
      </c>
      <c r="J1093">
        <v>0</v>
      </c>
    </row>
    <row r="1094" spans="1:10" x14ac:dyDescent="0.25">
      <c r="A1094" s="1">
        <v>705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 t="s">
        <v>17</v>
      </c>
      <c r="H1094" s="1" t="s">
        <v>17</v>
      </c>
      <c r="I1094">
        <v>0</v>
      </c>
      <c r="J1094">
        <v>0</v>
      </c>
    </row>
    <row r="1095" spans="1:10" x14ac:dyDescent="0.25">
      <c r="A1095" s="1">
        <v>705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 t="s">
        <v>17</v>
      </c>
      <c r="H1095" s="1" t="s">
        <v>17</v>
      </c>
      <c r="I1095">
        <v>0</v>
      </c>
      <c r="J1095">
        <v>0</v>
      </c>
    </row>
    <row r="1096" spans="1:10" x14ac:dyDescent="0.25">
      <c r="A1096" s="1">
        <v>706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 t="s">
        <v>17</v>
      </c>
      <c r="H1096" s="1" t="s">
        <v>17</v>
      </c>
      <c r="I1096">
        <v>0</v>
      </c>
      <c r="J1096">
        <v>0</v>
      </c>
    </row>
    <row r="1097" spans="1:10" x14ac:dyDescent="0.25">
      <c r="A1097" s="1">
        <v>706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 t="s">
        <v>17</v>
      </c>
      <c r="H1097" s="1" t="s">
        <v>17</v>
      </c>
      <c r="I1097">
        <v>0</v>
      </c>
      <c r="J1097">
        <v>0</v>
      </c>
    </row>
    <row r="1098" spans="1:10" x14ac:dyDescent="0.25">
      <c r="A1098" s="1">
        <v>708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 t="s">
        <v>17</v>
      </c>
      <c r="H1098" s="1" t="s">
        <v>17</v>
      </c>
      <c r="I1098">
        <v>0</v>
      </c>
      <c r="J1098">
        <v>0</v>
      </c>
    </row>
    <row r="1099" spans="1:10" x14ac:dyDescent="0.25">
      <c r="A1099" s="1">
        <v>708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 t="s">
        <v>17</v>
      </c>
      <c r="H1099" s="1" t="s">
        <v>17</v>
      </c>
      <c r="I1099">
        <v>0</v>
      </c>
      <c r="J1099">
        <v>0</v>
      </c>
    </row>
    <row r="1100" spans="1:10" x14ac:dyDescent="0.25">
      <c r="A1100" s="1">
        <v>709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 t="s">
        <v>17</v>
      </c>
      <c r="H1100" s="1" t="s">
        <v>17</v>
      </c>
      <c r="I1100">
        <v>0</v>
      </c>
      <c r="J1100">
        <v>0</v>
      </c>
    </row>
    <row r="1101" spans="1:10" x14ac:dyDescent="0.25">
      <c r="A1101" s="1">
        <v>709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 t="s">
        <v>17</v>
      </c>
      <c r="H1101" s="1" t="s">
        <v>17</v>
      </c>
      <c r="I1101">
        <v>0</v>
      </c>
      <c r="J1101">
        <v>0</v>
      </c>
    </row>
    <row r="1102" spans="1:10" x14ac:dyDescent="0.25">
      <c r="A1102" s="1">
        <v>710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 t="s">
        <v>17</v>
      </c>
      <c r="H1102" s="1" t="s">
        <v>17</v>
      </c>
      <c r="I1102">
        <v>0</v>
      </c>
      <c r="J1102">
        <v>0</v>
      </c>
    </row>
    <row r="1103" spans="1:10" x14ac:dyDescent="0.25">
      <c r="A1103" s="1">
        <v>710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 t="s">
        <v>17</v>
      </c>
      <c r="H1103" s="1" t="s">
        <v>17</v>
      </c>
      <c r="I1103">
        <v>0</v>
      </c>
      <c r="J1103">
        <v>0</v>
      </c>
    </row>
    <row r="1104" spans="1:10" x14ac:dyDescent="0.25">
      <c r="A1104" s="1">
        <v>711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 t="s">
        <v>17</v>
      </c>
      <c r="H1104" s="1" t="s">
        <v>17</v>
      </c>
      <c r="I1104">
        <v>0</v>
      </c>
      <c r="J1104">
        <v>0</v>
      </c>
    </row>
    <row r="1105" spans="1:10" x14ac:dyDescent="0.25">
      <c r="A1105" s="1">
        <v>711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 t="s">
        <v>17</v>
      </c>
      <c r="H1105" s="1" t="s">
        <v>17</v>
      </c>
      <c r="I1105">
        <v>0</v>
      </c>
      <c r="J1105">
        <v>0</v>
      </c>
    </row>
    <row r="1106" spans="1:10" x14ac:dyDescent="0.25">
      <c r="A1106" s="1">
        <v>712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 t="s">
        <v>17</v>
      </c>
      <c r="H1106" s="1" t="s">
        <v>17</v>
      </c>
      <c r="I1106">
        <v>0</v>
      </c>
      <c r="J1106">
        <v>0</v>
      </c>
    </row>
    <row r="1107" spans="1:10" x14ac:dyDescent="0.25">
      <c r="A1107" s="1">
        <v>712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 t="s">
        <v>17</v>
      </c>
      <c r="H1107" s="1" t="s">
        <v>17</v>
      </c>
      <c r="I1107">
        <v>0</v>
      </c>
      <c r="J1107">
        <v>0</v>
      </c>
    </row>
    <row r="1108" spans="1:10" x14ac:dyDescent="0.25">
      <c r="A1108" s="1">
        <v>714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 t="s">
        <v>17</v>
      </c>
      <c r="H1108" s="1" t="s">
        <v>17</v>
      </c>
      <c r="I1108">
        <v>0</v>
      </c>
      <c r="J1108">
        <v>0</v>
      </c>
    </row>
    <row r="1109" spans="1:10" x14ac:dyDescent="0.25">
      <c r="A1109" s="1">
        <v>714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 t="s">
        <v>17</v>
      </c>
      <c r="H1109" s="1" t="s">
        <v>17</v>
      </c>
      <c r="I1109">
        <v>0</v>
      </c>
      <c r="J1109">
        <v>0</v>
      </c>
    </row>
    <row r="1110" spans="1:10" x14ac:dyDescent="0.25">
      <c r="A1110" s="1">
        <v>716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 t="s">
        <v>17</v>
      </c>
      <c r="H1110" s="1" t="s">
        <v>17</v>
      </c>
      <c r="I1110">
        <v>0</v>
      </c>
      <c r="J1110">
        <v>0</v>
      </c>
    </row>
    <row r="1111" spans="1:10" x14ac:dyDescent="0.25">
      <c r="A1111" s="1">
        <v>716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 t="s">
        <v>17</v>
      </c>
      <c r="H1111" s="1" t="s">
        <v>17</v>
      </c>
      <c r="I1111">
        <v>0</v>
      </c>
      <c r="J1111">
        <v>0</v>
      </c>
    </row>
    <row r="1112" spans="1:10" x14ac:dyDescent="0.25">
      <c r="A1112" s="1">
        <v>717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 t="s">
        <v>17</v>
      </c>
      <c r="H1112" s="1" t="s">
        <v>17</v>
      </c>
      <c r="I1112">
        <v>0</v>
      </c>
      <c r="J1112">
        <v>0</v>
      </c>
    </row>
    <row r="1113" spans="1:10" x14ac:dyDescent="0.25">
      <c r="A1113" s="1">
        <v>717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 t="s">
        <v>17</v>
      </c>
      <c r="H1113" s="1" t="s">
        <v>17</v>
      </c>
      <c r="I1113">
        <v>0</v>
      </c>
      <c r="J1113">
        <v>0</v>
      </c>
    </row>
    <row r="1114" spans="1:10" x14ac:dyDescent="0.25">
      <c r="A1114" s="1">
        <v>718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 t="s">
        <v>17</v>
      </c>
      <c r="H1114" s="1" t="s">
        <v>17</v>
      </c>
      <c r="I1114">
        <v>0</v>
      </c>
      <c r="J1114">
        <v>0</v>
      </c>
    </row>
    <row r="1115" spans="1:10" x14ac:dyDescent="0.25">
      <c r="A1115" s="1">
        <v>718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 t="s">
        <v>17</v>
      </c>
      <c r="H1115" s="1" t="s">
        <v>17</v>
      </c>
      <c r="I1115">
        <v>0</v>
      </c>
      <c r="J1115">
        <v>0</v>
      </c>
    </row>
    <row r="1116" spans="1:10" x14ac:dyDescent="0.25">
      <c r="A1116" s="1">
        <v>719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 t="s">
        <v>17</v>
      </c>
      <c r="H1116" s="1" t="s">
        <v>17</v>
      </c>
      <c r="I1116">
        <v>0</v>
      </c>
      <c r="J1116">
        <v>0</v>
      </c>
    </row>
    <row r="1117" spans="1:10" x14ac:dyDescent="0.25">
      <c r="A1117" s="1">
        <v>719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 t="s">
        <v>17</v>
      </c>
      <c r="H1117" s="1" t="s">
        <v>17</v>
      </c>
      <c r="I1117">
        <v>0</v>
      </c>
      <c r="J1117">
        <v>0</v>
      </c>
    </row>
    <row r="1118" spans="1:10" x14ac:dyDescent="0.25">
      <c r="A1118" s="1">
        <v>720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 t="s">
        <v>17</v>
      </c>
      <c r="H1118" s="1" t="s">
        <v>17</v>
      </c>
      <c r="I1118">
        <v>0</v>
      </c>
      <c r="J1118">
        <v>0</v>
      </c>
    </row>
    <row r="1119" spans="1:10" x14ac:dyDescent="0.25">
      <c r="A1119" s="1">
        <v>720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 t="s">
        <v>17</v>
      </c>
      <c r="H1119" s="1" t="s">
        <v>17</v>
      </c>
      <c r="I1119">
        <v>0</v>
      </c>
      <c r="J1119">
        <v>0</v>
      </c>
    </row>
    <row r="1120" spans="1:10" x14ac:dyDescent="0.25">
      <c r="A1120" s="1">
        <v>721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 t="s">
        <v>17</v>
      </c>
      <c r="H1120" s="1" t="s">
        <v>17</v>
      </c>
      <c r="I1120">
        <v>0</v>
      </c>
      <c r="J1120">
        <v>0</v>
      </c>
    </row>
    <row r="1121" spans="1:10" x14ac:dyDescent="0.25">
      <c r="A1121" s="1">
        <v>721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 t="s">
        <v>17</v>
      </c>
      <c r="H1121" s="1" t="s">
        <v>17</v>
      </c>
      <c r="I1121">
        <v>0</v>
      </c>
      <c r="J1121">
        <v>0</v>
      </c>
    </row>
    <row r="1122" spans="1:10" x14ac:dyDescent="0.25">
      <c r="A1122" s="1">
        <v>722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 t="s">
        <v>17</v>
      </c>
      <c r="H1122" s="1" t="s">
        <v>17</v>
      </c>
      <c r="I1122">
        <v>0</v>
      </c>
      <c r="J1122">
        <v>0</v>
      </c>
    </row>
    <row r="1123" spans="1:10" x14ac:dyDescent="0.25">
      <c r="A1123" s="1">
        <v>722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 t="s">
        <v>17</v>
      </c>
      <c r="H1123" s="1" t="s">
        <v>17</v>
      </c>
      <c r="I1123">
        <v>0</v>
      </c>
      <c r="J1123">
        <v>0</v>
      </c>
    </row>
    <row r="1124" spans="1:10" x14ac:dyDescent="0.25">
      <c r="A1124" s="1">
        <v>723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 t="s">
        <v>17</v>
      </c>
      <c r="H1124" s="1" t="s">
        <v>17</v>
      </c>
      <c r="I1124">
        <v>0</v>
      </c>
      <c r="J1124">
        <v>0</v>
      </c>
    </row>
    <row r="1125" spans="1:10" x14ac:dyDescent="0.25">
      <c r="A1125" s="1">
        <v>723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 t="s">
        <v>17</v>
      </c>
      <c r="H1125" s="1" t="s">
        <v>17</v>
      </c>
      <c r="I1125">
        <v>0</v>
      </c>
      <c r="J1125">
        <v>0</v>
      </c>
    </row>
    <row r="1126" spans="1:10" x14ac:dyDescent="0.25">
      <c r="A1126" s="1">
        <v>724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 t="s">
        <v>17</v>
      </c>
      <c r="H1126" s="1" t="s">
        <v>17</v>
      </c>
      <c r="I1126">
        <v>0</v>
      </c>
      <c r="J1126">
        <v>0</v>
      </c>
    </row>
    <row r="1127" spans="1:10" x14ac:dyDescent="0.25">
      <c r="A1127" s="1">
        <v>724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 t="s">
        <v>17</v>
      </c>
      <c r="H1127" s="1" t="s">
        <v>17</v>
      </c>
      <c r="I1127">
        <v>0</v>
      </c>
      <c r="J1127">
        <v>0</v>
      </c>
    </row>
    <row r="1128" spans="1:10" x14ac:dyDescent="0.25">
      <c r="A1128" s="1">
        <v>725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 t="s">
        <v>17</v>
      </c>
      <c r="H1128" s="1" t="s">
        <v>17</v>
      </c>
      <c r="I1128">
        <v>0</v>
      </c>
      <c r="J1128">
        <v>0</v>
      </c>
    </row>
    <row r="1129" spans="1:10" x14ac:dyDescent="0.25">
      <c r="A1129" s="1">
        <v>725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 t="s">
        <v>17</v>
      </c>
      <c r="H1129" s="1" t="s">
        <v>17</v>
      </c>
      <c r="I1129">
        <v>0</v>
      </c>
      <c r="J1129">
        <v>0</v>
      </c>
    </row>
    <row r="1130" spans="1:10" x14ac:dyDescent="0.25">
      <c r="A1130" s="1">
        <v>726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 t="s">
        <v>17</v>
      </c>
      <c r="H1130" s="1" t="s">
        <v>17</v>
      </c>
      <c r="I1130">
        <v>0</v>
      </c>
      <c r="J1130">
        <v>0</v>
      </c>
    </row>
    <row r="1131" spans="1:10" x14ac:dyDescent="0.25">
      <c r="A1131" s="1">
        <v>726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 t="s">
        <v>17</v>
      </c>
      <c r="H1131" s="1" t="s">
        <v>17</v>
      </c>
      <c r="I1131">
        <v>0</v>
      </c>
      <c r="J1131">
        <v>0</v>
      </c>
    </row>
    <row r="1132" spans="1:10" x14ac:dyDescent="0.25">
      <c r="A1132" s="1">
        <v>727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 t="s">
        <v>17</v>
      </c>
      <c r="H1132" s="1" t="s">
        <v>17</v>
      </c>
      <c r="I1132">
        <v>0</v>
      </c>
      <c r="J1132">
        <v>0</v>
      </c>
    </row>
    <row r="1133" spans="1:10" x14ac:dyDescent="0.25">
      <c r="A1133" s="1">
        <v>727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 t="s">
        <v>17</v>
      </c>
      <c r="H1133" s="1" t="s">
        <v>17</v>
      </c>
      <c r="I1133">
        <v>0</v>
      </c>
      <c r="J1133">
        <v>0</v>
      </c>
    </row>
    <row r="1134" spans="1:10" x14ac:dyDescent="0.25">
      <c r="A1134" s="1">
        <v>728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 t="s">
        <v>17</v>
      </c>
      <c r="H1134" s="1" t="s">
        <v>17</v>
      </c>
      <c r="I1134">
        <v>0</v>
      </c>
      <c r="J1134">
        <v>0</v>
      </c>
    </row>
    <row r="1135" spans="1:10" x14ac:dyDescent="0.25">
      <c r="A1135" s="1">
        <v>728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 t="s">
        <v>17</v>
      </c>
      <c r="H1135" s="1" t="s">
        <v>17</v>
      </c>
      <c r="I1135">
        <v>0</v>
      </c>
      <c r="J1135">
        <v>0</v>
      </c>
    </row>
    <row r="1136" spans="1:10" x14ac:dyDescent="0.25">
      <c r="A1136" s="1">
        <v>729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 t="s">
        <v>17</v>
      </c>
      <c r="H1136" s="1" t="s">
        <v>17</v>
      </c>
      <c r="I1136">
        <v>0</v>
      </c>
      <c r="J1136">
        <v>0</v>
      </c>
    </row>
    <row r="1137" spans="1:10" x14ac:dyDescent="0.25">
      <c r="A1137" s="1">
        <v>729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 t="s">
        <v>17</v>
      </c>
      <c r="H1137" s="1" t="s">
        <v>17</v>
      </c>
      <c r="I1137">
        <v>0</v>
      </c>
      <c r="J1137">
        <v>0</v>
      </c>
    </row>
    <row r="1138" spans="1:10" x14ac:dyDescent="0.25">
      <c r="A1138" s="1">
        <v>730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 t="s">
        <v>17</v>
      </c>
      <c r="H1138" s="1" t="s">
        <v>17</v>
      </c>
      <c r="I1138">
        <v>0</v>
      </c>
      <c r="J1138">
        <v>0</v>
      </c>
    </row>
    <row r="1139" spans="1:10" x14ac:dyDescent="0.25">
      <c r="A1139" s="1">
        <v>730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 t="s">
        <v>17</v>
      </c>
      <c r="H1139" s="1" t="s">
        <v>17</v>
      </c>
      <c r="I1139">
        <v>0</v>
      </c>
      <c r="J1139">
        <v>0</v>
      </c>
    </row>
    <row r="1140" spans="1:10" x14ac:dyDescent="0.25">
      <c r="A1140" s="1">
        <v>731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 t="s">
        <v>17</v>
      </c>
      <c r="H1140" s="1" t="s">
        <v>17</v>
      </c>
      <c r="I1140">
        <v>0</v>
      </c>
      <c r="J1140">
        <v>0</v>
      </c>
    </row>
    <row r="1141" spans="1:10" x14ac:dyDescent="0.25">
      <c r="A1141" s="1">
        <v>731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 t="s">
        <v>17</v>
      </c>
      <c r="H1141" s="1" t="s">
        <v>17</v>
      </c>
      <c r="I1141">
        <v>0</v>
      </c>
      <c r="J1141">
        <v>0</v>
      </c>
    </row>
    <row r="1142" spans="1:10" x14ac:dyDescent="0.25">
      <c r="A1142" s="1">
        <v>732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 t="s">
        <v>17</v>
      </c>
      <c r="H1142" s="1" t="s">
        <v>17</v>
      </c>
      <c r="I1142">
        <v>0</v>
      </c>
      <c r="J1142">
        <v>0</v>
      </c>
    </row>
    <row r="1143" spans="1:10" x14ac:dyDescent="0.25">
      <c r="A1143" s="1">
        <v>732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 t="s">
        <v>17</v>
      </c>
      <c r="H1143" s="1" t="s">
        <v>17</v>
      </c>
      <c r="I1143">
        <v>0</v>
      </c>
      <c r="J1143">
        <v>0</v>
      </c>
    </row>
    <row r="1144" spans="1:10" x14ac:dyDescent="0.25">
      <c r="A1144" s="1">
        <v>733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 t="s">
        <v>17</v>
      </c>
      <c r="H1144" s="1" t="s">
        <v>17</v>
      </c>
      <c r="I1144">
        <v>0</v>
      </c>
      <c r="J1144">
        <v>0</v>
      </c>
    </row>
    <row r="1145" spans="1:10" x14ac:dyDescent="0.25">
      <c r="A1145" s="1">
        <v>733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 t="s">
        <v>17</v>
      </c>
      <c r="H1145" s="1" t="s">
        <v>17</v>
      </c>
      <c r="I1145">
        <v>0</v>
      </c>
      <c r="J1145">
        <v>0</v>
      </c>
    </row>
    <row r="1146" spans="1:10" x14ac:dyDescent="0.25">
      <c r="A1146" s="1">
        <v>734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 t="s">
        <v>17</v>
      </c>
      <c r="H1146" s="1" t="s">
        <v>17</v>
      </c>
      <c r="I1146">
        <v>0</v>
      </c>
      <c r="J1146">
        <v>0</v>
      </c>
    </row>
    <row r="1147" spans="1:10" x14ac:dyDescent="0.25">
      <c r="A1147" s="1">
        <v>734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 t="s">
        <v>17</v>
      </c>
      <c r="H1147" s="1" t="s">
        <v>17</v>
      </c>
      <c r="I1147">
        <v>0</v>
      </c>
      <c r="J1147">
        <v>0</v>
      </c>
    </row>
    <row r="1148" spans="1:10" x14ac:dyDescent="0.25">
      <c r="A1148" s="1">
        <v>735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 t="s">
        <v>17</v>
      </c>
      <c r="H1148" s="1" t="s">
        <v>17</v>
      </c>
      <c r="I1148">
        <v>0</v>
      </c>
      <c r="J1148">
        <v>0</v>
      </c>
    </row>
    <row r="1149" spans="1:10" x14ac:dyDescent="0.25">
      <c r="A1149" s="1">
        <v>735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 t="s">
        <v>17</v>
      </c>
      <c r="H1149" s="1" t="s">
        <v>17</v>
      </c>
      <c r="I1149">
        <v>0</v>
      </c>
      <c r="J1149">
        <v>0</v>
      </c>
    </row>
    <row r="1150" spans="1:10" x14ac:dyDescent="0.25">
      <c r="A1150" s="1">
        <v>736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 t="s">
        <v>17</v>
      </c>
      <c r="H1150" s="1" t="s">
        <v>17</v>
      </c>
      <c r="I1150">
        <v>0</v>
      </c>
      <c r="J1150">
        <v>0</v>
      </c>
    </row>
    <row r="1151" spans="1:10" x14ac:dyDescent="0.25">
      <c r="A1151" s="1">
        <v>736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 t="s">
        <v>17</v>
      </c>
      <c r="H1151" s="1" t="s">
        <v>17</v>
      </c>
      <c r="I1151">
        <v>0</v>
      </c>
      <c r="J1151">
        <v>0</v>
      </c>
    </row>
    <row r="1152" spans="1:10" x14ac:dyDescent="0.25">
      <c r="A1152" s="1">
        <v>737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 t="s">
        <v>17</v>
      </c>
      <c r="H1152" s="1" t="s">
        <v>17</v>
      </c>
      <c r="I1152">
        <v>0</v>
      </c>
      <c r="J1152">
        <v>0</v>
      </c>
    </row>
    <row r="1153" spans="1:10" x14ac:dyDescent="0.25">
      <c r="A1153" s="1">
        <v>737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 t="s">
        <v>17</v>
      </c>
      <c r="H1153" s="1" t="s">
        <v>17</v>
      </c>
      <c r="I1153">
        <v>0</v>
      </c>
      <c r="J1153">
        <v>0</v>
      </c>
    </row>
    <row r="1154" spans="1:10" x14ac:dyDescent="0.25">
      <c r="A1154" s="1">
        <v>738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 t="s">
        <v>17</v>
      </c>
      <c r="H1154" s="1" t="s">
        <v>17</v>
      </c>
      <c r="I1154">
        <v>0</v>
      </c>
      <c r="J1154">
        <v>0</v>
      </c>
    </row>
    <row r="1155" spans="1:10" x14ac:dyDescent="0.25">
      <c r="A1155" s="1">
        <v>738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 t="s">
        <v>17</v>
      </c>
      <c r="H1155" s="1" t="s">
        <v>17</v>
      </c>
      <c r="I1155">
        <v>0</v>
      </c>
      <c r="J1155">
        <v>0</v>
      </c>
    </row>
    <row r="1156" spans="1:10" x14ac:dyDescent="0.25">
      <c r="A1156" s="1">
        <v>740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 t="s">
        <v>17</v>
      </c>
      <c r="H1156" s="1" t="s">
        <v>17</v>
      </c>
      <c r="I1156">
        <v>0</v>
      </c>
      <c r="J1156">
        <v>0</v>
      </c>
    </row>
    <row r="1157" spans="1:10" x14ac:dyDescent="0.25">
      <c r="A1157" s="1">
        <v>740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 t="s">
        <v>17</v>
      </c>
      <c r="H1157" s="1" t="s">
        <v>17</v>
      </c>
      <c r="I1157">
        <v>0</v>
      </c>
      <c r="J1157">
        <v>0</v>
      </c>
    </row>
    <row r="1158" spans="1:10" x14ac:dyDescent="0.25">
      <c r="A1158" s="1">
        <v>741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 t="s">
        <v>17</v>
      </c>
      <c r="H1158" s="1" t="s">
        <v>17</v>
      </c>
      <c r="I1158">
        <v>0</v>
      </c>
      <c r="J1158">
        <v>0</v>
      </c>
    </row>
    <row r="1159" spans="1:10" x14ac:dyDescent="0.25">
      <c r="A1159" s="1">
        <v>741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 t="s">
        <v>17</v>
      </c>
      <c r="H1159" s="1" t="s">
        <v>17</v>
      </c>
      <c r="I1159">
        <v>0</v>
      </c>
      <c r="J1159">
        <v>0</v>
      </c>
    </row>
    <row r="1160" spans="1:10" x14ac:dyDescent="0.25">
      <c r="A1160" s="1">
        <v>742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 t="s">
        <v>17</v>
      </c>
      <c r="H1160" s="1" t="s">
        <v>17</v>
      </c>
      <c r="I1160">
        <v>0</v>
      </c>
      <c r="J1160">
        <v>0</v>
      </c>
    </row>
    <row r="1161" spans="1:10" x14ac:dyDescent="0.25">
      <c r="A1161" s="1">
        <v>742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 t="s">
        <v>17</v>
      </c>
      <c r="H1161" s="1" t="s">
        <v>17</v>
      </c>
      <c r="I1161">
        <v>0</v>
      </c>
      <c r="J1161">
        <v>0</v>
      </c>
    </row>
    <row r="1162" spans="1:10" x14ac:dyDescent="0.25">
      <c r="A1162" s="1">
        <v>743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 t="s">
        <v>17</v>
      </c>
      <c r="H1162" s="1" t="s">
        <v>17</v>
      </c>
      <c r="I1162">
        <v>0</v>
      </c>
      <c r="J1162">
        <v>0</v>
      </c>
    </row>
    <row r="1163" spans="1:10" x14ac:dyDescent="0.25">
      <c r="A1163" s="1">
        <v>743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 t="s">
        <v>17</v>
      </c>
      <c r="H1163" s="1" t="s">
        <v>17</v>
      </c>
      <c r="I1163">
        <v>0</v>
      </c>
      <c r="J1163">
        <v>0</v>
      </c>
    </row>
    <row r="1164" spans="1:10" x14ac:dyDescent="0.25">
      <c r="A1164" s="1">
        <v>744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 t="s">
        <v>17</v>
      </c>
      <c r="H1164" s="1" t="s">
        <v>17</v>
      </c>
      <c r="I1164">
        <v>0</v>
      </c>
      <c r="J1164">
        <v>0</v>
      </c>
    </row>
    <row r="1165" spans="1:10" x14ac:dyDescent="0.25">
      <c r="A1165" s="1">
        <v>744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 t="s">
        <v>17</v>
      </c>
      <c r="H1165" s="1" t="s">
        <v>17</v>
      </c>
      <c r="I1165">
        <v>0</v>
      </c>
      <c r="J1165">
        <v>0</v>
      </c>
    </row>
    <row r="1166" spans="1:10" x14ac:dyDescent="0.25">
      <c r="A1166" s="1">
        <v>745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 t="s">
        <v>17</v>
      </c>
      <c r="H1166" s="1" t="s">
        <v>17</v>
      </c>
      <c r="I1166">
        <v>0</v>
      </c>
      <c r="J1166">
        <v>0</v>
      </c>
    </row>
    <row r="1167" spans="1:10" x14ac:dyDescent="0.25">
      <c r="A1167" s="1">
        <v>745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 t="s">
        <v>17</v>
      </c>
      <c r="H1167" s="1" t="s">
        <v>17</v>
      </c>
      <c r="I1167">
        <v>0</v>
      </c>
      <c r="J1167">
        <v>0</v>
      </c>
    </row>
    <row r="1168" spans="1:10" x14ac:dyDescent="0.25">
      <c r="A1168" s="1">
        <v>746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 t="s">
        <v>17</v>
      </c>
      <c r="H1168" s="1" t="s">
        <v>17</v>
      </c>
      <c r="I1168">
        <v>0</v>
      </c>
      <c r="J1168">
        <v>0</v>
      </c>
    </row>
    <row r="1169" spans="1:10" x14ac:dyDescent="0.25">
      <c r="A1169" s="1">
        <v>746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 t="s">
        <v>17</v>
      </c>
      <c r="H1169" s="1" t="s">
        <v>17</v>
      </c>
      <c r="I1169">
        <v>0</v>
      </c>
      <c r="J1169">
        <v>0</v>
      </c>
    </row>
    <row r="1170" spans="1:10" x14ac:dyDescent="0.25">
      <c r="A1170" s="1">
        <v>747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 t="s">
        <v>17</v>
      </c>
      <c r="H1170" s="1" t="s">
        <v>17</v>
      </c>
      <c r="I1170">
        <v>0</v>
      </c>
      <c r="J1170">
        <v>0</v>
      </c>
    </row>
    <row r="1171" spans="1:10" x14ac:dyDescent="0.25">
      <c r="A1171" s="1">
        <v>747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 t="s">
        <v>17</v>
      </c>
      <c r="H1171" s="1" t="s">
        <v>17</v>
      </c>
      <c r="I1171">
        <v>0</v>
      </c>
      <c r="J1171">
        <v>0</v>
      </c>
    </row>
    <row r="1172" spans="1:10" x14ac:dyDescent="0.25">
      <c r="A1172" s="1">
        <v>748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 t="s">
        <v>17</v>
      </c>
      <c r="H1172" s="1" t="s">
        <v>17</v>
      </c>
      <c r="I1172">
        <v>0</v>
      </c>
      <c r="J1172">
        <v>0</v>
      </c>
    </row>
    <row r="1173" spans="1:10" x14ac:dyDescent="0.25">
      <c r="A1173" s="1">
        <v>748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 t="s">
        <v>17</v>
      </c>
      <c r="H1173" s="1" t="s">
        <v>17</v>
      </c>
      <c r="I1173">
        <v>0</v>
      </c>
      <c r="J1173">
        <v>0</v>
      </c>
    </row>
    <row r="1174" spans="1:10" x14ac:dyDescent="0.25">
      <c r="A1174" s="1">
        <v>749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 t="s">
        <v>17</v>
      </c>
      <c r="H1174" s="1" t="s">
        <v>17</v>
      </c>
      <c r="I1174">
        <v>0</v>
      </c>
      <c r="J1174">
        <v>0</v>
      </c>
    </row>
    <row r="1175" spans="1:10" x14ac:dyDescent="0.25">
      <c r="A1175" s="1">
        <v>749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 t="s">
        <v>17</v>
      </c>
      <c r="H1175" s="1" t="s">
        <v>17</v>
      </c>
      <c r="I1175">
        <v>0</v>
      </c>
      <c r="J1175">
        <v>0</v>
      </c>
    </row>
    <row r="1176" spans="1:10" x14ac:dyDescent="0.25">
      <c r="A1176" s="1">
        <v>750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 t="s">
        <v>17</v>
      </c>
      <c r="H1176" s="1" t="s">
        <v>17</v>
      </c>
      <c r="I1176">
        <v>0</v>
      </c>
      <c r="J1176">
        <v>0</v>
      </c>
    </row>
    <row r="1177" spans="1:10" x14ac:dyDescent="0.25">
      <c r="A1177" s="1">
        <v>750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 t="s">
        <v>17</v>
      </c>
      <c r="H1177" s="1" t="s">
        <v>17</v>
      </c>
      <c r="I1177">
        <v>0</v>
      </c>
      <c r="J1177">
        <v>0</v>
      </c>
    </row>
    <row r="1178" spans="1:10" x14ac:dyDescent="0.25">
      <c r="A1178" s="1">
        <v>751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 t="s">
        <v>17</v>
      </c>
      <c r="H1178" s="1" t="s">
        <v>17</v>
      </c>
      <c r="I1178">
        <v>0</v>
      </c>
      <c r="J1178">
        <v>0</v>
      </c>
    </row>
    <row r="1179" spans="1:10" x14ac:dyDescent="0.25">
      <c r="A1179" s="1">
        <v>751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 t="s">
        <v>17</v>
      </c>
      <c r="H1179" s="1" t="s">
        <v>17</v>
      </c>
      <c r="I1179">
        <v>0</v>
      </c>
      <c r="J1179">
        <v>0</v>
      </c>
    </row>
    <row r="1180" spans="1:10" x14ac:dyDescent="0.25">
      <c r="A1180" s="1">
        <v>752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 t="s">
        <v>17</v>
      </c>
      <c r="H1180" s="1" t="s">
        <v>17</v>
      </c>
      <c r="I1180">
        <v>0</v>
      </c>
      <c r="J1180">
        <v>0</v>
      </c>
    </row>
    <row r="1181" spans="1:10" x14ac:dyDescent="0.25">
      <c r="A1181" s="1">
        <v>752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 t="s">
        <v>17</v>
      </c>
      <c r="H1181" s="1" t="s">
        <v>17</v>
      </c>
      <c r="I1181">
        <v>0</v>
      </c>
      <c r="J1181">
        <v>0</v>
      </c>
    </row>
    <row r="1182" spans="1:10" x14ac:dyDescent="0.25">
      <c r="A1182" s="1">
        <v>753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 t="s">
        <v>17</v>
      </c>
      <c r="H1182" s="1" t="s">
        <v>17</v>
      </c>
      <c r="I1182">
        <v>0</v>
      </c>
      <c r="J1182">
        <v>0</v>
      </c>
    </row>
    <row r="1183" spans="1:10" x14ac:dyDescent="0.25">
      <c r="A1183" s="1">
        <v>753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 t="s">
        <v>17</v>
      </c>
      <c r="H1183" s="1" t="s">
        <v>17</v>
      </c>
      <c r="I1183">
        <v>0</v>
      </c>
      <c r="J1183">
        <v>0</v>
      </c>
    </row>
    <row r="1184" spans="1:10" x14ac:dyDescent="0.25">
      <c r="A1184" s="1">
        <v>755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 t="s">
        <v>17</v>
      </c>
      <c r="H1184" s="1" t="s">
        <v>17</v>
      </c>
      <c r="I1184">
        <v>0</v>
      </c>
      <c r="J1184">
        <v>0</v>
      </c>
    </row>
    <row r="1185" spans="1:10" x14ac:dyDescent="0.25">
      <c r="A1185" s="1">
        <v>755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 t="s">
        <v>17</v>
      </c>
      <c r="H1185" s="1" t="s">
        <v>17</v>
      </c>
      <c r="I1185">
        <v>0</v>
      </c>
      <c r="J1185">
        <v>0</v>
      </c>
    </row>
    <row r="1186" spans="1:10" x14ac:dyDescent="0.25">
      <c r="A1186" s="1">
        <v>756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 t="s">
        <v>17</v>
      </c>
      <c r="H1186" s="1" t="s">
        <v>17</v>
      </c>
      <c r="I1186">
        <v>0</v>
      </c>
      <c r="J1186">
        <v>0</v>
      </c>
    </row>
    <row r="1187" spans="1:10" x14ac:dyDescent="0.25">
      <c r="A1187" s="1">
        <v>756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 t="s">
        <v>17</v>
      </c>
      <c r="H1187" s="1" t="s">
        <v>17</v>
      </c>
      <c r="I1187">
        <v>0</v>
      </c>
      <c r="J1187">
        <v>0</v>
      </c>
    </row>
    <row r="1188" spans="1:10" x14ac:dyDescent="0.25">
      <c r="A1188" s="1">
        <v>757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 t="s">
        <v>17</v>
      </c>
      <c r="H1188" s="1" t="s">
        <v>17</v>
      </c>
      <c r="I1188">
        <v>0</v>
      </c>
      <c r="J1188">
        <v>0</v>
      </c>
    </row>
    <row r="1189" spans="1:10" x14ac:dyDescent="0.25">
      <c r="A1189" s="1">
        <v>757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 t="s">
        <v>17</v>
      </c>
      <c r="H1189" s="1" t="s">
        <v>17</v>
      </c>
      <c r="I1189">
        <v>0</v>
      </c>
      <c r="J1189">
        <v>0</v>
      </c>
    </row>
    <row r="1190" spans="1:10" x14ac:dyDescent="0.25">
      <c r="A1190" s="1">
        <v>758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 t="s">
        <v>17</v>
      </c>
      <c r="H1190" s="1" t="s">
        <v>17</v>
      </c>
      <c r="I1190">
        <v>0</v>
      </c>
      <c r="J1190">
        <v>0</v>
      </c>
    </row>
    <row r="1191" spans="1:10" x14ac:dyDescent="0.25">
      <c r="A1191" s="1">
        <v>758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 t="s">
        <v>17</v>
      </c>
      <c r="H1191" s="1" t="s">
        <v>17</v>
      </c>
      <c r="I1191">
        <v>0</v>
      </c>
      <c r="J1191">
        <v>0</v>
      </c>
    </row>
    <row r="1192" spans="1:10" x14ac:dyDescent="0.25">
      <c r="A1192" s="1">
        <v>759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 t="s">
        <v>17</v>
      </c>
      <c r="H1192" s="1" t="s">
        <v>17</v>
      </c>
      <c r="I1192">
        <v>0</v>
      </c>
      <c r="J1192">
        <v>0</v>
      </c>
    </row>
    <row r="1193" spans="1:10" x14ac:dyDescent="0.25">
      <c r="A1193" s="1">
        <v>759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 t="s">
        <v>17</v>
      </c>
      <c r="H1193" s="1" t="s">
        <v>17</v>
      </c>
      <c r="I1193">
        <v>0</v>
      </c>
      <c r="J1193">
        <v>0</v>
      </c>
    </row>
    <row r="1194" spans="1:10" x14ac:dyDescent="0.25">
      <c r="A1194" s="1">
        <v>760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 t="s">
        <v>17</v>
      </c>
      <c r="H1194" s="1" t="s">
        <v>17</v>
      </c>
      <c r="I1194">
        <v>0</v>
      </c>
      <c r="J1194">
        <v>0</v>
      </c>
    </row>
    <row r="1195" spans="1:10" x14ac:dyDescent="0.25">
      <c r="A1195" s="1">
        <v>760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 t="s">
        <v>17</v>
      </c>
      <c r="H1195" s="1" t="s">
        <v>17</v>
      </c>
      <c r="I1195">
        <v>0</v>
      </c>
      <c r="J1195">
        <v>0</v>
      </c>
    </row>
    <row r="1196" spans="1:10" x14ac:dyDescent="0.25">
      <c r="A1196" s="1">
        <v>761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 t="s">
        <v>17</v>
      </c>
      <c r="H1196" s="1" t="s">
        <v>17</v>
      </c>
      <c r="I1196">
        <v>0</v>
      </c>
      <c r="J1196">
        <v>0</v>
      </c>
    </row>
    <row r="1197" spans="1:10" x14ac:dyDescent="0.25">
      <c r="A1197" s="1">
        <v>761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 t="s">
        <v>17</v>
      </c>
      <c r="H1197" s="1" t="s">
        <v>17</v>
      </c>
      <c r="I1197">
        <v>0</v>
      </c>
      <c r="J1197">
        <v>0</v>
      </c>
    </row>
    <row r="1198" spans="1:10" x14ac:dyDescent="0.25">
      <c r="A1198" s="1">
        <v>762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 t="s">
        <v>17</v>
      </c>
      <c r="H1198" s="1" t="s">
        <v>17</v>
      </c>
      <c r="I1198">
        <v>0</v>
      </c>
      <c r="J1198">
        <v>0</v>
      </c>
    </row>
    <row r="1199" spans="1:10" x14ac:dyDescent="0.25">
      <c r="A1199" s="1">
        <v>762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 t="s">
        <v>17</v>
      </c>
      <c r="H1199" s="1" t="s">
        <v>17</v>
      </c>
      <c r="I1199">
        <v>0</v>
      </c>
      <c r="J1199">
        <v>0</v>
      </c>
    </row>
    <row r="1200" spans="1:10" x14ac:dyDescent="0.25">
      <c r="A1200" s="1">
        <v>763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 t="s">
        <v>17</v>
      </c>
      <c r="H1200" s="1" t="s">
        <v>17</v>
      </c>
      <c r="I1200">
        <v>0</v>
      </c>
      <c r="J1200">
        <v>0</v>
      </c>
    </row>
    <row r="1201" spans="1:10" x14ac:dyDescent="0.25">
      <c r="A1201" s="1">
        <v>763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 t="s">
        <v>17</v>
      </c>
      <c r="H1201" s="1" t="s">
        <v>17</v>
      </c>
      <c r="I1201">
        <v>0</v>
      </c>
      <c r="J1201">
        <v>0</v>
      </c>
    </row>
    <row r="1202" spans="1:10" x14ac:dyDescent="0.25">
      <c r="A1202" s="1">
        <v>764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 t="s">
        <v>17</v>
      </c>
      <c r="H1202" s="1" t="s">
        <v>17</v>
      </c>
      <c r="I1202">
        <v>0</v>
      </c>
      <c r="J1202">
        <v>0</v>
      </c>
    </row>
    <row r="1203" spans="1:10" x14ac:dyDescent="0.25">
      <c r="A1203" s="1">
        <v>764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 t="s">
        <v>17</v>
      </c>
      <c r="H1203" s="1" t="s">
        <v>17</v>
      </c>
      <c r="I1203">
        <v>0</v>
      </c>
      <c r="J1203">
        <v>0</v>
      </c>
    </row>
    <row r="1204" spans="1:10" x14ac:dyDescent="0.25">
      <c r="A1204" s="1">
        <v>765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 t="s">
        <v>17</v>
      </c>
      <c r="H1204" s="1" t="s">
        <v>17</v>
      </c>
      <c r="I1204">
        <v>0</v>
      </c>
      <c r="J1204">
        <v>0</v>
      </c>
    </row>
    <row r="1205" spans="1:10" x14ac:dyDescent="0.25">
      <c r="A1205" s="1">
        <v>765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 t="s">
        <v>17</v>
      </c>
      <c r="H1205" s="1" t="s">
        <v>17</v>
      </c>
      <c r="I1205">
        <v>0</v>
      </c>
      <c r="J1205">
        <v>0</v>
      </c>
    </row>
    <row r="1206" spans="1:10" x14ac:dyDescent="0.25">
      <c r="A1206" s="1">
        <v>766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 t="s">
        <v>17</v>
      </c>
      <c r="H1206" s="1" t="s">
        <v>17</v>
      </c>
      <c r="I1206">
        <v>0</v>
      </c>
      <c r="J1206">
        <v>0</v>
      </c>
    </row>
    <row r="1207" spans="1:10" x14ac:dyDescent="0.25">
      <c r="A1207" s="1">
        <v>766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 t="s">
        <v>17</v>
      </c>
      <c r="H1207" s="1" t="s">
        <v>17</v>
      </c>
      <c r="I1207">
        <v>0</v>
      </c>
      <c r="J1207">
        <v>0</v>
      </c>
    </row>
    <row r="1208" spans="1:10" x14ac:dyDescent="0.25">
      <c r="A1208" s="1">
        <v>767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 t="s">
        <v>17</v>
      </c>
      <c r="H1208" s="1" t="s">
        <v>17</v>
      </c>
      <c r="I1208">
        <v>0</v>
      </c>
      <c r="J1208">
        <v>0</v>
      </c>
    </row>
    <row r="1209" spans="1:10" x14ac:dyDescent="0.25">
      <c r="A1209" s="1">
        <v>767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 t="s">
        <v>17</v>
      </c>
      <c r="H1209" s="1" t="s">
        <v>17</v>
      </c>
      <c r="I1209">
        <v>0</v>
      </c>
      <c r="J1209">
        <v>0</v>
      </c>
    </row>
    <row r="1210" spans="1:10" x14ac:dyDescent="0.25">
      <c r="A1210" s="1">
        <v>768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 t="s">
        <v>17</v>
      </c>
      <c r="H1210" s="1" t="s">
        <v>17</v>
      </c>
      <c r="I1210">
        <v>0</v>
      </c>
      <c r="J1210">
        <v>0</v>
      </c>
    </row>
    <row r="1211" spans="1:10" x14ac:dyDescent="0.25">
      <c r="A1211" s="1">
        <v>768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 t="s">
        <v>17</v>
      </c>
      <c r="H1211" s="1" t="s">
        <v>17</v>
      </c>
      <c r="I1211">
        <v>0</v>
      </c>
      <c r="J1211">
        <v>0</v>
      </c>
    </row>
    <row r="1212" spans="1:10" x14ac:dyDescent="0.25">
      <c r="A1212" s="1">
        <v>769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 t="s">
        <v>17</v>
      </c>
      <c r="H1212" s="1" t="s">
        <v>17</v>
      </c>
      <c r="I1212">
        <v>0</v>
      </c>
      <c r="J1212">
        <v>0</v>
      </c>
    </row>
    <row r="1213" spans="1:10" x14ac:dyDescent="0.25">
      <c r="A1213" s="1">
        <v>769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 t="s">
        <v>17</v>
      </c>
      <c r="H1213" s="1" t="s">
        <v>17</v>
      </c>
      <c r="I1213">
        <v>0</v>
      </c>
      <c r="J1213">
        <v>0</v>
      </c>
    </row>
    <row r="1214" spans="1:10" x14ac:dyDescent="0.25">
      <c r="A1214" s="1">
        <v>770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 t="s">
        <v>17</v>
      </c>
      <c r="H1214" s="1" t="s">
        <v>17</v>
      </c>
      <c r="I1214">
        <v>0</v>
      </c>
      <c r="J1214">
        <v>0</v>
      </c>
    </row>
    <row r="1215" spans="1:10" x14ac:dyDescent="0.25">
      <c r="A1215" s="1">
        <v>770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 t="s">
        <v>17</v>
      </c>
      <c r="H1215" s="1" t="s">
        <v>17</v>
      </c>
      <c r="I1215">
        <v>0</v>
      </c>
      <c r="J1215">
        <v>0</v>
      </c>
    </row>
    <row r="1216" spans="1:10" x14ac:dyDescent="0.25">
      <c r="A1216" s="1">
        <v>771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 t="s">
        <v>17</v>
      </c>
      <c r="H1216" s="1" t="s">
        <v>17</v>
      </c>
      <c r="I1216">
        <v>0</v>
      </c>
      <c r="J1216">
        <v>0</v>
      </c>
    </row>
    <row r="1217" spans="1:10" x14ac:dyDescent="0.25">
      <c r="A1217" s="1">
        <v>771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 t="s">
        <v>17</v>
      </c>
      <c r="H1217" s="1" t="s">
        <v>17</v>
      </c>
      <c r="I1217">
        <v>0</v>
      </c>
      <c r="J1217">
        <v>0</v>
      </c>
    </row>
    <row r="1218" spans="1:10" x14ac:dyDescent="0.25">
      <c r="A1218" s="1">
        <v>772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 t="s">
        <v>17</v>
      </c>
      <c r="H1218" s="1" t="s">
        <v>17</v>
      </c>
      <c r="I1218">
        <v>0</v>
      </c>
      <c r="J1218">
        <v>0</v>
      </c>
    </row>
    <row r="1219" spans="1:10" x14ac:dyDescent="0.25">
      <c r="A1219" s="1">
        <v>772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 t="s">
        <v>17</v>
      </c>
      <c r="H1219" s="1" t="s">
        <v>17</v>
      </c>
      <c r="I1219">
        <v>0</v>
      </c>
      <c r="J1219">
        <v>0</v>
      </c>
    </row>
    <row r="1220" spans="1:10" x14ac:dyDescent="0.25">
      <c r="A1220" s="1">
        <v>774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 t="s">
        <v>17</v>
      </c>
      <c r="H1220" s="1" t="s">
        <v>17</v>
      </c>
      <c r="I1220">
        <v>0</v>
      </c>
      <c r="J1220">
        <v>0</v>
      </c>
    </row>
    <row r="1221" spans="1:10" x14ac:dyDescent="0.25">
      <c r="A1221" s="1">
        <v>774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 t="s">
        <v>17</v>
      </c>
      <c r="H1221" s="1" t="s">
        <v>17</v>
      </c>
      <c r="I1221">
        <v>0</v>
      </c>
      <c r="J1221">
        <v>0</v>
      </c>
    </row>
    <row r="1222" spans="1:10" x14ac:dyDescent="0.25">
      <c r="A1222" s="1">
        <v>775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 t="s">
        <v>17</v>
      </c>
      <c r="H1222" s="1" t="s">
        <v>17</v>
      </c>
      <c r="I1222">
        <v>0</v>
      </c>
      <c r="J1222">
        <v>0</v>
      </c>
    </row>
    <row r="1223" spans="1:10" x14ac:dyDescent="0.25">
      <c r="A1223" s="1">
        <v>775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 t="s">
        <v>17</v>
      </c>
      <c r="H1223" s="1" t="s">
        <v>17</v>
      </c>
      <c r="I1223">
        <v>0</v>
      </c>
      <c r="J1223">
        <v>0</v>
      </c>
    </row>
    <row r="1224" spans="1:10" x14ac:dyDescent="0.25">
      <c r="A1224" s="1">
        <v>776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 t="s">
        <v>17</v>
      </c>
      <c r="H1224" s="1" t="s">
        <v>17</v>
      </c>
      <c r="I1224">
        <v>0</v>
      </c>
      <c r="J1224">
        <v>0</v>
      </c>
    </row>
    <row r="1225" spans="1:10" x14ac:dyDescent="0.25">
      <c r="A1225" s="1">
        <v>776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 t="s">
        <v>17</v>
      </c>
      <c r="H1225" s="1" t="s">
        <v>17</v>
      </c>
      <c r="I1225">
        <v>0</v>
      </c>
      <c r="J1225">
        <v>0</v>
      </c>
    </row>
    <row r="1226" spans="1:10" x14ac:dyDescent="0.25">
      <c r="A1226" s="1">
        <v>777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 t="s">
        <v>17</v>
      </c>
      <c r="H1226" s="1" t="s">
        <v>17</v>
      </c>
      <c r="I1226">
        <v>0</v>
      </c>
      <c r="J1226">
        <v>0</v>
      </c>
    </row>
    <row r="1227" spans="1:10" x14ac:dyDescent="0.25">
      <c r="A1227" s="1">
        <v>777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 t="s">
        <v>17</v>
      </c>
      <c r="H1227" s="1" t="s">
        <v>17</v>
      </c>
      <c r="I1227">
        <v>0</v>
      </c>
      <c r="J1227">
        <v>0</v>
      </c>
    </row>
    <row r="1228" spans="1:10" x14ac:dyDescent="0.25">
      <c r="A1228" s="1">
        <v>778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 t="s">
        <v>17</v>
      </c>
      <c r="H1228" s="1" t="s">
        <v>17</v>
      </c>
      <c r="I1228">
        <v>0</v>
      </c>
      <c r="J1228">
        <v>0</v>
      </c>
    </row>
    <row r="1229" spans="1:10" x14ac:dyDescent="0.25">
      <c r="A1229" s="1">
        <v>778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 t="s">
        <v>17</v>
      </c>
      <c r="H1229" s="1" t="s">
        <v>17</v>
      </c>
      <c r="I1229">
        <v>0</v>
      </c>
      <c r="J1229">
        <v>0</v>
      </c>
    </row>
    <row r="1230" spans="1:10" x14ac:dyDescent="0.25">
      <c r="A1230" s="1">
        <v>779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 t="s">
        <v>17</v>
      </c>
      <c r="H1230" s="1" t="s">
        <v>17</v>
      </c>
      <c r="I1230">
        <v>0</v>
      </c>
      <c r="J1230">
        <v>0</v>
      </c>
    </row>
    <row r="1231" spans="1:10" x14ac:dyDescent="0.25">
      <c r="A1231" s="1">
        <v>779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 t="s">
        <v>17</v>
      </c>
      <c r="H1231" s="1" t="s">
        <v>17</v>
      </c>
      <c r="I1231">
        <v>0</v>
      </c>
      <c r="J1231">
        <v>0</v>
      </c>
    </row>
    <row r="1232" spans="1:10" x14ac:dyDescent="0.25">
      <c r="A1232" s="1">
        <v>780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 t="s">
        <v>17</v>
      </c>
      <c r="H1232" s="1" t="s">
        <v>17</v>
      </c>
      <c r="I1232">
        <v>0</v>
      </c>
      <c r="J1232">
        <v>0</v>
      </c>
    </row>
    <row r="1233" spans="1:10" x14ac:dyDescent="0.25">
      <c r="A1233" s="1">
        <v>780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 t="s">
        <v>17</v>
      </c>
      <c r="H1233" s="1" t="s">
        <v>17</v>
      </c>
      <c r="I1233">
        <v>0</v>
      </c>
      <c r="J1233">
        <v>0</v>
      </c>
    </row>
    <row r="1234" spans="1:10" x14ac:dyDescent="0.25">
      <c r="A1234" s="1">
        <v>781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 t="s">
        <v>17</v>
      </c>
      <c r="H1234" s="1" t="s">
        <v>17</v>
      </c>
      <c r="I1234">
        <v>0</v>
      </c>
      <c r="J1234">
        <v>0</v>
      </c>
    </row>
    <row r="1235" spans="1:10" x14ac:dyDescent="0.25">
      <c r="A1235" s="1">
        <v>781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 t="s">
        <v>17</v>
      </c>
      <c r="H1235" s="1" t="s">
        <v>17</v>
      </c>
      <c r="I1235">
        <v>0</v>
      </c>
      <c r="J1235">
        <v>0</v>
      </c>
    </row>
    <row r="1236" spans="1:10" x14ac:dyDescent="0.25">
      <c r="A1236" s="1">
        <v>782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 t="s">
        <v>17</v>
      </c>
      <c r="H1236" s="1" t="s">
        <v>17</v>
      </c>
      <c r="I1236">
        <v>0</v>
      </c>
      <c r="J1236">
        <v>0</v>
      </c>
    </row>
    <row r="1237" spans="1:10" x14ac:dyDescent="0.25">
      <c r="A1237" s="1">
        <v>782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 t="s">
        <v>17</v>
      </c>
      <c r="H1237" s="1" t="s">
        <v>17</v>
      </c>
      <c r="I1237">
        <v>0</v>
      </c>
      <c r="J1237">
        <v>0</v>
      </c>
    </row>
    <row r="1238" spans="1:10" x14ac:dyDescent="0.25">
      <c r="A1238" s="1">
        <v>784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 t="s">
        <v>17</v>
      </c>
      <c r="H1238" s="1" t="s">
        <v>17</v>
      </c>
      <c r="I1238">
        <v>0</v>
      </c>
      <c r="J1238">
        <v>0</v>
      </c>
    </row>
    <row r="1239" spans="1:10" x14ac:dyDescent="0.25">
      <c r="A1239" s="1">
        <v>784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 t="s">
        <v>17</v>
      </c>
      <c r="H1239" s="1" t="s">
        <v>17</v>
      </c>
      <c r="I1239">
        <v>0</v>
      </c>
      <c r="J1239">
        <v>0</v>
      </c>
    </row>
    <row r="1240" spans="1:10" x14ac:dyDescent="0.25">
      <c r="A1240" s="1">
        <v>785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 t="s">
        <v>17</v>
      </c>
      <c r="H1240" s="1" t="s">
        <v>17</v>
      </c>
      <c r="I1240">
        <v>0</v>
      </c>
      <c r="J1240">
        <v>0</v>
      </c>
    </row>
    <row r="1241" spans="1:10" x14ac:dyDescent="0.25">
      <c r="A1241" s="1">
        <v>785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 t="s">
        <v>17</v>
      </c>
      <c r="H1241" s="1" t="s">
        <v>17</v>
      </c>
      <c r="I1241">
        <v>0</v>
      </c>
      <c r="J1241">
        <v>0</v>
      </c>
    </row>
    <row r="1242" spans="1:10" x14ac:dyDescent="0.25">
      <c r="A1242" s="1">
        <v>788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 t="s">
        <v>17</v>
      </c>
      <c r="H1242" s="1" t="s">
        <v>17</v>
      </c>
      <c r="I1242">
        <v>0</v>
      </c>
      <c r="J1242">
        <v>0</v>
      </c>
    </row>
    <row r="1243" spans="1:10" x14ac:dyDescent="0.25">
      <c r="A1243" s="1">
        <v>788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 t="s">
        <v>17</v>
      </c>
      <c r="H1243" s="1" t="s">
        <v>17</v>
      </c>
      <c r="I1243">
        <v>0</v>
      </c>
      <c r="J1243">
        <v>0</v>
      </c>
    </row>
    <row r="1244" spans="1:10" x14ac:dyDescent="0.25">
      <c r="A1244" s="1">
        <v>789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 t="s">
        <v>17</v>
      </c>
      <c r="H1244" s="1" t="s">
        <v>17</v>
      </c>
      <c r="I1244">
        <v>0</v>
      </c>
      <c r="J1244">
        <v>0</v>
      </c>
    </row>
    <row r="1245" spans="1:10" x14ac:dyDescent="0.25">
      <c r="A1245" s="1">
        <v>789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 t="s">
        <v>17</v>
      </c>
      <c r="H1245" s="1" t="s">
        <v>17</v>
      </c>
      <c r="I1245">
        <v>0</v>
      </c>
      <c r="J1245">
        <v>0</v>
      </c>
    </row>
    <row r="1246" spans="1:10" x14ac:dyDescent="0.25">
      <c r="A1246" s="1">
        <v>790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 t="s">
        <v>17</v>
      </c>
      <c r="H1246" s="1" t="s">
        <v>17</v>
      </c>
      <c r="I1246">
        <v>0</v>
      </c>
      <c r="J1246">
        <v>0</v>
      </c>
    </row>
    <row r="1247" spans="1:10" x14ac:dyDescent="0.25">
      <c r="A1247" s="1">
        <v>790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 t="s">
        <v>17</v>
      </c>
      <c r="H1247" s="1" t="s">
        <v>17</v>
      </c>
      <c r="I1247">
        <v>0</v>
      </c>
      <c r="J1247">
        <v>0</v>
      </c>
    </row>
    <row r="1248" spans="1:10" x14ac:dyDescent="0.25">
      <c r="A1248" s="1">
        <v>791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 t="s">
        <v>17</v>
      </c>
      <c r="H1248" s="1" t="s">
        <v>17</v>
      </c>
      <c r="I1248">
        <v>0</v>
      </c>
      <c r="J1248">
        <v>0</v>
      </c>
    </row>
    <row r="1249" spans="1:10" x14ac:dyDescent="0.25">
      <c r="A1249" s="1">
        <v>791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 t="s">
        <v>17</v>
      </c>
      <c r="H1249" s="1" t="s">
        <v>17</v>
      </c>
      <c r="I1249">
        <v>0</v>
      </c>
      <c r="J1249">
        <v>0</v>
      </c>
    </row>
    <row r="1250" spans="1:10" x14ac:dyDescent="0.25">
      <c r="A1250" s="1">
        <v>792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 t="s">
        <v>17</v>
      </c>
      <c r="H1250" s="1" t="s">
        <v>17</v>
      </c>
      <c r="I1250">
        <v>0</v>
      </c>
      <c r="J1250">
        <v>0</v>
      </c>
    </row>
    <row r="1251" spans="1:10" x14ac:dyDescent="0.25">
      <c r="A1251" s="1">
        <v>792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 t="s">
        <v>17</v>
      </c>
      <c r="H1251" s="1" t="s">
        <v>17</v>
      </c>
      <c r="I1251">
        <v>0</v>
      </c>
      <c r="J1251">
        <v>0</v>
      </c>
    </row>
    <row r="1252" spans="1:10" x14ac:dyDescent="0.25">
      <c r="A1252" s="1">
        <v>793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 t="s">
        <v>17</v>
      </c>
      <c r="H1252" s="1" t="s">
        <v>17</v>
      </c>
      <c r="I1252">
        <v>0</v>
      </c>
      <c r="J1252">
        <v>0</v>
      </c>
    </row>
    <row r="1253" spans="1:10" x14ac:dyDescent="0.25">
      <c r="A1253" s="1">
        <v>793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 t="s">
        <v>17</v>
      </c>
      <c r="H1253" s="1" t="s">
        <v>17</v>
      </c>
      <c r="I1253">
        <v>0</v>
      </c>
      <c r="J1253">
        <v>0</v>
      </c>
    </row>
    <row r="1254" spans="1:10" x14ac:dyDescent="0.25">
      <c r="A1254" s="1">
        <v>794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 t="s">
        <v>17</v>
      </c>
      <c r="H1254" s="1" t="s">
        <v>17</v>
      </c>
      <c r="I1254">
        <v>0</v>
      </c>
      <c r="J1254">
        <v>0</v>
      </c>
    </row>
    <row r="1255" spans="1:10" x14ac:dyDescent="0.25">
      <c r="A1255" s="1">
        <v>794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 t="s">
        <v>17</v>
      </c>
      <c r="H1255" s="1" t="s">
        <v>17</v>
      </c>
      <c r="I1255">
        <v>0</v>
      </c>
      <c r="J1255">
        <v>0</v>
      </c>
    </row>
    <row r="1256" spans="1:10" x14ac:dyDescent="0.25">
      <c r="A1256" s="1">
        <v>795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 t="s">
        <v>17</v>
      </c>
      <c r="H1256" s="1" t="s">
        <v>17</v>
      </c>
      <c r="I1256">
        <v>0</v>
      </c>
      <c r="J1256">
        <v>0</v>
      </c>
    </row>
    <row r="1257" spans="1:10" x14ac:dyDescent="0.25">
      <c r="A1257" s="1">
        <v>795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 t="s">
        <v>17</v>
      </c>
      <c r="H1257" s="1" t="s">
        <v>17</v>
      </c>
      <c r="I1257">
        <v>0</v>
      </c>
      <c r="J1257">
        <v>0</v>
      </c>
    </row>
    <row r="1258" spans="1:10" x14ac:dyDescent="0.25">
      <c r="A1258" s="1">
        <v>796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 t="s">
        <v>17</v>
      </c>
      <c r="H1258" s="1" t="s">
        <v>17</v>
      </c>
      <c r="I1258">
        <v>0</v>
      </c>
      <c r="J1258">
        <v>0</v>
      </c>
    </row>
    <row r="1259" spans="1:10" x14ac:dyDescent="0.25">
      <c r="A1259" s="1">
        <v>796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 t="s">
        <v>17</v>
      </c>
      <c r="H1259" s="1" t="s">
        <v>17</v>
      </c>
      <c r="I1259">
        <v>0</v>
      </c>
      <c r="J1259">
        <v>0</v>
      </c>
    </row>
    <row r="1260" spans="1:10" x14ac:dyDescent="0.25">
      <c r="A1260" s="1">
        <v>797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 t="s">
        <v>17</v>
      </c>
      <c r="H1260" s="1" t="s">
        <v>17</v>
      </c>
      <c r="I1260">
        <v>0</v>
      </c>
      <c r="J1260">
        <v>0</v>
      </c>
    </row>
    <row r="1261" spans="1:10" x14ac:dyDescent="0.25">
      <c r="A1261" s="1">
        <v>797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 t="s">
        <v>17</v>
      </c>
      <c r="H1261" s="1" t="s">
        <v>17</v>
      </c>
      <c r="I1261">
        <v>0</v>
      </c>
      <c r="J1261">
        <v>0</v>
      </c>
    </row>
    <row r="1262" spans="1:10" x14ac:dyDescent="0.25">
      <c r="A1262" s="1">
        <v>798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 t="s">
        <v>17</v>
      </c>
      <c r="H1262" s="1" t="s">
        <v>17</v>
      </c>
      <c r="I1262">
        <v>0</v>
      </c>
      <c r="J1262">
        <v>0</v>
      </c>
    </row>
    <row r="1263" spans="1:10" x14ac:dyDescent="0.25">
      <c r="A1263" s="1">
        <v>798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 t="s">
        <v>17</v>
      </c>
      <c r="H1263" s="1" t="s">
        <v>17</v>
      </c>
      <c r="I1263">
        <v>0</v>
      </c>
      <c r="J1263">
        <v>0</v>
      </c>
    </row>
    <row r="1264" spans="1:10" x14ac:dyDescent="0.25">
      <c r="A1264" s="1">
        <v>799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 t="s">
        <v>17</v>
      </c>
      <c r="H1264" s="1" t="s">
        <v>17</v>
      </c>
      <c r="I1264">
        <v>0</v>
      </c>
      <c r="J1264">
        <v>0</v>
      </c>
    </row>
    <row r="1265" spans="1:10" x14ac:dyDescent="0.25">
      <c r="A1265" s="1">
        <v>799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 t="s">
        <v>17</v>
      </c>
      <c r="H1265" s="1" t="s">
        <v>17</v>
      </c>
      <c r="I1265">
        <v>0</v>
      </c>
      <c r="J1265">
        <v>0</v>
      </c>
    </row>
    <row r="1266" spans="1:10" x14ac:dyDescent="0.25">
      <c r="A1266" s="1">
        <v>800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 t="s">
        <v>17</v>
      </c>
      <c r="H1266" s="1" t="s">
        <v>17</v>
      </c>
      <c r="I1266">
        <v>0</v>
      </c>
      <c r="J1266">
        <v>0</v>
      </c>
    </row>
    <row r="1267" spans="1:10" x14ac:dyDescent="0.25">
      <c r="A1267" s="1">
        <v>800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 t="s">
        <v>17</v>
      </c>
      <c r="H1267" s="1" t="s">
        <v>17</v>
      </c>
      <c r="I1267">
        <v>0</v>
      </c>
      <c r="J1267">
        <v>0</v>
      </c>
    </row>
    <row r="1268" spans="1:10" x14ac:dyDescent="0.25">
      <c r="A1268" s="1">
        <v>802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 t="s">
        <v>17</v>
      </c>
      <c r="H1268" s="1" t="s">
        <v>17</v>
      </c>
      <c r="I1268">
        <v>0</v>
      </c>
      <c r="J1268">
        <v>0</v>
      </c>
    </row>
    <row r="1269" spans="1:10" x14ac:dyDescent="0.25">
      <c r="A1269" s="1">
        <v>802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 t="s">
        <v>17</v>
      </c>
      <c r="H1269" s="1" t="s">
        <v>17</v>
      </c>
      <c r="I1269">
        <v>0</v>
      </c>
      <c r="J1269">
        <v>0</v>
      </c>
    </row>
    <row r="1270" spans="1:10" x14ac:dyDescent="0.25">
      <c r="A1270" s="1">
        <v>803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 t="s">
        <v>17</v>
      </c>
      <c r="H1270" s="1" t="s">
        <v>17</v>
      </c>
      <c r="I1270">
        <v>0</v>
      </c>
      <c r="J1270">
        <v>0</v>
      </c>
    </row>
    <row r="1271" spans="1:10" x14ac:dyDescent="0.25">
      <c r="A1271" s="1">
        <v>803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 t="s">
        <v>17</v>
      </c>
      <c r="H1271" s="1" t="s">
        <v>17</v>
      </c>
      <c r="I1271">
        <v>0</v>
      </c>
      <c r="J1271">
        <v>0</v>
      </c>
    </row>
    <row r="1272" spans="1:10" x14ac:dyDescent="0.25">
      <c r="A1272" s="1">
        <v>804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 t="s">
        <v>17</v>
      </c>
      <c r="H1272" s="1" t="s">
        <v>17</v>
      </c>
      <c r="I1272">
        <v>0</v>
      </c>
      <c r="J1272">
        <v>0</v>
      </c>
    </row>
    <row r="1273" spans="1:10" x14ac:dyDescent="0.25">
      <c r="A1273" s="1">
        <v>804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 t="s">
        <v>17</v>
      </c>
      <c r="H1273" s="1" t="s">
        <v>17</v>
      </c>
      <c r="I1273">
        <v>0</v>
      </c>
      <c r="J1273">
        <v>0</v>
      </c>
    </row>
    <row r="1274" spans="1:10" x14ac:dyDescent="0.25">
      <c r="A1274" s="1">
        <v>805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 t="s">
        <v>17</v>
      </c>
      <c r="H1274" s="1" t="s">
        <v>17</v>
      </c>
      <c r="I1274">
        <v>0</v>
      </c>
      <c r="J1274">
        <v>0</v>
      </c>
    </row>
    <row r="1275" spans="1:10" x14ac:dyDescent="0.25">
      <c r="A1275" s="1">
        <v>805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 t="s">
        <v>17</v>
      </c>
      <c r="H1275" s="1" t="s">
        <v>17</v>
      </c>
      <c r="I1275">
        <v>0</v>
      </c>
      <c r="J1275">
        <v>0</v>
      </c>
    </row>
    <row r="1276" spans="1:10" x14ac:dyDescent="0.25">
      <c r="A1276" s="1">
        <v>806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 t="s">
        <v>17</v>
      </c>
      <c r="H1276" s="1" t="s">
        <v>17</v>
      </c>
      <c r="I1276">
        <v>0</v>
      </c>
      <c r="J1276">
        <v>0</v>
      </c>
    </row>
    <row r="1277" spans="1:10" x14ac:dyDescent="0.25">
      <c r="A1277" s="1">
        <v>806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 t="s">
        <v>17</v>
      </c>
      <c r="H1277" s="1" t="s">
        <v>17</v>
      </c>
      <c r="I1277">
        <v>0</v>
      </c>
      <c r="J1277">
        <v>0</v>
      </c>
    </row>
    <row r="1278" spans="1:10" x14ac:dyDescent="0.25">
      <c r="A1278" s="1">
        <v>807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 t="s">
        <v>17</v>
      </c>
      <c r="H1278" s="1" t="s">
        <v>17</v>
      </c>
      <c r="I1278">
        <v>0</v>
      </c>
      <c r="J1278">
        <v>0</v>
      </c>
    </row>
    <row r="1279" spans="1:10" x14ac:dyDescent="0.25">
      <c r="A1279" s="1">
        <v>807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 t="s">
        <v>17</v>
      </c>
      <c r="H1279" s="1" t="s">
        <v>17</v>
      </c>
      <c r="I1279">
        <v>0</v>
      </c>
      <c r="J1279">
        <v>0</v>
      </c>
    </row>
    <row r="1280" spans="1:10" x14ac:dyDescent="0.25">
      <c r="A1280" s="1">
        <v>809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 t="s">
        <v>17</v>
      </c>
      <c r="H1280" s="1" t="s">
        <v>17</v>
      </c>
      <c r="I1280">
        <v>0</v>
      </c>
      <c r="J1280">
        <v>0</v>
      </c>
    </row>
    <row r="1281" spans="1:10" x14ac:dyDescent="0.25">
      <c r="A1281" s="1">
        <v>809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 t="s">
        <v>17</v>
      </c>
      <c r="H1281" s="1" t="s">
        <v>17</v>
      </c>
      <c r="I1281">
        <v>0</v>
      </c>
      <c r="J1281">
        <v>0</v>
      </c>
    </row>
    <row r="1282" spans="1:10" x14ac:dyDescent="0.25">
      <c r="A1282" s="1">
        <v>810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 t="s">
        <v>17</v>
      </c>
      <c r="H1282" s="1" t="s">
        <v>17</v>
      </c>
      <c r="I1282">
        <v>0</v>
      </c>
      <c r="J1282">
        <v>0</v>
      </c>
    </row>
    <row r="1283" spans="1:10" x14ac:dyDescent="0.25">
      <c r="A1283" s="1">
        <v>810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 t="s">
        <v>17</v>
      </c>
      <c r="H1283" s="1" t="s">
        <v>17</v>
      </c>
      <c r="I1283">
        <v>0</v>
      </c>
      <c r="J1283">
        <v>0</v>
      </c>
    </row>
    <row r="1284" spans="1:10" x14ac:dyDescent="0.25">
      <c r="A1284" s="1">
        <v>811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 t="s">
        <v>17</v>
      </c>
      <c r="H1284" s="1" t="s">
        <v>17</v>
      </c>
      <c r="I1284">
        <v>0</v>
      </c>
      <c r="J1284">
        <v>0</v>
      </c>
    </row>
    <row r="1285" spans="1:10" x14ac:dyDescent="0.25">
      <c r="A1285" s="1">
        <v>811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 t="s">
        <v>17</v>
      </c>
      <c r="H1285" s="1" t="s">
        <v>17</v>
      </c>
      <c r="I1285">
        <v>0</v>
      </c>
      <c r="J1285">
        <v>0</v>
      </c>
    </row>
    <row r="1286" spans="1:10" x14ac:dyDescent="0.25">
      <c r="A1286" s="1">
        <v>812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 t="s">
        <v>17</v>
      </c>
      <c r="H1286" s="1" t="s">
        <v>17</v>
      </c>
      <c r="I1286">
        <v>0</v>
      </c>
      <c r="J1286">
        <v>0</v>
      </c>
    </row>
    <row r="1287" spans="1:10" x14ac:dyDescent="0.25">
      <c r="A1287" s="1">
        <v>812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 t="s">
        <v>17</v>
      </c>
      <c r="H1287" s="1" t="s">
        <v>17</v>
      </c>
      <c r="I1287">
        <v>0</v>
      </c>
      <c r="J1287">
        <v>0</v>
      </c>
    </row>
    <row r="1288" spans="1:10" x14ac:dyDescent="0.25">
      <c r="A1288" s="1">
        <v>813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 t="s">
        <v>17</v>
      </c>
      <c r="H1288" s="1" t="s">
        <v>17</v>
      </c>
      <c r="I1288">
        <v>0</v>
      </c>
      <c r="J1288">
        <v>0</v>
      </c>
    </row>
    <row r="1289" spans="1:10" x14ac:dyDescent="0.25">
      <c r="A1289" s="1">
        <v>813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 t="s">
        <v>17</v>
      </c>
      <c r="H1289" s="1" t="s">
        <v>17</v>
      </c>
      <c r="I1289">
        <v>0</v>
      </c>
      <c r="J1289">
        <v>0</v>
      </c>
    </row>
    <row r="1290" spans="1:10" x14ac:dyDescent="0.25">
      <c r="A1290" s="1">
        <v>814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 t="s">
        <v>17</v>
      </c>
      <c r="H1290" s="1" t="s">
        <v>17</v>
      </c>
      <c r="I1290">
        <v>0</v>
      </c>
      <c r="J1290">
        <v>0</v>
      </c>
    </row>
    <row r="1291" spans="1:10" x14ac:dyDescent="0.25">
      <c r="A1291" s="1">
        <v>814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 t="s">
        <v>17</v>
      </c>
      <c r="H1291" s="1" t="s">
        <v>17</v>
      </c>
      <c r="I1291">
        <v>0</v>
      </c>
      <c r="J1291">
        <v>0</v>
      </c>
    </row>
    <row r="1292" spans="1:10" x14ac:dyDescent="0.25">
      <c r="A1292" s="1">
        <v>815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 t="s">
        <v>17</v>
      </c>
      <c r="H1292" s="1" t="s">
        <v>17</v>
      </c>
      <c r="I1292">
        <v>0</v>
      </c>
      <c r="J1292">
        <v>0</v>
      </c>
    </row>
    <row r="1293" spans="1:10" x14ac:dyDescent="0.25">
      <c r="A1293" s="1">
        <v>815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 t="s">
        <v>17</v>
      </c>
      <c r="H1293" s="1" t="s">
        <v>17</v>
      </c>
      <c r="I1293">
        <v>0</v>
      </c>
      <c r="J1293">
        <v>0</v>
      </c>
    </row>
    <row r="1294" spans="1:10" x14ac:dyDescent="0.25">
      <c r="A1294" s="1">
        <v>816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 t="s">
        <v>17</v>
      </c>
      <c r="H1294" s="1" t="s">
        <v>17</v>
      </c>
      <c r="I1294">
        <v>0</v>
      </c>
      <c r="J1294">
        <v>0</v>
      </c>
    </row>
    <row r="1295" spans="1:10" x14ac:dyDescent="0.25">
      <c r="A1295" s="1">
        <v>816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 t="s">
        <v>17</v>
      </c>
      <c r="H1295" s="1" t="s">
        <v>17</v>
      </c>
      <c r="I1295">
        <v>0</v>
      </c>
      <c r="J1295">
        <v>0</v>
      </c>
    </row>
    <row r="1296" spans="1:10" x14ac:dyDescent="0.25">
      <c r="A1296" s="1">
        <v>817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 t="s">
        <v>17</v>
      </c>
      <c r="H1296" s="1" t="s">
        <v>17</v>
      </c>
      <c r="I1296">
        <v>0</v>
      </c>
      <c r="J1296">
        <v>0</v>
      </c>
    </row>
    <row r="1297" spans="1:10" x14ac:dyDescent="0.25">
      <c r="A1297" s="1">
        <v>817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 t="s">
        <v>17</v>
      </c>
      <c r="H1297" s="1" t="s">
        <v>17</v>
      </c>
      <c r="I1297">
        <v>0</v>
      </c>
      <c r="J1297">
        <v>0</v>
      </c>
    </row>
    <row r="1298" spans="1:10" x14ac:dyDescent="0.25">
      <c r="A1298" s="1">
        <v>818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 t="s">
        <v>17</v>
      </c>
      <c r="H1298" s="1" t="s">
        <v>17</v>
      </c>
      <c r="I1298">
        <v>0</v>
      </c>
      <c r="J1298">
        <v>0</v>
      </c>
    </row>
    <row r="1299" spans="1:10" x14ac:dyDescent="0.25">
      <c r="A1299" s="1">
        <v>818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 t="s">
        <v>17</v>
      </c>
      <c r="H1299" s="1" t="s">
        <v>17</v>
      </c>
      <c r="I1299">
        <v>0</v>
      </c>
      <c r="J1299">
        <v>0</v>
      </c>
    </row>
    <row r="1300" spans="1:10" x14ac:dyDescent="0.25">
      <c r="A1300" s="1">
        <v>819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 t="s">
        <v>17</v>
      </c>
      <c r="H1300" s="1" t="s">
        <v>17</v>
      </c>
      <c r="I1300">
        <v>0</v>
      </c>
      <c r="J1300">
        <v>0</v>
      </c>
    </row>
    <row r="1301" spans="1:10" x14ac:dyDescent="0.25">
      <c r="A1301" s="1">
        <v>819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 t="s">
        <v>17</v>
      </c>
      <c r="H1301" s="1" t="s">
        <v>17</v>
      </c>
      <c r="I1301">
        <v>0</v>
      </c>
      <c r="J1301">
        <v>0</v>
      </c>
    </row>
    <row r="1302" spans="1:10" x14ac:dyDescent="0.25">
      <c r="A1302" s="1">
        <v>820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 t="s">
        <v>17</v>
      </c>
      <c r="H1302" s="1" t="s">
        <v>17</v>
      </c>
      <c r="I1302">
        <v>0</v>
      </c>
      <c r="J1302">
        <v>0</v>
      </c>
    </row>
    <row r="1303" spans="1:10" x14ac:dyDescent="0.25">
      <c r="A1303" s="1">
        <v>820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 t="s">
        <v>17</v>
      </c>
      <c r="H1303" s="1" t="s">
        <v>17</v>
      </c>
      <c r="I1303">
        <v>0</v>
      </c>
      <c r="J1303">
        <v>0</v>
      </c>
    </row>
    <row r="1304" spans="1:10" x14ac:dyDescent="0.25">
      <c r="A1304" s="1">
        <v>821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 t="s">
        <v>17</v>
      </c>
      <c r="H1304" s="1" t="s">
        <v>17</v>
      </c>
      <c r="I1304">
        <v>0</v>
      </c>
      <c r="J1304">
        <v>0</v>
      </c>
    </row>
    <row r="1305" spans="1:10" x14ac:dyDescent="0.25">
      <c r="A1305" s="1">
        <v>821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 t="s">
        <v>17</v>
      </c>
      <c r="H1305" s="1" t="s">
        <v>17</v>
      </c>
      <c r="I1305">
        <v>0</v>
      </c>
      <c r="J1305">
        <v>0</v>
      </c>
    </row>
    <row r="1306" spans="1:10" x14ac:dyDescent="0.25">
      <c r="A1306" s="1">
        <v>822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 t="s">
        <v>17</v>
      </c>
      <c r="H1306" s="1" t="s">
        <v>17</v>
      </c>
      <c r="I1306">
        <v>0</v>
      </c>
      <c r="J1306">
        <v>0</v>
      </c>
    </row>
    <row r="1307" spans="1:10" x14ac:dyDescent="0.25">
      <c r="A1307" s="1">
        <v>822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 t="s">
        <v>17</v>
      </c>
      <c r="H1307" s="1" t="s">
        <v>17</v>
      </c>
      <c r="I1307">
        <v>0</v>
      </c>
      <c r="J1307">
        <v>0</v>
      </c>
    </row>
    <row r="1308" spans="1:10" x14ac:dyDescent="0.25">
      <c r="A1308" s="1">
        <v>823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 t="s">
        <v>17</v>
      </c>
      <c r="H1308" s="1" t="s">
        <v>17</v>
      </c>
      <c r="I1308">
        <v>0</v>
      </c>
      <c r="J1308">
        <v>0</v>
      </c>
    </row>
    <row r="1309" spans="1:10" x14ac:dyDescent="0.25">
      <c r="A1309" s="1">
        <v>823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 t="s">
        <v>17</v>
      </c>
      <c r="H1309" s="1" t="s">
        <v>17</v>
      </c>
      <c r="I1309">
        <v>0</v>
      </c>
      <c r="J1309">
        <v>0</v>
      </c>
    </row>
    <row r="1310" spans="1:10" x14ac:dyDescent="0.25">
      <c r="A1310" s="1">
        <v>824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 t="s">
        <v>17</v>
      </c>
      <c r="H1310" s="1" t="s">
        <v>17</v>
      </c>
      <c r="I1310">
        <v>0</v>
      </c>
      <c r="J1310">
        <v>0</v>
      </c>
    </row>
    <row r="1311" spans="1:10" x14ac:dyDescent="0.25">
      <c r="A1311" s="1">
        <v>824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 t="s">
        <v>17</v>
      </c>
      <c r="H1311" s="1" t="s">
        <v>17</v>
      </c>
      <c r="I1311">
        <v>0</v>
      </c>
      <c r="J1311">
        <v>0</v>
      </c>
    </row>
    <row r="1312" spans="1:10" x14ac:dyDescent="0.25">
      <c r="A1312" s="1">
        <v>825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 t="s">
        <v>17</v>
      </c>
      <c r="H1312" s="1" t="s">
        <v>17</v>
      </c>
      <c r="I1312">
        <v>0</v>
      </c>
      <c r="J1312">
        <v>0</v>
      </c>
    </row>
    <row r="1313" spans="1:10" x14ac:dyDescent="0.25">
      <c r="A1313" s="1">
        <v>825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 t="s">
        <v>17</v>
      </c>
      <c r="H1313" s="1" t="s">
        <v>17</v>
      </c>
      <c r="I1313">
        <v>0</v>
      </c>
      <c r="J1313">
        <v>0</v>
      </c>
    </row>
    <row r="1314" spans="1:10" x14ac:dyDescent="0.25">
      <c r="A1314" s="1">
        <v>826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 t="s">
        <v>17</v>
      </c>
      <c r="H1314" s="1" t="s">
        <v>17</v>
      </c>
      <c r="I1314">
        <v>0</v>
      </c>
      <c r="J1314">
        <v>0</v>
      </c>
    </row>
    <row r="1315" spans="1:10" x14ac:dyDescent="0.25">
      <c r="A1315" s="1">
        <v>826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 t="s">
        <v>17</v>
      </c>
      <c r="H1315" s="1" t="s">
        <v>17</v>
      </c>
      <c r="I1315">
        <v>0</v>
      </c>
      <c r="J1315">
        <v>0</v>
      </c>
    </row>
    <row r="1316" spans="1:10" x14ac:dyDescent="0.25">
      <c r="A1316" s="1">
        <v>827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 t="s">
        <v>17</v>
      </c>
      <c r="H1316" s="1" t="s">
        <v>17</v>
      </c>
      <c r="I1316">
        <v>0</v>
      </c>
      <c r="J1316">
        <v>0</v>
      </c>
    </row>
    <row r="1317" spans="1:10" x14ac:dyDescent="0.25">
      <c r="A1317" s="1">
        <v>827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 t="s">
        <v>17</v>
      </c>
      <c r="H1317" s="1" t="s">
        <v>17</v>
      </c>
      <c r="I1317">
        <v>0</v>
      </c>
      <c r="J1317">
        <v>0</v>
      </c>
    </row>
    <row r="1318" spans="1:10" x14ac:dyDescent="0.25">
      <c r="A1318" s="1">
        <v>828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 t="s">
        <v>17</v>
      </c>
      <c r="H1318" s="1" t="s">
        <v>17</v>
      </c>
      <c r="I1318">
        <v>0</v>
      </c>
      <c r="J1318">
        <v>0</v>
      </c>
    </row>
    <row r="1319" spans="1:10" x14ac:dyDescent="0.25">
      <c r="A1319" s="1">
        <v>828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 t="s">
        <v>17</v>
      </c>
      <c r="H1319" s="1" t="s">
        <v>17</v>
      </c>
      <c r="I1319">
        <v>0</v>
      </c>
      <c r="J1319">
        <v>0</v>
      </c>
    </row>
    <row r="1320" spans="1:10" x14ac:dyDescent="0.25">
      <c r="A1320" s="1">
        <v>829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 t="s">
        <v>17</v>
      </c>
      <c r="H1320" s="1" t="s">
        <v>17</v>
      </c>
      <c r="I1320">
        <v>0</v>
      </c>
      <c r="J1320">
        <v>0</v>
      </c>
    </row>
    <row r="1321" spans="1:10" x14ac:dyDescent="0.25">
      <c r="A1321" s="1">
        <v>829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 t="s">
        <v>17</v>
      </c>
      <c r="H1321" s="1" t="s">
        <v>17</v>
      </c>
      <c r="I1321">
        <v>0</v>
      </c>
      <c r="J1321">
        <v>0</v>
      </c>
    </row>
    <row r="1322" spans="1:10" x14ac:dyDescent="0.25">
      <c r="A1322" s="1">
        <v>830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 t="s">
        <v>17</v>
      </c>
      <c r="H1322" s="1" t="s">
        <v>17</v>
      </c>
      <c r="I1322">
        <v>0</v>
      </c>
      <c r="J1322">
        <v>0</v>
      </c>
    </row>
    <row r="1323" spans="1:10" x14ac:dyDescent="0.25">
      <c r="A1323" s="1">
        <v>830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 t="s">
        <v>17</v>
      </c>
      <c r="H1323" s="1" t="s">
        <v>17</v>
      </c>
      <c r="I1323">
        <v>0</v>
      </c>
      <c r="J1323">
        <v>0</v>
      </c>
    </row>
    <row r="1324" spans="1:10" x14ac:dyDescent="0.25">
      <c r="A1324" s="1">
        <v>831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 t="s">
        <v>17</v>
      </c>
      <c r="H1324" s="1" t="s">
        <v>17</v>
      </c>
      <c r="I1324">
        <v>0</v>
      </c>
      <c r="J1324">
        <v>0</v>
      </c>
    </row>
    <row r="1325" spans="1:10" x14ac:dyDescent="0.25">
      <c r="A1325" s="1">
        <v>831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 t="s">
        <v>17</v>
      </c>
      <c r="H1325" s="1" t="s">
        <v>17</v>
      </c>
      <c r="I1325">
        <v>0</v>
      </c>
      <c r="J1325">
        <v>0</v>
      </c>
    </row>
    <row r="1326" spans="1:10" x14ac:dyDescent="0.25">
      <c r="A1326" s="1">
        <v>832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 t="s">
        <v>17</v>
      </c>
      <c r="H1326" s="1" t="s">
        <v>17</v>
      </c>
      <c r="I1326">
        <v>0</v>
      </c>
      <c r="J1326">
        <v>0</v>
      </c>
    </row>
    <row r="1327" spans="1:10" x14ac:dyDescent="0.25">
      <c r="A1327" s="1">
        <v>832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 t="s">
        <v>17</v>
      </c>
      <c r="H1327" s="1" t="s">
        <v>17</v>
      </c>
      <c r="I1327">
        <v>0</v>
      </c>
      <c r="J1327">
        <v>0</v>
      </c>
    </row>
    <row r="1328" spans="1:10" x14ac:dyDescent="0.25">
      <c r="A1328" s="1">
        <v>833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 t="s">
        <v>17</v>
      </c>
      <c r="H1328" s="1" t="s">
        <v>17</v>
      </c>
      <c r="I1328">
        <v>0</v>
      </c>
      <c r="J1328">
        <v>0</v>
      </c>
    </row>
    <row r="1329" spans="1:10" x14ac:dyDescent="0.25">
      <c r="A1329" s="1">
        <v>833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 t="s">
        <v>17</v>
      </c>
      <c r="H1329" s="1" t="s">
        <v>17</v>
      </c>
      <c r="I1329">
        <v>0</v>
      </c>
      <c r="J1329">
        <v>0</v>
      </c>
    </row>
    <row r="1330" spans="1:10" x14ac:dyDescent="0.25">
      <c r="A1330" s="1">
        <v>834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 t="s">
        <v>17</v>
      </c>
      <c r="H1330" s="1" t="s">
        <v>17</v>
      </c>
      <c r="I1330">
        <v>0</v>
      </c>
      <c r="J1330">
        <v>0</v>
      </c>
    </row>
    <row r="1331" spans="1:10" x14ac:dyDescent="0.25">
      <c r="A1331" s="1">
        <v>834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 t="s">
        <v>17</v>
      </c>
      <c r="H1331" s="1" t="s">
        <v>17</v>
      </c>
      <c r="I1331">
        <v>0</v>
      </c>
      <c r="J1331">
        <v>0</v>
      </c>
    </row>
    <row r="1332" spans="1:10" x14ac:dyDescent="0.25">
      <c r="A1332" s="1">
        <v>835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 t="s">
        <v>17</v>
      </c>
      <c r="H1332" s="1" t="s">
        <v>17</v>
      </c>
      <c r="I1332">
        <v>0</v>
      </c>
      <c r="J1332">
        <v>0</v>
      </c>
    </row>
    <row r="1333" spans="1:10" x14ac:dyDescent="0.25">
      <c r="A1333" s="1">
        <v>835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 t="s">
        <v>17</v>
      </c>
      <c r="H1333" s="1" t="s">
        <v>17</v>
      </c>
      <c r="I1333">
        <v>0</v>
      </c>
      <c r="J1333">
        <v>0</v>
      </c>
    </row>
    <row r="1334" spans="1:10" x14ac:dyDescent="0.25">
      <c r="A1334" s="1">
        <v>836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 t="s">
        <v>17</v>
      </c>
      <c r="H1334" s="1" t="s">
        <v>17</v>
      </c>
      <c r="I1334">
        <v>0</v>
      </c>
      <c r="J1334">
        <v>0</v>
      </c>
    </row>
    <row r="1335" spans="1:10" x14ac:dyDescent="0.25">
      <c r="A1335" s="1">
        <v>836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 t="s">
        <v>17</v>
      </c>
      <c r="H1335" s="1" t="s">
        <v>17</v>
      </c>
      <c r="I1335">
        <v>0</v>
      </c>
      <c r="J1335">
        <v>0</v>
      </c>
    </row>
    <row r="1336" spans="1:10" x14ac:dyDescent="0.25">
      <c r="A1336" s="1">
        <v>838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 t="s">
        <v>17</v>
      </c>
      <c r="H1336" s="1" t="s">
        <v>17</v>
      </c>
      <c r="I1336">
        <v>0</v>
      </c>
      <c r="J1336">
        <v>0</v>
      </c>
    </row>
    <row r="1337" spans="1:10" x14ac:dyDescent="0.25">
      <c r="A1337" s="1">
        <v>838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 t="s">
        <v>17</v>
      </c>
      <c r="H1337" s="1" t="s">
        <v>17</v>
      </c>
      <c r="I1337">
        <v>0</v>
      </c>
      <c r="J1337">
        <v>0</v>
      </c>
    </row>
    <row r="1338" spans="1:10" x14ac:dyDescent="0.25">
      <c r="A1338" s="1">
        <v>839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 t="s">
        <v>17</v>
      </c>
      <c r="H1338" s="1" t="s">
        <v>17</v>
      </c>
      <c r="I1338">
        <v>0</v>
      </c>
      <c r="J1338">
        <v>0</v>
      </c>
    </row>
    <row r="1339" spans="1:10" x14ac:dyDescent="0.25">
      <c r="A1339" s="1">
        <v>839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 t="s">
        <v>17</v>
      </c>
      <c r="H1339" s="1" t="s">
        <v>17</v>
      </c>
      <c r="I1339">
        <v>0</v>
      </c>
      <c r="J1339">
        <v>0</v>
      </c>
    </row>
    <row r="1340" spans="1:10" x14ac:dyDescent="0.25">
      <c r="A1340" s="1">
        <v>840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 t="s">
        <v>17</v>
      </c>
      <c r="H1340" s="1" t="s">
        <v>17</v>
      </c>
      <c r="I1340">
        <v>0</v>
      </c>
      <c r="J1340">
        <v>0</v>
      </c>
    </row>
    <row r="1341" spans="1:10" x14ac:dyDescent="0.25">
      <c r="A1341" s="1">
        <v>840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 t="s">
        <v>17</v>
      </c>
      <c r="H1341" s="1" t="s">
        <v>17</v>
      </c>
      <c r="I1341">
        <v>0</v>
      </c>
      <c r="J1341">
        <v>0</v>
      </c>
    </row>
    <row r="1342" spans="1:10" x14ac:dyDescent="0.25">
      <c r="A1342" s="1">
        <v>841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 t="s">
        <v>17</v>
      </c>
      <c r="H1342" s="1" t="s">
        <v>17</v>
      </c>
      <c r="I1342">
        <v>0</v>
      </c>
      <c r="J1342">
        <v>0</v>
      </c>
    </row>
    <row r="1343" spans="1:10" x14ac:dyDescent="0.25">
      <c r="A1343" s="1">
        <v>841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 t="s">
        <v>17</v>
      </c>
      <c r="H1343" s="1" t="s">
        <v>17</v>
      </c>
      <c r="I1343">
        <v>0</v>
      </c>
      <c r="J1343">
        <v>0</v>
      </c>
    </row>
    <row r="1344" spans="1:10" x14ac:dyDescent="0.25">
      <c r="A1344" s="1">
        <v>842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 t="s">
        <v>17</v>
      </c>
      <c r="H1344" s="1" t="s">
        <v>17</v>
      </c>
      <c r="I1344">
        <v>0</v>
      </c>
      <c r="J1344">
        <v>0</v>
      </c>
    </row>
    <row r="1345" spans="1:10" x14ac:dyDescent="0.25">
      <c r="A1345" s="1">
        <v>842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 t="s">
        <v>17</v>
      </c>
      <c r="H1345" s="1" t="s">
        <v>17</v>
      </c>
      <c r="I1345">
        <v>0</v>
      </c>
      <c r="J1345">
        <v>0</v>
      </c>
    </row>
    <row r="1346" spans="1:10" x14ac:dyDescent="0.25">
      <c r="A1346" s="1">
        <v>843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 t="s">
        <v>17</v>
      </c>
      <c r="H1346" s="1" t="s">
        <v>17</v>
      </c>
      <c r="I1346">
        <v>0</v>
      </c>
      <c r="J1346">
        <v>0</v>
      </c>
    </row>
    <row r="1347" spans="1:10" x14ac:dyDescent="0.25">
      <c r="A1347" s="1">
        <v>843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 t="s">
        <v>17</v>
      </c>
      <c r="H1347" s="1" t="s">
        <v>17</v>
      </c>
      <c r="I1347">
        <v>0</v>
      </c>
      <c r="J1347">
        <v>0</v>
      </c>
    </row>
    <row r="1348" spans="1:10" x14ac:dyDescent="0.25">
      <c r="A1348" s="1">
        <v>845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 t="s">
        <v>17</v>
      </c>
      <c r="H1348" s="1" t="s">
        <v>17</v>
      </c>
      <c r="I1348">
        <v>0</v>
      </c>
      <c r="J1348">
        <v>0</v>
      </c>
    </row>
    <row r="1349" spans="1:10" x14ac:dyDescent="0.25">
      <c r="A1349" s="1">
        <v>845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 t="s">
        <v>17</v>
      </c>
      <c r="H1349" s="1" t="s">
        <v>17</v>
      </c>
      <c r="I1349">
        <v>0</v>
      </c>
      <c r="J1349">
        <v>0</v>
      </c>
    </row>
    <row r="1350" spans="1:10" x14ac:dyDescent="0.25">
      <c r="A1350" s="1">
        <v>847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 t="s">
        <v>17</v>
      </c>
      <c r="H1350" s="1" t="s">
        <v>17</v>
      </c>
      <c r="I1350">
        <v>0</v>
      </c>
      <c r="J1350">
        <v>0</v>
      </c>
    </row>
    <row r="1351" spans="1:10" x14ac:dyDescent="0.25">
      <c r="A1351" s="1">
        <v>847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 t="s">
        <v>17</v>
      </c>
      <c r="H1351" s="1" t="s">
        <v>17</v>
      </c>
      <c r="I1351">
        <v>0</v>
      </c>
      <c r="J1351">
        <v>0</v>
      </c>
    </row>
    <row r="1352" spans="1:10" x14ac:dyDescent="0.25">
      <c r="A1352" s="1">
        <v>848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 t="s">
        <v>17</v>
      </c>
      <c r="H1352" s="1" t="s">
        <v>17</v>
      </c>
      <c r="I1352">
        <v>0</v>
      </c>
      <c r="J1352">
        <v>0</v>
      </c>
    </row>
    <row r="1353" spans="1:10" x14ac:dyDescent="0.25">
      <c r="A1353" s="1">
        <v>848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 t="s">
        <v>17</v>
      </c>
      <c r="H1353" s="1" t="s">
        <v>17</v>
      </c>
      <c r="I1353">
        <v>0</v>
      </c>
      <c r="J1353">
        <v>0</v>
      </c>
    </row>
    <row r="1354" spans="1:10" x14ac:dyDescent="0.25">
      <c r="A1354" s="1">
        <v>850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 t="s">
        <v>17</v>
      </c>
      <c r="H1354" s="1" t="s">
        <v>17</v>
      </c>
      <c r="I1354">
        <v>0</v>
      </c>
      <c r="J1354">
        <v>0</v>
      </c>
    </row>
    <row r="1355" spans="1:10" x14ac:dyDescent="0.25">
      <c r="A1355" s="1">
        <v>850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 t="s">
        <v>17</v>
      </c>
      <c r="H1355" s="1" t="s">
        <v>17</v>
      </c>
      <c r="I1355">
        <v>0</v>
      </c>
      <c r="J1355">
        <v>0</v>
      </c>
    </row>
    <row r="1356" spans="1:10" x14ac:dyDescent="0.25">
      <c r="A1356" s="1">
        <v>851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 t="s">
        <v>17</v>
      </c>
      <c r="H1356" s="1" t="s">
        <v>17</v>
      </c>
      <c r="I1356">
        <v>0</v>
      </c>
      <c r="J1356">
        <v>0</v>
      </c>
    </row>
    <row r="1357" spans="1:10" x14ac:dyDescent="0.25">
      <c r="A1357" s="1">
        <v>851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 t="s">
        <v>17</v>
      </c>
      <c r="H1357" s="1" t="s">
        <v>17</v>
      </c>
      <c r="I1357">
        <v>0</v>
      </c>
      <c r="J1357">
        <v>0</v>
      </c>
    </row>
    <row r="1358" spans="1:10" x14ac:dyDescent="0.25">
      <c r="A1358" s="1">
        <v>852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 t="s">
        <v>17</v>
      </c>
      <c r="H1358" s="1" t="s">
        <v>17</v>
      </c>
      <c r="I1358">
        <v>0</v>
      </c>
      <c r="J1358">
        <v>0</v>
      </c>
    </row>
    <row r="1359" spans="1:10" x14ac:dyDescent="0.25">
      <c r="A1359" s="1">
        <v>852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 t="s">
        <v>17</v>
      </c>
      <c r="H1359" s="1" t="s">
        <v>17</v>
      </c>
      <c r="I1359">
        <v>0</v>
      </c>
      <c r="J1359">
        <v>0</v>
      </c>
    </row>
    <row r="1360" spans="1:10" x14ac:dyDescent="0.25">
      <c r="A1360" s="1">
        <v>853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 t="s">
        <v>17</v>
      </c>
      <c r="H1360" s="1" t="s">
        <v>17</v>
      </c>
      <c r="I1360">
        <v>0</v>
      </c>
      <c r="J1360">
        <v>0</v>
      </c>
    </row>
    <row r="1361" spans="1:10" x14ac:dyDescent="0.25">
      <c r="A1361" s="1">
        <v>853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 t="s">
        <v>17</v>
      </c>
      <c r="H1361" s="1" t="s">
        <v>17</v>
      </c>
      <c r="I1361">
        <v>0</v>
      </c>
      <c r="J1361">
        <v>0</v>
      </c>
    </row>
    <row r="1362" spans="1:10" x14ac:dyDescent="0.25">
      <c r="A1362" s="1">
        <v>854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 t="s">
        <v>17</v>
      </c>
      <c r="H1362" s="1" t="s">
        <v>17</v>
      </c>
      <c r="I1362">
        <v>0</v>
      </c>
      <c r="J1362">
        <v>0</v>
      </c>
    </row>
    <row r="1363" spans="1:10" x14ac:dyDescent="0.25">
      <c r="A1363" s="1">
        <v>854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 t="s">
        <v>17</v>
      </c>
      <c r="H1363" s="1" t="s">
        <v>17</v>
      </c>
      <c r="I1363">
        <v>0</v>
      </c>
      <c r="J1363">
        <v>0</v>
      </c>
    </row>
    <row r="1364" spans="1:10" x14ac:dyDescent="0.25">
      <c r="A1364" s="1">
        <v>855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 t="s">
        <v>17</v>
      </c>
      <c r="H1364" s="1" t="s">
        <v>17</v>
      </c>
      <c r="I1364">
        <v>0</v>
      </c>
      <c r="J1364">
        <v>0</v>
      </c>
    </row>
    <row r="1365" spans="1:10" x14ac:dyDescent="0.25">
      <c r="A1365" s="1">
        <v>855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 t="s">
        <v>17</v>
      </c>
      <c r="H1365" s="1" t="s">
        <v>17</v>
      </c>
      <c r="I1365">
        <v>0</v>
      </c>
      <c r="J1365">
        <v>0</v>
      </c>
    </row>
    <row r="1366" spans="1:10" x14ac:dyDescent="0.25">
      <c r="A1366" s="1">
        <v>857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 t="s">
        <v>17</v>
      </c>
      <c r="H1366" s="1" t="s">
        <v>17</v>
      </c>
      <c r="I1366">
        <v>0</v>
      </c>
      <c r="J1366">
        <v>0</v>
      </c>
    </row>
    <row r="1367" spans="1:10" x14ac:dyDescent="0.25">
      <c r="A1367" s="1">
        <v>857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 t="s">
        <v>17</v>
      </c>
      <c r="H1367" s="1" t="s">
        <v>17</v>
      </c>
      <c r="I1367">
        <v>0</v>
      </c>
      <c r="J1367">
        <v>0</v>
      </c>
    </row>
    <row r="1368" spans="1:10" x14ac:dyDescent="0.25">
      <c r="A1368" s="1">
        <v>858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 t="s">
        <v>17</v>
      </c>
      <c r="H1368" s="1" t="s">
        <v>17</v>
      </c>
      <c r="I1368">
        <v>0</v>
      </c>
      <c r="J1368">
        <v>0</v>
      </c>
    </row>
    <row r="1369" spans="1:10" x14ac:dyDescent="0.25">
      <c r="A1369" s="1">
        <v>858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 t="s">
        <v>17</v>
      </c>
      <c r="H1369" s="1" t="s">
        <v>17</v>
      </c>
      <c r="I1369">
        <v>0</v>
      </c>
      <c r="J1369">
        <v>0</v>
      </c>
    </row>
    <row r="1370" spans="1:10" x14ac:dyDescent="0.25">
      <c r="A1370" s="1">
        <v>859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 t="s">
        <v>17</v>
      </c>
      <c r="H1370" s="1" t="s">
        <v>17</v>
      </c>
      <c r="I1370">
        <v>0</v>
      </c>
      <c r="J1370">
        <v>0</v>
      </c>
    </row>
    <row r="1371" spans="1:10" x14ac:dyDescent="0.25">
      <c r="A1371" s="1">
        <v>859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 t="s">
        <v>17</v>
      </c>
      <c r="H1371" s="1" t="s">
        <v>17</v>
      </c>
      <c r="I1371">
        <v>0</v>
      </c>
      <c r="J1371">
        <v>0</v>
      </c>
    </row>
    <row r="1372" spans="1:10" x14ac:dyDescent="0.25">
      <c r="A1372" s="1">
        <v>860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 t="s">
        <v>17</v>
      </c>
      <c r="H1372" s="1" t="s">
        <v>17</v>
      </c>
      <c r="I1372">
        <v>0</v>
      </c>
      <c r="J1372">
        <v>0</v>
      </c>
    </row>
    <row r="1373" spans="1:10" x14ac:dyDescent="0.25">
      <c r="A1373" s="1">
        <v>860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 t="s">
        <v>17</v>
      </c>
      <c r="H1373" s="1" t="s">
        <v>17</v>
      </c>
      <c r="I1373">
        <v>0</v>
      </c>
      <c r="J1373">
        <v>0</v>
      </c>
    </row>
    <row r="1374" spans="1:10" x14ac:dyDescent="0.25">
      <c r="A1374" s="1">
        <v>861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 t="s">
        <v>17</v>
      </c>
      <c r="H1374" s="1" t="s">
        <v>17</v>
      </c>
      <c r="I1374">
        <v>0</v>
      </c>
      <c r="J1374">
        <v>0</v>
      </c>
    </row>
    <row r="1375" spans="1:10" x14ac:dyDescent="0.25">
      <c r="A1375" s="1">
        <v>861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 t="s">
        <v>17</v>
      </c>
      <c r="H1375" s="1" t="s">
        <v>17</v>
      </c>
      <c r="I1375">
        <v>0</v>
      </c>
      <c r="J1375">
        <v>0</v>
      </c>
    </row>
    <row r="1376" spans="1:10" x14ac:dyDescent="0.25">
      <c r="A1376" s="1">
        <v>862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 t="s">
        <v>17</v>
      </c>
      <c r="H1376" s="1" t="s">
        <v>17</v>
      </c>
      <c r="I1376">
        <v>0</v>
      </c>
      <c r="J1376">
        <v>0</v>
      </c>
    </row>
    <row r="1377" spans="1:10" x14ac:dyDescent="0.25">
      <c r="A1377" s="1">
        <v>862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 t="s">
        <v>17</v>
      </c>
      <c r="H1377" s="1" t="s">
        <v>17</v>
      </c>
      <c r="I1377">
        <v>0</v>
      </c>
      <c r="J1377">
        <v>0</v>
      </c>
    </row>
    <row r="1378" spans="1:10" x14ac:dyDescent="0.25">
      <c r="A1378" s="1">
        <v>863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 t="s">
        <v>17</v>
      </c>
      <c r="H1378" s="1" t="s">
        <v>17</v>
      </c>
      <c r="I1378">
        <v>0</v>
      </c>
      <c r="J1378">
        <v>0</v>
      </c>
    </row>
    <row r="1379" spans="1:10" x14ac:dyDescent="0.25">
      <c r="A1379" s="1">
        <v>863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 t="s">
        <v>17</v>
      </c>
      <c r="H1379" s="1" t="s">
        <v>17</v>
      </c>
      <c r="I1379">
        <v>0</v>
      </c>
      <c r="J1379">
        <v>0</v>
      </c>
    </row>
    <row r="1380" spans="1:10" x14ac:dyDescent="0.25">
      <c r="A1380" s="1">
        <v>864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 t="s">
        <v>17</v>
      </c>
      <c r="H1380" s="1" t="s">
        <v>17</v>
      </c>
      <c r="I1380">
        <v>0</v>
      </c>
      <c r="J1380">
        <v>0</v>
      </c>
    </row>
    <row r="1381" spans="1:10" x14ac:dyDescent="0.25">
      <c r="A1381" s="1">
        <v>864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 t="s">
        <v>17</v>
      </c>
      <c r="H1381" s="1" t="s">
        <v>17</v>
      </c>
      <c r="I1381">
        <v>0</v>
      </c>
      <c r="J1381">
        <v>0</v>
      </c>
    </row>
    <row r="1382" spans="1:10" x14ac:dyDescent="0.25">
      <c r="A1382" s="1">
        <v>865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 t="s">
        <v>17</v>
      </c>
      <c r="H1382" s="1" t="s">
        <v>17</v>
      </c>
      <c r="I1382">
        <v>0</v>
      </c>
      <c r="J1382">
        <v>0</v>
      </c>
    </row>
    <row r="1383" spans="1:10" x14ac:dyDescent="0.25">
      <c r="A1383" s="1">
        <v>865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 t="s">
        <v>17</v>
      </c>
      <c r="H1383" s="1" t="s">
        <v>17</v>
      </c>
      <c r="I1383">
        <v>0</v>
      </c>
      <c r="J1383">
        <v>0</v>
      </c>
    </row>
    <row r="1384" spans="1:10" x14ac:dyDescent="0.25">
      <c r="A1384" s="1">
        <v>866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 t="s">
        <v>17</v>
      </c>
      <c r="H1384" s="1" t="s">
        <v>17</v>
      </c>
      <c r="I1384">
        <v>0</v>
      </c>
      <c r="J1384">
        <v>0</v>
      </c>
    </row>
    <row r="1385" spans="1:10" x14ac:dyDescent="0.25">
      <c r="A1385" s="1">
        <v>866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 t="s">
        <v>17</v>
      </c>
      <c r="H1385" s="1" t="s">
        <v>17</v>
      </c>
      <c r="I1385">
        <v>0</v>
      </c>
      <c r="J1385">
        <v>0</v>
      </c>
    </row>
    <row r="1386" spans="1:10" x14ac:dyDescent="0.25">
      <c r="A1386" s="1">
        <v>867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 t="s">
        <v>17</v>
      </c>
      <c r="H1386" s="1" t="s">
        <v>17</v>
      </c>
      <c r="I1386">
        <v>0</v>
      </c>
      <c r="J1386">
        <v>0</v>
      </c>
    </row>
    <row r="1387" spans="1:10" x14ac:dyDescent="0.25">
      <c r="A1387" s="1">
        <v>867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 t="s">
        <v>17</v>
      </c>
      <c r="H1387" s="1" t="s">
        <v>17</v>
      </c>
      <c r="I1387">
        <v>0</v>
      </c>
      <c r="J1387">
        <v>0</v>
      </c>
    </row>
    <row r="1388" spans="1:10" x14ac:dyDescent="0.25">
      <c r="A1388" s="1">
        <v>868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 t="s">
        <v>17</v>
      </c>
      <c r="H1388" s="1" t="s">
        <v>17</v>
      </c>
      <c r="I1388">
        <v>0</v>
      </c>
      <c r="J1388">
        <v>0</v>
      </c>
    </row>
    <row r="1389" spans="1:10" x14ac:dyDescent="0.25">
      <c r="A1389" s="1">
        <v>868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 t="s">
        <v>17</v>
      </c>
      <c r="H1389" s="1" t="s">
        <v>17</v>
      </c>
      <c r="I1389">
        <v>0</v>
      </c>
      <c r="J1389">
        <v>0</v>
      </c>
    </row>
    <row r="1390" spans="1:10" x14ac:dyDescent="0.25">
      <c r="A1390" s="1">
        <v>869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 t="s">
        <v>17</v>
      </c>
      <c r="H1390" s="1" t="s">
        <v>17</v>
      </c>
      <c r="I1390">
        <v>0</v>
      </c>
      <c r="J1390">
        <v>0</v>
      </c>
    </row>
    <row r="1391" spans="1:10" x14ac:dyDescent="0.25">
      <c r="A1391" s="1">
        <v>869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 t="s">
        <v>17</v>
      </c>
      <c r="H1391" s="1" t="s">
        <v>17</v>
      </c>
      <c r="I1391">
        <v>0</v>
      </c>
      <c r="J1391">
        <v>0</v>
      </c>
    </row>
    <row r="1392" spans="1:10" x14ac:dyDescent="0.25">
      <c r="A1392" s="1">
        <v>870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 t="s">
        <v>17</v>
      </c>
      <c r="H1392" s="1" t="s">
        <v>17</v>
      </c>
      <c r="I1392">
        <v>0</v>
      </c>
      <c r="J1392">
        <v>0</v>
      </c>
    </row>
    <row r="1393" spans="1:10" x14ac:dyDescent="0.25">
      <c r="A1393" s="1">
        <v>870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 t="s">
        <v>17</v>
      </c>
      <c r="H1393" s="1" t="s">
        <v>17</v>
      </c>
      <c r="I1393">
        <v>0</v>
      </c>
      <c r="J1393">
        <v>0</v>
      </c>
    </row>
    <row r="1394" spans="1:10" x14ac:dyDescent="0.25">
      <c r="A1394" s="1">
        <v>871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 t="s">
        <v>17</v>
      </c>
      <c r="H1394" s="1" t="s">
        <v>17</v>
      </c>
      <c r="I1394">
        <v>0</v>
      </c>
      <c r="J1394">
        <v>0</v>
      </c>
    </row>
    <row r="1395" spans="1:10" x14ac:dyDescent="0.25">
      <c r="A1395" s="1">
        <v>871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 t="s">
        <v>17</v>
      </c>
      <c r="H1395" s="1" t="s">
        <v>17</v>
      </c>
      <c r="I1395">
        <v>0</v>
      </c>
      <c r="J1395">
        <v>0</v>
      </c>
    </row>
    <row r="1396" spans="1:10" x14ac:dyDescent="0.25">
      <c r="A1396" s="1">
        <v>872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 t="s">
        <v>17</v>
      </c>
      <c r="H1396" s="1" t="s">
        <v>17</v>
      </c>
      <c r="I1396">
        <v>0</v>
      </c>
      <c r="J1396">
        <v>0</v>
      </c>
    </row>
    <row r="1397" spans="1:10" x14ac:dyDescent="0.25">
      <c r="A1397" s="1">
        <v>872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 t="s">
        <v>17</v>
      </c>
      <c r="H1397" s="1" t="s">
        <v>17</v>
      </c>
      <c r="I1397">
        <v>0</v>
      </c>
      <c r="J1397">
        <v>0</v>
      </c>
    </row>
    <row r="1398" spans="1:10" x14ac:dyDescent="0.25">
      <c r="A1398" s="1">
        <v>874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 t="s">
        <v>17</v>
      </c>
      <c r="H1398" s="1" t="s">
        <v>17</v>
      </c>
      <c r="I1398">
        <v>0</v>
      </c>
      <c r="J1398">
        <v>0</v>
      </c>
    </row>
    <row r="1399" spans="1:10" x14ac:dyDescent="0.25">
      <c r="A1399" s="1">
        <v>874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 t="s">
        <v>17</v>
      </c>
      <c r="H1399" s="1" t="s">
        <v>17</v>
      </c>
      <c r="I1399">
        <v>0</v>
      </c>
      <c r="J1399">
        <v>0</v>
      </c>
    </row>
    <row r="1400" spans="1:10" x14ac:dyDescent="0.25">
      <c r="A1400" s="1">
        <v>875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 t="s">
        <v>17</v>
      </c>
      <c r="H1400" s="1" t="s">
        <v>17</v>
      </c>
      <c r="I1400">
        <v>0</v>
      </c>
      <c r="J1400">
        <v>0</v>
      </c>
    </row>
    <row r="1401" spans="1:10" x14ac:dyDescent="0.25">
      <c r="A1401" s="1">
        <v>875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 t="s">
        <v>17</v>
      </c>
      <c r="H1401" s="1" t="s">
        <v>17</v>
      </c>
      <c r="I1401">
        <v>0</v>
      </c>
      <c r="J1401">
        <v>0</v>
      </c>
    </row>
    <row r="1402" spans="1:10" x14ac:dyDescent="0.25">
      <c r="A1402" s="1">
        <v>876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 t="s">
        <v>17</v>
      </c>
      <c r="H1402" s="1" t="s">
        <v>17</v>
      </c>
      <c r="I1402">
        <v>0</v>
      </c>
      <c r="J1402">
        <v>0</v>
      </c>
    </row>
    <row r="1403" spans="1:10" x14ac:dyDescent="0.25">
      <c r="A1403" s="1">
        <v>876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 t="s">
        <v>17</v>
      </c>
      <c r="H1403" s="1" t="s">
        <v>17</v>
      </c>
      <c r="I1403">
        <v>0</v>
      </c>
      <c r="J1403">
        <v>0</v>
      </c>
    </row>
    <row r="1404" spans="1:10" x14ac:dyDescent="0.25">
      <c r="A1404" s="1">
        <v>877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 t="s">
        <v>17</v>
      </c>
      <c r="H1404" s="1" t="s">
        <v>17</v>
      </c>
      <c r="I1404">
        <v>0</v>
      </c>
      <c r="J1404">
        <v>0</v>
      </c>
    </row>
    <row r="1405" spans="1:10" x14ac:dyDescent="0.25">
      <c r="A1405" s="1">
        <v>877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 t="s">
        <v>17</v>
      </c>
      <c r="H1405" s="1" t="s">
        <v>17</v>
      </c>
      <c r="I1405">
        <v>0</v>
      </c>
      <c r="J1405">
        <v>0</v>
      </c>
    </row>
    <row r="1406" spans="1:10" x14ac:dyDescent="0.25">
      <c r="A1406" s="1">
        <v>878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 t="s">
        <v>17</v>
      </c>
      <c r="H1406" s="1" t="s">
        <v>17</v>
      </c>
      <c r="I1406">
        <v>0</v>
      </c>
      <c r="J1406">
        <v>0</v>
      </c>
    </row>
    <row r="1407" spans="1:10" x14ac:dyDescent="0.25">
      <c r="A1407" s="1">
        <v>878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 t="s">
        <v>17</v>
      </c>
      <c r="H1407" s="1" t="s">
        <v>17</v>
      </c>
      <c r="I1407">
        <v>0</v>
      </c>
      <c r="J1407">
        <v>0</v>
      </c>
    </row>
    <row r="1408" spans="1:10" x14ac:dyDescent="0.25">
      <c r="A1408" s="1">
        <v>879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 t="s">
        <v>17</v>
      </c>
      <c r="H1408" s="1" t="s">
        <v>17</v>
      </c>
      <c r="I1408">
        <v>0</v>
      </c>
      <c r="J1408">
        <v>0</v>
      </c>
    </row>
    <row r="1409" spans="1:10" x14ac:dyDescent="0.25">
      <c r="A1409" s="1">
        <v>879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 t="s">
        <v>17</v>
      </c>
      <c r="H1409" s="1" t="s">
        <v>17</v>
      </c>
      <c r="I1409">
        <v>0</v>
      </c>
      <c r="J1409">
        <v>0</v>
      </c>
    </row>
    <row r="1410" spans="1:10" x14ac:dyDescent="0.25">
      <c r="A1410" s="1">
        <v>880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 t="s">
        <v>17</v>
      </c>
      <c r="H1410" s="1" t="s">
        <v>17</v>
      </c>
      <c r="I1410">
        <v>0</v>
      </c>
      <c r="J1410">
        <v>0</v>
      </c>
    </row>
    <row r="1411" spans="1:10" x14ac:dyDescent="0.25">
      <c r="A1411" s="1">
        <v>880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 t="s">
        <v>17</v>
      </c>
      <c r="H1411" s="1" t="s">
        <v>17</v>
      </c>
      <c r="I1411">
        <v>0</v>
      </c>
      <c r="J1411">
        <v>0</v>
      </c>
    </row>
    <row r="1412" spans="1:10" x14ac:dyDescent="0.25">
      <c r="A1412" s="1">
        <v>881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 t="s">
        <v>17</v>
      </c>
      <c r="H1412" s="1" t="s">
        <v>17</v>
      </c>
      <c r="I1412">
        <v>0</v>
      </c>
      <c r="J1412">
        <v>0</v>
      </c>
    </row>
    <row r="1413" spans="1:10" x14ac:dyDescent="0.25">
      <c r="A1413" s="1">
        <v>881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 t="s">
        <v>17</v>
      </c>
      <c r="H1413" s="1" t="s">
        <v>17</v>
      </c>
      <c r="I1413">
        <v>0</v>
      </c>
      <c r="J1413">
        <v>0</v>
      </c>
    </row>
    <row r="1414" spans="1:10" x14ac:dyDescent="0.25">
      <c r="A1414" s="1">
        <v>882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 t="s">
        <v>17</v>
      </c>
      <c r="H1414" s="1" t="s">
        <v>17</v>
      </c>
      <c r="I1414">
        <v>0</v>
      </c>
      <c r="J1414">
        <v>0</v>
      </c>
    </row>
    <row r="1415" spans="1:10" x14ac:dyDescent="0.25">
      <c r="A1415" s="1">
        <v>882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 t="s">
        <v>17</v>
      </c>
      <c r="H1415" s="1" t="s">
        <v>17</v>
      </c>
      <c r="I1415">
        <v>0</v>
      </c>
      <c r="J1415">
        <v>0</v>
      </c>
    </row>
    <row r="1416" spans="1:10" x14ac:dyDescent="0.25">
      <c r="A1416" s="1">
        <v>883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 t="s">
        <v>17</v>
      </c>
      <c r="H1416" s="1" t="s">
        <v>17</v>
      </c>
      <c r="I1416">
        <v>0</v>
      </c>
      <c r="J1416">
        <v>0</v>
      </c>
    </row>
    <row r="1417" spans="1:10" x14ac:dyDescent="0.25">
      <c r="A1417" s="1">
        <v>883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 t="s">
        <v>17</v>
      </c>
      <c r="H1417" s="1" t="s">
        <v>17</v>
      </c>
      <c r="I1417">
        <v>0</v>
      </c>
      <c r="J1417">
        <v>0</v>
      </c>
    </row>
    <row r="1418" spans="1:10" x14ac:dyDescent="0.25">
      <c r="A1418" s="1">
        <v>884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 t="s">
        <v>17</v>
      </c>
      <c r="H1418" s="1" t="s">
        <v>17</v>
      </c>
      <c r="I1418">
        <v>0</v>
      </c>
      <c r="J1418">
        <v>0</v>
      </c>
    </row>
    <row r="1419" spans="1:10" x14ac:dyDescent="0.25">
      <c r="A1419" s="1">
        <v>884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 t="s">
        <v>17</v>
      </c>
      <c r="H1419" s="1" t="s">
        <v>17</v>
      </c>
      <c r="I1419">
        <v>0</v>
      </c>
      <c r="J1419">
        <v>0</v>
      </c>
    </row>
    <row r="1420" spans="1:10" x14ac:dyDescent="0.25">
      <c r="A1420" s="1">
        <v>885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 t="s">
        <v>17</v>
      </c>
      <c r="H1420" s="1" t="s">
        <v>17</v>
      </c>
      <c r="I1420">
        <v>0</v>
      </c>
      <c r="J1420">
        <v>0</v>
      </c>
    </row>
    <row r="1421" spans="1:10" x14ac:dyDescent="0.25">
      <c r="A1421" s="1">
        <v>885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 t="s">
        <v>17</v>
      </c>
      <c r="H1421" s="1" t="s">
        <v>17</v>
      </c>
      <c r="I1421">
        <v>0</v>
      </c>
      <c r="J1421">
        <v>0</v>
      </c>
    </row>
    <row r="1422" spans="1:10" x14ac:dyDescent="0.25">
      <c r="A1422" s="1">
        <v>886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 t="s">
        <v>17</v>
      </c>
      <c r="H1422" s="1" t="s">
        <v>17</v>
      </c>
      <c r="I1422">
        <v>0</v>
      </c>
      <c r="J1422">
        <v>0</v>
      </c>
    </row>
    <row r="1423" spans="1:10" x14ac:dyDescent="0.25">
      <c r="A1423" s="1">
        <v>886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 t="s">
        <v>17</v>
      </c>
      <c r="H1423" s="1" t="s">
        <v>17</v>
      </c>
      <c r="I1423">
        <v>0</v>
      </c>
      <c r="J1423">
        <v>0</v>
      </c>
    </row>
    <row r="1424" spans="1:10" x14ac:dyDescent="0.25">
      <c r="A1424" s="1">
        <v>887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 t="s">
        <v>17</v>
      </c>
      <c r="H1424" s="1" t="s">
        <v>17</v>
      </c>
      <c r="I1424">
        <v>0</v>
      </c>
      <c r="J1424">
        <v>0</v>
      </c>
    </row>
    <row r="1425" spans="1:10" x14ac:dyDescent="0.25">
      <c r="A1425" s="1">
        <v>887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 t="s">
        <v>17</v>
      </c>
      <c r="H1425" s="1" t="s">
        <v>17</v>
      </c>
      <c r="I1425">
        <v>0</v>
      </c>
      <c r="J1425">
        <v>0</v>
      </c>
    </row>
    <row r="1426" spans="1:10" x14ac:dyDescent="0.25">
      <c r="A1426" s="1">
        <v>888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 t="s">
        <v>17</v>
      </c>
      <c r="H1426" s="1" t="s">
        <v>17</v>
      </c>
      <c r="I1426">
        <v>0</v>
      </c>
      <c r="J1426">
        <v>0</v>
      </c>
    </row>
    <row r="1427" spans="1:10" x14ac:dyDescent="0.25">
      <c r="A1427" s="1">
        <v>888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 t="s">
        <v>17</v>
      </c>
      <c r="H1427" s="1" t="s">
        <v>17</v>
      </c>
      <c r="I1427">
        <v>0</v>
      </c>
      <c r="J1427">
        <v>0</v>
      </c>
    </row>
    <row r="1428" spans="1:10" x14ac:dyDescent="0.25">
      <c r="A1428" s="1">
        <v>890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 t="s">
        <v>17</v>
      </c>
      <c r="H1428" s="1" t="s">
        <v>17</v>
      </c>
      <c r="I1428">
        <v>0</v>
      </c>
      <c r="J1428">
        <v>0</v>
      </c>
    </row>
    <row r="1429" spans="1:10" x14ac:dyDescent="0.25">
      <c r="A1429" s="1">
        <v>890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 t="s">
        <v>17</v>
      </c>
      <c r="H1429" s="1" t="s">
        <v>17</v>
      </c>
      <c r="I1429">
        <v>0</v>
      </c>
      <c r="J1429">
        <v>0</v>
      </c>
    </row>
    <row r="1430" spans="1:10" x14ac:dyDescent="0.25">
      <c r="A1430" s="1">
        <v>891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 t="s">
        <v>17</v>
      </c>
      <c r="H1430" s="1" t="s">
        <v>17</v>
      </c>
      <c r="I1430">
        <v>0</v>
      </c>
      <c r="J1430">
        <v>0</v>
      </c>
    </row>
    <row r="1431" spans="1:10" x14ac:dyDescent="0.25">
      <c r="A1431" s="1">
        <v>891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 t="s">
        <v>17</v>
      </c>
      <c r="H1431" s="1" t="s">
        <v>17</v>
      </c>
      <c r="I1431">
        <v>0</v>
      </c>
      <c r="J1431">
        <v>0</v>
      </c>
    </row>
    <row r="1432" spans="1:10" x14ac:dyDescent="0.25">
      <c r="A1432" s="1">
        <v>892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 t="s">
        <v>17</v>
      </c>
      <c r="H1432" s="1" t="s">
        <v>17</v>
      </c>
      <c r="I1432">
        <v>0</v>
      </c>
      <c r="J1432">
        <v>0</v>
      </c>
    </row>
    <row r="1433" spans="1:10" x14ac:dyDescent="0.25">
      <c r="A1433" s="1">
        <v>892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 t="s">
        <v>17</v>
      </c>
      <c r="H1433" s="1" t="s">
        <v>17</v>
      </c>
      <c r="I1433">
        <v>0</v>
      </c>
      <c r="J1433">
        <v>0</v>
      </c>
    </row>
    <row r="1434" spans="1:10" x14ac:dyDescent="0.25">
      <c r="A1434" s="1">
        <v>893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 t="s">
        <v>17</v>
      </c>
      <c r="H1434" s="1" t="s">
        <v>17</v>
      </c>
      <c r="I1434">
        <v>0</v>
      </c>
      <c r="J1434">
        <v>0</v>
      </c>
    </row>
    <row r="1435" spans="1:10" x14ac:dyDescent="0.25">
      <c r="A1435" s="1">
        <v>893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 t="s">
        <v>17</v>
      </c>
      <c r="H1435" s="1" t="s">
        <v>17</v>
      </c>
      <c r="I1435">
        <v>0</v>
      </c>
      <c r="J1435">
        <v>0</v>
      </c>
    </row>
    <row r="1436" spans="1:10" x14ac:dyDescent="0.25">
      <c r="A1436" s="1">
        <v>894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 t="s">
        <v>17</v>
      </c>
      <c r="H1436" s="1" t="s">
        <v>17</v>
      </c>
      <c r="I1436">
        <v>0</v>
      </c>
      <c r="J1436">
        <v>0</v>
      </c>
    </row>
    <row r="1437" spans="1:10" x14ac:dyDescent="0.25">
      <c r="A1437" s="1">
        <v>894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 t="s">
        <v>17</v>
      </c>
      <c r="H1437" s="1" t="s">
        <v>17</v>
      </c>
      <c r="I1437">
        <v>0</v>
      </c>
      <c r="J1437">
        <v>0</v>
      </c>
    </row>
    <row r="1438" spans="1:10" x14ac:dyDescent="0.25">
      <c r="A1438" s="1">
        <v>895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 t="s">
        <v>17</v>
      </c>
      <c r="H1438" s="1" t="s">
        <v>17</v>
      </c>
      <c r="I1438">
        <v>0</v>
      </c>
      <c r="J1438">
        <v>0</v>
      </c>
    </row>
    <row r="1439" spans="1:10" x14ac:dyDescent="0.25">
      <c r="A1439" s="1">
        <v>895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 t="s">
        <v>17</v>
      </c>
      <c r="H1439" s="1" t="s">
        <v>17</v>
      </c>
      <c r="I1439">
        <v>0</v>
      </c>
      <c r="J1439">
        <v>0</v>
      </c>
    </row>
    <row r="1440" spans="1:10" x14ac:dyDescent="0.25">
      <c r="A1440" s="1">
        <v>896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 t="s">
        <v>17</v>
      </c>
      <c r="H1440" s="1" t="s">
        <v>17</v>
      </c>
      <c r="I1440">
        <v>0</v>
      </c>
      <c r="J1440">
        <v>0</v>
      </c>
    </row>
    <row r="1441" spans="1:10" x14ac:dyDescent="0.25">
      <c r="A1441" s="1">
        <v>896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 t="s">
        <v>17</v>
      </c>
      <c r="H1441" s="1" t="s">
        <v>17</v>
      </c>
      <c r="I1441">
        <v>0</v>
      </c>
      <c r="J1441">
        <v>0</v>
      </c>
    </row>
    <row r="1442" spans="1:10" x14ac:dyDescent="0.25">
      <c r="A1442" s="1">
        <v>897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 t="s">
        <v>17</v>
      </c>
      <c r="H1442" s="1" t="s">
        <v>17</v>
      </c>
      <c r="I1442">
        <v>0</v>
      </c>
      <c r="J1442">
        <v>0</v>
      </c>
    </row>
    <row r="1443" spans="1:10" x14ac:dyDescent="0.25">
      <c r="A1443" s="1">
        <v>897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 t="s">
        <v>17</v>
      </c>
      <c r="H1443" s="1" t="s">
        <v>17</v>
      </c>
      <c r="I1443">
        <v>0</v>
      </c>
      <c r="J1443">
        <v>0</v>
      </c>
    </row>
    <row r="1444" spans="1:10" x14ac:dyDescent="0.25">
      <c r="A1444" s="1">
        <v>898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 t="s">
        <v>17</v>
      </c>
      <c r="H1444" s="1" t="s">
        <v>17</v>
      </c>
      <c r="I1444">
        <v>0</v>
      </c>
      <c r="J1444">
        <v>0</v>
      </c>
    </row>
    <row r="1445" spans="1:10" x14ac:dyDescent="0.25">
      <c r="A1445" s="1">
        <v>898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 t="s">
        <v>17</v>
      </c>
      <c r="H1445" s="1" t="s">
        <v>17</v>
      </c>
      <c r="I1445">
        <v>0</v>
      </c>
      <c r="J1445">
        <v>0</v>
      </c>
    </row>
    <row r="1446" spans="1:10" x14ac:dyDescent="0.25">
      <c r="A1446" s="1">
        <v>899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 t="s">
        <v>17</v>
      </c>
      <c r="H1446" s="1" t="s">
        <v>17</v>
      </c>
      <c r="I1446">
        <v>0</v>
      </c>
      <c r="J1446">
        <v>0</v>
      </c>
    </row>
    <row r="1447" spans="1:10" x14ac:dyDescent="0.25">
      <c r="A1447" s="1">
        <v>899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 t="s">
        <v>17</v>
      </c>
      <c r="H1447" s="1" t="s">
        <v>17</v>
      </c>
      <c r="I1447">
        <v>0</v>
      </c>
      <c r="J1447">
        <v>0</v>
      </c>
    </row>
    <row r="1448" spans="1:10" x14ac:dyDescent="0.25">
      <c r="A1448" s="1">
        <v>900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 t="s">
        <v>17</v>
      </c>
      <c r="H1448" s="1" t="s">
        <v>17</v>
      </c>
      <c r="I1448">
        <v>0</v>
      </c>
      <c r="J1448">
        <v>0</v>
      </c>
    </row>
    <row r="1449" spans="1:10" x14ac:dyDescent="0.25">
      <c r="A1449" s="1">
        <v>900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 t="s">
        <v>17</v>
      </c>
      <c r="H1449" s="1" t="s">
        <v>17</v>
      </c>
      <c r="I1449">
        <v>0</v>
      </c>
      <c r="J1449">
        <v>0</v>
      </c>
    </row>
    <row r="1450" spans="1:10" x14ac:dyDescent="0.25">
      <c r="A1450" s="1">
        <v>901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 t="s">
        <v>17</v>
      </c>
      <c r="H1450" s="1" t="s">
        <v>17</v>
      </c>
      <c r="I1450">
        <v>0</v>
      </c>
      <c r="J1450">
        <v>0</v>
      </c>
    </row>
    <row r="1451" spans="1:10" x14ac:dyDescent="0.25">
      <c r="A1451" s="1">
        <v>901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 t="s">
        <v>17</v>
      </c>
      <c r="H1451" s="1" t="s">
        <v>17</v>
      </c>
      <c r="I1451">
        <v>0</v>
      </c>
      <c r="J1451">
        <v>0</v>
      </c>
    </row>
    <row r="1452" spans="1:10" x14ac:dyDescent="0.25">
      <c r="A1452" s="1">
        <v>902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 t="s">
        <v>17</v>
      </c>
      <c r="H1452" s="1" t="s">
        <v>17</v>
      </c>
      <c r="I1452">
        <v>0</v>
      </c>
      <c r="J1452">
        <v>0</v>
      </c>
    </row>
    <row r="1453" spans="1:10" x14ac:dyDescent="0.25">
      <c r="A1453" s="1">
        <v>902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 t="s">
        <v>17</v>
      </c>
      <c r="H1453" s="1" t="s">
        <v>17</v>
      </c>
      <c r="I1453">
        <v>0</v>
      </c>
      <c r="J1453">
        <v>0</v>
      </c>
    </row>
    <row r="1454" spans="1:10" x14ac:dyDescent="0.25">
      <c r="A1454" s="1">
        <v>903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 t="s">
        <v>17</v>
      </c>
      <c r="H1454" s="1" t="s">
        <v>17</v>
      </c>
      <c r="I1454">
        <v>0</v>
      </c>
      <c r="J1454">
        <v>0</v>
      </c>
    </row>
    <row r="1455" spans="1:10" x14ac:dyDescent="0.25">
      <c r="A1455" s="1">
        <v>903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 t="s">
        <v>17</v>
      </c>
      <c r="H1455" s="1" t="s">
        <v>17</v>
      </c>
      <c r="I1455">
        <v>0</v>
      </c>
      <c r="J1455">
        <v>0</v>
      </c>
    </row>
    <row r="1456" spans="1:10" x14ac:dyDescent="0.25">
      <c r="A1456" s="1">
        <v>904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 t="s">
        <v>17</v>
      </c>
      <c r="H1456" s="1" t="s">
        <v>17</v>
      </c>
      <c r="I1456">
        <v>0</v>
      </c>
      <c r="J1456">
        <v>0</v>
      </c>
    </row>
    <row r="1457" spans="1:10" x14ac:dyDescent="0.25">
      <c r="A1457" s="1">
        <v>904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 t="s">
        <v>17</v>
      </c>
      <c r="H1457" s="1" t="s">
        <v>17</v>
      </c>
      <c r="I1457">
        <v>0</v>
      </c>
      <c r="J1457">
        <v>0</v>
      </c>
    </row>
    <row r="1458" spans="1:10" x14ac:dyDescent="0.25">
      <c r="A1458" s="1">
        <v>905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 t="s">
        <v>17</v>
      </c>
      <c r="H1458" s="1" t="s">
        <v>17</v>
      </c>
      <c r="I1458">
        <v>0</v>
      </c>
      <c r="J1458">
        <v>0</v>
      </c>
    </row>
    <row r="1459" spans="1:10" x14ac:dyDescent="0.25">
      <c r="A1459" s="1">
        <v>905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 t="s">
        <v>17</v>
      </c>
      <c r="H1459" s="1" t="s">
        <v>17</v>
      </c>
      <c r="I1459">
        <v>0</v>
      </c>
      <c r="J1459">
        <v>0</v>
      </c>
    </row>
    <row r="1460" spans="1:10" x14ac:dyDescent="0.25">
      <c r="A1460" s="1">
        <v>906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 t="s">
        <v>17</v>
      </c>
      <c r="H1460" s="1" t="s">
        <v>17</v>
      </c>
      <c r="I1460">
        <v>0</v>
      </c>
      <c r="J1460">
        <v>0</v>
      </c>
    </row>
    <row r="1461" spans="1:10" x14ac:dyDescent="0.25">
      <c r="A1461" s="1">
        <v>906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 t="s">
        <v>17</v>
      </c>
      <c r="H1461" s="1" t="s">
        <v>17</v>
      </c>
      <c r="I1461">
        <v>0</v>
      </c>
      <c r="J1461">
        <v>0</v>
      </c>
    </row>
    <row r="1462" spans="1:10" x14ac:dyDescent="0.25">
      <c r="A1462" s="1">
        <v>907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 t="s">
        <v>17</v>
      </c>
      <c r="H1462" s="1" t="s">
        <v>17</v>
      </c>
      <c r="I1462">
        <v>0</v>
      </c>
      <c r="J1462">
        <v>0</v>
      </c>
    </row>
    <row r="1463" spans="1:10" x14ac:dyDescent="0.25">
      <c r="A1463" s="1">
        <v>907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 t="s">
        <v>17</v>
      </c>
      <c r="H1463" s="1" t="s">
        <v>17</v>
      </c>
      <c r="I1463">
        <v>0</v>
      </c>
      <c r="J1463">
        <v>0</v>
      </c>
    </row>
    <row r="1464" spans="1:10" x14ac:dyDescent="0.25">
      <c r="A1464" s="1">
        <v>908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 t="s">
        <v>17</v>
      </c>
      <c r="H1464" s="1" t="s">
        <v>17</v>
      </c>
      <c r="I1464">
        <v>0</v>
      </c>
      <c r="J1464">
        <v>0</v>
      </c>
    </row>
    <row r="1465" spans="1:10" x14ac:dyDescent="0.25">
      <c r="A1465" s="1">
        <v>908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 t="s">
        <v>17</v>
      </c>
      <c r="H1465" s="1" t="s">
        <v>17</v>
      </c>
      <c r="I1465">
        <v>0</v>
      </c>
      <c r="J1465">
        <v>0</v>
      </c>
    </row>
    <row r="1466" spans="1:10" x14ac:dyDescent="0.25">
      <c r="A1466" s="1">
        <v>910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 t="s">
        <v>17</v>
      </c>
      <c r="H1466" s="1" t="s">
        <v>17</v>
      </c>
      <c r="I1466">
        <v>0</v>
      </c>
      <c r="J1466">
        <v>0</v>
      </c>
    </row>
    <row r="1467" spans="1:10" x14ac:dyDescent="0.25">
      <c r="A1467" s="1">
        <v>910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 t="s">
        <v>17</v>
      </c>
      <c r="H1467" s="1" t="s">
        <v>17</v>
      </c>
      <c r="I1467">
        <v>0</v>
      </c>
      <c r="J1467">
        <v>0</v>
      </c>
    </row>
    <row r="1468" spans="1:10" x14ac:dyDescent="0.25">
      <c r="A1468" s="1">
        <v>911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 t="s">
        <v>17</v>
      </c>
      <c r="H1468" s="1" t="s">
        <v>17</v>
      </c>
      <c r="I1468">
        <v>0</v>
      </c>
      <c r="J1468">
        <v>0</v>
      </c>
    </row>
    <row r="1469" spans="1:10" x14ac:dyDescent="0.25">
      <c r="A1469" s="1">
        <v>911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 t="s">
        <v>17</v>
      </c>
      <c r="H1469" s="1" t="s">
        <v>17</v>
      </c>
      <c r="I1469">
        <v>0</v>
      </c>
      <c r="J1469">
        <v>0</v>
      </c>
    </row>
    <row r="1470" spans="1:10" x14ac:dyDescent="0.25">
      <c r="A1470" s="1">
        <v>912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 t="s">
        <v>17</v>
      </c>
      <c r="H1470" s="1" t="s">
        <v>17</v>
      </c>
      <c r="I1470">
        <v>0</v>
      </c>
      <c r="J1470">
        <v>0</v>
      </c>
    </row>
    <row r="1471" spans="1:10" x14ac:dyDescent="0.25">
      <c r="A1471" s="1">
        <v>912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 t="s">
        <v>17</v>
      </c>
      <c r="H1471" s="1" t="s">
        <v>17</v>
      </c>
      <c r="I1471">
        <v>0</v>
      </c>
      <c r="J1471">
        <v>0</v>
      </c>
    </row>
    <row r="1472" spans="1:10" x14ac:dyDescent="0.25">
      <c r="A1472" s="1">
        <v>913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 t="s">
        <v>17</v>
      </c>
      <c r="H1472" s="1" t="s">
        <v>17</v>
      </c>
      <c r="I1472">
        <v>0</v>
      </c>
      <c r="J1472">
        <v>0</v>
      </c>
    </row>
    <row r="1473" spans="1:10" x14ac:dyDescent="0.25">
      <c r="A1473" s="1">
        <v>913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 t="s">
        <v>17</v>
      </c>
      <c r="H1473" s="1" t="s">
        <v>17</v>
      </c>
      <c r="I1473">
        <v>0</v>
      </c>
      <c r="J1473">
        <v>0</v>
      </c>
    </row>
    <row r="1474" spans="1:10" x14ac:dyDescent="0.25">
      <c r="A1474" s="1">
        <v>914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 t="s">
        <v>17</v>
      </c>
      <c r="H1474" s="1" t="s">
        <v>17</v>
      </c>
      <c r="I1474">
        <v>0</v>
      </c>
      <c r="J1474">
        <v>0</v>
      </c>
    </row>
    <row r="1475" spans="1:10" x14ac:dyDescent="0.25">
      <c r="A1475" s="1">
        <v>914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 t="s">
        <v>17</v>
      </c>
      <c r="H1475" s="1" t="s">
        <v>17</v>
      </c>
      <c r="I1475">
        <v>0</v>
      </c>
      <c r="J1475">
        <v>0</v>
      </c>
    </row>
    <row r="1476" spans="1:10" x14ac:dyDescent="0.25">
      <c r="A1476" s="1">
        <v>915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 t="s">
        <v>17</v>
      </c>
      <c r="H1476" s="1" t="s">
        <v>17</v>
      </c>
      <c r="I1476">
        <v>0</v>
      </c>
      <c r="J1476">
        <v>0</v>
      </c>
    </row>
    <row r="1477" spans="1:10" x14ac:dyDescent="0.25">
      <c r="A1477" s="1">
        <v>915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 t="s">
        <v>17</v>
      </c>
      <c r="H1477" s="1" t="s">
        <v>17</v>
      </c>
      <c r="I1477">
        <v>0</v>
      </c>
      <c r="J1477">
        <v>0</v>
      </c>
    </row>
    <row r="1478" spans="1:10" x14ac:dyDescent="0.25">
      <c r="A1478" s="1">
        <v>916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 t="s">
        <v>17</v>
      </c>
      <c r="H1478" s="1" t="s">
        <v>17</v>
      </c>
      <c r="I1478">
        <v>0</v>
      </c>
      <c r="J1478">
        <v>0</v>
      </c>
    </row>
    <row r="1479" spans="1:10" x14ac:dyDescent="0.25">
      <c r="A1479" s="1">
        <v>916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 t="s">
        <v>17</v>
      </c>
      <c r="H1479" s="1" t="s">
        <v>17</v>
      </c>
      <c r="I1479">
        <v>0</v>
      </c>
      <c r="J1479">
        <v>0</v>
      </c>
    </row>
    <row r="1480" spans="1:10" x14ac:dyDescent="0.25">
      <c r="A1480" s="1">
        <v>917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 t="s">
        <v>17</v>
      </c>
      <c r="H1480" s="1" t="s">
        <v>17</v>
      </c>
      <c r="I1480">
        <v>0</v>
      </c>
      <c r="J1480">
        <v>0</v>
      </c>
    </row>
    <row r="1481" spans="1:10" x14ac:dyDescent="0.25">
      <c r="A1481" s="1">
        <v>917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 t="s">
        <v>17</v>
      </c>
      <c r="H1481" s="1" t="s">
        <v>17</v>
      </c>
      <c r="I1481">
        <v>0</v>
      </c>
      <c r="J1481">
        <v>0</v>
      </c>
    </row>
    <row r="1482" spans="1:10" x14ac:dyDescent="0.25">
      <c r="A1482" s="1">
        <v>918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 t="s">
        <v>17</v>
      </c>
      <c r="H1482" s="1" t="s">
        <v>17</v>
      </c>
      <c r="I1482">
        <v>0</v>
      </c>
      <c r="J1482">
        <v>0</v>
      </c>
    </row>
    <row r="1483" spans="1:10" x14ac:dyDescent="0.25">
      <c r="A1483" s="1">
        <v>918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 t="s">
        <v>17</v>
      </c>
      <c r="H1483" s="1" t="s">
        <v>17</v>
      </c>
      <c r="I1483">
        <v>0</v>
      </c>
      <c r="J1483">
        <v>0</v>
      </c>
    </row>
    <row r="1484" spans="1:10" x14ac:dyDescent="0.25">
      <c r="A1484" s="1">
        <v>919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 t="s">
        <v>17</v>
      </c>
      <c r="H1484" s="1" t="s">
        <v>17</v>
      </c>
      <c r="I1484">
        <v>0</v>
      </c>
      <c r="J1484">
        <v>0</v>
      </c>
    </row>
    <row r="1485" spans="1:10" x14ac:dyDescent="0.25">
      <c r="A1485" s="1">
        <v>919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 t="s">
        <v>17</v>
      </c>
      <c r="H1485" s="1" t="s">
        <v>17</v>
      </c>
      <c r="I1485">
        <v>0</v>
      </c>
      <c r="J1485">
        <v>0</v>
      </c>
    </row>
    <row r="1486" spans="1:10" x14ac:dyDescent="0.25">
      <c r="A1486" s="1">
        <v>920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 t="s">
        <v>17</v>
      </c>
      <c r="H1486" s="1" t="s">
        <v>17</v>
      </c>
      <c r="I1486">
        <v>0</v>
      </c>
      <c r="J1486">
        <v>0</v>
      </c>
    </row>
    <row r="1487" spans="1:10" x14ac:dyDescent="0.25">
      <c r="A1487" s="1">
        <v>920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 t="s">
        <v>17</v>
      </c>
      <c r="H1487" s="1" t="s">
        <v>17</v>
      </c>
      <c r="I1487">
        <v>0</v>
      </c>
      <c r="J1487">
        <v>0</v>
      </c>
    </row>
    <row r="1488" spans="1:10" x14ac:dyDescent="0.25">
      <c r="A1488" s="1">
        <v>921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 t="s">
        <v>17</v>
      </c>
      <c r="H1488" s="1" t="s">
        <v>17</v>
      </c>
      <c r="I1488">
        <v>0</v>
      </c>
      <c r="J1488">
        <v>0</v>
      </c>
    </row>
    <row r="1489" spans="1:10" x14ac:dyDescent="0.25">
      <c r="A1489" s="1">
        <v>921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 t="s">
        <v>17</v>
      </c>
      <c r="H1489" s="1" t="s">
        <v>17</v>
      </c>
      <c r="I1489">
        <v>0</v>
      </c>
      <c r="J1489">
        <v>0</v>
      </c>
    </row>
    <row r="1490" spans="1:10" x14ac:dyDescent="0.25">
      <c r="A1490" s="1">
        <v>922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 t="s">
        <v>17</v>
      </c>
      <c r="H1490" s="1" t="s">
        <v>17</v>
      </c>
      <c r="I1490">
        <v>0</v>
      </c>
      <c r="J1490">
        <v>0</v>
      </c>
    </row>
    <row r="1491" spans="1:10" x14ac:dyDescent="0.25">
      <c r="A1491" s="1">
        <v>922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 t="s">
        <v>17</v>
      </c>
      <c r="H1491" s="1" t="s">
        <v>17</v>
      </c>
      <c r="I1491">
        <v>0</v>
      </c>
      <c r="J1491">
        <v>0</v>
      </c>
    </row>
    <row r="1492" spans="1:10" x14ac:dyDescent="0.25">
      <c r="A1492" s="1">
        <v>923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 t="s">
        <v>17</v>
      </c>
      <c r="H1492" s="1" t="s">
        <v>17</v>
      </c>
      <c r="I1492">
        <v>0</v>
      </c>
      <c r="J1492">
        <v>0</v>
      </c>
    </row>
    <row r="1493" spans="1:10" x14ac:dyDescent="0.25">
      <c r="A1493" s="1">
        <v>923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 t="s">
        <v>17</v>
      </c>
      <c r="H1493" s="1" t="s">
        <v>17</v>
      </c>
      <c r="I1493">
        <v>0</v>
      </c>
      <c r="J1493">
        <v>0</v>
      </c>
    </row>
    <row r="1494" spans="1:10" x14ac:dyDescent="0.25">
      <c r="A1494" s="1">
        <v>924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 t="s">
        <v>17</v>
      </c>
      <c r="H1494" s="1" t="s">
        <v>17</v>
      </c>
      <c r="I1494">
        <v>0</v>
      </c>
      <c r="J1494">
        <v>0</v>
      </c>
    </row>
    <row r="1495" spans="1:10" x14ac:dyDescent="0.25">
      <c r="A1495" s="1">
        <v>924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 t="s">
        <v>17</v>
      </c>
      <c r="H1495" s="1" t="s">
        <v>17</v>
      </c>
      <c r="I1495">
        <v>0</v>
      </c>
      <c r="J1495">
        <v>0</v>
      </c>
    </row>
    <row r="1496" spans="1:10" x14ac:dyDescent="0.25">
      <c r="A1496" s="1">
        <v>925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 t="s">
        <v>17</v>
      </c>
      <c r="H1496" s="1" t="s">
        <v>17</v>
      </c>
      <c r="I1496">
        <v>0</v>
      </c>
      <c r="J1496">
        <v>0</v>
      </c>
    </row>
    <row r="1497" spans="1:10" x14ac:dyDescent="0.25">
      <c r="A1497" s="1">
        <v>925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 t="s">
        <v>17</v>
      </c>
      <c r="H1497" s="1" t="s">
        <v>17</v>
      </c>
      <c r="I1497">
        <v>0</v>
      </c>
      <c r="J1497">
        <v>0</v>
      </c>
    </row>
    <row r="1498" spans="1:10" x14ac:dyDescent="0.25">
      <c r="A1498" s="1">
        <v>926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 t="s">
        <v>17</v>
      </c>
      <c r="H1498" s="1" t="s">
        <v>17</v>
      </c>
      <c r="I1498">
        <v>0</v>
      </c>
      <c r="J1498">
        <v>0</v>
      </c>
    </row>
    <row r="1499" spans="1:10" x14ac:dyDescent="0.25">
      <c r="A1499" s="1">
        <v>926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 t="s">
        <v>17</v>
      </c>
      <c r="H1499" s="1" t="s">
        <v>17</v>
      </c>
      <c r="I1499">
        <v>0</v>
      </c>
      <c r="J1499">
        <v>0</v>
      </c>
    </row>
    <row r="1500" spans="1:10" x14ac:dyDescent="0.25">
      <c r="A1500" s="1">
        <v>927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 t="s">
        <v>17</v>
      </c>
      <c r="H1500" s="1" t="s">
        <v>17</v>
      </c>
      <c r="I1500">
        <v>0</v>
      </c>
      <c r="J1500">
        <v>0</v>
      </c>
    </row>
    <row r="1501" spans="1:10" x14ac:dyDescent="0.25">
      <c r="A1501" s="1">
        <v>927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 t="s">
        <v>17</v>
      </c>
      <c r="H1501" s="1" t="s">
        <v>17</v>
      </c>
      <c r="I1501">
        <v>0</v>
      </c>
      <c r="J1501">
        <v>0</v>
      </c>
    </row>
    <row r="1502" spans="1:10" x14ac:dyDescent="0.25">
      <c r="A1502" s="1">
        <v>928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 t="s">
        <v>17</v>
      </c>
      <c r="H1502" s="1" t="s">
        <v>17</v>
      </c>
      <c r="I1502">
        <v>0</v>
      </c>
      <c r="J1502">
        <v>0</v>
      </c>
    </row>
    <row r="1503" spans="1:10" x14ac:dyDescent="0.25">
      <c r="A1503" s="1">
        <v>928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 t="s">
        <v>17</v>
      </c>
      <c r="H1503" s="1" t="s">
        <v>17</v>
      </c>
      <c r="I1503">
        <v>0</v>
      </c>
      <c r="J1503">
        <v>0</v>
      </c>
    </row>
    <row r="1504" spans="1:10" x14ac:dyDescent="0.25">
      <c r="A1504" s="1">
        <v>929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 t="s">
        <v>17</v>
      </c>
      <c r="H1504" s="1" t="s">
        <v>17</v>
      </c>
      <c r="I1504">
        <v>0</v>
      </c>
      <c r="J1504">
        <v>0</v>
      </c>
    </row>
    <row r="1505" spans="1:10" x14ac:dyDescent="0.25">
      <c r="A1505" s="1">
        <v>929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 t="s">
        <v>17</v>
      </c>
      <c r="H1505" s="1" t="s">
        <v>17</v>
      </c>
      <c r="I1505">
        <v>0</v>
      </c>
      <c r="J1505">
        <v>0</v>
      </c>
    </row>
    <row r="1506" spans="1:10" x14ac:dyDescent="0.25">
      <c r="A1506" s="1">
        <v>930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 t="s">
        <v>17</v>
      </c>
      <c r="H1506" s="1" t="s">
        <v>17</v>
      </c>
      <c r="I1506">
        <v>0</v>
      </c>
      <c r="J1506">
        <v>0</v>
      </c>
    </row>
    <row r="1507" spans="1:10" x14ac:dyDescent="0.25">
      <c r="A1507" s="1">
        <v>930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 t="s">
        <v>17</v>
      </c>
      <c r="H1507" s="1" t="s">
        <v>17</v>
      </c>
      <c r="I1507">
        <v>0</v>
      </c>
      <c r="J1507">
        <v>0</v>
      </c>
    </row>
    <row r="1508" spans="1:10" x14ac:dyDescent="0.25">
      <c r="A1508" s="1">
        <v>931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 t="s">
        <v>17</v>
      </c>
      <c r="H1508" s="1" t="s">
        <v>17</v>
      </c>
      <c r="I1508">
        <v>0</v>
      </c>
      <c r="J1508">
        <v>0</v>
      </c>
    </row>
    <row r="1509" spans="1:10" x14ac:dyDescent="0.25">
      <c r="A1509" s="1">
        <v>931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 t="s">
        <v>17</v>
      </c>
      <c r="H1509" s="1" t="s">
        <v>17</v>
      </c>
      <c r="I1509">
        <v>0</v>
      </c>
      <c r="J1509">
        <v>0</v>
      </c>
    </row>
    <row r="1510" spans="1:10" x14ac:dyDescent="0.25">
      <c r="A1510" s="1">
        <v>932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 t="s">
        <v>17</v>
      </c>
      <c r="H1510" s="1" t="s">
        <v>17</v>
      </c>
      <c r="I1510">
        <v>0</v>
      </c>
      <c r="J1510">
        <v>0</v>
      </c>
    </row>
    <row r="1511" spans="1:10" x14ac:dyDescent="0.25">
      <c r="A1511" s="1">
        <v>932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 t="s">
        <v>17</v>
      </c>
      <c r="H1511" s="1" t="s">
        <v>17</v>
      </c>
      <c r="I1511">
        <v>0</v>
      </c>
      <c r="J1511">
        <v>0</v>
      </c>
    </row>
    <row r="1512" spans="1:10" x14ac:dyDescent="0.25">
      <c r="A1512" s="1">
        <v>933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 t="s">
        <v>17</v>
      </c>
      <c r="H1512" s="1" t="s">
        <v>17</v>
      </c>
      <c r="I1512">
        <v>0</v>
      </c>
      <c r="J1512">
        <v>0</v>
      </c>
    </row>
    <row r="1513" spans="1:10" x14ac:dyDescent="0.25">
      <c r="A1513" s="1">
        <v>933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 t="s">
        <v>17</v>
      </c>
      <c r="H1513" s="1" t="s">
        <v>17</v>
      </c>
      <c r="I1513">
        <v>0</v>
      </c>
      <c r="J1513">
        <v>0</v>
      </c>
    </row>
    <row r="1514" spans="1:10" x14ac:dyDescent="0.25">
      <c r="A1514" s="1">
        <v>934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 t="s">
        <v>17</v>
      </c>
      <c r="H1514" s="1" t="s">
        <v>17</v>
      </c>
      <c r="I1514">
        <v>0</v>
      </c>
      <c r="J1514">
        <v>0</v>
      </c>
    </row>
    <row r="1515" spans="1:10" x14ac:dyDescent="0.25">
      <c r="A1515" s="1">
        <v>934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 t="s">
        <v>17</v>
      </c>
      <c r="H1515" s="1" t="s">
        <v>17</v>
      </c>
      <c r="I1515">
        <v>0</v>
      </c>
      <c r="J1515">
        <v>0</v>
      </c>
    </row>
    <row r="1516" spans="1:10" x14ac:dyDescent="0.25">
      <c r="A1516" s="1">
        <v>935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 t="s">
        <v>17</v>
      </c>
      <c r="H1516" s="1" t="s">
        <v>17</v>
      </c>
      <c r="I1516">
        <v>0</v>
      </c>
      <c r="J1516">
        <v>0</v>
      </c>
    </row>
    <row r="1517" spans="1:10" x14ac:dyDescent="0.25">
      <c r="A1517" s="1">
        <v>935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 t="s">
        <v>17</v>
      </c>
      <c r="H1517" s="1" t="s">
        <v>17</v>
      </c>
      <c r="I1517">
        <v>0</v>
      </c>
      <c r="J1517">
        <v>0</v>
      </c>
    </row>
    <row r="1518" spans="1:10" x14ac:dyDescent="0.25">
      <c r="A1518" s="1">
        <v>936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 t="s">
        <v>17</v>
      </c>
      <c r="H1518" s="1" t="s">
        <v>17</v>
      </c>
      <c r="I1518">
        <v>0</v>
      </c>
      <c r="J1518">
        <v>0</v>
      </c>
    </row>
    <row r="1519" spans="1:10" x14ac:dyDescent="0.25">
      <c r="A1519" s="1">
        <v>936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 t="s">
        <v>17</v>
      </c>
      <c r="H1519" s="1" t="s">
        <v>17</v>
      </c>
      <c r="I1519">
        <v>0</v>
      </c>
      <c r="J1519">
        <v>0</v>
      </c>
    </row>
    <row r="1520" spans="1:10" x14ac:dyDescent="0.25">
      <c r="A1520" s="1">
        <v>937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 t="s">
        <v>17</v>
      </c>
      <c r="H1520" s="1" t="s">
        <v>17</v>
      </c>
      <c r="I1520">
        <v>0</v>
      </c>
      <c r="J1520">
        <v>0</v>
      </c>
    </row>
    <row r="1521" spans="1:10" x14ac:dyDescent="0.25">
      <c r="A1521" s="1">
        <v>937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 t="s">
        <v>17</v>
      </c>
      <c r="H1521" s="1" t="s">
        <v>17</v>
      </c>
      <c r="I1521">
        <v>0</v>
      </c>
      <c r="J1521">
        <v>0</v>
      </c>
    </row>
    <row r="1522" spans="1:10" x14ac:dyDescent="0.25">
      <c r="A1522" s="1">
        <v>938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 t="s">
        <v>17</v>
      </c>
      <c r="H1522" s="1" t="s">
        <v>17</v>
      </c>
      <c r="I1522">
        <v>0</v>
      </c>
      <c r="J1522">
        <v>0</v>
      </c>
    </row>
    <row r="1523" spans="1:10" x14ac:dyDescent="0.25">
      <c r="A1523" s="1">
        <v>938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 t="s">
        <v>17</v>
      </c>
      <c r="H1523" s="1" t="s">
        <v>17</v>
      </c>
      <c r="I1523">
        <v>0</v>
      </c>
      <c r="J1523">
        <v>0</v>
      </c>
    </row>
    <row r="1524" spans="1:10" x14ac:dyDescent="0.25">
      <c r="A1524" s="1">
        <v>939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 t="s">
        <v>17</v>
      </c>
      <c r="H1524" s="1" t="s">
        <v>17</v>
      </c>
      <c r="I1524">
        <v>0</v>
      </c>
      <c r="J1524">
        <v>0</v>
      </c>
    </row>
    <row r="1525" spans="1:10" x14ac:dyDescent="0.25">
      <c r="A1525" s="1">
        <v>939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 t="s">
        <v>17</v>
      </c>
      <c r="H1525" s="1" t="s">
        <v>17</v>
      </c>
      <c r="I1525">
        <v>0</v>
      </c>
      <c r="J1525">
        <v>0</v>
      </c>
    </row>
    <row r="1526" spans="1:10" x14ac:dyDescent="0.25">
      <c r="A1526" s="1">
        <v>940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 t="s">
        <v>17</v>
      </c>
      <c r="H1526" s="1" t="s">
        <v>17</v>
      </c>
      <c r="I1526">
        <v>0</v>
      </c>
      <c r="J1526">
        <v>0</v>
      </c>
    </row>
    <row r="1527" spans="1:10" x14ac:dyDescent="0.25">
      <c r="A1527" s="1">
        <v>940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 t="s">
        <v>17</v>
      </c>
      <c r="H1527" s="1" t="s">
        <v>17</v>
      </c>
      <c r="I1527">
        <v>0</v>
      </c>
      <c r="J1527">
        <v>0</v>
      </c>
    </row>
    <row r="1528" spans="1:10" x14ac:dyDescent="0.25">
      <c r="A1528" s="1">
        <v>941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 t="s">
        <v>17</v>
      </c>
      <c r="H1528" s="1" t="s">
        <v>17</v>
      </c>
      <c r="I1528">
        <v>0</v>
      </c>
      <c r="J1528">
        <v>0</v>
      </c>
    </row>
    <row r="1529" spans="1:10" x14ac:dyDescent="0.25">
      <c r="A1529" s="1">
        <v>941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 t="s">
        <v>17</v>
      </c>
      <c r="H1529" s="1" t="s">
        <v>17</v>
      </c>
      <c r="I1529">
        <v>0</v>
      </c>
      <c r="J1529">
        <v>0</v>
      </c>
    </row>
    <row r="1530" spans="1:10" x14ac:dyDescent="0.25">
      <c r="A1530" s="1">
        <v>942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 t="s">
        <v>17</v>
      </c>
      <c r="H1530" s="1" t="s">
        <v>17</v>
      </c>
      <c r="I1530">
        <v>0</v>
      </c>
      <c r="J1530">
        <v>0</v>
      </c>
    </row>
    <row r="1531" spans="1:10" x14ac:dyDescent="0.25">
      <c r="A1531" s="1">
        <v>942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 t="s">
        <v>17</v>
      </c>
      <c r="H1531" s="1" t="s">
        <v>17</v>
      </c>
      <c r="I1531">
        <v>0</v>
      </c>
      <c r="J1531">
        <v>0</v>
      </c>
    </row>
    <row r="1532" spans="1:10" x14ac:dyDescent="0.25">
      <c r="A1532" s="1">
        <v>943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 t="s">
        <v>17</v>
      </c>
      <c r="H1532" s="1" t="s">
        <v>17</v>
      </c>
      <c r="I1532">
        <v>0</v>
      </c>
      <c r="J1532">
        <v>0</v>
      </c>
    </row>
    <row r="1533" spans="1:10" x14ac:dyDescent="0.25">
      <c r="A1533" s="1">
        <v>943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 t="s">
        <v>17</v>
      </c>
      <c r="H1533" s="1" t="s">
        <v>17</v>
      </c>
      <c r="I1533">
        <v>0</v>
      </c>
      <c r="J1533">
        <v>0</v>
      </c>
    </row>
    <row r="1534" spans="1:10" x14ac:dyDescent="0.25">
      <c r="A1534" s="1">
        <v>944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 t="s">
        <v>17</v>
      </c>
      <c r="H1534" s="1" t="s">
        <v>17</v>
      </c>
      <c r="I1534">
        <v>0</v>
      </c>
      <c r="J1534">
        <v>0</v>
      </c>
    </row>
    <row r="1535" spans="1:10" x14ac:dyDescent="0.25">
      <c r="A1535" s="1">
        <v>944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 t="s">
        <v>17</v>
      </c>
      <c r="H1535" s="1" t="s">
        <v>17</v>
      </c>
      <c r="I1535">
        <v>0</v>
      </c>
      <c r="J1535">
        <v>0</v>
      </c>
    </row>
    <row r="1536" spans="1:10" x14ac:dyDescent="0.25">
      <c r="A1536" s="1">
        <v>945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 t="s">
        <v>17</v>
      </c>
      <c r="H1536" s="1" t="s">
        <v>17</v>
      </c>
      <c r="I1536">
        <v>0</v>
      </c>
      <c r="J1536">
        <v>0</v>
      </c>
    </row>
    <row r="1537" spans="1:10" x14ac:dyDescent="0.25">
      <c r="A1537" s="1">
        <v>945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 t="s">
        <v>17</v>
      </c>
      <c r="H1537" s="1" t="s">
        <v>17</v>
      </c>
      <c r="I1537">
        <v>0</v>
      </c>
      <c r="J1537">
        <v>0</v>
      </c>
    </row>
    <row r="1538" spans="1:10" x14ac:dyDescent="0.25">
      <c r="A1538" s="1">
        <v>946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 t="s">
        <v>17</v>
      </c>
      <c r="H1538" s="1" t="s">
        <v>17</v>
      </c>
      <c r="I1538">
        <v>0</v>
      </c>
      <c r="J1538">
        <v>0</v>
      </c>
    </row>
    <row r="1539" spans="1:10" x14ac:dyDescent="0.25">
      <c r="A1539" s="1">
        <v>946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 t="s">
        <v>17</v>
      </c>
      <c r="H1539" s="1" t="s">
        <v>17</v>
      </c>
      <c r="I1539">
        <v>0</v>
      </c>
      <c r="J1539">
        <v>0</v>
      </c>
    </row>
    <row r="1540" spans="1:10" x14ac:dyDescent="0.25">
      <c r="A1540" s="1">
        <v>947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 t="s">
        <v>17</v>
      </c>
      <c r="H1540" s="1" t="s">
        <v>17</v>
      </c>
      <c r="I1540">
        <v>0</v>
      </c>
      <c r="J1540">
        <v>0</v>
      </c>
    </row>
    <row r="1541" spans="1:10" x14ac:dyDescent="0.25">
      <c r="A1541" s="1">
        <v>947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 t="s">
        <v>17</v>
      </c>
      <c r="H1541" s="1" t="s">
        <v>17</v>
      </c>
      <c r="I1541">
        <v>0</v>
      </c>
      <c r="J1541">
        <v>0</v>
      </c>
    </row>
    <row r="1542" spans="1:10" x14ac:dyDescent="0.25">
      <c r="A1542" s="1">
        <v>948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 t="s">
        <v>17</v>
      </c>
      <c r="H1542" s="1" t="s">
        <v>17</v>
      </c>
      <c r="I1542">
        <v>0</v>
      </c>
      <c r="J1542">
        <v>0</v>
      </c>
    </row>
    <row r="1543" spans="1:10" x14ac:dyDescent="0.25">
      <c r="A1543" s="1">
        <v>948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 t="s">
        <v>17</v>
      </c>
      <c r="H1543" s="1" t="s">
        <v>17</v>
      </c>
      <c r="I1543">
        <v>0</v>
      </c>
      <c r="J1543">
        <v>0</v>
      </c>
    </row>
    <row r="1544" spans="1:10" x14ac:dyDescent="0.25">
      <c r="A1544" s="1">
        <v>949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 t="s">
        <v>17</v>
      </c>
      <c r="H1544" s="1" t="s">
        <v>17</v>
      </c>
      <c r="I1544">
        <v>0</v>
      </c>
      <c r="J1544">
        <v>0</v>
      </c>
    </row>
    <row r="1545" spans="1:10" x14ac:dyDescent="0.25">
      <c r="A1545" s="1">
        <v>949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 t="s">
        <v>17</v>
      </c>
      <c r="H1545" s="1" t="s">
        <v>17</v>
      </c>
      <c r="I1545">
        <v>0</v>
      </c>
      <c r="J1545">
        <v>0</v>
      </c>
    </row>
    <row r="1546" spans="1:10" x14ac:dyDescent="0.25">
      <c r="A1546" s="1">
        <v>950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 t="s">
        <v>17</v>
      </c>
      <c r="H1546" s="1" t="s">
        <v>17</v>
      </c>
      <c r="I1546">
        <v>0</v>
      </c>
      <c r="J1546">
        <v>0</v>
      </c>
    </row>
    <row r="1547" spans="1:10" x14ac:dyDescent="0.25">
      <c r="A1547" s="1">
        <v>950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 t="s">
        <v>17</v>
      </c>
      <c r="H1547" s="1" t="s">
        <v>17</v>
      </c>
      <c r="I1547">
        <v>0</v>
      </c>
      <c r="J1547">
        <v>0</v>
      </c>
    </row>
    <row r="1548" spans="1:10" x14ac:dyDescent="0.25">
      <c r="A1548" s="1">
        <v>951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 t="s">
        <v>17</v>
      </c>
      <c r="H1548" s="1" t="s">
        <v>17</v>
      </c>
      <c r="I1548">
        <v>0</v>
      </c>
      <c r="J1548">
        <v>0</v>
      </c>
    </row>
    <row r="1549" spans="1:10" x14ac:dyDescent="0.25">
      <c r="A1549" s="1">
        <v>951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 t="s">
        <v>17</v>
      </c>
      <c r="H1549" s="1" t="s">
        <v>17</v>
      </c>
      <c r="I1549">
        <v>0</v>
      </c>
      <c r="J1549">
        <v>0</v>
      </c>
    </row>
    <row r="1550" spans="1:10" x14ac:dyDescent="0.25">
      <c r="A1550" s="1">
        <v>952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 t="s">
        <v>17</v>
      </c>
      <c r="H1550" s="1" t="s">
        <v>17</v>
      </c>
      <c r="I1550">
        <v>0</v>
      </c>
      <c r="J1550">
        <v>0</v>
      </c>
    </row>
    <row r="1551" spans="1:10" x14ac:dyDescent="0.25">
      <c r="A1551" s="1">
        <v>952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 t="s">
        <v>17</v>
      </c>
      <c r="H1551" s="1" t="s">
        <v>17</v>
      </c>
      <c r="I1551">
        <v>0</v>
      </c>
      <c r="J1551">
        <v>0</v>
      </c>
    </row>
    <row r="1552" spans="1:10" x14ac:dyDescent="0.25">
      <c r="A1552" s="1">
        <v>953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 t="s">
        <v>17</v>
      </c>
      <c r="H1552" s="1" t="s">
        <v>17</v>
      </c>
      <c r="I1552">
        <v>0</v>
      </c>
      <c r="J1552">
        <v>0</v>
      </c>
    </row>
    <row r="1553" spans="1:10" x14ac:dyDescent="0.25">
      <c r="A1553" s="1">
        <v>953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 t="s">
        <v>17</v>
      </c>
      <c r="H1553" s="1" t="s">
        <v>17</v>
      </c>
      <c r="I1553">
        <v>0</v>
      </c>
      <c r="J1553">
        <v>0</v>
      </c>
    </row>
    <row r="1554" spans="1:10" x14ac:dyDescent="0.25">
      <c r="A1554" s="1">
        <v>954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 t="s">
        <v>17</v>
      </c>
      <c r="H1554" s="1" t="s">
        <v>17</v>
      </c>
      <c r="I1554">
        <v>0</v>
      </c>
      <c r="J1554">
        <v>0</v>
      </c>
    </row>
    <row r="1555" spans="1:10" x14ac:dyDescent="0.25">
      <c r="A1555" s="1">
        <v>954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 t="s">
        <v>17</v>
      </c>
      <c r="H1555" s="1" t="s">
        <v>17</v>
      </c>
      <c r="I1555">
        <v>0</v>
      </c>
      <c r="J1555">
        <v>0</v>
      </c>
    </row>
    <row r="1556" spans="1:10" x14ac:dyDescent="0.25">
      <c r="A1556" s="1">
        <v>956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 t="s">
        <v>17</v>
      </c>
      <c r="H1556" s="1" t="s">
        <v>17</v>
      </c>
      <c r="I1556">
        <v>0</v>
      </c>
      <c r="J1556">
        <v>0</v>
      </c>
    </row>
    <row r="1557" spans="1:10" x14ac:dyDescent="0.25">
      <c r="A1557" s="1">
        <v>956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 t="s">
        <v>17</v>
      </c>
      <c r="H1557" s="1" t="s">
        <v>17</v>
      </c>
      <c r="I1557">
        <v>0</v>
      </c>
      <c r="J1557">
        <v>0</v>
      </c>
    </row>
    <row r="1558" spans="1:10" x14ac:dyDescent="0.25">
      <c r="A1558" s="1">
        <v>957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 t="s">
        <v>17</v>
      </c>
      <c r="H1558" s="1" t="s">
        <v>17</v>
      </c>
      <c r="I1558">
        <v>0</v>
      </c>
      <c r="J1558">
        <v>0</v>
      </c>
    </row>
    <row r="1559" spans="1:10" x14ac:dyDescent="0.25">
      <c r="A1559" s="1">
        <v>957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 t="s">
        <v>17</v>
      </c>
      <c r="H1559" s="1" t="s">
        <v>17</v>
      </c>
      <c r="I1559">
        <v>0</v>
      </c>
      <c r="J1559">
        <v>0</v>
      </c>
    </row>
    <row r="1560" spans="1:10" x14ac:dyDescent="0.25">
      <c r="A1560" s="1">
        <v>958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 t="s">
        <v>17</v>
      </c>
      <c r="H1560" s="1" t="s">
        <v>17</v>
      </c>
      <c r="I1560">
        <v>0</v>
      </c>
      <c r="J1560">
        <v>0</v>
      </c>
    </row>
    <row r="1561" spans="1:10" x14ac:dyDescent="0.25">
      <c r="A1561" s="1">
        <v>958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 t="s">
        <v>17</v>
      </c>
      <c r="H1561" s="1" t="s">
        <v>17</v>
      </c>
      <c r="I1561">
        <v>0</v>
      </c>
      <c r="J1561">
        <v>0</v>
      </c>
    </row>
    <row r="1562" spans="1:10" x14ac:dyDescent="0.25">
      <c r="A1562" s="1">
        <v>959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 t="s">
        <v>17</v>
      </c>
      <c r="H1562" s="1" t="s">
        <v>17</v>
      </c>
      <c r="I1562">
        <v>0</v>
      </c>
      <c r="J1562">
        <v>0</v>
      </c>
    </row>
    <row r="1563" spans="1:10" x14ac:dyDescent="0.25">
      <c r="A1563" s="1">
        <v>959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 t="s">
        <v>17</v>
      </c>
      <c r="H1563" s="1" t="s">
        <v>17</v>
      </c>
      <c r="I1563">
        <v>0</v>
      </c>
      <c r="J1563">
        <v>0</v>
      </c>
    </row>
    <row r="1564" spans="1:10" x14ac:dyDescent="0.25">
      <c r="A1564" s="1">
        <v>960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 t="s">
        <v>17</v>
      </c>
      <c r="H1564" s="1" t="s">
        <v>17</v>
      </c>
      <c r="I1564">
        <v>0</v>
      </c>
      <c r="J1564">
        <v>0</v>
      </c>
    </row>
    <row r="1565" spans="1:10" x14ac:dyDescent="0.25">
      <c r="A1565" s="1">
        <v>960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 t="s">
        <v>17</v>
      </c>
      <c r="H1565" s="1" t="s">
        <v>17</v>
      </c>
      <c r="I1565">
        <v>0</v>
      </c>
      <c r="J1565">
        <v>0</v>
      </c>
    </row>
    <row r="1566" spans="1:10" x14ac:dyDescent="0.25">
      <c r="A1566" s="1">
        <v>961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 t="s">
        <v>17</v>
      </c>
      <c r="H1566" s="1" t="s">
        <v>17</v>
      </c>
      <c r="I1566">
        <v>0</v>
      </c>
      <c r="J1566">
        <v>0</v>
      </c>
    </row>
    <row r="1567" spans="1:10" x14ac:dyDescent="0.25">
      <c r="A1567" s="1">
        <v>961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 t="s">
        <v>17</v>
      </c>
      <c r="H1567" s="1" t="s">
        <v>17</v>
      </c>
      <c r="I1567">
        <v>0</v>
      </c>
      <c r="J1567">
        <v>0</v>
      </c>
    </row>
    <row r="1568" spans="1:10" x14ac:dyDescent="0.25">
      <c r="A1568" s="1">
        <v>962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 t="s">
        <v>17</v>
      </c>
      <c r="H1568" s="1" t="s">
        <v>17</v>
      </c>
      <c r="I1568">
        <v>0</v>
      </c>
      <c r="J1568">
        <v>0</v>
      </c>
    </row>
    <row r="1569" spans="1:10" x14ac:dyDescent="0.25">
      <c r="A1569" s="1">
        <v>962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 t="s">
        <v>17</v>
      </c>
      <c r="H1569" s="1" t="s">
        <v>17</v>
      </c>
      <c r="I1569">
        <v>0</v>
      </c>
      <c r="J1569">
        <v>0</v>
      </c>
    </row>
    <row r="1570" spans="1:10" x14ac:dyDescent="0.25">
      <c r="A1570" s="1">
        <v>963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 t="s">
        <v>17</v>
      </c>
      <c r="H1570" s="1" t="s">
        <v>17</v>
      </c>
      <c r="I1570">
        <v>0</v>
      </c>
      <c r="J1570">
        <v>0</v>
      </c>
    </row>
    <row r="1571" spans="1:10" x14ac:dyDescent="0.25">
      <c r="A1571" s="1">
        <v>963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 t="s">
        <v>17</v>
      </c>
      <c r="H1571" s="1" t="s">
        <v>17</v>
      </c>
      <c r="I1571">
        <v>0</v>
      </c>
      <c r="J1571">
        <v>0</v>
      </c>
    </row>
    <row r="1572" spans="1:10" x14ac:dyDescent="0.25">
      <c r="A1572" s="1">
        <v>964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 t="s">
        <v>17</v>
      </c>
      <c r="H1572" s="1" t="s">
        <v>17</v>
      </c>
      <c r="I1572">
        <v>0</v>
      </c>
      <c r="J1572">
        <v>0</v>
      </c>
    </row>
    <row r="1573" spans="1:10" x14ac:dyDescent="0.25">
      <c r="A1573" s="1">
        <v>964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 t="s">
        <v>17</v>
      </c>
      <c r="H1573" s="1" t="s">
        <v>17</v>
      </c>
      <c r="I1573">
        <v>0</v>
      </c>
      <c r="J1573">
        <v>0</v>
      </c>
    </row>
    <row r="1574" spans="1:10" x14ac:dyDescent="0.25">
      <c r="A1574" s="1">
        <v>965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 t="s">
        <v>17</v>
      </c>
      <c r="H1574" s="1" t="s">
        <v>17</v>
      </c>
      <c r="I1574">
        <v>0</v>
      </c>
      <c r="J1574">
        <v>0</v>
      </c>
    </row>
    <row r="1575" spans="1:10" x14ac:dyDescent="0.25">
      <c r="A1575" s="1">
        <v>965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 t="s">
        <v>17</v>
      </c>
      <c r="H1575" s="1" t="s">
        <v>17</v>
      </c>
      <c r="I1575">
        <v>0</v>
      </c>
      <c r="J1575">
        <v>0</v>
      </c>
    </row>
    <row r="1576" spans="1:10" x14ac:dyDescent="0.25">
      <c r="A1576" s="1">
        <v>966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 t="s">
        <v>17</v>
      </c>
      <c r="H1576" s="1" t="s">
        <v>17</v>
      </c>
      <c r="I1576">
        <v>0</v>
      </c>
      <c r="J1576">
        <v>0</v>
      </c>
    </row>
    <row r="1577" spans="1:10" x14ac:dyDescent="0.25">
      <c r="A1577" s="1">
        <v>966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 t="s">
        <v>17</v>
      </c>
      <c r="H1577" s="1" t="s">
        <v>17</v>
      </c>
      <c r="I1577">
        <v>0</v>
      </c>
      <c r="J1577">
        <v>0</v>
      </c>
    </row>
    <row r="1578" spans="1:10" x14ac:dyDescent="0.25">
      <c r="A1578" s="1">
        <v>968</v>
      </c>
      <c r="B1578" s="1">
        <v>2801.188521</v>
      </c>
      <c r="C1578" s="1">
        <v>193.818444</v>
      </c>
      <c r="D1578" s="1">
        <v>2515.5737909999998</v>
      </c>
      <c r="E1578" s="1">
        <v>59.738272000000002</v>
      </c>
      <c r="F1578" s="1">
        <v>32.058014</v>
      </c>
      <c r="G1578" s="1" t="s">
        <v>3238</v>
      </c>
      <c r="H1578" s="1" t="s">
        <v>3238</v>
      </c>
      <c r="I1578">
        <v>39.999892000000003</v>
      </c>
      <c r="J1578">
        <v>39.999892000000003</v>
      </c>
    </row>
    <row r="1579" spans="1:10" x14ac:dyDescent="0.25">
      <c r="A1579" s="1">
        <v>968</v>
      </c>
      <c r="B1579" s="1">
        <v>2808.5236620000001</v>
      </c>
      <c r="C1579" s="1">
        <v>193.818444</v>
      </c>
      <c r="D1579" s="1">
        <v>2517.4804260000001</v>
      </c>
      <c r="E1579" s="1">
        <v>59.738272000000002</v>
      </c>
      <c r="F1579" s="1">
        <v>37.486519999999999</v>
      </c>
      <c r="G1579" s="1" t="s">
        <v>3239</v>
      </c>
      <c r="H1579" s="1" t="s">
        <v>3239</v>
      </c>
      <c r="I1579">
        <v>39.999890999999998</v>
      </c>
      <c r="J1579">
        <v>39.999890999999998</v>
      </c>
    </row>
    <row r="1580" spans="1:10" x14ac:dyDescent="0.25">
      <c r="A1580" s="1">
        <v>969</v>
      </c>
      <c r="B1580" s="1">
        <v>3574.397422</v>
      </c>
      <c r="C1580" s="1">
        <v>193.818444</v>
      </c>
      <c r="D1580" s="1">
        <v>3283.354186</v>
      </c>
      <c r="E1580" s="1">
        <v>59.738272000000002</v>
      </c>
      <c r="F1580" s="1">
        <v>37.486519999999999</v>
      </c>
      <c r="G1580" s="1" t="s">
        <v>3240</v>
      </c>
      <c r="H1580" s="1" t="s">
        <v>3240</v>
      </c>
      <c r="I1580">
        <v>39.994000999999997</v>
      </c>
      <c r="J1580">
        <v>39.994000999999997</v>
      </c>
    </row>
    <row r="1581" spans="1:10" x14ac:dyDescent="0.25">
      <c r="A1581" s="1">
        <v>969</v>
      </c>
      <c r="B1581" s="1">
        <v>3567.0622800000001</v>
      </c>
      <c r="C1581" s="1">
        <v>193.818444</v>
      </c>
      <c r="D1581" s="1">
        <v>3281.4475510000002</v>
      </c>
      <c r="E1581" s="1">
        <v>59.738272000000002</v>
      </c>
      <c r="F1581" s="1">
        <v>32.058014</v>
      </c>
      <c r="G1581" s="1" t="s">
        <v>3241</v>
      </c>
      <c r="H1581" s="1" t="s">
        <v>3241</v>
      </c>
      <c r="I1581">
        <v>39.994062</v>
      </c>
      <c r="J1581">
        <v>39.994062</v>
      </c>
    </row>
    <row r="1582" spans="1:10" x14ac:dyDescent="0.25">
      <c r="A1582" s="1">
        <v>970</v>
      </c>
      <c r="B1582" s="1">
        <v>3567.0622800000001</v>
      </c>
      <c r="C1582" s="1">
        <v>193.818444</v>
      </c>
      <c r="D1582" s="1">
        <v>3281.4475510000002</v>
      </c>
      <c r="E1582" s="1">
        <v>59.738272000000002</v>
      </c>
      <c r="F1582" s="1">
        <v>32.058014</v>
      </c>
      <c r="G1582" s="1" t="s">
        <v>3242</v>
      </c>
      <c r="H1582" s="1" t="s">
        <v>3242</v>
      </c>
      <c r="I1582">
        <v>39.999637999999997</v>
      </c>
      <c r="J1582">
        <v>39.999637999999997</v>
      </c>
    </row>
    <row r="1583" spans="1:10" x14ac:dyDescent="0.25">
      <c r="A1583" s="1">
        <v>970</v>
      </c>
      <c r="B1583" s="1">
        <v>3574.397422</v>
      </c>
      <c r="C1583" s="1">
        <v>193.818444</v>
      </c>
      <c r="D1583" s="1">
        <v>3283.354186</v>
      </c>
      <c r="E1583" s="1">
        <v>59.738272000000002</v>
      </c>
      <c r="F1583" s="1">
        <v>37.486519999999999</v>
      </c>
      <c r="G1583" s="1" t="s">
        <v>3243</v>
      </c>
      <c r="H1583" s="1" t="s">
        <v>3243</v>
      </c>
      <c r="I1583">
        <v>39.999634</v>
      </c>
      <c r="J1583">
        <v>39.999634</v>
      </c>
    </row>
    <row r="1584" spans="1:10" x14ac:dyDescent="0.25">
      <c r="A1584" s="1">
        <v>971</v>
      </c>
      <c r="B1584" s="1">
        <v>8338.7009039999994</v>
      </c>
      <c r="C1584" s="1">
        <v>5924.6452040000004</v>
      </c>
      <c r="D1584" s="1">
        <v>1127.254087</v>
      </c>
      <c r="E1584" s="1">
        <v>912.66078700000003</v>
      </c>
      <c r="F1584" s="1">
        <v>374.140827</v>
      </c>
      <c r="G1584" s="1" t="s">
        <v>10835</v>
      </c>
      <c r="H1584" s="1" t="s">
        <v>10835</v>
      </c>
      <c r="I1584">
        <v>30.932299</v>
      </c>
      <c r="J1584">
        <v>30.932299</v>
      </c>
    </row>
    <row r="1585" spans="1:10" x14ac:dyDescent="0.25">
      <c r="A1585" s="1">
        <v>971</v>
      </c>
      <c r="B1585" s="1">
        <v>8376.1029839999992</v>
      </c>
      <c r="C1585" s="1">
        <v>5951.4660050000002</v>
      </c>
      <c r="D1585" s="1">
        <v>1134.704448</v>
      </c>
      <c r="E1585" s="1">
        <v>914.560157</v>
      </c>
      <c r="F1585" s="1">
        <v>375.37237399999998</v>
      </c>
      <c r="G1585" s="1" t="s">
        <v>3244</v>
      </c>
      <c r="H1585" s="1" t="s">
        <v>3244</v>
      </c>
      <c r="I1585">
        <v>30.792306</v>
      </c>
      <c r="J1585">
        <v>30.792306</v>
      </c>
    </row>
    <row r="1586" spans="1:10" x14ac:dyDescent="0.25">
      <c r="A1586" s="1">
        <v>972</v>
      </c>
      <c r="B1586" s="1">
        <v>3567.0622800000001</v>
      </c>
      <c r="C1586" s="1">
        <v>193.818444</v>
      </c>
      <c r="D1586" s="1">
        <v>3281.4475510000002</v>
      </c>
      <c r="E1586" s="1">
        <v>59.738272000000002</v>
      </c>
      <c r="F1586" s="1">
        <v>32.058014</v>
      </c>
      <c r="G1586" s="1" t="s">
        <v>3245</v>
      </c>
      <c r="H1586" s="1" t="s">
        <v>3245</v>
      </c>
      <c r="I1586">
        <v>62.996104000000003</v>
      </c>
      <c r="J1586">
        <v>62.996104000000003</v>
      </c>
    </row>
    <row r="1587" spans="1:10" x14ac:dyDescent="0.25">
      <c r="A1587" s="1">
        <v>972</v>
      </c>
      <c r="B1587" s="1">
        <v>3574.397422</v>
      </c>
      <c r="C1587" s="1">
        <v>193.818444</v>
      </c>
      <c r="D1587" s="1">
        <v>3283.354186</v>
      </c>
      <c r="E1587" s="1">
        <v>59.738272000000002</v>
      </c>
      <c r="F1587" s="1">
        <v>37.486519999999999</v>
      </c>
      <c r="G1587" s="1" t="s">
        <v>3246</v>
      </c>
      <c r="H1587" s="1" t="s">
        <v>3246</v>
      </c>
      <c r="I1587">
        <v>62.988109999999999</v>
      </c>
      <c r="J1587">
        <v>62.988109999999999</v>
      </c>
    </row>
    <row r="1588" spans="1:10" x14ac:dyDescent="0.25">
      <c r="A1588" s="1">
        <v>973</v>
      </c>
      <c r="B1588" s="1">
        <v>3163.828336</v>
      </c>
      <c r="C1588" s="1">
        <v>1978.968732</v>
      </c>
      <c r="D1588" s="1">
        <v>69.890405000000001</v>
      </c>
      <c r="E1588" s="1">
        <v>727.87293199999999</v>
      </c>
      <c r="F1588" s="1">
        <v>387.09626800000001</v>
      </c>
      <c r="G1588" s="1" t="s">
        <v>10836</v>
      </c>
      <c r="H1588" s="1" t="s">
        <v>10836</v>
      </c>
      <c r="I1588">
        <v>55.618371000000003</v>
      </c>
      <c r="J1588">
        <v>55.618371000000003</v>
      </c>
    </row>
    <row r="1589" spans="1:10" x14ac:dyDescent="0.25">
      <c r="A1589" s="1">
        <v>973</v>
      </c>
      <c r="B1589" s="1">
        <v>3188.045662</v>
      </c>
      <c r="C1589" s="1">
        <v>1993.6815449999999</v>
      </c>
      <c r="D1589" s="1">
        <v>69.559627000000006</v>
      </c>
      <c r="E1589" s="1">
        <v>728.94532000000004</v>
      </c>
      <c r="F1589" s="1">
        <v>395.85917000000001</v>
      </c>
      <c r="G1589" s="1" t="s">
        <v>3247</v>
      </c>
      <c r="H1589" s="1" t="s">
        <v>3247</v>
      </c>
      <c r="I1589">
        <v>55.560636000000002</v>
      </c>
      <c r="J1589">
        <v>55.560636000000002</v>
      </c>
    </row>
    <row r="1590" spans="1:10" x14ac:dyDescent="0.25">
      <c r="A1590" s="1">
        <v>975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 t="s">
        <v>17</v>
      </c>
      <c r="H1590" s="1" t="s">
        <v>17</v>
      </c>
      <c r="I1590">
        <v>0</v>
      </c>
      <c r="J1590">
        <v>0</v>
      </c>
    </row>
    <row r="1591" spans="1:10" x14ac:dyDescent="0.25">
      <c r="A1591" s="1">
        <v>975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 t="s">
        <v>17</v>
      </c>
      <c r="H1591" s="1" t="s">
        <v>17</v>
      </c>
      <c r="I1591">
        <v>0</v>
      </c>
      <c r="J1591">
        <v>0</v>
      </c>
    </row>
    <row r="1592" spans="1:10" x14ac:dyDescent="0.25">
      <c r="A1592" s="1">
        <v>976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 t="s">
        <v>17</v>
      </c>
      <c r="H1592" s="1" t="s">
        <v>17</v>
      </c>
      <c r="I1592">
        <v>0</v>
      </c>
      <c r="J1592">
        <v>0</v>
      </c>
    </row>
    <row r="1593" spans="1:10" x14ac:dyDescent="0.25">
      <c r="A1593" s="1">
        <v>976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 t="s">
        <v>17</v>
      </c>
      <c r="H1593" s="1" t="s">
        <v>17</v>
      </c>
      <c r="I1593">
        <v>0</v>
      </c>
      <c r="J1593">
        <v>0</v>
      </c>
    </row>
    <row r="1594" spans="1:10" x14ac:dyDescent="0.25">
      <c r="A1594" s="1">
        <v>977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 t="s">
        <v>17</v>
      </c>
      <c r="H1594" s="1" t="s">
        <v>17</v>
      </c>
      <c r="I1594">
        <v>0</v>
      </c>
      <c r="J1594">
        <v>0</v>
      </c>
    </row>
    <row r="1595" spans="1:10" x14ac:dyDescent="0.25">
      <c r="A1595" s="1">
        <v>977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 t="s">
        <v>17</v>
      </c>
      <c r="H1595" s="1" t="s">
        <v>17</v>
      </c>
      <c r="I1595">
        <v>0</v>
      </c>
      <c r="J1595">
        <v>0</v>
      </c>
    </row>
    <row r="1596" spans="1:10" x14ac:dyDescent="0.25">
      <c r="A1596" s="1">
        <v>978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 t="s">
        <v>17</v>
      </c>
      <c r="H1596" s="1" t="s">
        <v>17</v>
      </c>
      <c r="I1596">
        <v>0</v>
      </c>
      <c r="J1596">
        <v>0</v>
      </c>
    </row>
    <row r="1597" spans="1:10" x14ac:dyDescent="0.25">
      <c r="A1597" s="1">
        <v>978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 t="s">
        <v>17</v>
      </c>
      <c r="H1597" s="1" t="s">
        <v>17</v>
      </c>
      <c r="I1597">
        <v>0</v>
      </c>
      <c r="J1597">
        <v>0</v>
      </c>
    </row>
    <row r="1598" spans="1:10" x14ac:dyDescent="0.25">
      <c r="A1598" s="1">
        <v>979</v>
      </c>
      <c r="B1598" s="1">
        <v>1940.285572</v>
      </c>
      <c r="C1598" s="1">
        <v>0</v>
      </c>
      <c r="D1598" s="1">
        <v>1940.285572</v>
      </c>
      <c r="E1598" s="1">
        <v>0</v>
      </c>
      <c r="F1598" s="1">
        <v>0</v>
      </c>
      <c r="G1598" s="1" t="s">
        <v>3248</v>
      </c>
      <c r="H1598" s="1" t="s">
        <v>3248</v>
      </c>
      <c r="I1598">
        <v>39.990952</v>
      </c>
      <c r="J1598">
        <v>39.990952</v>
      </c>
    </row>
    <row r="1599" spans="1:10" x14ac:dyDescent="0.25">
      <c r="A1599" s="1">
        <v>979</v>
      </c>
      <c r="B1599" s="1">
        <v>1938.917733</v>
      </c>
      <c r="C1599" s="1">
        <v>0</v>
      </c>
      <c r="D1599" s="1">
        <v>1938.917733</v>
      </c>
      <c r="E1599" s="1">
        <v>0</v>
      </c>
      <c r="F1599" s="1">
        <v>0</v>
      </c>
      <c r="G1599" s="1" t="s">
        <v>3249</v>
      </c>
      <c r="H1599" s="1" t="s">
        <v>3249</v>
      </c>
      <c r="I1599">
        <v>39.990983999999997</v>
      </c>
      <c r="J1599">
        <v>39.990983999999997</v>
      </c>
    </row>
    <row r="1600" spans="1:10" x14ac:dyDescent="0.25">
      <c r="A1600" s="1">
        <v>980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 t="s">
        <v>17</v>
      </c>
      <c r="H1600" s="1" t="s">
        <v>17</v>
      </c>
      <c r="I1600">
        <v>0</v>
      </c>
      <c r="J1600">
        <v>0</v>
      </c>
    </row>
    <row r="1601" spans="1:10" x14ac:dyDescent="0.25">
      <c r="A1601" s="1">
        <v>980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 t="s">
        <v>17</v>
      </c>
      <c r="H1601" s="1" t="s">
        <v>17</v>
      </c>
      <c r="I1601">
        <v>0</v>
      </c>
      <c r="J1601">
        <v>0</v>
      </c>
    </row>
    <row r="1602" spans="1:10" x14ac:dyDescent="0.25">
      <c r="A1602" s="1">
        <v>981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 t="s">
        <v>17</v>
      </c>
      <c r="H1602" s="1" t="s">
        <v>17</v>
      </c>
      <c r="I1602">
        <v>0</v>
      </c>
      <c r="J1602">
        <v>0</v>
      </c>
    </row>
    <row r="1603" spans="1:10" x14ac:dyDescent="0.25">
      <c r="A1603" s="1">
        <v>981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 t="s">
        <v>17</v>
      </c>
      <c r="H1603" s="1" t="s">
        <v>17</v>
      </c>
      <c r="I1603">
        <v>0</v>
      </c>
      <c r="J1603">
        <v>0</v>
      </c>
    </row>
    <row r="1604" spans="1:10" x14ac:dyDescent="0.25">
      <c r="A1604" s="1">
        <v>982</v>
      </c>
      <c r="B1604" s="1">
        <v>816.688761</v>
      </c>
      <c r="C1604" s="1">
        <v>0</v>
      </c>
      <c r="D1604" s="1">
        <v>816.688761</v>
      </c>
      <c r="E1604" s="1">
        <v>0</v>
      </c>
      <c r="F1604" s="1">
        <v>0</v>
      </c>
      <c r="G1604" s="1" t="s">
        <v>3250</v>
      </c>
      <c r="H1604" s="1" t="s">
        <v>3250</v>
      </c>
      <c r="I1604">
        <v>39.999879999999997</v>
      </c>
      <c r="J1604">
        <v>39.999879999999997</v>
      </c>
    </row>
    <row r="1605" spans="1:10" x14ac:dyDescent="0.25">
      <c r="A1605" s="1">
        <v>982</v>
      </c>
      <c r="B1605" s="1">
        <v>819.22387600000002</v>
      </c>
      <c r="C1605" s="1">
        <v>0</v>
      </c>
      <c r="D1605" s="1">
        <v>819.22387600000002</v>
      </c>
      <c r="E1605" s="1">
        <v>0</v>
      </c>
      <c r="F1605" s="1">
        <v>0</v>
      </c>
      <c r="G1605" s="1" t="s">
        <v>3251</v>
      </c>
      <c r="H1605" s="1" t="s">
        <v>3251</v>
      </c>
      <c r="I1605">
        <v>39.999879</v>
      </c>
      <c r="J1605">
        <v>39.999879</v>
      </c>
    </row>
    <row r="1606" spans="1:10" x14ac:dyDescent="0.25">
      <c r="A1606" s="1">
        <v>983</v>
      </c>
      <c r="B1606" s="1">
        <v>1437.736834</v>
      </c>
      <c r="C1606" s="1">
        <v>239.51317299999999</v>
      </c>
      <c r="D1606" s="1">
        <v>1029.7654620000001</v>
      </c>
      <c r="E1606" s="1">
        <v>64.116254999999995</v>
      </c>
      <c r="F1606" s="1">
        <v>104.341944</v>
      </c>
      <c r="G1606" s="1" t="s">
        <v>3252</v>
      </c>
      <c r="H1606" s="1" t="s">
        <v>3252</v>
      </c>
      <c r="I1606">
        <v>53.889282999999999</v>
      </c>
      <c r="J1606">
        <v>53.889282999999999</v>
      </c>
    </row>
    <row r="1607" spans="1:10" x14ac:dyDescent="0.25">
      <c r="A1607" s="1">
        <v>983</v>
      </c>
      <c r="B1607" s="1">
        <v>1434.591962</v>
      </c>
      <c r="C1607" s="1">
        <v>238.87122400000001</v>
      </c>
      <c r="D1607" s="1">
        <v>1027.2625390000001</v>
      </c>
      <c r="E1607" s="1">
        <v>64.116254999999995</v>
      </c>
      <c r="F1607" s="1">
        <v>104.341944</v>
      </c>
      <c r="G1607" s="1" t="s">
        <v>3253</v>
      </c>
      <c r="H1607" s="1" t="s">
        <v>3253</v>
      </c>
      <c r="I1607">
        <v>53.894046000000003</v>
      </c>
      <c r="J1607">
        <v>53.894046000000003</v>
      </c>
    </row>
    <row r="1608" spans="1:10" x14ac:dyDescent="0.25">
      <c r="A1608" s="1">
        <v>987</v>
      </c>
      <c r="B1608" s="1">
        <v>3805.5471699999998</v>
      </c>
      <c r="C1608" s="1">
        <v>272.64308599999998</v>
      </c>
      <c r="D1608" s="1">
        <v>3168.775654</v>
      </c>
      <c r="E1608" s="1">
        <v>193.024809</v>
      </c>
      <c r="F1608" s="1">
        <v>171.103621</v>
      </c>
      <c r="G1608" s="1" t="s">
        <v>3254</v>
      </c>
      <c r="H1608" s="1" t="s">
        <v>3254</v>
      </c>
      <c r="I1608">
        <v>48.043871000000003</v>
      </c>
      <c r="J1608">
        <v>48.043871000000003</v>
      </c>
    </row>
    <row r="1609" spans="1:10" x14ac:dyDescent="0.25">
      <c r="A1609" s="1">
        <v>987</v>
      </c>
      <c r="B1609" s="1">
        <v>3757.6698019999999</v>
      </c>
      <c r="C1609" s="1">
        <v>287.71933999999999</v>
      </c>
      <c r="D1609" s="1">
        <v>3167.8860199999999</v>
      </c>
      <c r="E1609" s="1">
        <v>139.06632099999999</v>
      </c>
      <c r="F1609" s="1">
        <v>162.998121</v>
      </c>
      <c r="G1609" s="1" t="s">
        <v>10837</v>
      </c>
      <c r="H1609" s="1" t="s">
        <v>10837</v>
      </c>
      <c r="I1609">
        <v>48.246713</v>
      </c>
      <c r="J1609">
        <v>48.246713</v>
      </c>
    </row>
    <row r="1610" spans="1:10" x14ac:dyDescent="0.25">
      <c r="A1610" s="1">
        <v>988</v>
      </c>
      <c r="B1610" s="1">
        <v>4987.9553910000004</v>
      </c>
      <c r="C1610" s="1">
        <v>2252.3199709999999</v>
      </c>
      <c r="D1610" s="1">
        <v>1823.3842669999999</v>
      </c>
      <c r="E1610" s="1">
        <v>467.83103199999999</v>
      </c>
      <c r="F1610" s="1">
        <v>444.42012099999999</v>
      </c>
      <c r="G1610" s="1" t="s">
        <v>10838</v>
      </c>
      <c r="H1610" s="1" t="s">
        <v>10838</v>
      </c>
      <c r="I1610">
        <v>53.836804999999998</v>
      </c>
      <c r="J1610">
        <v>53.836804999999998</v>
      </c>
    </row>
    <row r="1611" spans="1:10" x14ac:dyDescent="0.25">
      <c r="A1611" s="1">
        <v>988</v>
      </c>
      <c r="B1611" s="1">
        <v>5059.930421</v>
      </c>
      <c r="C1611" s="1">
        <v>2289.6174529999998</v>
      </c>
      <c r="D1611" s="1">
        <v>1836.7469160000001</v>
      </c>
      <c r="E1611" s="1">
        <v>473.00773299999997</v>
      </c>
      <c r="F1611" s="1">
        <v>460.55831899999998</v>
      </c>
      <c r="G1611" s="1" t="s">
        <v>3255</v>
      </c>
      <c r="H1611" s="1" t="s">
        <v>3255</v>
      </c>
      <c r="I1611">
        <v>53.596660999999997</v>
      </c>
      <c r="J1611">
        <v>53.596660999999997</v>
      </c>
    </row>
    <row r="1612" spans="1:10" x14ac:dyDescent="0.25">
      <c r="A1612" s="1">
        <v>989</v>
      </c>
      <c r="B1612" s="1">
        <v>5059.930421</v>
      </c>
      <c r="C1612" s="1">
        <v>2289.6174529999998</v>
      </c>
      <c r="D1612" s="1">
        <v>1836.7469160000001</v>
      </c>
      <c r="E1612" s="1">
        <v>473.00773299999997</v>
      </c>
      <c r="F1612" s="1">
        <v>460.55831899999998</v>
      </c>
      <c r="G1612" s="1" t="s">
        <v>3256</v>
      </c>
      <c r="H1612" s="1" t="s">
        <v>3256</v>
      </c>
      <c r="I1612">
        <v>39.324475</v>
      </c>
      <c r="J1612">
        <v>39.324475</v>
      </c>
    </row>
    <row r="1613" spans="1:10" x14ac:dyDescent="0.25">
      <c r="A1613" s="1">
        <v>989</v>
      </c>
      <c r="B1613" s="1">
        <v>4987.9553910000004</v>
      </c>
      <c r="C1613" s="1">
        <v>2252.3199709999999</v>
      </c>
      <c r="D1613" s="1">
        <v>1823.3842669999999</v>
      </c>
      <c r="E1613" s="1">
        <v>467.83103199999999</v>
      </c>
      <c r="F1613" s="1">
        <v>444.42012099999999</v>
      </c>
      <c r="G1613" s="1" t="s">
        <v>10839</v>
      </c>
      <c r="H1613" s="1" t="s">
        <v>10839</v>
      </c>
      <c r="I1613">
        <v>39.365931000000003</v>
      </c>
      <c r="J1613">
        <v>39.365931000000003</v>
      </c>
    </row>
    <row r="1614" spans="1:10" x14ac:dyDescent="0.25">
      <c r="A1614" s="1">
        <v>990</v>
      </c>
      <c r="B1614" s="1">
        <v>22650.860564999999</v>
      </c>
      <c r="C1614" s="1">
        <v>11726.133459000001</v>
      </c>
      <c r="D1614" s="1">
        <v>3836.3825029999998</v>
      </c>
      <c r="E1614" s="1">
        <v>2561.3452050000001</v>
      </c>
      <c r="F1614" s="1">
        <v>4526.9993979999999</v>
      </c>
      <c r="G1614" s="1" t="s">
        <v>10840</v>
      </c>
      <c r="H1614" s="1" t="s">
        <v>8</v>
      </c>
      <c r="I1614">
        <v>107.59322400000001</v>
      </c>
      <c r="J1614">
        <v>90</v>
      </c>
    </row>
    <row r="1615" spans="1:10" x14ac:dyDescent="0.25">
      <c r="A1615" s="1">
        <v>990</v>
      </c>
      <c r="B1615" s="1">
        <v>23432.926309999999</v>
      </c>
      <c r="C1615" s="1">
        <v>12090.504697</v>
      </c>
      <c r="D1615" s="1">
        <v>3953.5216639999999</v>
      </c>
      <c r="E1615" s="1">
        <v>2607.926305</v>
      </c>
      <c r="F1615" s="1">
        <v>4780.9736439999997</v>
      </c>
      <c r="G1615" s="1" t="s">
        <v>10841</v>
      </c>
      <c r="H1615" s="1" t="s">
        <v>8</v>
      </c>
      <c r="I1615">
        <v>106.058604</v>
      </c>
      <c r="J1615">
        <v>90</v>
      </c>
    </row>
    <row r="1616" spans="1:10" x14ac:dyDescent="0.25">
      <c r="A1616" s="1">
        <v>991</v>
      </c>
      <c r="B1616" s="1">
        <v>22614.687039</v>
      </c>
      <c r="C1616" s="1">
        <v>12090.504697</v>
      </c>
      <c r="D1616" s="1">
        <v>3135.2823920000001</v>
      </c>
      <c r="E1616" s="1">
        <v>2607.926305</v>
      </c>
      <c r="F1616" s="1">
        <v>4780.9736439999997</v>
      </c>
      <c r="G1616" s="1" t="s">
        <v>10842</v>
      </c>
      <c r="H1616" s="1" t="s">
        <v>8</v>
      </c>
      <c r="I1616">
        <v>107.87719199999999</v>
      </c>
      <c r="J1616">
        <v>90</v>
      </c>
    </row>
    <row r="1617" spans="1:10" x14ac:dyDescent="0.25">
      <c r="A1617" s="1">
        <v>991</v>
      </c>
      <c r="B1617" s="1">
        <v>21856.984385</v>
      </c>
      <c r="C1617" s="1">
        <v>11726.133459000001</v>
      </c>
      <c r="D1617" s="1">
        <v>3042.5063230000001</v>
      </c>
      <c r="E1617" s="1">
        <v>2561.3452050000001</v>
      </c>
      <c r="F1617" s="1">
        <v>4526.9993979999999</v>
      </c>
      <c r="G1617" s="1" t="s">
        <v>10843</v>
      </c>
      <c r="H1617" s="1" t="s">
        <v>8</v>
      </c>
      <c r="I1617">
        <v>109.235905</v>
      </c>
      <c r="J1617">
        <v>90</v>
      </c>
    </row>
    <row r="1618" spans="1:10" x14ac:dyDescent="0.25">
      <c r="A1618" s="1">
        <v>992</v>
      </c>
      <c r="B1618" s="1">
        <v>1328.5670210000001</v>
      </c>
      <c r="C1618" s="1">
        <v>0</v>
      </c>
      <c r="D1618" s="1">
        <v>1328.5670210000001</v>
      </c>
      <c r="E1618" s="1">
        <v>0</v>
      </c>
      <c r="F1618" s="1">
        <v>0</v>
      </c>
      <c r="G1618" s="1" t="s">
        <v>3257</v>
      </c>
      <c r="H1618" s="1" t="s">
        <v>3257</v>
      </c>
      <c r="I1618">
        <v>54.046039</v>
      </c>
      <c r="J1618">
        <v>54.046039</v>
      </c>
    </row>
    <row r="1619" spans="1:10" x14ac:dyDescent="0.25">
      <c r="A1619" s="1">
        <v>992</v>
      </c>
      <c r="B1619" s="1">
        <v>1328.5670210000001</v>
      </c>
      <c r="C1619" s="1">
        <v>0</v>
      </c>
      <c r="D1619" s="1">
        <v>1328.5670210000001</v>
      </c>
      <c r="E1619" s="1">
        <v>0</v>
      </c>
      <c r="F1619" s="1">
        <v>0</v>
      </c>
      <c r="G1619" s="1" t="s">
        <v>3257</v>
      </c>
      <c r="H1619" s="1" t="s">
        <v>3257</v>
      </c>
      <c r="I1619">
        <v>54.046039</v>
      </c>
      <c r="J1619">
        <v>54.046039</v>
      </c>
    </row>
    <row r="1620" spans="1:10" x14ac:dyDescent="0.25">
      <c r="A1620" s="1">
        <v>993</v>
      </c>
      <c r="B1620" s="1">
        <v>2146.8062920000002</v>
      </c>
      <c r="C1620" s="1">
        <v>0</v>
      </c>
      <c r="D1620" s="1">
        <v>2146.8062920000002</v>
      </c>
      <c r="E1620" s="1">
        <v>0</v>
      </c>
      <c r="F1620" s="1">
        <v>0</v>
      </c>
      <c r="G1620" s="1" t="s">
        <v>3258</v>
      </c>
      <c r="H1620" s="1" t="s">
        <v>3258</v>
      </c>
      <c r="I1620">
        <v>52.57685</v>
      </c>
      <c r="J1620">
        <v>52.57685</v>
      </c>
    </row>
    <row r="1621" spans="1:10" x14ac:dyDescent="0.25">
      <c r="A1621" s="1">
        <v>993</v>
      </c>
      <c r="B1621" s="1">
        <v>2122.443201</v>
      </c>
      <c r="C1621" s="1">
        <v>0</v>
      </c>
      <c r="D1621" s="1">
        <v>2122.443201</v>
      </c>
      <c r="E1621" s="1">
        <v>0</v>
      </c>
      <c r="F1621" s="1">
        <v>0</v>
      </c>
      <c r="G1621" s="1" t="s">
        <v>10844</v>
      </c>
      <c r="H1621" s="1" t="s">
        <v>10844</v>
      </c>
      <c r="I1621">
        <v>52.629179000000001</v>
      </c>
      <c r="J1621">
        <v>52.629179000000001</v>
      </c>
    </row>
    <row r="1622" spans="1:10" x14ac:dyDescent="0.25">
      <c r="A1622" s="1">
        <v>994</v>
      </c>
      <c r="B1622" s="1">
        <v>793.87617999999998</v>
      </c>
      <c r="C1622" s="1">
        <v>0</v>
      </c>
      <c r="D1622" s="1">
        <v>793.87617999999998</v>
      </c>
      <c r="E1622" s="1">
        <v>0</v>
      </c>
      <c r="F1622" s="1">
        <v>0</v>
      </c>
      <c r="G1622" s="1" t="s">
        <v>10845</v>
      </c>
      <c r="H1622" s="1" t="s">
        <v>10845</v>
      </c>
      <c r="I1622">
        <v>64.592910000000003</v>
      </c>
      <c r="J1622">
        <v>64.592910000000003</v>
      </c>
    </row>
    <row r="1623" spans="1:10" x14ac:dyDescent="0.25">
      <c r="A1623" s="1">
        <v>994</v>
      </c>
      <c r="B1623" s="1">
        <v>818.23927100000003</v>
      </c>
      <c r="C1623" s="1">
        <v>0</v>
      </c>
      <c r="D1623" s="1">
        <v>818.23927100000003</v>
      </c>
      <c r="E1623" s="1">
        <v>0</v>
      </c>
      <c r="F1623" s="1">
        <v>0</v>
      </c>
      <c r="G1623" s="1" t="s">
        <v>3259</v>
      </c>
      <c r="H1623" s="1" t="s">
        <v>3259</v>
      </c>
      <c r="I1623">
        <v>64.567708999999994</v>
      </c>
      <c r="J1623">
        <v>64.567708999999994</v>
      </c>
    </row>
    <row r="1624" spans="1:10" x14ac:dyDescent="0.25">
      <c r="A1624" s="1">
        <v>995</v>
      </c>
      <c r="B1624" s="1">
        <v>6530.2138660000001</v>
      </c>
      <c r="C1624" s="1">
        <v>2733.2559700000002</v>
      </c>
      <c r="D1624" s="1">
        <v>1837.9803979999999</v>
      </c>
      <c r="E1624" s="1">
        <v>701.13510399999996</v>
      </c>
      <c r="F1624" s="1">
        <v>1257.842394</v>
      </c>
      <c r="G1624" s="1" t="s">
        <v>3260</v>
      </c>
      <c r="H1624" s="1" t="s">
        <v>3260</v>
      </c>
      <c r="I1624">
        <v>79.930235999999994</v>
      </c>
      <c r="J1624">
        <v>79.930235999999994</v>
      </c>
    </row>
    <row r="1625" spans="1:10" x14ac:dyDescent="0.25">
      <c r="A1625" s="1">
        <v>995</v>
      </c>
      <c r="B1625" s="1">
        <v>6523.8950169999998</v>
      </c>
      <c r="C1625" s="1">
        <v>2742.046613</v>
      </c>
      <c r="D1625" s="1">
        <v>1839.6059580000001</v>
      </c>
      <c r="E1625" s="1">
        <v>701.15031099999999</v>
      </c>
      <c r="F1625" s="1">
        <v>1241.0921350000001</v>
      </c>
      <c r="G1625" s="1" t="s">
        <v>10846</v>
      </c>
      <c r="H1625" s="1" t="s">
        <v>10846</v>
      </c>
      <c r="I1625">
        <v>79.930684999999997</v>
      </c>
      <c r="J1625">
        <v>79.930684999999997</v>
      </c>
    </row>
    <row r="1626" spans="1:10" x14ac:dyDescent="0.25">
      <c r="A1626" s="1">
        <v>996</v>
      </c>
      <c r="B1626" s="1">
        <v>17955.922988999999</v>
      </c>
      <c r="C1626" s="1">
        <v>8868.0026720000005</v>
      </c>
      <c r="D1626" s="1">
        <v>6432.8708850000003</v>
      </c>
      <c r="E1626" s="1">
        <v>1315.24333</v>
      </c>
      <c r="F1626" s="1">
        <v>1339.806102</v>
      </c>
      <c r="G1626" s="1" t="s">
        <v>3261</v>
      </c>
      <c r="H1626" s="1" t="s">
        <v>3261</v>
      </c>
      <c r="I1626">
        <v>79.704177999999999</v>
      </c>
      <c r="J1626">
        <v>79.704177999999999</v>
      </c>
    </row>
    <row r="1627" spans="1:10" x14ac:dyDescent="0.25">
      <c r="A1627" s="1">
        <v>996</v>
      </c>
      <c r="B1627" s="1">
        <v>17965.048342999999</v>
      </c>
      <c r="C1627" s="1">
        <v>8861.8944279999996</v>
      </c>
      <c r="D1627" s="1">
        <v>6431.4013510000004</v>
      </c>
      <c r="E1627" s="1">
        <v>1315.2175789999999</v>
      </c>
      <c r="F1627" s="1">
        <v>1356.5349859999999</v>
      </c>
      <c r="G1627" s="1" t="s">
        <v>3262</v>
      </c>
      <c r="H1627" s="1" t="s">
        <v>3262</v>
      </c>
      <c r="I1627">
        <v>79.703405000000004</v>
      </c>
      <c r="J1627">
        <v>79.703405000000004</v>
      </c>
    </row>
    <row r="1628" spans="1:10" x14ac:dyDescent="0.25">
      <c r="A1628" s="1">
        <v>997</v>
      </c>
      <c r="B1628" s="1">
        <v>1930.613936</v>
      </c>
      <c r="C1628" s="1">
        <v>0</v>
      </c>
      <c r="D1628" s="1">
        <v>1930.613936</v>
      </c>
      <c r="E1628" s="1">
        <v>0</v>
      </c>
      <c r="F1628" s="1">
        <v>0</v>
      </c>
      <c r="G1628" s="1" t="s">
        <v>3263</v>
      </c>
      <c r="H1628" s="1" t="s">
        <v>3263</v>
      </c>
      <c r="I1628">
        <v>62.664330999999997</v>
      </c>
      <c r="J1628">
        <v>62.664330999999997</v>
      </c>
    </row>
    <row r="1629" spans="1:10" x14ac:dyDescent="0.25">
      <c r="A1629" s="1">
        <v>997</v>
      </c>
      <c r="B1629" s="1">
        <v>1924.969339</v>
      </c>
      <c r="C1629" s="1">
        <v>0</v>
      </c>
      <c r="D1629" s="1">
        <v>1924.969339</v>
      </c>
      <c r="E1629" s="1">
        <v>0</v>
      </c>
      <c r="F1629" s="1">
        <v>0</v>
      </c>
      <c r="G1629" s="1" t="s">
        <v>3264</v>
      </c>
      <c r="H1629" s="1" t="s">
        <v>3264</v>
      </c>
      <c r="I1629">
        <v>62.677481999999998</v>
      </c>
      <c r="J1629">
        <v>62.677481999999998</v>
      </c>
    </row>
    <row r="1630" spans="1:10" x14ac:dyDescent="0.25">
      <c r="A1630" s="1">
        <v>998</v>
      </c>
      <c r="B1630" s="1">
        <v>1535.5879399999999</v>
      </c>
      <c r="C1630" s="1">
        <v>0</v>
      </c>
      <c r="D1630" s="1">
        <v>1535.5879399999999</v>
      </c>
      <c r="E1630" s="1">
        <v>0</v>
      </c>
      <c r="F1630" s="1">
        <v>0</v>
      </c>
      <c r="G1630" s="1" t="s">
        <v>3265</v>
      </c>
      <c r="H1630" s="1" t="s">
        <v>3265</v>
      </c>
      <c r="I1630">
        <v>63.502589999999998</v>
      </c>
      <c r="J1630">
        <v>63.502589999999998</v>
      </c>
    </row>
    <row r="1631" spans="1:10" x14ac:dyDescent="0.25">
      <c r="A1631" s="1">
        <v>998</v>
      </c>
      <c r="B1631" s="1">
        <v>1537.154655</v>
      </c>
      <c r="C1631" s="1">
        <v>0</v>
      </c>
      <c r="D1631" s="1">
        <v>1537.154655</v>
      </c>
      <c r="E1631" s="1">
        <v>0</v>
      </c>
      <c r="F1631" s="1">
        <v>0</v>
      </c>
      <c r="G1631" s="1" t="s">
        <v>3266</v>
      </c>
      <c r="H1631" s="1" t="s">
        <v>3266</v>
      </c>
      <c r="I1631">
        <v>63.499603</v>
      </c>
      <c r="J1631">
        <v>63.499603</v>
      </c>
    </row>
    <row r="1632" spans="1:10" x14ac:dyDescent="0.25">
      <c r="A1632" s="1">
        <v>999</v>
      </c>
      <c r="B1632" s="1">
        <v>389.38139899999999</v>
      </c>
      <c r="C1632" s="1">
        <v>0</v>
      </c>
      <c r="D1632" s="1">
        <v>389.38139899999999</v>
      </c>
      <c r="E1632" s="1">
        <v>0</v>
      </c>
      <c r="F1632" s="1">
        <v>0</v>
      </c>
      <c r="G1632" s="1" t="s">
        <v>3267</v>
      </c>
      <c r="H1632" s="1" t="s">
        <v>3267</v>
      </c>
      <c r="I1632">
        <v>54.916736</v>
      </c>
      <c r="J1632">
        <v>54.916736</v>
      </c>
    </row>
    <row r="1633" spans="1:10" x14ac:dyDescent="0.25">
      <c r="A1633" s="1">
        <v>999</v>
      </c>
      <c r="B1633" s="1">
        <v>393.45928099999998</v>
      </c>
      <c r="C1633" s="1">
        <v>0</v>
      </c>
      <c r="D1633" s="1">
        <v>393.45928099999998</v>
      </c>
      <c r="E1633" s="1">
        <v>0</v>
      </c>
      <c r="F1633" s="1">
        <v>0</v>
      </c>
      <c r="G1633" s="1" t="s">
        <v>3268</v>
      </c>
      <c r="H1633" s="1" t="s">
        <v>3268</v>
      </c>
      <c r="I1633">
        <v>54.914985999999999</v>
      </c>
      <c r="J1633">
        <v>54.914985999999999</v>
      </c>
    </row>
    <row r="1634" spans="1:10" x14ac:dyDescent="0.25">
      <c r="A1634" s="1">
        <v>1000</v>
      </c>
      <c r="B1634" s="1">
        <v>598.45568300000002</v>
      </c>
      <c r="C1634" s="1">
        <v>254.70027200000001</v>
      </c>
      <c r="D1634" s="1">
        <v>130.79438200000001</v>
      </c>
      <c r="E1634" s="1">
        <v>112.493607</v>
      </c>
      <c r="F1634" s="1">
        <v>100.467423</v>
      </c>
      <c r="G1634" s="1" t="s">
        <v>3269</v>
      </c>
      <c r="H1634" s="1" t="s">
        <v>16</v>
      </c>
      <c r="I1634">
        <v>74.771150000000006</v>
      </c>
      <c r="J1634">
        <v>70</v>
      </c>
    </row>
    <row r="1635" spans="1:10" x14ac:dyDescent="0.25">
      <c r="A1635" s="1">
        <v>1000</v>
      </c>
      <c r="B1635" s="1">
        <v>595.30980999999997</v>
      </c>
      <c r="C1635" s="1">
        <v>254.40755999999999</v>
      </c>
      <c r="D1635" s="1">
        <v>130.59159099999999</v>
      </c>
      <c r="E1635" s="1">
        <v>112.4936</v>
      </c>
      <c r="F1635" s="1">
        <v>97.817059</v>
      </c>
      <c r="G1635" s="1" t="s">
        <v>3270</v>
      </c>
      <c r="H1635" s="1" t="s">
        <v>16</v>
      </c>
      <c r="I1635">
        <v>74.773737999999994</v>
      </c>
      <c r="J1635">
        <v>70</v>
      </c>
    </row>
    <row r="1636" spans="1:10" x14ac:dyDescent="0.25">
      <c r="A1636" s="1">
        <v>1001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 t="s">
        <v>27</v>
      </c>
      <c r="H1636" s="1" t="s">
        <v>27</v>
      </c>
      <c r="I1636">
        <v>40</v>
      </c>
      <c r="J1636">
        <v>40</v>
      </c>
    </row>
    <row r="1637" spans="1:10" x14ac:dyDescent="0.25">
      <c r="A1637" s="1">
        <v>1001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 t="s">
        <v>27</v>
      </c>
      <c r="H1637" s="1" t="s">
        <v>27</v>
      </c>
      <c r="I1637">
        <v>40</v>
      </c>
      <c r="J1637">
        <v>40</v>
      </c>
    </row>
    <row r="1638" spans="1:10" x14ac:dyDescent="0.25">
      <c r="A1638" s="1">
        <v>1002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 t="s">
        <v>77</v>
      </c>
      <c r="H1638" s="1" t="s">
        <v>77</v>
      </c>
      <c r="I1638">
        <v>65</v>
      </c>
      <c r="J1638">
        <v>65</v>
      </c>
    </row>
    <row r="1639" spans="1:10" x14ac:dyDescent="0.25">
      <c r="A1639" s="1">
        <v>1002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 t="s">
        <v>77</v>
      </c>
      <c r="H1639" s="1" t="s">
        <v>77</v>
      </c>
      <c r="I1639">
        <v>65</v>
      </c>
      <c r="J1639">
        <v>65</v>
      </c>
    </row>
    <row r="1640" spans="1:10" x14ac:dyDescent="0.25">
      <c r="A1640" s="1">
        <v>1003</v>
      </c>
      <c r="B1640" s="1">
        <v>8323.1014749999995</v>
      </c>
      <c r="C1640" s="1">
        <v>3027.918545</v>
      </c>
      <c r="D1640" s="1">
        <v>3119.211671</v>
      </c>
      <c r="E1640" s="1">
        <v>711.63676099999998</v>
      </c>
      <c r="F1640" s="1">
        <v>1464.3344970000001</v>
      </c>
      <c r="G1640" s="1" t="s">
        <v>10847</v>
      </c>
      <c r="H1640" s="1" t="s">
        <v>10847</v>
      </c>
      <c r="I1640">
        <v>58.776094000000001</v>
      </c>
      <c r="J1640">
        <v>58.776094000000001</v>
      </c>
    </row>
    <row r="1641" spans="1:10" x14ac:dyDescent="0.25">
      <c r="A1641" s="1">
        <v>1003</v>
      </c>
      <c r="B1641" s="1">
        <v>8465.7656079999997</v>
      </c>
      <c r="C1641" s="1">
        <v>3084.187269</v>
      </c>
      <c r="D1641" s="1">
        <v>3128.5264590000002</v>
      </c>
      <c r="E1641" s="1">
        <v>731.90022899999997</v>
      </c>
      <c r="F1641" s="1">
        <v>1521.1516509999999</v>
      </c>
      <c r="G1641" s="1" t="s">
        <v>10848</v>
      </c>
      <c r="H1641" s="1" t="s">
        <v>10848</v>
      </c>
      <c r="I1641">
        <v>58.597389</v>
      </c>
      <c r="J1641">
        <v>58.597389</v>
      </c>
    </row>
    <row r="1642" spans="1:10" x14ac:dyDescent="0.25">
      <c r="A1642" s="1">
        <v>1004</v>
      </c>
      <c r="B1642" s="1">
        <v>8465.7656079999997</v>
      </c>
      <c r="C1642" s="1">
        <v>3084.187269</v>
      </c>
      <c r="D1642" s="1">
        <v>3128.5264590000002</v>
      </c>
      <c r="E1642" s="1">
        <v>731.90022899999997</v>
      </c>
      <c r="F1642" s="1">
        <v>1521.1516509999999</v>
      </c>
      <c r="G1642" s="1" t="s">
        <v>10849</v>
      </c>
      <c r="H1642" s="1" t="s">
        <v>10849</v>
      </c>
      <c r="I1642">
        <v>48.204574000000001</v>
      </c>
      <c r="J1642">
        <v>48.204574000000001</v>
      </c>
    </row>
    <row r="1643" spans="1:10" x14ac:dyDescent="0.25">
      <c r="A1643" s="1">
        <v>1004</v>
      </c>
      <c r="B1643" s="1">
        <v>8323.1014749999995</v>
      </c>
      <c r="C1643" s="1">
        <v>3027.918545</v>
      </c>
      <c r="D1643" s="1">
        <v>3119.211671</v>
      </c>
      <c r="E1643" s="1">
        <v>711.63676099999998</v>
      </c>
      <c r="F1643" s="1">
        <v>1464.3344970000001</v>
      </c>
      <c r="G1643" s="1" t="s">
        <v>10850</v>
      </c>
      <c r="H1643" s="1" t="s">
        <v>10850</v>
      </c>
      <c r="I1643">
        <v>48.592131000000002</v>
      </c>
      <c r="J1643">
        <v>48.592131000000002</v>
      </c>
    </row>
    <row r="1644" spans="1:10" x14ac:dyDescent="0.25">
      <c r="A1644" s="1">
        <v>1005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 t="s">
        <v>25</v>
      </c>
      <c r="H1644" s="1" t="s">
        <v>25</v>
      </c>
      <c r="I1644">
        <v>55</v>
      </c>
      <c r="J1644">
        <v>55</v>
      </c>
    </row>
    <row r="1645" spans="1:10" x14ac:dyDescent="0.25">
      <c r="A1645" s="1">
        <v>1005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 t="s">
        <v>25</v>
      </c>
      <c r="H1645" s="1" t="s">
        <v>25</v>
      </c>
      <c r="I1645">
        <v>55</v>
      </c>
      <c r="J1645">
        <v>55</v>
      </c>
    </row>
    <row r="1646" spans="1:10" x14ac:dyDescent="0.25">
      <c r="A1646" s="1">
        <v>1006</v>
      </c>
      <c r="B1646" s="1">
        <v>2623.345405</v>
      </c>
      <c r="C1646" s="1">
        <v>649.79189699999995</v>
      </c>
      <c r="D1646" s="1">
        <v>955.430026</v>
      </c>
      <c r="E1646" s="1">
        <v>309.84795200000002</v>
      </c>
      <c r="F1646" s="1">
        <v>708.27553</v>
      </c>
      <c r="G1646" s="1" t="s">
        <v>10851</v>
      </c>
      <c r="H1646" s="1" t="s">
        <v>10851</v>
      </c>
      <c r="I1646">
        <v>39.968803999999999</v>
      </c>
      <c r="J1646">
        <v>39.968803999999999</v>
      </c>
    </row>
    <row r="1647" spans="1:10" x14ac:dyDescent="0.25">
      <c r="A1647" s="1">
        <v>1006</v>
      </c>
      <c r="B1647" s="1">
        <v>2702.9550709999999</v>
      </c>
      <c r="C1647" s="1">
        <v>679.50357399999996</v>
      </c>
      <c r="D1647" s="1">
        <v>957.46405500000003</v>
      </c>
      <c r="E1647" s="1">
        <v>326.342941</v>
      </c>
      <c r="F1647" s="1">
        <v>739.64450099999999</v>
      </c>
      <c r="G1647" s="1" t="s">
        <v>10852</v>
      </c>
      <c r="H1647" s="1" t="s">
        <v>10852</v>
      </c>
      <c r="I1647">
        <v>39.964087999999997</v>
      </c>
      <c r="J1647">
        <v>39.964087999999997</v>
      </c>
    </row>
    <row r="1648" spans="1:10" x14ac:dyDescent="0.25">
      <c r="A1648" s="1">
        <v>1007</v>
      </c>
      <c r="B1648" s="1">
        <v>2702.9550709999999</v>
      </c>
      <c r="C1648" s="1">
        <v>679.50357399999996</v>
      </c>
      <c r="D1648" s="1">
        <v>957.46405500000003</v>
      </c>
      <c r="E1648" s="1">
        <v>326.342941</v>
      </c>
      <c r="F1648" s="1">
        <v>739.64450099999999</v>
      </c>
      <c r="G1648" s="1" t="s">
        <v>10853</v>
      </c>
      <c r="H1648" s="1" t="s">
        <v>10853</v>
      </c>
      <c r="I1648">
        <v>61.012072000000003</v>
      </c>
      <c r="J1648">
        <v>61.012072000000003</v>
      </c>
    </row>
    <row r="1649" spans="1:10" x14ac:dyDescent="0.25">
      <c r="A1649" s="1">
        <v>1007</v>
      </c>
      <c r="B1649" s="1">
        <v>2623.345405</v>
      </c>
      <c r="C1649" s="1">
        <v>649.79189699999995</v>
      </c>
      <c r="D1649" s="1">
        <v>955.430026</v>
      </c>
      <c r="E1649" s="1">
        <v>309.84795200000002</v>
      </c>
      <c r="F1649" s="1">
        <v>708.27553</v>
      </c>
      <c r="G1649" s="1" t="s">
        <v>10854</v>
      </c>
      <c r="H1649" s="1" t="s">
        <v>10854</v>
      </c>
      <c r="I1649">
        <v>61.217891999999999</v>
      </c>
      <c r="J1649">
        <v>61.217891999999999</v>
      </c>
    </row>
    <row r="1650" spans="1:10" x14ac:dyDescent="0.25">
      <c r="A1650" s="1">
        <v>1008</v>
      </c>
      <c r="B1650" s="1">
        <v>2540.5233979999998</v>
      </c>
      <c r="C1650" s="1">
        <v>1040.1794110000001</v>
      </c>
      <c r="D1650" s="1">
        <v>660.300839</v>
      </c>
      <c r="E1650" s="1">
        <v>310.79849000000002</v>
      </c>
      <c r="F1650" s="1">
        <v>529.24465799999996</v>
      </c>
      <c r="G1650" s="1" t="s">
        <v>3271</v>
      </c>
      <c r="H1650" s="1" t="s">
        <v>3271</v>
      </c>
      <c r="I1650">
        <v>61.554836999999999</v>
      </c>
      <c r="J1650">
        <v>61.554836999999999</v>
      </c>
    </row>
    <row r="1651" spans="1:10" x14ac:dyDescent="0.25">
      <c r="A1651" s="1">
        <v>1008</v>
      </c>
      <c r="B1651" s="1">
        <v>2602.6132080000002</v>
      </c>
      <c r="C1651" s="1">
        <v>1101.8328590000001</v>
      </c>
      <c r="D1651" s="1">
        <v>660.73720000000003</v>
      </c>
      <c r="E1651" s="1">
        <v>310.79849000000002</v>
      </c>
      <c r="F1651" s="1">
        <v>529.24465799999996</v>
      </c>
      <c r="G1651" s="1" t="s">
        <v>3272</v>
      </c>
      <c r="H1651" s="1" t="s">
        <v>3272</v>
      </c>
      <c r="I1651">
        <v>61.390206999999997</v>
      </c>
      <c r="J1651">
        <v>61.390206999999997</v>
      </c>
    </row>
    <row r="1652" spans="1:10" x14ac:dyDescent="0.25">
      <c r="A1652" s="1">
        <v>1009</v>
      </c>
      <c r="B1652" s="1">
        <v>1465.736684</v>
      </c>
      <c r="C1652" s="1">
        <v>689.64896399999998</v>
      </c>
      <c r="D1652" s="1">
        <v>264.06105400000001</v>
      </c>
      <c r="E1652" s="1">
        <v>215.03858700000001</v>
      </c>
      <c r="F1652" s="1">
        <v>296.98807900000003</v>
      </c>
      <c r="G1652" s="1" t="s">
        <v>3273</v>
      </c>
      <c r="H1652" s="1" t="s">
        <v>3273</v>
      </c>
      <c r="I1652">
        <v>58.842967000000002</v>
      </c>
      <c r="J1652">
        <v>58.842967000000002</v>
      </c>
    </row>
    <row r="1653" spans="1:10" x14ac:dyDescent="0.25">
      <c r="A1653" s="1">
        <v>1009</v>
      </c>
      <c r="B1653" s="1">
        <v>1940.6661220000001</v>
      </c>
      <c r="C1653" s="1">
        <v>1078.391363</v>
      </c>
      <c r="D1653" s="1">
        <v>263.77187600000002</v>
      </c>
      <c r="E1653" s="1">
        <v>301.51480400000003</v>
      </c>
      <c r="F1653" s="1">
        <v>296.98807900000003</v>
      </c>
      <c r="G1653" s="1" t="s">
        <v>3274</v>
      </c>
      <c r="H1653" s="1" t="s">
        <v>3274</v>
      </c>
      <c r="I1653">
        <v>58.185501000000002</v>
      </c>
      <c r="J1653">
        <v>58.185501000000002</v>
      </c>
    </row>
    <row r="1654" spans="1:10" x14ac:dyDescent="0.25">
      <c r="A1654" s="1">
        <v>1010</v>
      </c>
      <c r="B1654" s="1">
        <v>859.45322699999997</v>
      </c>
      <c r="C1654" s="1">
        <v>336.40500300000002</v>
      </c>
      <c r="D1654" s="1">
        <v>265.31171499999999</v>
      </c>
      <c r="E1654" s="1">
        <v>86.829398999999995</v>
      </c>
      <c r="F1654" s="1">
        <v>170.90710999999999</v>
      </c>
      <c r="G1654" s="1" t="s">
        <v>10855</v>
      </c>
      <c r="H1654" s="1" t="s">
        <v>16</v>
      </c>
      <c r="I1654">
        <v>74.515812999999994</v>
      </c>
      <c r="J1654">
        <v>70</v>
      </c>
    </row>
    <row r="1655" spans="1:10" x14ac:dyDescent="0.25">
      <c r="A1655" s="1">
        <v>1010</v>
      </c>
      <c r="B1655" s="1">
        <v>882.19099800000004</v>
      </c>
      <c r="C1655" s="1">
        <v>349.85131200000001</v>
      </c>
      <c r="D1655" s="1">
        <v>275.36733700000002</v>
      </c>
      <c r="E1655" s="1">
        <v>89.233701999999994</v>
      </c>
      <c r="F1655" s="1">
        <v>167.73864699999999</v>
      </c>
      <c r="G1655" s="1" t="s">
        <v>3275</v>
      </c>
      <c r="H1655" s="1" t="s">
        <v>16</v>
      </c>
      <c r="I1655">
        <v>74.494355999999996</v>
      </c>
      <c r="J1655">
        <v>70</v>
      </c>
    </row>
    <row r="1656" spans="1:10" x14ac:dyDescent="0.25">
      <c r="A1656" s="1">
        <v>1012</v>
      </c>
      <c r="B1656" s="1">
        <v>4321.1854050000002</v>
      </c>
      <c r="C1656" s="1">
        <v>1402.431558</v>
      </c>
      <c r="D1656" s="1">
        <v>1972.818117</v>
      </c>
      <c r="E1656" s="1">
        <v>392.38026500000001</v>
      </c>
      <c r="F1656" s="1">
        <v>553.55546600000002</v>
      </c>
      <c r="G1656" s="1" t="s">
        <v>3276</v>
      </c>
      <c r="H1656" s="1" t="s">
        <v>3276</v>
      </c>
      <c r="I1656">
        <v>42.494107</v>
      </c>
      <c r="J1656">
        <v>42.494107</v>
      </c>
    </row>
    <row r="1657" spans="1:10" x14ac:dyDescent="0.25">
      <c r="A1657" s="1">
        <v>1012</v>
      </c>
      <c r="B1657" s="1">
        <v>4280.1802420000004</v>
      </c>
      <c r="C1657" s="1">
        <v>1368.6203579999999</v>
      </c>
      <c r="D1657" s="1">
        <v>1978.6057740000001</v>
      </c>
      <c r="E1657" s="1">
        <v>387.98621400000002</v>
      </c>
      <c r="F1657" s="1">
        <v>544.967896</v>
      </c>
      <c r="G1657" s="1" t="s">
        <v>10856</v>
      </c>
      <c r="H1657" s="1" t="s">
        <v>10856</v>
      </c>
      <c r="I1657">
        <v>42.582659999999997</v>
      </c>
      <c r="J1657">
        <v>42.582659999999997</v>
      </c>
    </row>
    <row r="1658" spans="1:10" x14ac:dyDescent="0.25">
      <c r="A1658" s="1">
        <v>1013</v>
      </c>
      <c r="B1658" s="1">
        <v>4638.3339230000001</v>
      </c>
      <c r="C1658" s="1">
        <v>1860.6879180000001</v>
      </c>
      <c r="D1658" s="1">
        <v>1828.736527</v>
      </c>
      <c r="E1658" s="1">
        <v>397.97510899999997</v>
      </c>
      <c r="F1658" s="1">
        <v>550.93436899999995</v>
      </c>
      <c r="G1658" s="1" t="s">
        <v>10857</v>
      </c>
      <c r="H1658" s="1" t="s">
        <v>10857</v>
      </c>
      <c r="I1658">
        <v>41.765996999999999</v>
      </c>
      <c r="J1658">
        <v>41.765996999999999</v>
      </c>
    </row>
    <row r="1659" spans="1:10" x14ac:dyDescent="0.25">
      <c r="A1659" s="1">
        <v>1013</v>
      </c>
      <c r="B1659" s="1">
        <v>4748.356487</v>
      </c>
      <c r="C1659" s="1">
        <v>1930.7885779999999</v>
      </c>
      <c r="D1659" s="1">
        <v>1837.4868289999999</v>
      </c>
      <c r="E1659" s="1">
        <v>409.00745499999999</v>
      </c>
      <c r="F1659" s="1">
        <v>571.07362499999999</v>
      </c>
      <c r="G1659" s="1" t="s">
        <v>3277</v>
      </c>
      <c r="H1659" s="1" t="s">
        <v>3277</v>
      </c>
      <c r="I1659">
        <v>41.494599999999998</v>
      </c>
      <c r="J1659">
        <v>41.494599999999998</v>
      </c>
    </row>
    <row r="1660" spans="1:10" x14ac:dyDescent="0.25">
      <c r="A1660" s="1">
        <v>1014</v>
      </c>
      <c r="B1660" s="1">
        <v>1546.6112310000001</v>
      </c>
      <c r="C1660" s="1">
        <v>555.09001599999999</v>
      </c>
      <c r="D1660" s="1">
        <v>396.621307</v>
      </c>
      <c r="E1660" s="1">
        <v>60.975174000000003</v>
      </c>
      <c r="F1660" s="1">
        <v>533.92473399999994</v>
      </c>
      <c r="G1660" s="1" t="s">
        <v>3278</v>
      </c>
      <c r="H1660" s="1" t="s">
        <v>3278</v>
      </c>
      <c r="I1660">
        <v>63.481518000000001</v>
      </c>
      <c r="J1660">
        <v>63.481518000000001</v>
      </c>
    </row>
    <row r="1661" spans="1:10" x14ac:dyDescent="0.25">
      <c r="A1661" s="1">
        <v>1014</v>
      </c>
      <c r="B1661" s="1">
        <v>1578.738184</v>
      </c>
      <c r="C1661" s="1">
        <v>627.89536999999996</v>
      </c>
      <c r="D1661" s="1">
        <v>372.22347000000002</v>
      </c>
      <c r="E1661" s="1">
        <v>58.683622999999997</v>
      </c>
      <c r="F1661" s="1">
        <v>519.93572200000006</v>
      </c>
      <c r="G1661" s="1" t="s">
        <v>10858</v>
      </c>
      <c r="H1661" s="1" t="s">
        <v>10858</v>
      </c>
      <c r="I1661">
        <v>63.419328</v>
      </c>
      <c r="J1661">
        <v>63.419328</v>
      </c>
    </row>
    <row r="1662" spans="1:10" x14ac:dyDescent="0.25">
      <c r="A1662" s="1">
        <v>1015</v>
      </c>
      <c r="B1662" s="1">
        <v>851.91919399999995</v>
      </c>
      <c r="C1662" s="1">
        <v>365.91586000000001</v>
      </c>
      <c r="D1662" s="1">
        <v>251.19250600000001</v>
      </c>
      <c r="E1662" s="1">
        <v>33.492897999999997</v>
      </c>
      <c r="F1662" s="1">
        <v>201.31792899999999</v>
      </c>
      <c r="G1662" s="1" t="s">
        <v>10594</v>
      </c>
      <c r="H1662" s="1" t="s">
        <v>10594</v>
      </c>
      <c r="I1662">
        <v>64.531650999999997</v>
      </c>
      <c r="J1662">
        <v>64.531650999999997</v>
      </c>
    </row>
    <row r="1663" spans="1:10" x14ac:dyDescent="0.25">
      <c r="A1663" s="1">
        <v>1015</v>
      </c>
      <c r="B1663" s="1">
        <v>903.87437599999998</v>
      </c>
      <c r="C1663" s="1">
        <v>379.89717899999999</v>
      </c>
      <c r="D1663" s="1">
        <v>275.59034300000002</v>
      </c>
      <c r="E1663" s="1">
        <v>35.784449000000002</v>
      </c>
      <c r="F1663" s="1">
        <v>212.602406</v>
      </c>
      <c r="G1663" s="1" t="s">
        <v>2816</v>
      </c>
      <c r="H1663" s="1" t="s">
        <v>2816</v>
      </c>
      <c r="I1663">
        <v>64.473260999999994</v>
      </c>
      <c r="J1663">
        <v>64.473260999999994</v>
      </c>
    </row>
    <row r="1664" spans="1:10" x14ac:dyDescent="0.25">
      <c r="A1664" s="1">
        <v>1016</v>
      </c>
      <c r="B1664" s="1">
        <v>726.81899099999998</v>
      </c>
      <c r="C1664" s="1">
        <v>261.97951</v>
      </c>
      <c r="D1664" s="1">
        <v>121.030964</v>
      </c>
      <c r="E1664" s="1">
        <v>25.190725</v>
      </c>
      <c r="F1664" s="1">
        <v>318.61779200000001</v>
      </c>
      <c r="G1664" s="1" t="s">
        <v>3279</v>
      </c>
      <c r="H1664" s="1" t="s">
        <v>3279</v>
      </c>
      <c r="I1664">
        <v>64.658432000000005</v>
      </c>
      <c r="J1664">
        <v>64.658432000000005</v>
      </c>
    </row>
    <row r="1665" spans="1:10" x14ac:dyDescent="0.25">
      <c r="A1665" s="1">
        <v>1016</v>
      </c>
      <c r="B1665" s="1">
        <v>642.73685399999999</v>
      </c>
      <c r="C1665" s="1">
        <v>175.192837</v>
      </c>
      <c r="D1665" s="1">
        <v>121.030964</v>
      </c>
      <c r="E1665" s="1">
        <v>25.190725</v>
      </c>
      <c r="F1665" s="1">
        <v>321.32232900000002</v>
      </c>
      <c r="G1665" s="1" t="s">
        <v>3280</v>
      </c>
      <c r="H1665" s="1" t="s">
        <v>3280</v>
      </c>
      <c r="I1665">
        <v>64.732583000000005</v>
      </c>
      <c r="J1665">
        <v>64.732583000000005</v>
      </c>
    </row>
    <row r="1666" spans="1:10" x14ac:dyDescent="0.25">
      <c r="A1666" s="1">
        <v>1017</v>
      </c>
      <c r="B1666" s="1">
        <v>642.73685399999999</v>
      </c>
      <c r="C1666" s="1">
        <v>175.192837</v>
      </c>
      <c r="D1666" s="1">
        <v>121.030964</v>
      </c>
      <c r="E1666" s="1">
        <v>25.190725</v>
      </c>
      <c r="F1666" s="1">
        <v>321.32232900000002</v>
      </c>
      <c r="G1666" s="1" t="s">
        <v>3281</v>
      </c>
      <c r="H1666" s="1" t="s">
        <v>3281</v>
      </c>
      <c r="I1666">
        <v>54.773724000000001</v>
      </c>
      <c r="J1666">
        <v>54.773724000000001</v>
      </c>
    </row>
    <row r="1667" spans="1:10" x14ac:dyDescent="0.25">
      <c r="A1667" s="1">
        <v>1017</v>
      </c>
      <c r="B1667" s="1">
        <v>726.81899099999998</v>
      </c>
      <c r="C1667" s="1">
        <v>261.97951</v>
      </c>
      <c r="D1667" s="1">
        <v>121.030964</v>
      </c>
      <c r="E1667" s="1">
        <v>25.190725</v>
      </c>
      <c r="F1667" s="1">
        <v>318.61779200000001</v>
      </c>
      <c r="G1667" s="1" t="s">
        <v>3282</v>
      </c>
      <c r="H1667" s="1" t="s">
        <v>3282</v>
      </c>
      <c r="I1667">
        <v>54.710980999999997</v>
      </c>
      <c r="J1667">
        <v>54.710980999999997</v>
      </c>
    </row>
    <row r="1668" spans="1:10" x14ac:dyDescent="0.25">
      <c r="A1668" s="1">
        <v>1018</v>
      </c>
      <c r="B1668" s="1">
        <v>1136.4599989999999</v>
      </c>
      <c r="C1668" s="1">
        <v>661.42554099999995</v>
      </c>
      <c r="D1668" s="1">
        <v>224.42482200000001</v>
      </c>
      <c r="E1668" s="1">
        <v>97.626057000000003</v>
      </c>
      <c r="F1668" s="1">
        <v>152.98357899999999</v>
      </c>
      <c r="G1668" s="1" t="s">
        <v>3283</v>
      </c>
      <c r="H1668" s="1" t="s">
        <v>3283</v>
      </c>
      <c r="I1668">
        <v>54.352863999999997</v>
      </c>
      <c r="J1668">
        <v>54.352863999999997</v>
      </c>
    </row>
    <row r="1669" spans="1:10" x14ac:dyDescent="0.25">
      <c r="A1669" s="1">
        <v>1018</v>
      </c>
      <c r="B1669" s="1">
        <v>1130.169609</v>
      </c>
      <c r="C1669" s="1">
        <v>662.24543500000004</v>
      </c>
      <c r="D1669" s="1">
        <v>224.42482200000001</v>
      </c>
      <c r="E1669" s="1">
        <v>97.626056000000005</v>
      </c>
      <c r="F1669" s="1">
        <v>145.87329700000001</v>
      </c>
      <c r="G1669" s="1" t="s">
        <v>3284</v>
      </c>
      <c r="H1669" s="1" t="s">
        <v>3284</v>
      </c>
      <c r="I1669">
        <v>54.360216999999999</v>
      </c>
      <c r="J1669">
        <v>54.360216999999999</v>
      </c>
    </row>
    <row r="1670" spans="1:10" x14ac:dyDescent="0.25">
      <c r="A1670" s="1">
        <v>1019</v>
      </c>
      <c r="B1670" s="1">
        <v>1886.088972</v>
      </c>
      <c r="C1670" s="1">
        <v>0</v>
      </c>
      <c r="D1670" s="1">
        <v>1243.2485240000001</v>
      </c>
      <c r="E1670" s="1">
        <v>95.195650999999998</v>
      </c>
      <c r="F1670" s="1">
        <v>547.64479600000004</v>
      </c>
      <c r="G1670" s="1" t="s">
        <v>3285</v>
      </c>
      <c r="H1670" s="1" t="s">
        <v>3285</v>
      </c>
      <c r="I1670">
        <v>62.767164000000001</v>
      </c>
      <c r="J1670">
        <v>62.767164000000001</v>
      </c>
    </row>
    <row r="1671" spans="1:10" x14ac:dyDescent="0.25">
      <c r="A1671" s="1">
        <v>1019</v>
      </c>
      <c r="B1671" s="1">
        <v>1550.0507259999999</v>
      </c>
      <c r="C1671" s="1">
        <v>0</v>
      </c>
      <c r="D1671" s="1">
        <v>1037.2105200000001</v>
      </c>
      <c r="E1671" s="1">
        <v>0</v>
      </c>
      <c r="F1671" s="1">
        <v>512.84020499999997</v>
      </c>
      <c r="G1671" s="1" t="s">
        <v>10859</v>
      </c>
      <c r="H1671" s="1" t="s">
        <v>10859</v>
      </c>
      <c r="I1671">
        <v>63.474915000000003</v>
      </c>
      <c r="J1671">
        <v>63.474915000000003</v>
      </c>
    </row>
    <row r="1672" spans="1:10" x14ac:dyDescent="0.25">
      <c r="A1672" s="1">
        <v>1020</v>
      </c>
      <c r="B1672" s="1">
        <v>8511.4948879999993</v>
      </c>
      <c r="C1672" s="1">
        <v>3039.4492319999999</v>
      </c>
      <c r="D1672" s="1">
        <v>3108.5486110000002</v>
      </c>
      <c r="E1672" s="1">
        <v>733.88136599999996</v>
      </c>
      <c r="F1672" s="1">
        <v>1629.6156779999999</v>
      </c>
      <c r="G1672" s="1" t="s">
        <v>10860</v>
      </c>
      <c r="H1672" s="1" t="s">
        <v>10860</v>
      </c>
      <c r="I1672">
        <v>32.606684000000001</v>
      </c>
      <c r="J1672">
        <v>32.606684000000001</v>
      </c>
    </row>
    <row r="1673" spans="1:10" x14ac:dyDescent="0.25">
      <c r="A1673" s="1">
        <v>1020</v>
      </c>
      <c r="B1673" s="1">
        <v>9848.0547540000007</v>
      </c>
      <c r="C1673" s="1">
        <v>3000.827025</v>
      </c>
      <c r="D1673" s="1">
        <v>4197.0444399999997</v>
      </c>
      <c r="E1673" s="1">
        <v>906.83203200000003</v>
      </c>
      <c r="F1673" s="1">
        <v>1743.3512559999999</v>
      </c>
      <c r="G1673" s="1" t="s">
        <v>3286</v>
      </c>
      <c r="H1673" s="1" t="s">
        <v>3286</v>
      </c>
      <c r="I1673">
        <v>28.456354000000001</v>
      </c>
      <c r="J1673">
        <v>28.456354000000001</v>
      </c>
    </row>
    <row r="1674" spans="1:10" x14ac:dyDescent="0.25">
      <c r="A1674" s="1">
        <v>1021</v>
      </c>
      <c r="B1674" s="1">
        <v>4270.3196580000003</v>
      </c>
      <c r="C1674" s="1">
        <v>160.83020400000001</v>
      </c>
      <c r="D1674" s="1">
        <v>3952.542211</v>
      </c>
      <c r="E1674" s="1">
        <v>97.626057000000003</v>
      </c>
      <c r="F1674" s="1">
        <v>59.321185999999997</v>
      </c>
      <c r="G1674" s="1" t="s">
        <v>3287</v>
      </c>
      <c r="H1674" s="1" t="s">
        <v>3287</v>
      </c>
      <c r="I1674">
        <v>39.538086999999997</v>
      </c>
      <c r="J1674">
        <v>39.538086999999997</v>
      </c>
    </row>
    <row r="1675" spans="1:10" x14ac:dyDescent="0.25">
      <c r="A1675" s="1">
        <v>1021</v>
      </c>
      <c r="B1675" s="1">
        <v>3999.7952959999998</v>
      </c>
      <c r="C1675" s="1">
        <v>525.79049399999997</v>
      </c>
      <c r="D1675" s="1">
        <v>3326.28802</v>
      </c>
      <c r="E1675" s="1">
        <v>88.395595</v>
      </c>
      <c r="F1675" s="1">
        <v>59.321185999999997</v>
      </c>
      <c r="G1675" s="1" t="s">
        <v>10861</v>
      </c>
      <c r="H1675" s="1" t="s">
        <v>10861</v>
      </c>
      <c r="I1675">
        <v>39.68233</v>
      </c>
      <c r="J1675">
        <v>39.68233</v>
      </c>
    </row>
    <row r="1676" spans="1:10" x14ac:dyDescent="0.25">
      <c r="A1676" s="1">
        <v>1022</v>
      </c>
      <c r="B1676" s="1">
        <v>14081.249820999999</v>
      </c>
      <c r="C1676" s="1">
        <v>7845.8685569999998</v>
      </c>
      <c r="D1676" s="1">
        <v>0</v>
      </c>
      <c r="E1676" s="1">
        <v>1622.4292479999999</v>
      </c>
      <c r="F1676" s="1">
        <v>4612.9520160000002</v>
      </c>
      <c r="G1676" s="1" t="s">
        <v>10862</v>
      </c>
      <c r="H1676" s="1" t="s">
        <v>8</v>
      </c>
      <c r="I1676">
        <v>117.865391</v>
      </c>
      <c r="J1676">
        <v>90</v>
      </c>
    </row>
    <row r="1677" spans="1:10" x14ac:dyDescent="0.25">
      <c r="A1677" s="1">
        <v>1022</v>
      </c>
      <c r="B1677" s="1">
        <v>16563.260174999999</v>
      </c>
      <c r="C1677" s="1">
        <v>9741.2749640000002</v>
      </c>
      <c r="D1677" s="1">
        <v>0</v>
      </c>
      <c r="E1677" s="1">
        <v>1785.7032819999999</v>
      </c>
      <c r="F1677" s="1">
        <v>5036.2819289999998</v>
      </c>
      <c r="G1677" s="1" t="s">
        <v>10863</v>
      </c>
      <c r="H1677" s="1" t="s">
        <v>8</v>
      </c>
      <c r="I1677">
        <v>116.05736</v>
      </c>
      <c r="J1677">
        <v>90</v>
      </c>
    </row>
    <row r="1678" spans="1:10" x14ac:dyDescent="0.25">
      <c r="A1678" s="1">
        <v>1023</v>
      </c>
      <c r="B1678" s="1">
        <v>19636.352118999999</v>
      </c>
      <c r="C1678" s="1">
        <v>9877.7299039999998</v>
      </c>
      <c r="D1678" s="1">
        <v>2840.854433</v>
      </c>
      <c r="E1678" s="1">
        <v>1794.9337419999999</v>
      </c>
      <c r="F1678" s="1">
        <v>5122.8340390000003</v>
      </c>
      <c r="G1678" s="1" t="s">
        <v>10864</v>
      </c>
      <c r="H1678" s="1" t="s">
        <v>8</v>
      </c>
      <c r="I1678">
        <v>112.05037400000001</v>
      </c>
      <c r="J1678">
        <v>90</v>
      </c>
    </row>
    <row r="1679" spans="1:10" x14ac:dyDescent="0.25">
      <c r="A1679" s="1">
        <v>1023</v>
      </c>
      <c r="B1679" s="1">
        <v>17844.008774999998</v>
      </c>
      <c r="C1679" s="1">
        <v>8346.4638950000008</v>
      </c>
      <c r="D1679" s="1">
        <v>3168.5012230000002</v>
      </c>
      <c r="E1679" s="1">
        <v>1622.4292479999999</v>
      </c>
      <c r="F1679" s="1">
        <v>4706.6144089999998</v>
      </c>
      <c r="G1679" s="1" t="s">
        <v>10865</v>
      </c>
      <c r="H1679" s="1" t="s">
        <v>8</v>
      </c>
      <c r="I1679">
        <v>114.32612399999999</v>
      </c>
      <c r="J1679">
        <v>90</v>
      </c>
    </row>
    <row r="1680" spans="1:10" x14ac:dyDescent="0.25">
      <c r="A1680" s="1">
        <v>1024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 t="s">
        <v>25</v>
      </c>
      <c r="H1680" s="1" t="s">
        <v>25</v>
      </c>
      <c r="I1680">
        <v>55</v>
      </c>
      <c r="J1680">
        <v>55</v>
      </c>
    </row>
    <row r="1681" spans="1:10" x14ac:dyDescent="0.25">
      <c r="A1681" s="1">
        <v>1024</v>
      </c>
      <c r="B1681" s="1">
        <v>953.69723399999998</v>
      </c>
      <c r="C1681" s="1">
        <v>0</v>
      </c>
      <c r="D1681" s="1">
        <v>953.69723399999998</v>
      </c>
      <c r="E1681" s="1">
        <v>0</v>
      </c>
      <c r="F1681" s="1">
        <v>0</v>
      </c>
      <c r="G1681" s="1" t="s">
        <v>3288</v>
      </c>
      <c r="H1681" s="1" t="s">
        <v>3288</v>
      </c>
      <c r="I1681">
        <v>54.504263000000002</v>
      </c>
      <c r="J1681">
        <v>54.504263000000002</v>
      </c>
    </row>
    <row r="1682" spans="1:10" x14ac:dyDescent="0.25">
      <c r="A1682" s="1">
        <v>1025</v>
      </c>
      <c r="B1682" s="1">
        <v>3762.7589539999999</v>
      </c>
      <c r="C1682" s="1">
        <v>500.59533699999997</v>
      </c>
      <c r="D1682" s="1">
        <v>3168.5012230000002</v>
      </c>
      <c r="E1682" s="1">
        <v>0</v>
      </c>
      <c r="F1682" s="1">
        <v>93.662392999999994</v>
      </c>
      <c r="G1682" s="1" t="s">
        <v>10866</v>
      </c>
      <c r="H1682" s="1" t="s">
        <v>10866</v>
      </c>
      <c r="I1682">
        <v>43.929215999999997</v>
      </c>
      <c r="J1682">
        <v>43.929215999999997</v>
      </c>
    </row>
    <row r="1683" spans="1:10" x14ac:dyDescent="0.25">
      <c r="A1683" s="1">
        <v>1025</v>
      </c>
      <c r="B1683" s="1">
        <v>4026.789178</v>
      </c>
      <c r="C1683" s="1">
        <v>136.45494099999999</v>
      </c>
      <c r="D1683" s="1">
        <v>3794.5516670000002</v>
      </c>
      <c r="E1683" s="1">
        <v>9.2304600000000008</v>
      </c>
      <c r="F1683" s="1">
        <v>86.552110999999996</v>
      </c>
      <c r="G1683" s="1" t="s">
        <v>3289</v>
      </c>
      <c r="H1683" s="1" t="s">
        <v>3289</v>
      </c>
      <c r="I1683">
        <v>43.038268000000002</v>
      </c>
      <c r="J1683">
        <v>43.038268000000002</v>
      </c>
    </row>
    <row r="1684" spans="1:10" x14ac:dyDescent="0.25">
      <c r="A1684" s="1">
        <v>1026</v>
      </c>
      <c r="B1684" s="1">
        <v>4733.2409470000002</v>
      </c>
      <c r="C1684" s="1">
        <v>3246.0388170000001</v>
      </c>
      <c r="D1684" s="1">
        <v>0</v>
      </c>
      <c r="E1684" s="1">
        <v>671.895082</v>
      </c>
      <c r="F1684" s="1">
        <v>815.30704800000001</v>
      </c>
      <c r="G1684" s="1" t="s">
        <v>3290</v>
      </c>
      <c r="H1684" s="1" t="s">
        <v>3290</v>
      </c>
      <c r="I1684">
        <v>45.597341999999998</v>
      </c>
      <c r="J1684">
        <v>45.597341999999998</v>
      </c>
    </row>
    <row r="1685" spans="1:10" x14ac:dyDescent="0.25">
      <c r="A1685" s="1">
        <v>1026</v>
      </c>
      <c r="B1685" s="1">
        <v>4498.288528</v>
      </c>
      <c r="C1685" s="1">
        <v>2980.885522</v>
      </c>
      <c r="D1685" s="1">
        <v>0</v>
      </c>
      <c r="E1685" s="1">
        <v>715.05091800000002</v>
      </c>
      <c r="F1685" s="1">
        <v>802.35208799999998</v>
      </c>
      <c r="G1685" s="1" t="s">
        <v>10867</v>
      </c>
      <c r="H1685" s="1" t="s">
        <v>10867</v>
      </c>
      <c r="I1685">
        <v>46.373812000000001</v>
      </c>
      <c r="J1685">
        <v>46.373812000000001</v>
      </c>
    </row>
    <row r="1686" spans="1:10" x14ac:dyDescent="0.25">
      <c r="A1686" s="1">
        <v>1027</v>
      </c>
      <c r="B1686" s="1">
        <v>4498.288528</v>
      </c>
      <c r="C1686" s="1">
        <v>2980.885522</v>
      </c>
      <c r="D1686" s="1">
        <v>0</v>
      </c>
      <c r="E1686" s="1">
        <v>715.05091800000002</v>
      </c>
      <c r="F1686" s="1">
        <v>802.35208799999998</v>
      </c>
      <c r="G1686" s="1" t="s">
        <v>10868</v>
      </c>
      <c r="H1686" s="1" t="s">
        <v>10868</v>
      </c>
      <c r="I1686">
        <v>63.237015999999997</v>
      </c>
      <c r="J1686">
        <v>63.237015999999997</v>
      </c>
    </row>
    <row r="1687" spans="1:10" x14ac:dyDescent="0.25">
      <c r="A1687" s="1">
        <v>1027</v>
      </c>
      <c r="B1687" s="1">
        <v>4733.2409470000002</v>
      </c>
      <c r="C1687" s="1">
        <v>3246.0388170000001</v>
      </c>
      <c r="D1687" s="1">
        <v>0</v>
      </c>
      <c r="E1687" s="1">
        <v>671.895082</v>
      </c>
      <c r="F1687" s="1">
        <v>815.30704800000001</v>
      </c>
      <c r="G1687" s="1" t="s">
        <v>3291</v>
      </c>
      <c r="H1687" s="1" t="s">
        <v>3291</v>
      </c>
      <c r="I1687">
        <v>62.178193</v>
      </c>
      <c r="J1687">
        <v>62.178193</v>
      </c>
    </row>
    <row r="1688" spans="1:10" x14ac:dyDescent="0.25">
      <c r="A1688" s="1">
        <v>1028</v>
      </c>
      <c r="B1688" s="1">
        <v>859.45322699999997</v>
      </c>
      <c r="C1688" s="1">
        <v>336.40500300000002</v>
      </c>
      <c r="D1688" s="1">
        <v>265.31171499999999</v>
      </c>
      <c r="E1688" s="1">
        <v>86.829398999999995</v>
      </c>
      <c r="F1688" s="1">
        <v>170.90710999999999</v>
      </c>
      <c r="G1688" s="1" t="s">
        <v>10869</v>
      </c>
      <c r="H1688" s="1" t="s">
        <v>10869</v>
      </c>
      <c r="I1688">
        <v>64.580371</v>
      </c>
      <c r="J1688">
        <v>64.580371</v>
      </c>
    </row>
    <row r="1689" spans="1:10" x14ac:dyDescent="0.25">
      <c r="A1689" s="1">
        <v>1028</v>
      </c>
      <c r="B1689" s="1">
        <v>882.19099800000004</v>
      </c>
      <c r="C1689" s="1">
        <v>349.85131200000001</v>
      </c>
      <c r="D1689" s="1">
        <v>275.36733700000002</v>
      </c>
      <c r="E1689" s="1">
        <v>89.233701999999994</v>
      </c>
      <c r="F1689" s="1">
        <v>167.73864699999999</v>
      </c>
      <c r="G1689" s="1" t="s">
        <v>3292</v>
      </c>
      <c r="H1689" s="1" t="s">
        <v>3292</v>
      </c>
      <c r="I1689">
        <v>64.561774999999997</v>
      </c>
      <c r="J1689">
        <v>64.561774999999997</v>
      </c>
    </row>
    <row r="1690" spans="1:10" x14ac:dyDescent="0.25">
      <c r="A1690" s="1">
        <v>1029</v>
      </c>
      <c r="B1690" s="1">
        <v>4791.7079610000001</v>
      </c>
      <c r="C1690" s="1">
        <v>874.45131700000002</v>
      </c>
      <c r="D1690" s="1">
        <v>933.12965899999995</v>
      </c>
      <c r="E1690" s="1">
        <v>27.72964</v>
      </c>
      <c r="F1690" s="1">
        <v>2956.3973449999999</v>
      </c>
      <c r="G1690" s="1" t="s">
        <v>3293</v>
      </c>
      <c r="H1690" s="1" t="s">
        <v>3293</v>
      </c>
      <c r="I1690">
        <v>52.862520000000004</v>
      </c>
      <c r="J1690">
        <v>52.862520000000004</v>
      </c>
    </row>
    <row r="1691" spans="1:10" x14ac:dyDescent="0.25">
      <c r="A1691" s="1">
        <v>1029</v>
      </c>
      <c r="B1691" s="1">
        <v>4801.4143210000002</v>
      </c>
      <c r="C1691" s="1">
        <v>875.40744099999995</v>
      </c>
      <c r="D1691" s="1">
        <v>933.168543</v>
      </c>
      <c r="E1691" s="1">
        <v>27.729638999999999</v>
      </c>
      <c r="F1691" s="1">
        <v>2965.1086970000001</v>
      </c>
      <c r="G1691" s="1" t="s">
        <v>3294</v>
      </c>
      <c r="H1691" s="1" t="s">
        <v>3294</v>
      </c>
      <c r="I1691">
        <v>52.822519</v>
      </c>
      <c r="J1691">
        <v>52.822519</v>
      </c>
    </row>
    <row r="1692" spans="1:10" x14ac:dyDescent="0.25">
      <c r="A1692" s="1">
        <v>1030</v>
      </c>
      <c r="B1692" s="1">
        <v>959.172011</v>
      </c>
      <c r="C1692" s="1">
        <v>456.20871499999998</v>
      </c>
      <c r="D1692" s="1">
        <v>379.12294300000002</v>
      </c>
      <c r="E1692" s="1">
        <v>30.896843000000001</v>
      </c>
      <c r="F1692" s="1">
        <v>92.943509000000006</v>
      </c>
      <c r="G1692" s="1" t="s">
        <v>3295</v>
      </c>
      <c r="H1692" s="1" t="s">
        <v>3295</v>
      </c>
      <c r="I1692">
        <v>64.407443999999998</v>
      </c>
      <c r="J1692">
        <v>64.407443999999998</v>
      </c>
    </row>
    <row r="1693" spans="1:10" x14ac:dyDescent="0.25">
      <c r="A1693" s="1">
        <v>1030</v>
      </c>
      <c r="B1693" s="1">
        <v>954.75298199999997</v>
      </c>
      <c r="C1693" s="1">
        <v>456.20871499999998</v>
      </c>
      <c r="D1693" s="1">
        <v>379.05782699999997</v>
      </c>
      <c r="E1693" s="1">
        <v>30.896843000000001</v>
      </c>
      <c r="F1693" s="1">
        <v>88.589596999999998</v>
      </c>
      <c r="G1693" s="1" t="s">
        <v>3296</v>
      </c>
      <c r="H1693" s="1" t="s">
        <v>3296</v>
      </c>
      <c r="I1693">
        <v>64.412842999999995</v>
      </c>
      <c r="J1693">
        <v>64.412842999999995</v>
      </c>
    </row>
    <row r="1694" spans="1:10" x14ac:dyDescent="0.25">
      <c r="A1694" s="1">
        <v>1031</v>
      </c>
      <c r="B1694" s="1">
        <v>954.75298199999997</v>
      </c>
      <c r="C1694" s="1">
        <v>456.20871499999998</v>
      </c>
      <c r="D1694" s="1">
        <v>379.05782699999997</v>
      </c>
      <c r="E1694" s="1">
        <v>30.896843000000001</v>
      </c>
      <c r="F1694" s="1">
        <v>88.589596999999998</v>
      </c>
      <c r="G1694" s="1" t="s">
        <v>3296</v>
      </c>
      <c r="H1694" s="1" t="s">
        <v>3296</v>
      </c>
      <c r="I1694">
        <v>64.412842999999995</v>
      </c>
      <c r="J1694">
        <v>64.412842999999995</v>
      </c>
    </row>
    <row r="1695" spans="1:10" x14ac:dyDescent="0.25">
      <c r="A1695" s="1">
        <v>1031</v>
      </c>
      <c r="B1695" s="1">
        <v>959.172011</v>
      </c>
      <c r="C1695" s="1">
        <v>456.20871499999998</v>
      </c>
      <c r="D1695" s="1">
        <v>379.12294300000002</v>
      </c>
      <c r="E1695" s="1">
        <v>30.896843000000001</v>
      </c>
      <c r="F1695" s="1">
        <v>92.943509000000006</v>
      </c>
      <c r="G1695" s="1" t="s">
        <v>3295</v>
      </c>
      <c r="H1695" s="1" t="s">
        <v>3295</v>
      </c>
      <c r="I1695">
        <v>64.407443999999998</v>
      </c>
      <c r="J1695">
        <v>64.407443999999998</v>
      </c>
    </row>
    <row r="1696" spans="1:10" x14ac:dyDescent="0.25">
      <c r="A1696" s="1">
        <v>1032</v>
      </c>
      <c r="B1696" s="1">
        <v>3779.9755329999998</v>
      </c>
      <c r="C1696" s="1">
        <v>427.63243799999998</v>
      </c>
      <c r="D1696" s="1">
        <v>461.29029800000001</v>
      </c>
      <c r="E1696" s="1">
        <v>118.452979</v>
      </c>
      <c r="F1696" s="1">
        <v>2772.5998180000001</v>
      </c>
      <c r="G1696" s="1" t="s">
        <v>3297</v>
      </c>
      <c r="H1696" s="1" t="s">
        <v>3297</v>
      </c>
      <c r="I1696">
        <v>48.308864</v>
      </c>
      <c r="J1696">
        <v>48.308864</v>
      </c>
    </row>
    <row r="1697" spans="1:10" x14ac:dyDescent="0.25">
      <c r="A1697" s="1">
        <v>1032</v>
      </c>
      <c r="B1697" s="1">
        <v>3751.9504310000002</v>
      </c>
      <c r="C1697" s="1">
        <v>413.23000500000001</v>
      </c>
      <c r="D1697" s="1">
        <v>451.26090799999997</v>
      </c>
      <c r="E1697" s="1">
        <v>116.048677</v>
      </c>
      <c r="F1697" s="1">
        <v>2771.4108409999999</v>
      </c>
      <c r="G1697" s="1" t="s">
        <v>10870</v>
      </c>
      <c r="H1697" s="1" t="s">
        <v>10870</v>
      </c>
      <c r="I1697">
        <v>48.381619999999998</v>
      </c>
      <c r="J1697">
        <v>48.381619999999998</v>
      </c>
    </row>
    <row r="1698" spans="1:10" x14ac:dyDescent="0.25">
      <c r="A1698" s="1">
        <v>1033</v>
      </c>
      <c r="B1698" s="1">
        <v>3751.9504310000002</v>
      </c>
      <c r="C1698" s="1">
        <v>413.23000500000001</v>
      </c>
      <c r="D1698" s="1">
        <v>451.26090799999997</v>
      </c>
      <c r="E1698" s="1">
        <v>116.048677</v>
      </c>
      <c r="F1698" s="1">
        <v>2771.4108409999999</v>
      </c>
      <c r="G1698" s="1" t="s">
        <v>10870</v>
      </c>
      <c r="H1698" s="1" t="s">
        <v>10870</v>
      </c>
      <c r="I1698">
        <v>48.381619999999998</v>
      </c>
      <c r="J1698">
        <v>48.381619999999998</v>
      </c>
    </row>
    <row r="1699" spans="1:10" x14ac:dyDescent="0.25">
      <c r="A1699" s="1">
        <v>1033</v>
      </c>
      <c r="B1699" s="1">
        <v>3779.9755329999998</v>
      </c>
      <c r="C1699" s="1">
        <v>427.63243799999998</v>
      </c>
      <c r="D1699" s="1">
        <v>461.29029800000001</v>
      </c>
      <c r="E1699" s="1">
        <v>118.452979</v>
      </c>
      <c r="F1699" s="1">
        <v>2772.5998180000001</v>
      </c>
      <c r="G1699" s="1" t="s">
        <v>3297</v>
      </c>
      <c r="H1699" s="1" t="s">
        <v>3297</v>
      </c>
      <c r="I1699">
        <v>48.308864</v>
      </c>
      <c r="J1699">
        <v>48.308864</v>
      </c>
    </row>
    <row r="1700" spans="1:10" x14ac:dyDescent="0.25">
      <c r="A1700" s="1">
        <v>1034</v>
      </c>
      <c r="B1700" s="1">
        <v>2276.7143540000002</v>
      </c>
      <c r="C1700" s="1">
        <v>1181.9635129999999</v>
      </c>
      <c r="D1700" s="1">
        <v>581.75121300000001</v>
      </c>
      <c r="E1700" s="1">
        <v>317.66890799999999</v>
      </c>
      <c r="F1700" s="1">
        <v>195.33071899999999</v>
      </c>
      <c r="G1700" s="1" t="s">
        <v>3298</v>
      </c>
      <c r="H1700" s="1" t="s">
        <v>3298</v>
      </c>
      <c r="I1700">
        <v>52.946271000000003</v>
      </c>
      <c r="J1700">
        <v>52.946271000000003</v>
      </c>
    </row>
    <row r="1701" spans="1:10" x14ac:dyDescent="0.25">
      <c r="A1701" s="1">
        <v>1034</v>
      </c>
      <c r="B1701" s="1">
        <v>2275.8186780000001</v>
      </c>
      <c r="C1701" s="1">
        <v>1181.9635129999999</v>
      </c>
      <c r="D1701" s="1">
        <v>581.75121300000001</v>
      </c>
      <c r="E1701" s="1">
        <v>317.66890799999999</v>
      </c>
      <c r="F1701" s="1">
        <v>194.435044</v>
      </c>
      <c r="G1701" s="1" t="s">
        <v>3299</v>
      </c>
      <c r="H1701" s="1" t="s">
        <v>3299</v>
      </c>
      <c r="I1701">
        <v>52.948068999999997</v>
      </c>
      <c r="J1701">
        <v>52.948068999999997</v>
      </c>
    </row>
    <row r="1702" spans="1:10" x14ac:dyDescent="0.25">
      <c r="A1702" s="1">
        <v>1036</v>
      </c>
      <c r="B1702" s="1">
        <v>18.461120999999999</v>
      </c>
      <c r="C1702" s="1">
        <v>0</v>
      </c>
      <c r="D1702" s="1">
        <v>18.461120999999999</v>
      </c>
      <c r="E1702" s="1">
        <v>0</v>
      </c>
      <c r="F1702" s="1">
        <v>0</v>
      </c>
      <c r="G1702" s="1" t="s">
        <v>26</v>
      </c>
      <c r="H1702" s="1" t="s">
        <v>26</v>
      </c>
      <c r="I1702">
        <v>50</v>
      </c>
      <c r="J1702">
        <v>50</v>
      </c>
    </row>
    <row r="1703" spans="1:10" x14ac:dyDescent="0.25">
      <c r="A1703" s="1">
        <v>1036</v>
      </c>
      <c r="B1703" s="1">
        <v>18.461120999999999</v>
      </c>
      <c r="C1703" s="1">
        <v>0</v>
      </c>
      <c r="D1703" s="1">
        <v>18.461120999999999</v>
      </c>
      <c r="E1703" s="1">
        <v>0</v>
      </c>
      <c r="F1703" s="1">
        <v>0</v>
      </c>
      <c r="G1703" s="1" t="s">
        <v>26</v>
      </c>
      <c r="H1703" s="1" t="s">
        <v>26</v>
      </c>
      <c r="I1703">
        <v>50</v>
      </c>
      <c r="J1703">
        <v>50</v>
      </c>
    </row>
    <row r="1704" spans="1:10" x14ac:dyDescent="0.25">
      <c r="A1704" s="1">
        <v>1037</v>
      </c>
      <c r="B1704" s="1">
        <v>1477.7047480000001</v>
      </c>
      <c r="C1704" s="1">
        <v>317.659221</v>
      </c>
      <c r="D1704" s="1">
        <v>882.94395699999995</v>
      </c>
      <c r="E1704" s="1">
        <v>48.276929000000003</v>
      </c>
      <c r="F1704" s="1">
        <v>228.82464100000001</v>
      </c>
      <c r="G1704" s="1" t="s">
        <v>10871</v>
      </c>
      <c r="H1704" s="1" t="s">
        <v>10871</v>
      </c>
      <c r="I1704">
        <v>89.989384999999999</v>
      </c>
      <c r="J1704">
        <v>89.989384999999999</v>
      </c>
    </row>
    <row r="1705" spans="1:10" x14ac:dyDescent="0.25">
      <c r="A1705" s="1">
        <v>1037</v>
      </c>
      <c r="B1705" s="1">
        <v>1452.986987</v>
      </c>
      <c r="C1705" s="1">
        <v>309.38349199999999</v>
      </c>
      <c r="D1705" s="1">
        <v>881.37631199999998</v>
      </c>
      <c r="E1705" s="1">
        <v>48.276505999999998</v>
      </c>
      <c r="F1705" s="1">
        <v>213.95067700000001</v>
      </c>
      <c r="G1705" s="1" t="s">
        <v>10872</v>
      </c>
      <c r="H1705" s="1" t="s">
        <v>10872</v>
      </c>
      <c r="I1705">
        <v>89.990117999999995</v>
      </c>
      <c r="J1705">
        <v>89.990117999999995</v>
      </c>
    </row>
    <row r="1706" spans="1:10" x14ac:dyDescent="0.25">
      <c r="A1706" s="1">
        <v>1039</v>
      </c>
      <c r="B1706" s="1">
        <v>535.48055299999999</v>
      </c>
      <c r="C1706" s="1">
        <v>255.36966899999999</v>
      </c>
      <c r="D1706" s="1">
        <v>273.68649699999997</v>
      </c>
      <c r="E1706" s="1">
        <v>3.8903970000000001</v>
      </c>
      <c r="F1706" s="1">
        <v>2.5339900000000002</v>
      </c>
      <c r="G1706" s="1" t="s">
        <v>3300</v>
      </c>
      <c r="H1706" s="1" t="s">
        <v>16</v>
      </c>
      <c r="I1706">
        <v>71.797104000000004</v>
      </c>
      <c r="J1706">
        <v>70</v>
      </c>
    </row>
    <row r="1707" spans="1:10" x14ac:dyDescent="0.25">
      <c r="A1707" s="1">
        <v>1039</v>
      </c>
      <c r="B1707" s="1">
        <v>538.60328000000004</v>
      </c>
      <c r="C1707" s="1">
        <v>258.52151300000003</v>
      </c>
      <c r="D1707" s="1">
        <v>273.657803</v>
      </c>
      <c r="E1707" s="1">
        <v>3.889974</v>
      </c>
      <c r="F1707" s="1">
        <v>2.5339900000000002</v>
      </c>
      <c r="G1707" s="1" t="s">
        <v>4244</v>
      </c>
      <c r="H1707" s="1" t="s">
        <v>16</v>
      </c>
      <c r="I1707">
        <v>71.7958</v>
      </c>
      <c r="J1707">
        <v>70</v>
      </c>
    </row>
    <row r="1708" spans="1:10" x14ac:dyDescent="0.25">
      <c r="A1708" s="1">
        <v>1040</v>
      </c>
      <c r="B1708" s="1">
        <v>535.48055299999999</v>
      </c>
      <c r="C1708" s="1">
        <v>255.36966899999999</v>
      </c>
      <c r="D1708" s="1">
        <v>273.68649699999997</v>
      </c>
      <c r="E1708" s="1">
        <v>3.8903970000000001</v>
      </c>
      <c r="F1708" s="1">
        <v>2.5339900000000002</v>
      </c>
      <c r="G1708" s="1" t="s">
        <v>3301</v>
      </c>
      <c r="H1708" s="1" t="s">
        <v>3301</v>
      </c>
      <c r="I1708">
        <v>69.80274</v>
      </c>
      <c r="J1708">
        <v>69.80274</v>
      </c>
    </row>
    <row r="1709" spans="1:10" x14ac:dyDescent="0.25">
      <c r="A1709" s="1">
        <v>1040</v>
      </c>
      <c r="B1709" s="1">
        <v>538.60328000000004</v>
      </c>
      <c r="C1709" s="1">
        <v>258.52151300000003</v>
      </c>
      <c r="D1709" s="1">
        <v>273.657803</v>
      </c>
      <c r="E1709" s="1">
        <v>3.889974</v>
      </c>
      <c r="F1709" s="1">
        <v>2.5339900000000002</v>
      </c>
      <c r="G1709" s="1" t="s">
        <v>4245</v>
      </c>
      <c r="H1709" s="1" t="s">
        <v>4245</v>
      </c>
      <c r="I1709">
        <v>69.801472000000004</v>
      </c>
      <c r="J1709">
        <v>69.801472000000004</v>
      </c>
    </row>
    <row r="1710" spans="1:10" x14ac:dyDescent="0.25">
      <c r="A1710" s="1">
        <v>1041</v>
      </c>
      <c r="B1710" s="1">
        <v>1807.168682</v>
      </c>
      <c r="C1710" s="1">
        <v>604.41270399999996</v>
      </c>
      <c r="D1710" s="1">
        <v>840.81270199999994</v>
      </c>
      <c r="E1710" s="1">
        <v>131.89765800000001</v>
      </c>
      <c r="F1710" s="1">
        <v>230.04561899999999</v>
      </c>
      <c r="G1710" s="1" t="s">
        <v>3302</v>
      </c>
      <c r="H1710" s="1" t="s">
        <v>3302</v>
      </c>
      <c r="I1710">
        <v>62.960056000000002</v>
      </c>
      <c r="J1710">
        <v>62.960056000000002</v>
      </c>
    </row>
    <row r="1711" spans="1:10" x14ac:dyDescent="0.25">
      <c r="A1711" s="1">
        <v>1041</v>
      </c>
      <c r="B1711" s="1">
        <v>1583.5543620000001</v>
      </c>
      <c r="C1711" s="1">
        <v>423.05598099999997</v>
      </c>
      <c r="D1711" s="1">
        <v>813.43670699999996</v>
      </c>
      <c r="E1711" s="1">
        <v>131.890019</v>
      </c>
      <c r="F1711" s="1">
        <v>215.17165499999999</v>
      </c>
      <c r="G1711" s="1" t="s">
        <v>10873</v>
      </c>
      <c r="H1711" s="1" t="s">
        <v>10873</v>
      </c>
      <c r="I1711">
        <v>63.423887999999998</v>
      </c>
      <c r="J1711">
        <v>63.423887999999998</v>
      </c>
    </row>
    <row r="1712" spans="1:10" x14ac:dyDescent="0.25">
      <c r="A1712" s="1">
        <v>1042</v>
      </c>
      <c r="B1712" s="1">
        <v>914.38370699999996</v>
      </c>
      <c r="C1712" s="1">
        <v>50.861978999999998</v>
      </c>
      <c r="D1712" s="1">
        <v>607.71850900000004</v>
      </c>
      <c r="E1712" s="1">
        <v>44.386532000000003</v>
      </c>
      <c r="F1712" s="1">
        <v>211.416687</v>
      </c>
      <c r="G1712" s="1" t="s">
        <v>10874</v>
      </c>
      <c r="H1712" s="1" t="s">
        <v>10874</v>
      </c>
      <c r="I1712">
        <v>64.461043000000004</v>
      </c>
      <c r="J1712">
        <v>64.461043000000004</v>
      </c>
    </row>
    <row r="1713" spans="1:10" x14ac:dyDescent="0.25">
      <c r="A1713" s="1">
        <v>1042</v>
      </c>
      <c r="B1713" s="1">
        <v>942.22419500000001</v>
      </c>
      <c r="C1713" s="1">
        <v>62.289552</v>
      </c>
      <c r="D1713" s="1">
        <v>609.25746000000004</v>
      </c>
      <c r="E1713" s="1">
        <v>44.386532000000003</v>
      </c>
      <c r="F1713" s="1">
        <v>226.290651</v>
      </c>
      <c r="G1713" s="1" t="s">
        <v>10875</v>
      </c>
      <c r="H1713" s="1" t="s">
        <v>10875</v>
      </c>
      <c r="I1713">
        <v>64.428016999999997</v>
      </c>
      <c r="J1713">
        <v>64.428016999999997</v>
      </c>
    </row>
    <row r="1714" spans="1:10" x14ac:dyDescent="0.25">
      <c r="A1714" s="1">
        <v>1043</v>
      </c>
      <c r="B1714" s="1">
        <v>669.17065500000001</v>
      </c>
      <c r="C1714" s="1">
        <v>372.19400200000001</v>
      </c>
      <c r="D1714" s="1">
        <v>205.718198</v>
      </c>
      <c r="E1714" s="1">
        <v>87.503487000000007</v>
      </c>
      <c r="F1714" s="1">
        <v>3.7549679999999999</v>
      </c>
      <c r="G1714" s="1" t="s">
        <v>10876</v>
      </c>
      <c r="H1714" s="1" t="s">
        <v>10876</v>
      </c>
      <c r="I1714">
        <v>64.716368000000003</v>
      </c>
      <c r="J1714">
        <v>64.716368000000003</v>
      </c>
    </row>
    <row r="1715" spans="1:10" x14ac:dyDescent="0.25">
      <c r="A1715" s="1">
        <v>1043</v>
      </c>
      <c r="B1715" s="1">
        <v>864.94448699999998</v>
      </c>
      <c r="C1715" s="1">
        <v>542.123152</v>
      </c>
      <c r="D1715" s="1">
        <v>231.55524199999999</v>
      </c>
      <c r="E1715" s="1">
        <v>87.511126000000004</v>
      </c>
      <c r="F1715" s="1">
        <v>3.7549679999999999</v>
      </c>
      <c r="G1715" s="1" t="s">
        <v>10877</v>
      </c>
      <c r="H1715" s="1" t="s">
        <v>10877</v>
      </c>
      <c r="I1715">
        <v>64.525217999999995</v>
      </c>
      <c r="J1715">
        <v>64.525217999999995</v>
      </c>
    </row>
    <row r="1716" spans="1:10" x14ac:dyDescent="0.25">
      <c r="A1716" s="1">
        <v>1044</v>
      </c>
      <c r="B1716" s="1">
        <v>864.94448699999998</v>
      </c>
      <c r="C1716" s="1">
        <v>542.123152</v>
      </c>
      <c r="D1716" s="1">
        <v>231.55524199999999</v>
      </c>
      <c r="E1716" s="1">
        <v>87.511126000000004</v>
      </c>
      <c r="F1716" s="1">
        <v>3.7549679999999999</v>
      </c>
      <c r="G1716" s="1" t="s">
        <v>10878</v>
      </c>
      <c r="H1716" s="1" t="s">
        <v>16</v>
      </c>
      <c r="I1716">
        <v>74.452174999999997</v>
      </c>
      <c r="J1716">
        <v>70</v>
      </c>
    </row>
    <row r="1717" spans="1:10" x14ac:dyDescent="0.25">
      <c r="A1717" s="1">
        <v>1044</v>
      </c>
      <c r="B1717" s="1">
        <v>669.17065500000001</v>
      </c>
      <c r="C1717" s="1">
        <v>372.19400200000001</v>
      </c>
      <c r="D1717" s="1">
        <v>205.718198</v>
      </c>
      <c r="E1717" s="1">
        <v>87.503487000000007</v>
      </c>
      <c r="F1717" s="1">
        <v>3.7549679999999999</v>
      </c>
      <c r="G1717" s="1" t="s">
        <v>10879</v>
      </c>
      <c r="H1717" s="1" t="s">
        <v>16</v>
      </c>
      <c r="I1717">
        <v>74.672731999999996</v>
      </c>
      <c r="J1717">
        <v>70</v>
      </c>
    </row>
    <row r="1718" spans="1:10" x14ac:dyDescent="0.25">
      <c r="A1718" s="1">
        <v>1048</v>
      </c>
      <c r="B1718" s="1">
        <v>471.70560599999999</v>
      </c>
      <c r="C1718" s="1">
        <v>0</v>
      </c>
      <c r="D1718" s="1">
        <v>471.70560599999999</v>
      </c>
      <c r="E1718" s="1">
        <v>0</v>
      </c>
      <c r="F1718" s="1">
        <v>0</v>
      </c>
      <c r="G1718" s="1" t="s">
        <v>3303</v>
      </c>
      <c r="H1718" s="1" t="s">
        <v>20</v>
      </c>
      <c r="I1718">
        <v>53.880113000000001</v>
      </c>
      <c r="J1718">
        <v>45</v>
      </c>
    </row>
    <row r="1719" spans="1:10" x14ac:dyDescent="0.25">
      <c r="A1719" s="1">
        <v>1048</v>
      </c>
      <c r="B1719" s="1">
        <v>494.18528900000001</v>
      </c>
      <c r="C1719" s="1">
        <v>0</v>
      </c>
      <c r="D1719" s="1">
        <v>494.18528900000001</v>
      </c>
      <c r="E1719" s="1">
        <v>0</v>
      </c>
      <c r="F1719" s="1">
        <v>0</v>
      </c>
      <c r="G1719" s="1" t="s">
        <v>3304</v>
      </c>
      <c r="H1719" s="1" t="s">
        <v>20</v>
      </c>
      <c r="I1719">
        <v>53.868442999999999</v>
      </c>
      <c r="J1719">
        <v>45</v>
      </c>
    </row>
    <row r="1720" spans="1:10" x14ac:dyDescent="0.25">
      <c r="A1720" s="1">
        <v>1049</v>
      </c>
      <c r="B1720" s="1">
        <v>804.14748999999995</v>
      </c>
      <c r="C1720" s="1">
        <v>0</v>
      </c>
      <c r="D1720" s="1">
        <v>614.10144700000001</v>
      </c>
      <c r="E1720" s="1">
        <v>0</v>
      </c>
      <c r="F1720" s="1">
        <v>190.046043</v>
      </c>
      <c r="G1720" s="1" t="s">
        <v>3305</v>
      </c>
      <c r="H1720" s="1" t="s">
        <v>16</v>
      </c>
      <c r="I1720">
        <v>74.518125999999995</v>
      </c>
      <c r="J1720">
        <v>70</v>
      </c>
    </row>
    <row r="1721" spans="1:10" x14ac:dyDescent="0.25">
      <c r="A1721" s="1">
        <v>1049</v>
      </c>
      <c r="B1721" s="1">
        <v>798.74903500000005</v>
      </c>
      <c r="C1721" s="1">
        <v>0</v>
      </c>
      <c r="D1721" s="1">
        <v>608.70299199999999</v>
      </c>
      <c r="E1721" s="1">
        <v>0</v>
      </c>
      <c r="F1721" s="1">
        <v>190.046043</v>
      </c>
      <c r="G1721" s="1" t="s">
        <v>3306</v>
      </c>
      <c r="H1721" s="1" t="s">
        <v>16</v>
      </c>
      <c r="I1721">
        <v>74.524533000000005</v>
      </c>
      <c r="J1721">
        <v>70</v>
      </c>
    </row>
    <row r="1722" spans="1:10" x14ac:dyDescent="0.25">
      <c r="A1722" s="1">
        <v>1050</v>
      </c>
      <c r="B1722" s="1">
        <v>155.569827</v>
      </c>
      <c r="C1722" s="1">
        <v>0</v>
      </c>
      <c r="D1722" s="1">
        <v>155.569827</v>
      </c>
      <c r="E1722" s="1">
        <v>0</v>
      </c>
      <c r="F1722" s="1">
        <v>0</v>
      </c>
      <c r="G1722" s="1" t="s">
        <v>27</v>
      </c>
      <c r="H1722" s="1" t="s">
        <v>27</v>
      </c>
      <c r="I1722">
        <v>40</v>
      </c>
      <c r="J1722">
        <v>40</v>
      </c>
    </row>
    <row r="1723" spans="1:10" x14ac:dyDescent="0.25">
      <c r="A1723" s="1">
        <v>1050</v>
      </c>
      <c r="B1723" s="1">
        <v>155.569827</v>
      </c>
      <c r="C1723" s="1">
        <v>0</v>
      </c>
      <c r="D1723" s="1">
        <v>155.569827</v>
      </c>
      <c r="E1723" s="1">
        <v>0</v>
      </c>
      <c r="F1723" s="1">
        <v>0</v>
      </c>
      <c r="G1723" s="1" t="s">
        <v>27</v>
      </c>
      <c r="H1723" s="1" t="s">
        <v>27</v>
      </c>
      <c r="I1723">
        <v>40</v>
      </c>
      <c r="J1723">
        <v>40</v>
      </c>
    </row>
    <row r="1724" spans="1:10" x14ac:dyDescent="0.25">
      <c r="A1724" s="1">
        <v>1051</v>
      </c>
      <c r="B1724" s="1">
        <v>155.569827</v>
      </c>
      <c r="C1724" s="1">
        <v>0</v>
      </c>
      <c r="D1724" s="1">
        <v>155.569827</v>
      </c>
      <c r="E1724" s="1">
        <v>0</v>
      </c>
      <c r="F1724" s="1">
        <v>0</v>
      </c>
      <c r="G1724" s="1" t="s">
        <v>3307</v>
      </c>
      <c r="H1724" s="1" t="s">
        <v>3307</v>
      </c>
      <c r="I1724">
        <v>54.986691999999998</v>
      </c>
      <c r="J1724">
        <v>54.986691999999998</v>
      </c>
    </row>
    <row r="1725" spans="1:10" x14ac:dyDescent="0.25">
      <c r="A1725" s="1">
        <v>1051</v>
      </c>
      <c r="B1725" s="1">
        <v>155.569827</v>
      </c>
      <c r="C1725" s="1">
        <v>0</v>
      </c>
      <c r="D1725" s="1">
        <v>155.569827</v>
      </c>
      <c r="E1725" s="1">
        <v>0</v>
      </c>
      <c r="F1725" s="1">
        <v>0</v>
      </c>
      <c r="G1725" s="1" t="s">
        <v>3307</v>
      </c>
      <c r="H1725" s="1" t="s">
        <v>3307</v>
      </c>
      <c r="I1725">
        <v>54.986691999999998</v>
      </c>
      <c r="J1725">
        <v>54.986691999999998</v>
      </c>
    </row>
    <row r="1726" spans="1:10" x14ac:dyDescent="0.25">
      <c r="A1726" s="1">
        <v>1052</v>
      </c>
      <c r="B1726" s="1">
        <v>5572.9368029999996</v>
      </c>
      <c r="C1726" s="1">
        <v>2102.6532929999998</v>
      </c>
      <c r="D1726" s="1">
        <v>3168.775654</v>
      </c>
      <c r="E1726" s="1">
        <v>233.68876399999999</v>
      </c>
      <c r="F1726" s="1">
        <v>67.819091999999998</v>
      </c>
      <c r="G1726" s="1" t="s">
        <v>10880</v>
      </c>
      <c r="H1726" s="1" t="s">
        <v>10880</v>
      </c>
      <c r="I1726">
        <v>38.226123999999999</v>
      </c>
      <c r="J1726">
        <v>38.226123999999999</v>
      </c>
    </row>
    <row r="1727" spans="1:10" x14ac:dyDescent="0.25">
      <c r="A1727" s="1">
        <v>1052</v>
      </c>
      <c r="B1727" s="1">
        <v>5583.6512229999998</v>
      </c>
      <c r="C1727" s="1">
        <v>2113.6919330000001</v>
      </c>
      <c r="D1727" s="1">
        <v>3167.8860199999999</v>
      </c>
      <c r="E1727" s="1">
        <v>233.91077300000001</v>
      </c>
      <c r="F1727" s="1">
        <v>68.162497000000002</v>
      </c>
      <c r="G1727" s="1" t="s">
        <v>3308</v>
      </c>
      <c r="H1727" s="1" t="s">
        <v>3308</v>
      </c>
      <c r="I1727">
        <v>38.192836999999997</v>
      </c>
      <c r="J1727">
        <v>38.192836999999997</v>
      </c>
    </row>
    <row r="1728" spans="1:10" x14ac:dyDescent="0.25">
      <c r="A1728" s="1">
        <v>1053</v>
      </c>
      <c r="B1728" s="1">
        <v>4293.7889910000004</v>
      </c>
      <c r="C1728" s="1">
        <v>0</v>
      </c>
      <c r="D1728" s="1">
        <v>4201.0374680000004</v>
      </c>
      <c r="E1728" s="1">
        <v>0</v>
      </c>
      <c r="F1728" s="1">
        <v>92.751521999999994</v>
      </c>
      <c r="G1728" s="1" t="s">
        <v>10881</v>
      </c>
      <c r="H1728" s="1" t="s">
        <v>10881</v>
      </c>
      <c r="I1728">
        <v>52.576659999999997</v>
      </c>
      <c r="J1728">
        <v>52.576659999999997</v>
      </c>
    </row>
    <row r="1729" spans="1:10" x14ac:dyDescent="0.25">
      <c r="A1729" s="1">
        <v>1053</v>
      </c>
      <c r="B1729" s="1">
        <v>4299.9077310000002</v>
      </c>
      <c r="C1729" s="1">
        <v>0</v>
      </c>
      <c r="D1729" s="1">
        <v>4203.052205</v>
      </c>
      <c r="E1729" s="1">
        <v>0</v>
      </c>
      <c r="F1729" s="1">
        <v>96.855525999999998</v>
      </c>
      <c r="G1729" s="1" t="s">
        <v>3309</v>
      </c>
      <c r="H1729" s="1" t="s">
        <v>3309</v>
      </c>
      <c r="I1729">
        <v>52.570053999999999</v>
      </c>
      <c r="J1729">
        <v>52.570053999999999</v>
      </c>
    </row>
    <row r="1730" spans="1:10" x14ac:dyDescent="0.25">
      <c r="A1730" s="1">
        <v>1054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 t="s">
        <v>17</v>
      </c>
      <c r="H1730" s="1" t="s">
        <v>17</v>
      </c>
      <c r="I1730">
        <v>0</v>
      </c>
      <c r="J1730">
        <v>0</v>
      </c>
    </row>
    <row r="1731" spans="1:10" x14ac:dyDescent="0.25">
      <c r="A1731" s="1">
        <v>1054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 t="s">
        <v>17</v>
      </c>
      <c r="H1731" s="1" t="s">
        <v>17</v>
      </c>
      <c r="I1731">
        <v>0</v>
      </c>
      <c r="J1731">
        <v>0</v>
      </c>
    </row>
    <row r="1732" spans="1:10" x14ac:dyDescent="0.25">
      <c r="A1732" s="1">
        <v>1055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 t="s">
        <v>17</v>
      </c>
      <c r="H1732" s="1" t="s">
        <v>17</v>
      </c>
      <c r="I1732">
        <v>0</v>
      </c>
      <c r="J1732">
        <v>0</v>
      </c>
    </row>
    <row r="1733" spans="1:10" x14ac:dyDescent="0.25">
      <c r="A1733" s="1">
        <v>1055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 t="s">
        <v>17</v>
      </c>
      <c r="H1733" s="1" t="s">
        <v>17</v>
      </c>
      <c r="I1733">
        <v>0</v>
      </c>
      <c r="J1733">
        <v>0</v>
      </c>
    </row>
    <row r="1734" spans="1:10" x14ac:dyDescent="0.25">
      <c r="A1734" s="1">
        <v>1056</v>
      </c>
      <c r="B1734" s="1">
        <v>4361.1176310000001</v>
      </c>
      <c r="C1734" s="1">
        <v>0</v>
      </c>
      <c r="D1734" s="1">
        <v>4361.1176310000001</v>
      </c>
      <c r="E1734" s="1">
        <v>0</v>
      </c>
      <c r="F1734" s="1">
        <v>0</v>
      </c>
      <c r="G1734" s="1" t="s">
        <v>3310</v>
      </c>
      <c r="H1734" s="1" t="s">
        <v>3310</v>
      </c>
      <c r="I1734">
        <v>39.487502999999997</v>
      </c>
      <c r="J1734">
        <v>39.487502999999997</v>
      </c>
    </row>
    <row r="1735" spans="1:10" x14ac:dyDescent="0.25">
      <c r="A1735" s="1">
        <v>1056</v>
      </c>
      <c r="B1735" s="1">
        <v>4370.4486290000004</v>
      </c>
      <c r="C1735" s="1">
        <v>0</v>
      </c>
      <c r="D1735" s="1">
        <v>4370.4486290000004</v>
      </c>
      <c r="E1735" s="1">
        <v>0</v>
      </c>
      <c r="F1735" s="1">
        <v>0</v>
      </c>
      <c r="G1735" s="1" t="s">
        <v>3311</v>
      </c>
      <c r="H1735" s="1" t="s">
        <v>3311</v>
      </c>
      <c r="I1735">
        <v>39.482067999999998</v>
      </c>
      <c r="J1735">
        <v>39.482067999999998</v>
      </c>
    </row>
    <row r="1736" spans="1:10" x14ac:dyDescent="0.25">
      <c r="A1736" s="1">
        <v>1057</v>
      </c>
      <c r="B1736" s="1">
        <v>4370.4486290000004</v>
      </c>
      <c r="C1736" s="1">
        <v>0</v>
      </c>
      <c r="D1736" s="1">
        <v>4370.4486290000004</v>
      </c>
      <c r="E1736" s="1">
        <v>0</v>
      </c>
      <c r="F1736" s="1">
        <v>0</v>
      </c>
      <c r="G1736" s="1" t="s">
        <v>3311</v>
      </c>
      <c r="H1736" s="1" t="s">
        <v>3311</v>
      </c>
      <c r="I1736">
        <v>39.482067999999998</v>
      </c>
      <c r="J1736">
        <v>39.482067999999998</v>
      </c>
    </row>
    <row r="1737" spans="1:10" x14ac:dyDescent="0.25">
      <c r="A1737" s="1">
        <v>1057</v>
      </c>
      <c r="B1737" s="1">
        <v>4361.1176310000001</v>
      </c>
      <c r="C1737" s="1">
        <v>0</v>
      </c>
      <c r="D1737" s="1">
        <v>4361.1176310000001</v>
      </c>
      <c r="E1737" s="1">
        <v>0</v>
      </c>
      <c r="F1737" s="1">
        <v>0</v>
      </c>
      <c r="G1737" s="1" t="s">
        <v>3310</v>
      </c>
      <c r="H1737" s="1" t="s">
        <v>3310</v>
      </c>
      <c r="I1737">
        <v>39.487502999999997</v>
      </c>
      <c r="J1737">
        <v>39.487502999999997</v>
      </c>
    </row>
    <row r="1738" spans="1:10" x14ac:dyDescent="0.25">
      <c r="A1738" s="1">
        <v>1058</v>
      </c>
      <c r="B1738" s="1">
        <v>851.59535400000004</v>
      </c>
      <c r="C1738" s="1">
        <v>120.217382</v>
      </c>
      <c r="D1738" s="1">
        <v>534.97600299999999</v>
      </c>
      <c r="E1738" s="1">
        <v>39.535702000000001</v>
      </c>
      <c r="F1738" s="1">
        <v>156.86626799999999</v>
      </c>
      <c r="G1738" s="1" t="s">
        <v>10882</v>
      </c>
      <c r="H1738" s="1" t="s">
        <v>16</v>
      </c>
      <c r="I1738">
        <v>74.465176999999997</v>
      </c>
      <c r="J1738">
        <v>70</v>
      </c>
    </row>
    <row r="1739" spans="1:10" x14ac:dyDescent="0.25">
      <c r="A1739" s="1">
        <v>1058</v>
      </c>
      <c r="B1739" s="1">
        <v>837.568579</v>
      </c>
      <c r="C1739" s="1">
        <v>102.029976</v>
      </c>
      <c r="D1739" s="1">
        <v>537.61983399999997</v>
      </c>
      <c r="E1739" s="1">
        <v>39.535702000000001</v>
      </c>
      <c r="F1739" s="1">
        <v>158.38306700000001</v>
      </c>
      <c r="G1739" s="1" t="s">
        <v>3312</v>
      </c>
      <c r="H1739" s="1" t="s">
        <v>16</v>
      </c>
      <c r="I1739">
        <v>74.482613000000001</v>
      </c>
      <c r="J1739">
        <v>70</v>
      </c>
    </row>
    <row r="1740" spans="1:10" x14ac:dyDescent="0.25">
      <c r="A1740" s="1">
        <v>1059</v>
      </c>
      <c r="B1740" s="1">
        <v>1536.0346460000001</v>
      </c>
      <c r="C1740" s="1">
        <v>362.650642</v>
      </c>
      <c r="D1740" s="1">
        <v>875.56333600000005</v>
      </c>
      <c r="E1740" s="1">
        <v>88.314256999999998</v>
      </c>
      <c r="F1740" s="1">
        <v>209.50641100000001</v>
      </c>
      <c r="G1740" s="1" t="s">
        <v>3313</v>
      </c>
      <c r="H1740" s="1" t="s">
        <v>3313</v>
      </c>
      <c r="I1740">
        <v>63.526460999999998</v>
      </c>
      <c r="J1740">
        <v>63.526460999999998</v>
      </c>
    </row>
    <row r="1741" spans="1:10" x14ac:dyDescent="0.25">
      <c r="A1741" s="1">
        <v>1059</v>
      </c>
      <c r="B1741" s="1">
        <v>1558.167743</v>
      </c>
      <c r="C1741" s="1">
        <v>388.944368</v>
      </c>
      <c r="D1741" s="1">
        <v>872.91950499999996</v>
      </c>
      <c r="E1741" s="1">
        <v>88.314256999999998</v>
      </c>
      <c r="F1741" s="1">
        <v>207.98961199999999</v>
      </c>
      <c r="G1741" s="1" t="s">
        <v>10883</v>
      </c>
      <c r="H1741" s="1" t="s">
        <v>10883</v>
      </c>
      <c r="I1741">
        <v>63.487952999999997</v>
      </c>
      <c r="J1741">
        <v>63.487952999999997</v>
      </c>
    </row>
    <row r="1742" spans="1:10" x14ac:dyDescent="0.25">
      <c r="A1742" s="1">
        <v>1060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 t="s">
        <v>16</v>
      </c>
      <c r="H1742" s="1" t="s">
        <v>16</v>
      </c>
      <c r="I1742">
        <v>70</v>
      </c>
      <c r="J1742">
        <v>70</v>
      </c>
    </row>
    <row r="1743" spans="1:10" x14ac:dyDescent="0.25">
      <c r="A1743" s="1">
        <v>1060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 t="s">
        <v>16</v>
      </c>
      <c r="H1743" s="1" t="s">
        <v>16</v>
      </c>
      <c r="I1743">
        <v>70</v>
      </c>
      <c r="J1743">
        <v>70</v>
      </c>
    </row>
    <row r="1744" spans="1:10" x14ac:dyDescent="0.25">
      <c r="A1744" s="1">
        <v>1061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 t="s">
        <v>16</v>
      </c>
      <c r="H1744" s="1" t="s">
        <v>16</v>
      </c>
      <c r="I1744">
        <v>70</v>
      </c>
      <c r="J1744">
        <v>70</v>
      </c>
    </row>
    <row r="1745" spans="1:10" x14ac:dyDescent="0.25">
      <c r="A1745" s="1">
        <v>1061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 t="s">
        <v>16</v>
      </c>
      <c r="H1745" s="1" t="s">
        <v>16</v>
      </c>
      <c r="I1745">
        <v>70</v>
      </c>
      <c r="J1745">
        <v>70</v>
      </c>
    </row>
    <row r="1746" spans="1:10" x14ac:dyDescent="0.25">
      <c r="A1746" s="1">
        <v>1062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 t="s">
        <v>17</v>
      </c>
      <c r="H1746" s="1" t="s">
        <v>17</v>
      </c>
      <c r="I1746">
        <v>0</v>
      </c>
      <c r="J1746">
        <v>0</v>
      </c>
    </row>
    <row r="1747" spans="1:10" x14ac:dyDescent="0.25">
      <c r="A1747" s="1">
        <v>1062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 t="s">
        <v>17</v>
      </c>
      <c r="H1747" s="1" t="s">
        <v>17</v>
      </c>
      <c r="I1747">
        <v>0</v>
      </c>
      <c r="J1747">
        <v>0</v>
      </c>
    </row>
    <row r="1748" spans="1:10" x14ac:dyDescent="0.25">
      <c r="A1748" s="1">
        <v>1063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 t="s">
        <v>17</v>
      </c>
      <c r="H1748" s="1" t="s">
        <v>17</v>
      </c>
      <c r="I1748">
        <v>0</v>
      </c>
      <c r="J1748">
        <v>0</v>
      </c>
    </row>
    <row r="1749" spans="1:10" x14ac:dyDescent="0.25">
      <c r="A1749" s="1">
        <v>1063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 t="s">
        <v>17</v>
      </c>
      <c r="H1749" s="1" t="s">
        <v>17</v>
      </c>
      <c r="I1749">
        <v>0</v>
      </c>
      <c r="J1749">
        <v>0</v>
      </c>
    </row>
    <row r="1750" spans="1:10" x14ac:dyDescent="0.25">
      <c r="A1750" s="1">
        <v>1065</v>
      </c>
      <c r="B1750" s="1">
        <v>1119.1924349999999</v>
      </c>
      <c r="C1750" s="1">
        <v>0</v>
      </c>
      <c r="D1750" s="1">
        <v>1119.1924349999999</v>
      </c>
      <c r="E1750" s="1">
        <v>0</v>
      </c>
      <c r="F1750" s="1">
        <v>0</v>
      </c>
      <c r="G1750" s="1" t="s">
        <v>3314</v>
      </c>
      <c r="H1750" s="1" t="s">
        <v>16</v>
      </c>
      <c r="I1750">
        <v>74.072177999999994</v>
      </c>
      <c r="J1750">
        <v>70</v>
      </c>
    </row>
    <row r="1751" spans="1:10" x14ac:dyDescent="0.25">
      <c r="A1751" s="1">
        <v>1065</v>
      </c>
      <c r="B1751" s="1">
        <v>1115.603224</v>
      </c>
      <c r="C1751" s="1">
        <v>0</v>
      </c>
      <c r="D1751" s="1">
        <v>1115.603224</v>
      </c>
      <c r="E1751" s="1">
        <v>0</v>
      </c>
      <c r="F1751" s="1">
        <v>0</v>
      </c>
      <c r="G1751" s="1" t="s">
        <v>3315</v>
      </c>
      <c r="H1751" s="1" t="s">
        <v>16</v>
      </c>
      <c r="I1751">
        <v>74.078046000000001</v>
      </c>
      <c r="J1751">
        <v>70</v>
      </c>
    </row>
    <row r="1752" spans="1:10" x14ac:dyDescent="0.25">
      <c r="A1752" s="1">
        <v>1066</v>
      </c>
      <c r="B1752" s="1">
        <v>30.396151</v>
      </c>
      <c r="C1752" s="1">
        <v>0</v>
      </c>
      <c r="D1752" s="1">
        <v>30.396151</v>
      </c>
      <c r="E1752" s="1">
        <v>0</v>
      </c>
      <c r="F1752" s="1">
        <v>0</v>
      </c>
      <c r="G1752" s="1" t="s">
        <v>3316</v>
      </c>
      <c r="H1752" s="1" t="s">
        <v>3316</v>
      </c>
      <c r="I1752">
        <v>54.999491999999996</v>
      </c>
      <c r="J1752">
        <v>54.999491999999996</v>
      </c>
    </row>
    <row r="1753" spans="1:10" x14ac:dyDescent="0.25">
      <c r="A1753" s="1">
        <v>1066</v>
      </c>
      <c r="B1753" s="1">
        <v>30.396151</v>
      </c>
      <c r="C1753" s="1">
        <v>0</v>
      </c>
      <c r="D1753" s="1">
        <v>30.396151</v>
      </c>
      <c r="E1753" s="1">
        <v>0</v>
      </c>
      <c r="F1753" s="1">
        <v>0</v>
      </c>
      <c r="G1753" s="1" t="s">
        <v>3316</v>
      </c>
      <c r="H1753" s="1" t="s">
        <v>3316</v>
      </c>
      <c r="I1753">
        <v>54.999491999999996</v>
      </c>
      <c r="J1753">
        <v>54.999491999999996</v>
      </c>
    </row>
    <row r="1754" spans="1:10" x14ac:dyDescent="0.25">
      <c r="A1754" s="1">
        <v>1067</v>
      </c>
      <c r="B1754" s="1">
        <v>2078.9738320000001</v>
      </c>
      <c r="C1754" s="1">
        <v>554.65585699999997</v>
      </c>
      <c r="D1754" s="1">
        <v>1425.780094</v>
      </c>
      <c r="E1754" s="1">
        <v>80.918051000000006</v>
      </c>
      <c r="F1754" s="1">
        <v>17.61983</v>
      </c>
      <c r="G1754" s="1" t="s">
        <v>3317</v>
      </c>
      <c r="H1754" s="1" t="s">
        <v>3317</v>
      </c>
      <c r="I1754">
        <v>49.984034000000001</v>
      </c>
      <c r="J1754">
        <v>49.984034000000001</v>
      </c>
    </row>
    <row r="1755" spans="1:10" x14ac:dyDescent="0.25">
      <c r="A1755" s="1">
        <v>1067</v>
      </c>
      <c r="B1755" s="1">
        <v>2066.9260340000001</v>
      </c>
      <c r="C1755" s="1">
        <v>554.41353000000004</v>
      </c>
      <c r="D1755" s="1">
        <v>1416.792068</v>
      </c>
      <c r="E1755" s="1">
        <v>80.905085999999997</v>
      </c>
      <c r="F1755" s="1">
        <v>14.815348999999999</v>
      </c>
      <c r="G1755" s="1" t="s">
        <v>3318</v>
      </c>
      <c r="H1755" s="1" t="s">
        <v>3318</v>
      </c>
      <c r="I1755">
        <v>49.984487000000001</v>
      </c>
      <c r="J1755">
        <v>49.984487000000001</v>
      </c>
    </row>
    <row r="1756" spans="1:10" x14ac:dyDescent="0.25">
      <c r="A1756" s="1">
        <v>1068</v>
      </c>
      <c r="B1756" s="1">
        <v>2366.3085350000001</v>
      </c>
      <c r="C1756" s="1">
        <v>691.67127800000003</v>
      </c>
      <c r="D1756" s="1">
        <v>1569.2330830000001</v>
      </c>
      <c r="E1756" s="1">
        <v>89.553757000000004</v>
      </c>
      <c r="F1756" s="1">
        <v>15.850415999999999</v>
      </c>
      <c r="G1756" s="1" t="s">
        <v>3319</v>
      </c>
      <c r="H1756" s="1" t="s">
        <v>3319</v>
      </c>
      <c r="I1756">
        <v>49.969513999999997</v>
      </c>
      <c r="J1756">
        <v>49.969513999999997</v>
      </c>
    </row>
    <row r="1757" spans="1:10" x14ac:dyDescent="0.25">
      <c r="A1757" s="1">
        <v>1068</v>
      </c>
      <c r="B1757" s="1">
        <v>2378.5423540000002</v>
      </c>
      <c r="C1757" s="1">
        <v>691.91360399999996</v>
      </c>
      <c r="D1757" s="1">
        <v>1578.4071309999999</v>
      </c>
      <c r="E1757" s="1">
        <v>89.566721999999999</v>
      </c>
      <c r="F1757" s="1">
        <v>18.654896999999998</v>
      </c>
      <c r="G1757" s="1" t="s">
        <v>3320</v>
      </c>
      <c r="H1757" s="1" t="s">
        <v>3320</v>
      </c>
      <c r="I1757">
        <v>49.968724999999999</v>
      </c>
      <c r="J1757">
        <v>49.968724999999999</v>
      </c>
    </row>
    <row r="1758" spans="1:10" x14ac:dyDescent="0.25">
      <c r="A1758" s="1">
        <v>1069</v>
      </c>
      <c r="B1758" s="1">
        <v>4761.8363099999997</v>
      </c>
      <c r="C1758" s="1">
        <v>3378.487975</v>
      </c>
      <c r="D1758" s="1">
        <v>408.74102699999997</v>
      </c>
      <c r="E1758" s="1">
        <v>337.202652</v>
      </c>
      <c r="F1758" s="1">
        <v>637.40465600000005</v>
      </c>
      <c r="G1758" s="1" t="s">
        <v>10884</v>
      </c>
      <c r="H1758" s="1" t="s">
        <v>10884</v>
      </c>
      <c r="I1758">
        <v>53.347447000000003</v>
      </c>
      <c r="J1758">
        <v>53.347447000000003</v>
      </c>
    </row>
    <row r="1759" spans="1:10" x14ac:dyDescent="0.25">
      <c r="A1759" s="1">
        <v>1069</v>
      </c>
      <c r="B1759" s="1">
        <v>4769.8352100000002</v>
      </c>
      <c r="C1759" s="1">
        <v>3379.465569</v>
      </c>
      <c r="D1759" s="1">
        <v>408.80914100000001</v>
      </c>
      <c r="E1759" s="1">
        <v>337.324681</v>
      </c>
      <c r="F1759" s="1">
        <v>644.23581899999999</v>
      </c>
      <c r="G1759" s="1" t="s">
        <v>3321</v>
      </c>
      <c r="H1759" s="1" t="s">
        <v>3321</v>
      </c>
      <c r="I1759">
        <v>53.316118000000003</v>
      </c>
      <c r="J1759">
        <v>53.316118000000003</v>
      </c>
    </row>
    <row r="1760" spans="1:10" x14ac:dyDescent="0.25">
      <c r="A1760" s="1">
        <v>1070</v>
      </c>
      <c r="B1760" s="1">
        <v>2209.1114120000002</v>
      </c>
      <c r="C1760" s="1">
        <v>0</v>
      </c>
      <c r="D1760" s="1">
        <v>2209.1114120000002</v>
      </c>
      <c r="E1760" s="1">
        <v>0</v>
      </c>
      <c r="F1760" s="1">
        <v>0</v>
      </c>
      <c r="G1760" s="1" t="s">
        <v>3322</v>
      </c>
      <c r="H1760" s="1" t="s">
        <v>20</v>
      </c>
      <c r="I1760">
        <v>49.902586999999997</v>
      </c>
      <c r="J1760">
        <v>45</v>
      </c>
    </row>
    <row r="1761" spans="1:10" x14ac:dyDescent="0.25">
      <c r="A1761" s="1">
        <v>1070</v>
      </c>
      <c r="B1761" s="1">
        <v>2208.7846530000002</v>
      </c>
      <c r="C1761" s="1">
        <v>0</v>
      </c>
      <c r="D1761" s="1">
        <v>2208.7846530000002</v>
      </c>
      <c r="E1761" s="1">
        <v>0</v>
      </c>
      <c r="F1761" s="1">
        <v>0</v>
      </c>
      <c r="G1761" s="1" t="s">
        <v>3323</v>
      </c>
      <c r="H1761" s="1" t="s">
        <v>20</v>
      </c>
      <c r="I1761">
        <v>49.902614999999997</v>
      </c>
      <c r="J1761">
        <v>45</v>
      </c>
    </row>
    <row r="1762" spans="1:10" x14ac:dyDescent="0.25">
      <c r="A1762" s="1">
        <v>1071</v>
      </c>
      <c r="B1762" s="1">
        <v>2829.7452410000001</v>
      </c>
      <c r="C1762" s="1">
        <v>0</v>
      </c>
      <c r="D1762" s="1">
        <v>2829.7452410000001</v>
      </c>
      <c r="E1762" s="1">
        <v>0</v>
      </c>
      <c r="F1762" s="1">
        <v>0</v>
      </c>
      <c r="G1762" s="1" t="s">
        <v>3324</v>
      </c>
      <c r="H1762" s="1" t="s">
        <v>20</v>
      </c>
      <c r="I1762">
        <v>49.840361999999999</v>
      </c>
      <c r="J1762">
        <v>45</v>
      </c>
    </row>
    <row r="1763" spans="1:10" x14ac:dyDescent="0.25">
      <c r="A1763" s="1">
        <v>1071</v>
      </c>
      <c r="B1763" s="1">
        <v>2830.0720000000001</v>
      </c>
      <c r="C1763" s="1">
        <v>0</v>
      </c>
      <c r="D1763" s="1">
        <v>2830.0720000000001</v>
      </c>
      <c r="E1763" s="1">
        <v>0</v>
      </c>
      <c r="F1763" s="1">
        <v>0</v>
      </c>
      <c r="G1763" s="1" t="s">
        <v>3325</v>
      </c>
      <c r="H1763" s="1" t="s">
        <v>20</v>
      </c>
      <c r="I1763">
        <v>49.840325</v>
      </c>
      <c r="J1763">
        <v>45</v>
      </c>
    </row>
    <row r="1764" spans="1:10" x14ac:dyDescent="0.25">
      <c r="A1764" s="1">
        <v>1072</v>
      </c>
      <c r="B1764" s="1">
        <v>620.96058800000003</v>
      </c>
      <c r="C1764" s="1">
        <v>0</v>
      </c>
      <c r="D1764" s="1">
        <v>620.96058800000003</v>
      </c>
      <c r="E1764" s="1">
        <v>0</v>
      </c>
      <c r="F1764" s="1">
        <v>0</v>
      </c>
      <c r="G1764" s="1" t="s">
        <v>3326</v>
      </c>
      <c r="H1764" s="1" t="s">
        <v>20</v>
      </c>
      <c r="I1764">
        <v>49.807944999999997</v>
      </c>
      <c r="J1764">
        <v>45</v>
      </c>
    </row>
    <row r="1765" spans="1:10" x14ac:dyDescent="0.25">
      <c r="A1765" s="1">
        <v>1072</v>
      </c>
      <c r="B1765" s="1">
        <v>620.96058800000003</v>
      </c>
      <c r="C1765" s="1">
        <v>0</v>
      </c>
      <c r="D1765" s="1">
        <v>620.96058800000003</v>
      </c>
      <c r="E1765" s="1">
        <v>0</v>
      </c>
      <c r="F1765" s="1">
        <v>0</v>
      </c>
      <c r="G1765" s="1" t="s">
        <v>3326</v>
      </c>
      <c r="H1765" s="1" t="s">
        <v>20</v>
      </c>
      <c r="I1765">
        <v>49.807944999999997</v>
      </c>
      <c r="J1765">
        <v>45</v>
      </c>
    </row>
    <row r="1766" spans="1:10" x14ac:dyDescent="0.25">
      <c r="A1766" s="1">
        <v>1074</v>
      </c>
      <c r="B1766" s="1">
        <v>1372.200611</v>
      </c>
      <c r="C1766" s="1">
        <v>0</v>
      </c>
      <c r="D1766" s="1">
        <v>1085.207073</v>
      </c>
      <c r="E1766" s="1">
        <v>0</v>
      </c>
      <c r="F1766" s="1">
        <v>286.993538</v>
      </c>
      <c r="G1766" s="1" t="s">
        <v>3327</v>
      </c>
      <c r="H1766" s="1" t="s">
        <v>3327</v>
      </c>
      <c r="I1766">
        <v>39.998398999999999</v>
      </c>
      <c r="J1766">
        <v>39.998398999999999</v>
      </c>
    </row>
    <row r="1767" spans="1:10" x14ac:dyDescent="0.25">
      <c r="A1767" s="1">
        <v>1074</v>
      </c>
      <c r="B1767" s="1">
        <v>1375.7898210000001</v>
      </c>
      <c r="C1767" s="1">
        <v>0</v>
      </c>
      <c r="D1767" s="1">
        <v>1088.7962829999999</v>
      </c>
      <c r="E1767" s="1">
        <v>0</v>
      </c>
      <c r="F1767" s="1">
        <v>286.993538</v>
      </c>
      <c r="G1767" s="1" t="s">
        <v>3328</v>
      </c>
      <c r="H1767" s="1" t="s">
        <v>3328</v>
      </c>
      <c r="I1767">
        <v>39.998378000000002</v>
      </c>
      <c r="J1767">
        <v>39.998378000000002</v>
      </c>
    </row>
    <row r="1768" spans="1:10" x14ac:dyDescent="0.25">
      <c r="A1768" s="1">
        <v>1075</v>
      </c>
      <c r="B1768" s="1">
        <v>6976.1245879999997</v>
      </c>
      <c r="C1768" s="1">
        <v>2749.8832710000001</v>
      </c>
      <c r="D1768" s="1">
        <v>1890.6130619999999</v>
      </c>
      <c r="E1768" s="1">
        <v>589.63210900000001</v>
      </c>
      <c r="F1768" s="1">
        <v>1745.996146</v>
      </c>
      <c r="G1768" s="1" t="s">
        <v>3329</v>
      </c>
      <c r="H1768" s="1" t="s">
        <v>3329</v>
      </c>
      <c r="I1768">
        <v>52.578074999999998</v>
      </c>
      <c r="J1768">
        <v>52.578074999999998</v>
      </c>
    </row>
    <row r="1769" spans="1:10" x14ac:dyDescent="0.25">
      <c r="A1769" s="1">
        <v>1075</v>
      </c>
      <c r="B1769" s="1">
        <v>6978.9187890000003</v>
      </c>
      <c r="C1769" s="1">
        <v>2759.9121639999998</v>
      </c>
      <c r="D1769" s="1">
        <v>1892.441579</v>
      </c>
      <c r="E1769" s="1">
        <v>589.67118600000003</v>
      </c>
      <c r="F1769" s="1">
        <v>1736.8938599999999</v>
      </c>
      <c r="G1769" s="1" t="s">
        <v>10885</v>
      </c>
      <c r="H1769" s="1" t="s">
        <v>10885</v>
      </c>
      <c r="I1769">
        <v>52.583953000000001</v>
      </c>
      <c r="J1769">
        <v>52.583953000000001</v>
      </c>
    </row>
    <row r="1770" spans="1:10" x14ac:dyDescent="0.25">
      <c r="A1770" s="1">
        <v>1076</v>
      </c>
      <c r="B1770" s="1">
        <v>6978.9187890000003</v>
      </c>
      <c r="C1770" s="1">
        <v>2759.9121639999998</v>
      </c>
      <c r="D1770" s="1">
        <v>1892.441579</v>
      </c>
      <c r="E1770" s="1">
        <v>589.67118600000003</v>
      </c>
      <c r="F1770" s="1">
        <v>1736.8938599999999</v>
      </c>
      <c r="G1770" s="1" t="s">
        <v>10886</v>
      </c>
      <c r="H1770" s="1" t="s">
        <v>10886</v>
      </c>
      <c r="I1770">
        <v>35.055968</v>
      </c>
      <c r="J1770">
        <v>35.055968</v>
      </c>
    </row>
    <row r="1771" spans="1:10" x14ac:dyDescent="0.25">
      <c r="A1771" s="1">
        <v>1076</v>
      </c>
      <c r="B1771" s="1">
        <v>6976.1245879999997</v>
      </c>
      <c r="C1771" s="1">
        <v>2749.8832710000001</v>
      </c>
      <c r="D1771" s="1">
        <v>1890.6130619999999</v>
      </c>
      <c r="E1771" s="1">
        <v>589.63210900000001</v>
      </c>
      <c r="F1771" s="1">
        <v>1745.996146</v>
      </c>
      <c r="G1771" s="1" t="s">
        <v>3330</v>
      </c>
      <c r="H1771" s="1" t="s">
        <v>3330</v>
      </c>
      <c r="I1771">
        <v>35.052050000000001</v>
      </c>
      <c r="J1771">
        <v>35.052050000000001</v>
      </c>
    </row>
    <row r="1772" spans="1:10" x14ac:dyDescent="0.25">
      <c r="A1772" s="1">
        <v>1077</v>
      </c>
      <c r="B1772" s="1">
        <v>7131.4966009999998</v>
      </c>
      <c r="C1772" s="1">
        <v>1430.2809030000001</v>
      </c>
      <c r="D1772" s="1">
        <v>830.39741400000003</v>
      </c>
      <c r="E1772" s="1">
        <v>153.45239100000001</v>
      </c>
      <c r="F1772" s="1">
        <v>4717.3658930000001</v>
      </c>
      <c r="G1772" s="1" t="s">
        <v>3331</v>
      </c>
      <c r="H1772" s="1" t="s">
        <v>8</v>
      </c>
      <c r="I1772">
        <v>104.82763199999999</v>
      </c>
      <c r="J1772">
        <v>90</v>
      </c>
    </row>
    <row r="1773" spans="1:10" x14ac:dyDescent="0.25">
      <c r="A1773" s="1">
        <v>1077</v>
      </c>
      <c r="B1773" s="1">
        <v>6507.9526900000001</v>
      </c>
      <c r="C1773" s="1">
        <v>1422.283856</v>
      </c>
      <c r="D1773" s="1">
        <v>824.88165100000003</v>
      </c>
      <c r="E1773" s="1">
        <v>153.457628</v>
      </c>
      <c r="F1773" s="1">
        <v>4107.3295550000003</v>
      </c>
      <c r="G1773" s="1" t="s">
        <v>3332</v>
      </c>
      <c r="H1773" s="1" t="s">
        <v>8</v>
      </c>
      <c r="I1773">
        <v>104.88052</v>
      </c>
      <c r="J1773">
        <v>90</v>
      </c>
    </row>
    <row r="1774" spans="1:10" x14ac:dyDescent="0.25">
      <c r="A1774" s="1">
        <v>1078</v>
      </c>
      <c r="B1774" s="1">
        <v>7775.1659159999999</v>
      </c>
      <c r="C1774" s="1">
        <v>2034.7831619999999</v>
      </c>
      <c r="D1774" s="1">
        <v>1295.1871960000001</v>
      </c>
      <c r="E1774" s="1">
        <v>183.583876</v>
      </c>
      <c r="F1774" s="1">
        <v>4261.6116819999997</v>
      </c>
      <c r="G1774" s="1" t="s">
        <v>10887</v>
      </c>
      <c r="H1774" s="1" t="s">
        <v>8</v>
      </c>
      <c r="I1774">
        <v>104.756561</v>
      </c>
      <c r="J1774">
        <v>90</v>
      </c>
    </row>
    <row r="1775" spans="1:10" x14ac:dyDescent="0.25">
      <c r="A1775" s="1">
        <v>1078</v>
      </c>
      <c r="B1775" s="1">
        <v>8452.8736260000005</v>
      </c>
      <c r="C1775" s="1">
        <v>2043.639606</v>
      </c>
      <c r="D1775" s="1">
        <v>1301.528182</v>
      </c>
      <c r="E1775" s="1">
        <v>183.59164699999999</v>
      </c>
      <c r="F1775" s="1">
        <v>4924.114192</v>
      </c>
      <c r="G1775" s="1" t="s">
        <v>3333</v>
      </c>
      <c r="H1775" s="1" t="s">
        <v>8</v>
      </c>
      <c r="I1775">
        <v>104.65997299999999</v>
      </c>
      <c r="J1775">
        <v>90</v>
      </c>
    </row>
    <row r="1776" spans="1:10" x14ac:dyDescent="0.25">
      <c r="A1776" s="1">
        <v>1079</v>
      </c>
      <c r="B1776" s="1">
        <v>3385.3022649999998</v>
      </c>
      <c r="C1776" s="1">
        <v>1213.288652</v>
      </c>
      <c r="D1776" s="1">
        <v>1459.8302530000001</v>
      </c>
      <c r="E1776" s="1">
        <v>245.40735100000001</v>
      </c>
      <c r="F1776" s="1">
        <v>466.77600899999999</v>
      </c>
      <c r="G1776" s="1" t="s">
        <v>10888</v>
      </c>
      <c r="H1776" s="1" t="s">
        <v>10888</v>
      </c>
      <c r="I1776">
        <v>67.970928999999998</v>
      </c>
      <c r="J1776">
        <v>67.970928999999998</v>
      </c>
    </row>
    <row r="1777" spans="1:10" x14ac:dyDescent="0.25">
      <c r="A1777" s="1">
        <v>1079</v>
      </c>
      <c r="B1777" s="1">
        <v>4963.7045410000001</v>
      </c>
      <c r="C1777" s="1">
        <v>2194.2389619999999</v>
      </c>
      <c r="D1777" s="1">
        <v>1546.169492</v>
      </c>
      <c r="E1777" s="1">
        <v>706.16557999999998</v>
      </c>
      <c r="F1777" s="1">
        <v>517.13050599999997</v>
      </c>
      <c r="G1777" s="1" t="s">
        <v>10889</v>
      </c>
      <c r="H1777" s="1" t="s">
        <v>10889</v>
      </c>
      <c r="I1777">
        <v>61.295459000000001</v>
      </c>
      <c r="J1777">
        <v>61.295459000000001</v>
      </c>
    </row>
    <row r="1778" spans="1:10" x14ac:dyDescent="0.25">
      <c r="A1778" s="1">
        <v>1081</v>
      </c>
      <c r="B1778" s="1">
        <v>10587.178320999999</v>
      </c>
      <c r="C1778" s="1">
        <v>4883.1184279999998</v>
      </c>
      <c r="D1778" s="1">
        <v>2107.3525519999998</v>
      </c>
      <c r="E1778" s="1">
        <v>1119.861285</v>
      </c>
      <c r="F1778" s="1">
        <v>2476.8460570000002</v>
      </c>
      <c r="G1778" s="1" t="s">
        <v>10890</v>
      </c>
      <c r="H1778" s="1" t="s">
        <v>8</v>
      </c>
      <c r="I1778">
        <v>119.447557</v>
      </c>
      <c r="J1778">
        <v>90</v>
      </c>
    </row>
    <row r="1779" spans="1:10" x14ac:dyDescent="0.25">
      <c r="A1779" s="1">
        <v>1081</v>
      </c>
      <c r="B1779" s="1">
        <v>11113.528918</v>
      </c>
      <c r="C1779" s="1">
        <v>5006.5161680000001</v>
      </c>
      <c r="D1779" s="1">
        <v>2158.2764360000001</v>
      </c>
      <c r="E1779" s="1">
        <v>1144.983322</v>
      </c>
      <c r="F1779" s="1">
        <v>2803.7529930000001</v>
      </c>
      <c r="G1779" s="1" t="s">
        <v>3334</v>
      </c>
      <c r="H1779" s="1" t="s">
        <v>8</v>
      </c>
      <c r="I1779">
        <v>119.324681</v>
      </c>
      <c r="J1779">
        <v>90</v>
      </c>
    </row>
    <row r="1780" spans="1:10" x14ac:dyDescent="0.25">
      <c r="A1780" s="1">
        <v>1082</v>
      </c>
      <c r="B1780" s="1">
        <v>10545.636882000001</v>
      </c>
      <c r="C1780" s="1">
        <v>4520.4927029999999</v>
      </c>
      <c r="D1780" s="1">
        <v>2158.2764360000001</v>
      </c>
      <c r="E1780" s="1">
        <v>1104.6504070000001</v>
      </c>
      <c r="F1780" s="1">
        <v>2762.2173360000002</v>
      </c>
      <c r="G1780" s="1" t="s">
        <v>3335</v>
      </c>
      <c r="H1780" s="1" t="s">
        <v>8</v>
      </c>
      <c r="I1780">
        <v>119.456006</v>
      </c>
      <c r="J1780">
        <v>90</v>
      </c>
    </row>
    <row r="1781" spans="1:10" x14ac:dyDescent="0.25">
      <c r="A1781" s="1">
        <v>1082</v>
      </c>
      <c r="B1781" s="1">
        <v>10032.706914</v>
      </c>
      <c r="C1781" s="1">
        <v>4404.4592659999998</v>
      </c>
      <c r="D1781" s="1">
        <v>2107.3525519999998</v>
      </c>
      <c r="E1781" s="1">
        <v>1080.34808</v>
      </c>
      <c r="F1781" s="1">
        <v>2440.547016</v>
      </c>
      <c r="G1781" s="1" t="s">
        <v>10891</v>
      </c>
      <c r="H1781" s="1" t="s">
        <v>8</v>
      </c>
      <c r="I1781">
        <v>119.55786000000001</v>
      </c>
      <c r="J1781">
        <v>90</v>
      </c>
    </row>
    <row r="1782" spans="1:10" x14ac:dyDescent="0.25">
      <c r="A1782" s="1">
        <v>1083</v>
      </c>
      <c r="B1782" s="1">
        <v>567.89203599999996</v>
      </c>
      <c r="C1782" s="1">
        <v>486.02346499999999</v>
      </c>
      <c r="D1782" s="1">
        <v>0</v>
      </c>
      <c r="E1782" s="1">
        <v>40.332914000000002</v>
      </c>
      <c r="F1782" s="1">
        <v>41.535657</v>
      </c>
      <c r="G1782" s="1" t="s">
        <v>3336</v>
      </c>
      <c r="H1782" s="1" t="s">
        <v>3336</v>
      </c>
      <c r="I1782">
        <v>64.829485000000005</v>
      </c>
      <c r="J1782">
        <v>64.829485000000005</v>
      </c>
    </row>
    <row r="1783" spans="1:10" x14ac:dyDescent="0.25">
      <c r="A1783" s="1">
        <v>1083</v>
      </c>
      <c r="B1783" s="1">
        <v>554.471408</v>
      </c>
      <c r="C1783" s="1">
        <v>478.65916199999998</v>
      </c>
      <c r="D1783" s="1">
        <v>0</v>
      </c>
      <c r="E1783" s="1">
        <v>39.513204999999999</v>
      </c>
      <c r="F1783" s="1">
        <v>36.299041000000003</v>
      </c>
      <c r="G1783" s="1" t="s">
        <v>10892</v>
      </c>
      <c r="H1783" s="1" t="s">
        <v>10892</v>
      </c>
      <c r="I1783">
        <v>64.837024999999997</v>
      </c>
      <c r="J1783">
        <v>64.837024999999997</v>
      </c>
    </row>
    <row r="1784" spans="1:10" x14ac:dyDescent="0.25">
      <c r="A1784" s="1">
        <v>1084</v>
      </c>
      <c r="B1784" s="1">
        <v>2331.1231779999998</v>
      </c>
      <c r="C1784" s="1">
        <v>1312.699079</v>
      </c>
      <c r="D1784" s="1">
        <v>270.62427000000002</v>
      </c>
      <c r="E1784" s="1">
        <v>324.36631799999998</v>
      </c>
      <c r="F1784" s="1">
        <v>423.43351100000001</v>
      </c>
      <c r="G1784" s="1" t="s">
        <v>10893</v>
      </c>
      <c r="H1784" s="1" t="s">
        <v>10893</v>
      </c>
      <c r="I1784">
        <v>52.425266000000001</v>
      </c>
      <c r="J1784">
        <v>52.425266000000001</v>
      </c>
    </row>
    <row r="1785" spans="1:10" x14ac:dyDescent="0.25">
      <c r="A1785" s="1">
        <v>1084</v>
      </c>
      <c r="B1785" s="1">
        <v>2418.856761</v>
      </c>
      <c r="C1785" s="1">
        <v>1384.7913510000001</v>
      </c>
      <c r="D1785" s="1">
        <v>276.02272499999998</v>
      </c>
      <c r="E1785" s="1">
        <v>325.98513500000001</v>
      </c>
      <c r="F1785" s="1">
        <v>432.05754899999999</v>
      </c>
      <c r="G1785" s="1" t="s">
        <v>3337</v>
      </c>
      <c r="H1785" s="1" t="s">
        <v>3337</v>
      </c>
      <c r="I1785">
        <v>52.286107999999999</v>
      </c>
      <c r="J1785">
        <v>52.286107999999999</v>
      </c>
    </row>
    <row r="1786" spans="1:10" x14ac:dyDescent="0.25">
      <c r="A1786" s="1">
        <v>1085</v>
      </c>
      <c r="B1786" s="1">
        <v>2851.0212620000002</v>
      </c>
      <c r="C1786" s="1">
        <v>862.77393800000004</v>
      </c>
      <c r="D1786" s="1">
        <v>1550.57538</v>
      </c>
      <c r="E1786" s="1">
        <v>93.563802999999993</v>
      </c>
      <c r="F1786" s="1">
        <v>344.10814099999999</v>
      </c>
      <c r="G1786" s="1" t="s">
        <v>10894</v>
      </c>
      <c r="H1786" s="1" t="s">
        <v>10894</v>
      </c>
      <c r="I1786">
        <v>39.998309999999996</v>
      </c>
      <c r="J1786">
        <v>39.998309999999996</v>
      </c>
    </row>
    <row r="1787" spans="1:10" x14ac:dyDescent="0.25">
      <c r="A1787" s="1">
        <v>1085</v>
      </c>
      <c r="B1787" s="1">
        <v>3627.6418269999999</v>
      </c>
      <c r="C1787" s="1">
        <v>867.56080199999997</v>
      </c>
      <c r="D1787" s="1">
        <v>1929.21244</v>
      </c>
      <c r="E1787" s="1">
        <v>93.640722999999994</v>
      </c>
      <c r="F1787" s="1">
        <v>737.22786199999996</v>
      </c>
      <c r="G1787" s="1" t="s">
        <v>10895</v>
      </c>
      <c r="H1787" s="1" t="s">
        <v>10895</v>
      </c>
      <c r="I1787">
        <v>39.994191999999998</v>
      </c>
      <c r="J1787">
        <v>39.994191999999998</v>
      </c>
    </row>
    <row r="1788" spans="1:10" x14ac:dyDescent="0.25">
      <c r="A1788" s="1">
        <v>1086</v>
      </c>
      <c r="B1788" s="1">
        <v>2944.0757100000001</v>
      </c>
      <c r="C1788" s="1">
        <v>681.16268100000002</v>
      </c>
      <c r="D1788" s="1">
        <v>1467.9331400000001</v>
      </c>
      <c r="E1788" s="1">
        <v>62.496532000000002</v>
      </c>
      <c r="F1788" s="1">
        <v>732.48335699999996</v>
      </c>
      <c r="G1788" s="1" t="s">
        <v>10896</v>
      </c>
      <c r="H1788" s="1" t="s">
        <v>10896</v>
      </c>
      <c r="I1788">
        <v>39.997847999999998</v>
      </c>
      <c r="J1788">
        <v>39.997847999999998</v>
      </c>
    </row>
    <row r="1789" spans="1:10" x14ac:dyDescent="0.25">
      <c r="A1789" s="1">
        <v>1086</v>
      </c>
      <c r="B1789" s="1">
        <v>3933.6911829999999</v>
      </c>
      <c r="C1789" s="1">
        <v>1614.062813</v>
      </c>
      <c r="D1789" s="1">
        <v>1089.2960800000001</v>
      </c>
      <c r="E1789" s="1">
        <v>497.84893299999999</v>
      </c>
      <c r="F1789" s="1">
        <v>732.48335699999996</v>
      </c>
      <c r="G1789" s="1" t="s">
        <v>10897</v>
      </c>
      <c r="H1789" s="1" t="s">
        <v>10897</v>
      </c>
      <c r="I1789">
        <v>39.991382000000002</v>
      </c>
      <c r="J1789">
        <v>39.991382000000002</v>
      </c>
    </row>
    <row r="1790" spans="1:10" x14ac:dyDescent="0.25">
      <c r="A1790" s="1">
        <v>1087</v>
      </c>
      <c r="B1790" s="1">
        <v>8461.2161730000007</v>
      </c>
      <c r="C1790" s="1">
        <v>4307.7331899999999</v>
      </c>
      <c r="D1790" s="1">
        <v>0</v>
      </c>
      <c r="E1790" s="1">
        <v>852.03114900000003</v>
      </c>
      <c r="F1790" s="1">
        <v>3301.4518330000001</v>
      </c>
      <c r="G1790" s="1" t="s">
        <v>10898</v>
      </c>
      <c r="H1790" s="1" t="s">
        <v>8</v>
      </c>
      <c r="I1790">
        <v>119.754611</v>
      </c>
      <c r="J1790">
        <v>90</v>
      </c>
    </row>
    <row r="1791" spans="1:10" x14ac:dyDescent="0.25">
      <c r="A1791" s="1">
        <v>1087</v>
      </c>
      <c r="B1791" s="1">
        <v>9084.8415789999999</v>
      </c>
      <c r="C1791" s="1">
        <v>4351.3716270000004</v>
      </c>
      <c r="D1791" s="1">
        <v>0</v>
      </c>
      <c r="E1791" s="1">
        <v>928.90792999999996</v>
      </c>
      <c r="F1791" s="1">
        <v>3804.5620220000001</v>
      </c>
      <c r="G1791" s="1" t="s">
        <v>10899</v>
      </c>
      <c r="H1791" s="1" t="s">
        <v>8</v>
      </c>
      <c r="I1791">
        <v>119.674623</v>
      </c>
      <c r="J1791">
        <v>90</v>
      </c>
    </row>
    <row r="1792" spans="1:10" x14ac:dyDescent="0.25">
      <c r="A1792" s="1">
        <v>1088</v>
      </c>
      <c r="B1792" s="1">
        <v>1375.6206979999999</v>
      </c>
      <c r="C1792" s="1">
        <v>466.96066300000001</v>
      </c>
      <c r="D1792" s="1">
        <v>0</v>
      </c>
      <c r="E1792" s="1">
        <v>100.566388</v>
      </c>
      <c r="F1792" s="1">
        <v>808.09364700000003</v>
      </c>
      <c r="G1792" s="1" t="s">
        <v>10900</v>
      </c>
      <c r="H1792" s="1" t="s">
        <v>8</v>
      </c>
      <c r="I1792">
        <v>119.999737</v>
      </c>
      <c r="J1792">
        <v>90</v>
      </c>
    </row>
    <row r="1793" spans="1:10" x14ac:dyDescent="0.25">
      <c r="A1793" s="1">
        <v>1088</v>
      </c>
      <c r="B1793" s="1">
        <v>1533.1499819999999</v>
      </c>
      <c r="C1793" s="1">
        <v>713.21939299999997</v>
      </c>
      <c r="D1793" s="1">
        <v>0</v>
      </c>
      <c r="E1793" s="1">
        <v>90.192344000000006</v>
      </c>
      <c r="F1793" s="1">
        <v>729.73824500000001</v>
      </c>
      <c r="G1793" s="1" t="s">
        <v>10901</v>
      </c>
      <c r="H1793" s="1" t="s">
        <v>8</v>
      </c>
      <c r="I1793">
        <v>119.99959699999999</v>
      </c>
      <c r="J1793">
        <v>90</v>
      </c>
    </row>
    <row r="1794" spans="1:10" x14ac:dyDescent="0.25">
      <c r="A1794" s="1">
        <v>1092</v>
      </c>
      <c r="B1794" s="1">
        <v>241.78155799999999</v>
      </c>
      <c r="C1794" s="1">
        <v>38.870505999999999</v>
      </c>
      <c r="D1794" s="1">
        <v>73.896287999999998</v>
      </c>
      <c r="E1794" s="1">
        <v>7.0966079999999998</v>
      </c>
      <c r="F1794" s="1">
        <v>121.918156</v>
      </c>
      <c r="G1794" s="1" t="s">
        <v>3338</v>
      </c>
      <c r="H1794" s="1" t="s">
        <v>3338</v>
      </c>
      <c r="I1794">
        <v>64.962978000000007</v>
      </c>
      <c r="J1794">
        <v>64.962978000000007</v>
      </c>
    </row>
    <row r="1795" spans="1:10" x14ac:dyDescent="0.25">
      <c r="A1795" s="1">
        <v>1092</v>
      </c>
      <c r="B1795" s="1">
        <v>223.65488500000001</v>
      </c>
      <c r="C1795" s="1">
        <v>40.113179000000002</v>
      </c>
      <c r="D1795" s="1">
        <v>71.833856999999995</v>
      </c>
      <c r="E1795" s="1">
        <v>7.104482</v>
      </c>
      <c r="F1795" s="1">
        <v>104.60336700000001</v>
      </c>
      <c r="G1795" s="1" t="s">
        <v>10902</v>
      </c>
      <c r="H1795" s="1" t="s">
        <v>10902</v>
      </c>
      <c r="I1795">
        <v>64.968384</v>
      </c>
      <c r="J1795">
        <v>64.968384</v>
      </c>
    </row>
    <row r="1796" spans="1:10" x14ac:dyDescent="0.25">
      <c r="A1796" s="1">
        <v>1093</v>
      </c>
      <c r="B1796" s="1">
        <v>833.59177099999999</v>
      </c>
      <c r="C1796" s="1">
        <v>287.72876400000001</v>
      </c>
      <c r="D1796" s="1">
        <v>334.72435400000001</v>
      </c>
      <c r="E1796" s="1">
        <v>34.785214000000003</v>
      </c>
      <c r="F1796" s="1">
        <v>176.35343900000001</v>
      </c>
      <c r="G1796" s="1" t="s">
        <v>3339</v>
      </c>
      <c r="H1796" s="1" t="s">
        <v>3339</v>
      </c>
      <c r="I1796">
        <v>49.999845999999998</v>
      </c>
      <c r="J1796">
        <v>49.999845999999998</v>
      </c>
    </row>
    <row r="1797" spans="1:10" x14ac:dyDescent="0.25">
      <c r="A1797" s="1">
        <v>1093</v>
      </c>
      <c r="B1797" s="1">
        <v>853.56566099999998</v>
      </c>
      <c r="C1797" s="1">
        <v>286.17927300000002</v>
      </c>
      <c r="D1797" s="1">
        <v>337.81033100000002</v>
      </c>
      <c r="E1797" s="1">
        <v>34.777340000000002</v>
      </c>
      <c r="F1797" s="1">
        <v>194.79871800000001</v>
      </c>
      <c r="G1797" s="1" t="s">
        <v>3340</v>
      </c>
      <c r="H1797" s="1" t="s">
        <v>3340</v>
      </c>
      <c r="I1797">
        <v>49.999825999999999</v>
      </c>
      <c r="J1797">
        <v>49.999825999999999</v>
      </c>
    </row>
    <row r="1798" spans="1:10" x14ac:dyDescent="0.25">
      <c r="A1798" s="1">
        <v>1094</v>
      </c>
      <c r="B1798" s="1">
        <v>611.78410299999996</v>
      </c>
      <c r="C1798" s="1">
        <v>247.30876699999999</v>
      </c>
      <c r="D1798" s="1">
        <v>263.91404199999999</v>
      </c>
      <c r="E1798" s="1">
        <v>27.680731999999999</v>
      </c>
      <c r="F1798" s="1">
        <v>72.880561999999998</v>
      </c>
      <c r="G1798" s="1" t="s">
        <v>3341</v>
      </c>
      <c r="H1798" s="1" t="s">
        <v>3341</v>
      </c>
      <c r="I1798">
        <v>49.999966999999998</v>
      </c>
      <c r="J1798">
        <v>49.999966999999998</v>
      </c>
    </row>
    <row r="1799" spans="1:10" x14ac:dyDescent="0.25">
      <c r="A1799" s="1">
        <v>1094</v>
      </c>
      <c r="B1799" s="1">
        <v>609.93688599999996</v>
      </c>
      <c r="C1799" s="1">
        <v>247.61558500000001</v>
      </c>
      <c r="D1799" s="1">
        <v>262.89049699999998</v>
      </c>
      <c r="E1799" s="1">
        <v>27.680731999999999</v>
      </c>
      <c r="F1799" s="1">
        <v>71.750072000000003</v>
      </c>
      <c r="G1799" s="1" t="s">
        <v>3342</v>
      </c>
      <c r="H1799" s="1" t="s">
        <v>3342</v>
      </c>
      <c r="I1799">
        <v>49.999968000000003</v>
      </c>
      <c r="J1799">
        <v>49.999968000000003</v>
      </c>
    </row>
    <row r="1800" spans="1:10" x14ac:dyDescent="0.25">
      <c r="A1800" s="1">
        <v>1095</v>
      </c>
      <c r="B1800" s="1">
        <v>2637.6398680000002</v>
      </c>
      <c r="C1800" s="1">
        <v>1119.6211969999999</v>
      </c>
      <c r="D1800" s="1">
        <v>1140.561085</v>
      </c>
      <c r="E1800" s="1">
        <v>179.435171</v>
      </c>
      <c r="F1800" s="1">
        <v>198.022415</v>
      </c>
      <c r="G1800" s="1" t="s">
        <v>3343</v>
      </c>
      <c r="H1800" s="1" t="s">
        <v>3343</v>
      </c>
      <c r="I1800">
        <v>51.469909000000001</v>
      </c>
      <c r="J1800">
        <v>51.469909000000001</v>
      </c>
    </row>
    <row r="1801" spans="1:10" x14ac:dyDescent="0.25">
      <c r="A1801" s="1">
        <v>1095</v>
      </c>
      <c r="B1801" s="1">
        <v>2636.5920179999998</v>
      </c>
      <c r="C1801" s="1">
        <v>1119.6158129999999</v>
      </c>
      <c r="D1801" s="1">
        <v>1140.5462789999999</v>
      </c>
      <c r="E1801" s="1">
        <v>179.435171</v>
      </c>
      <c r="F1801" s="1">
        <v>196.994755</v>
      </c>
      <c r="G1801" s="1" t="s">
        <v>3344</v>
      </c>
      <c r="H1801" s="1" t="s">
        <v>3344</v>
      </c>
      <c r="I1801">
        <v>51.472552</v>
      </c>
      <c r="J1801">
        <v>51.472552</v>
      </c>
    </row>
    <row r="1802" spans="1:10" x14ac:dyDescent="0.25">
      <c r="A1802" s="1">
        <v>1096</v>
      </c>
      <c r="B1802" s="1">
        <v>1031.0071840000001</v>
      </c>
      <c r="C1802" s="1">
        <v>201.87543299999999</v>
      </c>
      <c r="D1802" s="1">
        <v>546.88289299999997</v>
      </c>
      <c r="E1802" s="1">
        <v>86.654291999999998</v>
      </c>
      <c r="F1802" s="1">
        <v>195.59456599999999</v>
      </c>
      <c r="G1802" s="1" t="s">
        <v>3345</v>
      </c>
      <c r="H1802" s="1" t="s">
        <v>3345</v>
      </c>
      <c r="I1802">
        <v>59.999504000000002</v>
      </c>
      <c r="J1802">
        <v>59.999504000000002</v>
      </c>
    </row>
    <row r="1803" spans="1:10" x14ac:dyDescent="0.25">
      <c r="A1803" s="1">
        <v>1096</v>
      </c>
      <c r="B1803" s="1">
        <v>860.47049700000002</v>
      </c>
      <c r="C1803" s="1">
        <v>170.26224199999999</v>
      </c>
      <c r="D1803" s="1">
        <v>450.16579200000001</v>
      </c>
      <c r="E1803" s="1">
        <v>74.461843000000002</v>
      </c>
      <c r="F1803" s="1">
        <v>165.58062000000001</v>
      </c>
      <c r="G1803" s="1" t="s">
        <v>3346</v>
      </c>
      <c r="H1803" s="1" t="s">
        <v>3346</v>
      </c>
      <c r="I1803">
        <v>59.999796000000003</v>
      </c>
      <c r="J1803">
        <v>59.999796000000003</v>
      </c>
    </row>
    <row r="1804" spans="1:10" x14ac:dyDescent="0.25">
      <c r="A1804" s="1">
        <v>1097</v>
      </c>
      <c r="B1804" s="1">
        <v>1061.8963679999999</v>
      </c>
      <c r="C1804" s="1">
        <v>170.26224199999999</v>
      </c>
      <c r="D1804" s="1">
        <v>651.59166300000004</v>
      </c>
      <c r="E1804" s="1">
        <v>74.461843000000002</v>
      </c>
      <c r="F1804" s="1">
        <v>165.58062000000001</v>
      </c>
      <c r="G1804" s="1" t="s">
        <v>10903</v>
      </c>
      <c r="H1804" s="1" t="s">
        <v>10903</v>
      </c>
      <c r="I1804">
        <v>49.999502</v>
      </c>
      <c r="J1804">
        <v>49.999502</v>
      </c>
    </row>
    <row r="1805" spans="1:10" x14ac:dyDescent="0.25">
      <c r="A1805" s="1">
        <v>1097</v>
      </c>
      <c r="B1805" s="1">
        <v>1233.855869</v>
      </c>
      <c r="C1805" s="1">
        <v>201.87543299999999</v>
      </c>
      <c r="D1805" s="1">
        <v>749.73157800000001</v>
      </c>
      <c r="E1805" s="1">
        <v>86.654291999999998</v>
      </c>
      <c r="F1805" s="1">
        <v>195.59456599999999</v>
      </c>
      <c r="G1805" s="1" t="s">
        <v>3347</v>
      </c>
      <c r="H1805" s="1" t="s">
        <v>3347</v>
      </c>
      <c r="I1805">
        <v>49.998958999999999</v>
      </c>
      <c r="J1805">
        <v>49.998958999999999</v>
      </c>
    </row>
    <row r="1806" spans="1:10" x14ac:dyDescent="0.25">
      <c r="A1806" s="1">
        <v>1098</v>
      </c>
      <c r="B1806" s="1">
        <v>220.73500200000001</v>
      </c>
      <c r="C1806" s="1">
        <v>0</v>
      </c>
      <c r="D1806" s="1">
        <v>220.73500200000001</v>
      </c>
      <c r="E1806" s="1">
        <v>0</v>
      </c>
      <c r="F1806" s="1">
        <v>0</v>
      </c>
      <c r="G1806" s="1" t="s">
        <v>26</v>
      </c>
      <c r="H1806" s="1" t="s">
        <v>26</v>
      </c>
      <c r="I1806">
        <v>50</v>
      </c>
      <c r="J1806">
        <v>50</v>
      </c>
    </row>
    <row r="1807" spans="1:10" x14ac:dyDescent="0.25">
      <c r="A1807" s="1">
        <v>1098</v>
      </c>
      <c r="B1807" s="1">
        <v>222.157816</v>
      </c>
      <c r="C1807" s="1">
        <v>0</v>
      </c>
      <c r="D1807" s="1">
        <v>222.157816</v>
      </c>
      <c r="E1807" s="1">
        <v>0</v>
      </c>
      <c r="F1807" s="1">
        <v>0</v>
      </c>
      <c r="G1807" s="1" t="s">
        <v>26</v>
      </c>
      <c r="H1807" s="1" t="s">
        <v>26</v>
      </c>
      <c r="I1807">
        <v>50</v>
      </c>
      <c r="J1807">
        <v>50</v>
      </c>
    </row>
    <row r="1808" spans="1:10" x14ac:dyDescent="0.25">
      <c r="A1808" s="1">
        <v>1099</v>
      </c>
      <c r="B1808" s="1">
        <v>407.04047100000003</v>
      </c>
      <c r="C1808" s="1">
        <v>176.40502000000001</v>
      </c>
      <c r="D1808" s="1">
        <v>107.79024200000001</v>
      </c>
      <c r="E1808" s="1">
        <v>43.631090999999998</v>
      </c>
      <c r="F1808" s="1">
        <v>79.214117999999999</v>
      </c>
      <c r="G1808" s="1" t="s">
        <v>225</v>
      </c>
      <c r="H1808" s="1" t="s">
        <v>225</v>
      </c>
      <c r="I1808">
        <v>59.999996000000003</v>
      </c>
      <c r="J1808">
        <v>59.999996000000003</v>
      </c>
    </row>
    <row r="1809" spans="1:10" x14ac:dyDescent="0.25">
      <c r="A1809" s="1">
        <v>1099</v>
      </c>
      <c r="B1809" s="1">
        <v>426.25505199999998</v>
      </c>
      <c r="C1809" s="1">
        <v>200.498357</v>
      </c>
      <c r="D1809" s="1">
        <v>107.587665</v>
      </c>
      <c r="E1809" s="1">
        <v>43.550434000000003</v>
      </c>
      <c r="F1809" s="1">
        <v>74.618595999999997</v>
      </c>
      <c r="G1809" s="1" t="s">
        <v>159</v>
      </c>
      <c r="H1809" s="1" t="s">
        <v>159</v>
      </c>
      <c r="I1809">
        <v>59.999994999999998</v>
      </c>
      <c r="J1809">
        <v>59.999994999999998</v>
      </c>
    </row>
    <row r="1810" spans="1:10" x14ac:dyDescent="0.25">
      <c r="A1810" s="1">
        <v>1100</v>
      </c>
      <c r="B1810" s="1">
        <v>735.89406099999997</v>
      </c>
      <c r="C1810" s="1">
        <v>309.79501299999998</v>
      </c>
      <c r="D1810" s="1">
        <v>205.40863300000001</v>
      </c>
      <c r="E1810" s="1">
        <v>92.793018000000004</v>
      </c>
      <c r="F1810" s="1">
        <v>127.897397</v>
      </c>
      <c r="G1810" s="1" t="s">
        <v>303</v>
      </c>
      <c r="H1810" s="1" t="s">
        <v>303</v>
      </c>
      <c r="I1810">
        <v>59.999929000000002</v>
      </c>
      <c r="J1810">
        <v>59.999929000000002</v>
      </c>
    </row>
    <row r="1811" spans="1:10" x14ac:dyDescent="0.25">
      <c r="A1811" s="1">
        <v>1100</v>
      </c>
      <c r="B1811" s="1">
        <v>716.34751500000004</v>
      </c>
      <c r="C1811" s="1">
        <v>285.70167600000002</v>
      </c>
      <c r="D1811" s="1">
        <v>205.611209</v>
      </c>
      <c r="E1811" s="1">
        <v>92.873675000000006</v>
      </c>
      <c r="F1811" s="1">
        <v>132.160955</v>
      </c>
      <c r="G1811" s="1" t="s">
        <v>3348</v>
      </c>
      <c r="H1811" s="1" t="s">
        <v>3348</v>
      </c>
      <c r="I1811">
        <v>59.999937000000003</v>
      </c>
      <c r="J1811">
        <v>59.999937000000003</v>
      </c>
    </row>
    <row r="1812" spans="1:10" x14ac:dyDescent="0.25">
      <c r="A1812" s="1">
        <v>1101</v>
      </c>
      <c r="B1812" s="1">
        <v>309.30704400000002</v>
      </c>
      <c r="C1812" s="1">
        <v>109.296656</v>
      </c>
      <c r="D1812" s="1">
        <v>97.820967999999993</v>
      </c>
      <c r="E1812" s="1">
        <v>49.242584000000001</v>
      </c>
      <c r="F1812" s="1">
        <v>52.946837000000002</v>
      </c>
      <c r="G1812" s="1" t="s">
        <v>163</v>
      </c>
      <c r="H1812" s="1" t="s">
        <v>163</v>
      </c>
      <c r="I1812">
        <v>59.999999000000003</v>
      </c>
      <c r="J1812">
        <v>59.999999000000003</v>
      </c>
    </row>
    <row r="1813" spans="1:10" x14ac:dyDescent="0.25">
      <c r="A1813" s="1">
        <v>1101</v>
      </c>
      <c r="B1813" s="1">
        <v>309.63900799999999</v>
      </c>
      <c r="C1813" s="1">
        <v>109.296656</v>
      </c>
      <c r="D1813" s="1">
        <v>97.820967999999993</v>
      </c>
      <c r="E1813" s="1">
        <v>49.242584000000001</v>
      </c>
      <c r="F1813" s="1">
        <v>53.278801000000001</v>
      </c>
      <c r="G1813" s="1" t="s">
        <v>163</v>
      </c>
      <c r="H1813" s="1" t="s">
        <v>163</v>
      </c>
      <c r="I1813">
        <v>59.999999000000003</v>
      </c>
      <c r="J1813">
        <v>59.999999000000003</v>
      </c>
    </row>
    <row r="1814" spans="1:10" x14ac:dyDescent="0.25">
      <c r="A1814" s="1">
        <v>1102</v>
      </c>
      <c r="B1814" s="1">
        <v>1453.226146</v>
      </c>
      <c r="C1814" s="1">
        <v>303.23049099999997</v>
      </c>
      <c r="D1814" s="1">
        <v>691.28515000000004</v>
      </c>
      <c r="E1814" s="1">
        <v>214.330321</v>
      </c>
      <c r="F1814" s="1">
        <v>244.38018400000001</v>
      </c>
      <c r="G1814" s="1" t="s">
        <v>3349</v>
      </c>
      <c r="H1814" s="1" t="s">
        <v>16</v>
      </c>
      <c r="I1814">
        <v>73.568697999999998</v>
      </c>
      <c r="J1814">
        <v>70</v>
      </c>
    </row>
    <row r="1815" spans="1:10" x14ac:dyDescent="0.25">
      <c r="A1815" s="1">
        <v>1102</v>
      </c>
      <c r="B1815" s="1">
        <v>1441.6451259999999</v>
      </c>
      <c r="C1815" s="1">
        <v>299.19570399999998</v>
      </c>
      <c r="D1815" s="1">
        <v>688.56828800000005</v>
      </c>
      <c r="E1815" s="1">
        <v>214.50271000000001</v>
      </c>
      <c r="F1815" s="1">
        <v>239.378424</v>
      </c>
      <c r="G1815" s="1" t="s">
        <v>3350</v>
      </c>
      <c r="H1815" s="1" t="s">
        <v>16</v>
      </c>
      <c r="I1815">
        <v>73.586093000000005</v>
      </c>
      <c r="J1815">
        <v>70</v>
      </c>
    </row>
    <row r="1816" spans="1:10" x14ac:dyDescent="0.25">
      <c r="A1816" s="1">
        <v>1103</v>
      </c>
      <c r="B1816" s="1">
        <v>1491.6108449999999</v>
      </c>
      <c r="C1816" s="1">
        <v>299.19570399999998</v>
      </c>
      <c r="D1816" s="1">
        <v>726.89777500000002</v>
      </c>
      <c r="E1816" s="1">
        <v>214.50271000000001</v>
      </c>
      <c r="F1816" s="1">
        <v>251.014656</v>
      </c>
      <c r="G1816" s="1" t="s">
        <v>3351</v>
      </c>
      <c r="H1816" s="1" t="s">
        <v>3351</v>
      </c>
      <c r="I1816">
        <v>63.686498</v>
      </c>
      <c r="J1816">
        <v>63.686498</v>
      </c>
    </row>
    <row r="1817" spans="1:10" x14ac:dyDescent="0.25">
      <c r="A1817" s="1">
        <v>1103</v>
      </c>
      <c r="B1817" s="1">
        <v>1503.191865</v>
      </c>
      <c r="C1817" s="1">
        <v>303.23049099999997</v>
      </c>
      <c r="D1817" s="1">
        <v>729.61463700000002</v>
      </c>
      <c r="E1817" s="1">
        <v>214.330321</v>
      </c>
      <c r="F1817" s="1">
        <v>256.01641599999999</v>
      </c>
      <c r="G1817" s="1" t="s">
        <v>3352</v>
      </c>
      <c r="H1817" s="1" t="s">
        <v>3352</v>
      </c>
      <c r="I1817">
        <v>63.670923999999999</v>
      </c>
      <c r="J1817">
        <v>63.670923999999999</v>
      </c>
    </row>
    <row r="1818" spans="1:10" x14ac:dyDescent="0.25">
      <c r="A1818" s="1">
        <v>1104</v>
      </c>
      <c r="B1818" s="1">
        <v>1173.8690409999999</v>
      </c>
      <c r="C1818" s="1">
        <v>0</v>
      </c>
      <c r="D1818" s="1">
        <v>1173.8690409999999</v>
      </c>
      <c r="E1818" s="1">
        <v>0</v>
      </c>
      <c r="F1818" s="1">
        <v>0</v>
      </c>
      <c r="G1818" s="1" t="s">
        <v>3353</v>
      </c>
      <c r="H1818" s="1" t="s">
        <v>3353</v>
      </c>
      <c r="I1818">
        <v>64.116495</v>
      </c>
      <c r="J1818">
        <v>64.116495</v>
      </c>
    </row>
    <row r="1819" spans="1:10" x14ac:dyDescent="0.25">
      <c r="A1819" s="1">
        <v>1104</v>
      </c>
      <c r="B1819" s="1">
        <v>1169.79486</v>
      </c>
      <c r="C1819" s="1">
        <v>0</v>
      </c>
      <c r="D1819" s="1">
        <v>1169.79486</v>
      </c>
      <c r="E1819" s="1">
        <v>0</v>
      </c>
      <c r="F1819" s="1">
        <v>0</v>
      </c>
      <c r="G1819" s="1" t="s">
        <v>3354</v>
      </c>
      <c r="H1819" s="1" t="s">
        <v>3354</v>
      </c>
      <c r="I1819">
        <v>64.122534000000002</v>
      </c>
      <c r="J1819">
        <v>64.122534000000002</v>
      </c>
    </row>
    <row r="1820" spans="1:10" x14ac:dyDescent="0.25">
      <c r="A1820" s="1">
        <v>1105</v>
      </c>
      <c r="B1820" s="1">
        <v>1219.760579</v>
      </c>
      <c r="C1820" s="1">
        <v>0</v>
      </c>
      <c r="D1820" s="1">
        <v>1208.1243469999999</v>
      </c>
      <c r="E1820" s="1">
        <v>0</v>
      </c>
      <c r="F1820" s="1">
        <v>11.636232</v>
      </c>
      <c r="G1820" s="1" t="s">
        <v>3355</v>
      </c>
      <c r="H1820" s="1" t="s">
        <v>16</v>
      </c>
      <c r="I1820">
        <v>73.900497000000001</v>
      </c>
      <c r="J1820">
        <v>70</v>
      </c>
    </row>
    <row r="1821" spans="1:10" x14ac:dyDescent="0.25">
      <c r="A1821" s="1">
        <v>1105</v>
      </c>
      <c r="B1821" s="1">
        <v>1223.8347610000001</v>
      </c>
      <c r="C1821" s="1">
        <v>0</v>
      </c>
      <c r="D1821" s="1">
        <v>1212.1985279999999</v>
      </c>
      <c r="E1821" s="1">
        <v>0</v>
      </c>
      <c r="F1821" s="1">
        <v>11.636232</v>
      </c>
      <c r="G1821" s="1" t="s">
        <v>3356</v>
      </c>
      <c r="H1821" s="1" t="s">
        <v>16</v>
      </c>
      <c r="I1821">
        <v>73.893248</v>
      </c>
      <c r="J1821">
        <v>70</v>
      </c>
    </row>
    <row r="1822" spans="1:10" x14ac:dyDescent="0.25">
      <c r="A1822" s="1">
        <v>1106</v>
      </c>
      <c r="B1822" s="1">
        <v>49.965719</v>
      </c>
      <c r="C1822" s="1">
        <v>0</v>
      </c>
      <c r="D1822" s="1">
        <v>38.329487</v>
      </c>
      <c r="E1822" s="1">
        <v>0</v>
      </c>
      <c r="F1822" s="1">
        <v>11.636232</v>
      </c>
      <c r="G1822" s="1" t="s">
        <v>18</v>
      </c>
      <c r="H1822" s="1" t="s">
        <v>18</v>
      </c>
      <c r="I1822">
        <v>60</v>
      </c>
      <c r="J1822">
        <v>60</v>
      </c>
    </row>
    <row r="1823" spans="1:10" x14ac:dyDescent="0.25">
      <c r="A1823" s="1">
        <v>1106</v>
      </c>
      <c r="B1823" s="1">
        <v>49.965719</v>
      </c>
      <c r="C1823" s="1">
        <v>0</v>
      </c>
      <c r="D1823" s="1">
        <v>38.329487</v>
      </c>
      <c r="E1823" s="1">
        <v>0</v>
      </c>
      <c r="F1823" s="1">
        <v>11.636232</v>
      </c>
      <c r="G1823" s="1" t="s">
        <v>18</v>
      </c>
      <c r="H1823" s="1" t="s">
        <v>18</v>
      </c>
      <c r="I1823">
        <v>60</v>
      </c>
      <c r="J1823">
        <v>60</v>
      </c>
    </row>
    <row r="1824" spans="1:10" x14ac:dyDescent="0.25">
      <c r="A1824" s="1">
        <v>1108</v>
      </c>
      <c r="B1824" s="1">
        <v>2396.164612</v>
      </c>
      <c r="C1824" s="1">
        <v>1045.0526159999999</v>
      </c>
      <c r="D1824" s="1">
        <v>1048.903053</v>
      </c>
      <c r="E1824" s="1">
        <v>174.72202200000001</v>
      </c>
      <c r="F1824" s="1">
        <v>127.486921</v>
      </c>
      <c r="G1824" s="1" t="s">
        <v>10904</v>
      </c>
      <c r="H1824" s="1" t="s">
        <v>10904</v>
      </c>
      <c r="I1824">
        <v>52.221018999999998</v>
      </c>
      <c r="J1824">
        <v>52.221018999999998</v>
      </c>
    </row>
    <row r="1825" spans="1:10" x14ac:dyDescent="0.25">
      <c r="A1825" s="1">
        <v>1108</v>
      </c>
      <c r="B1825" s="1">
        <v>2378.091606</v>
      </c>
      <c r="C1825" s="1">
        <v>1028.332406</v>
      </c>
      <c r="D1825" s="1">
        <v>1049.926598</v>
      </c>
      <c r="E1825" s="1">
        <v>174.72682499999999</v>
      </c>
      <c r="F1825" s="1">
        <v>125.105778</v>
      </c>
      <c r="G1825" s="1" t="s">
        <v>10905</v>
      </c>
      <c r="H1825" s="1" t="s">
        <v>10905</v>
      </c>
      <c r="I1825">
        <v>52.267384</v>
      </c>
      <c r="J1825">
        <v>52.267384</v>
      </c>
    </row>
    <row r="1826" spans="1:10" x14ac:dyDescent="0.25">
      <c r="A1826" s="1">
        <v>1109</v>
      </c>
      <c r="B1826" s="1">
        <v>1831.2708070000001</v>
      </c>
      <c r="C1826" s="1">
        <v>566.14675899999997</v>
      </c>
      <c r="D1826" s="1">
        <v>673.38390600000002</v>
      </c>
      <c r="E1826" s="1">
        <v>170.236423</v>
      </c>
      <c r="F1826" s="1">
        <v>421.50371999999999</v>
      </c>
      <c r="G1826" s="1" t="s">
        <v>10906</v>
      </c>
      <c r="H1826" s="1" t="s">
        <v>16</v>
      </c>
      <c r="I1826">
        <v>72.796086000000003</v>
      </c>
      <c r="J1826">
        <v>70</v>
      </c>
    </row>
    <row r="1827" spans="1:10" x14ac:dyDescent="0.25">
      <c r="A1827" s="1">
        <v>1109</v>
      </c>
      <c r="B1827" s="1">
        <v>1859.6174120000001</v>
      </c>
      <c r="C1827" s="1">
        <v>586.95478500000002</v>
      </c>
      <c r="D1827" s="1">
        <v>673.71468400000003</v>
      </c>
      <c r="E1827" s="1">
        <v>170.39535000000001</v>
      </c>
      <c r="F1827" s="1">
        <v>428.552593</v>
      </c>
      <c r="G1827" s="1" t="s">
        <v>10907</v>
      </c>
      <c r="H1827" s="1" t="s">
        <v>16</v>
      </c>
      <c r="I1827">
        <v>72.724695999999994</v>
      </c>
      <c r="J1827">
        <v>70</v>
      </c>
    </row>
    <row r="1828" spans="1:10" x14ac:dyDescent="0.25">
      <c r="A1828" s="1">
        <v>1110</v>
      </c>
      <c r="B1828" s="1">
        <v>1197.5685329999999</v>
      </c>
      <c r="C1828" s="1">
        <v>523.21444899999995</v>
      </c>
      <c r="D1828" s="1">
        <v>290.06039600000003</v>
      </c>
      <c r="E1828" s="1">
        <v>214.02739199999999</v>
      </c>
      <c r="F1828" s="1">
        <v>170.26629600000001</v>
      </c>
      <c r="G1828" s="1" t="s">
        <v>3357</v>
      </c>
      <c r="H1828" s="1" t="s">
        <v>3357</v>
      </c>
      <c r="I1828">
        <v>54.355988000000004</v>
      </c>
      <c r="J1828">
        <v>54.355988000000004</v>
      </c>
    </row>
    <row r="1829" spans="1:10" x14ac:dyDescent="0.25">
      <c r="A1829" s="1">
        <v>1110</v>
      </c>
      <c r="B1829" s="1">
        <v>1181.2902650000001</v>
      </c>
      <c r="C1829" s="1">
        <v>513.17042200000003</v>
      </c>
      <c r="D1829" s="1">
        <v>289.26784900000001</v>
      </c>
      <c r="E1829" s="1">
        <v>213.81576899999999</v>
      </c>
      <c r="F1829" s="1">
        <v>165.036225</v>
      </c>
      <c r="G1829" s="1" t="s">
        <v>10908</v>
      </c>
      <c r="H1829" s="1" t="s">
        <v>10908</v>
      </c>
      <c r="I1829">
        <v>54.369461000000001</v>
      </c>
      <c r="J1829">
        <v>54.369461000000001</v>
      </c>
    </row>
    <row r="1830" spans="1:10" x14ac:dyDescent="0.25">
      <c r="A1830" s="1">
        <v>1112</v>
      </c>
      <c r="B1830" s="1">
        <v>465.47306099999997</v>
      </c>
      <c r="C1830" s="1">
        <v>141.03167099999999</v>
      </c>
      <c r="D1830" s="1">
        <v>150.979116</v>
      </c>
      <c r="E1830" s="1">
        <v>67.603207999999995</v>
      </c>
      <c r="F1830" s="1">
        <v>105.859066</v>
      </c>
      <c r="G1830" s="1" t="s">
        <v>3358</v>
      </c>
      <c r="H1830" s="1" t="s">
        <v>16</v>
      </c>
      <c r="I1830">
        <v>74.843318999999994</v>
      </c>
      <c r="J1830">
        <v>70</v>
      </c>
    </row>
    <row r="1831" spans="1:10" x14ac:dyDescent="0.25">
      <c r="A1831" s="1">
        <v>1112</v>
      </c>
      <c r="B1831" s="1">
        <v>465.28757100000001</v>
      </c>
      <c r="C1831" s="1">
        <v>138.50613300000001</v>
      </c>
      <c r="D1831" s="1">
        <v>151.008869</v>
      </c>
      <c r="E1831" s="1">
        <v>67.391368</v>
      </c>
      <c r="F1831" s="1">
        <v>108.38120000000001</v>
      </c>
      <c r="G1831" s="1" t="s">
        <v>3359</v>
      </c>
      <c r="H1831" s="1" t="s">
        <v>16</v>
      </c>
      <c r="I1831">
        <v>74.843446</v>
      </c>
      <c r="J1831">
        <v>70</v>
      </c>
    </row>
    <row r="1832" spans="1:10" x14ac:dyDescent="0.25">
      <c r="A1832" s="1">
        <v>1113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 t="s">
        <v>17</v>
      </c>
      <c r="H1832" s="1" t="s">
        <v>17</v>
      </c>
      <c r="I1832">
        <v>0</v>
      </c>
      <c r="J1832">
        <v>0</v>
      </c>
    </row>
    <row r="1833" spans="1:10" x14ac:dyDescent="0.25">
      <c r="A1833" s="1">
        <v>1113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 t="s">
        <v>17</v>
      </c>
      <c r="H1833" s="1" t="s">
        <v>17</v>
      </c>
      <c r="I1833">
        <v>0</v>
      </c>
      <c r="J1833">
        <v>0</v>
      </c>
    </row>
    <row r="1834" spans="1:10" x14ac:dyDescent="0.25">
      <c r="A1834" s="1">
        <v>1114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 t="s">
        <v>17</v>
      </c>
      <c r="H1834" s="1" t="s">
        <v>17</v>
      </c>
      <c r="I1834">
        <v>0</v>
      </c>
      <c r="J1834">
        <v>0</v>
      </c>
    </row>
    <row r="1835" spans="1:10" x14ac:dyDescent="0.25">
      <c r="A1835" s="1">
        <v>1114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 t="s">
        <v>17</v>
      </c>
      <c r="H1835" s="1" t="s">
        <v>17</v>
      </c>
      <c r="I1835">
        <v>0</v>
      </c>
      <c r="J1835">
        <v>0</v>
      </c>
    </row>
    <row r="1836" spans="1:10" x14ac:dyDescent="0.25">
      <c r="A1836" s="1">
        <v>1115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 t="s">
        <v>17</v>
      </c>
      <c r="H1836" s="1" t="s">
        <v>17</v>
      </c>
      <c r="I1836">
        <v>0</v>
      </c>
      <c r="J1836">
        <v>0</v>
      </c>
    </row>
    <row r="1837" spans="1:10" x14ac:dyDescent="0.25">
      <c r="A1837" s="1">
        <v>1115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 t="s">
        <v>17</v>
      </c>
      <c r="H1837" s="1" t="s">
        <v>17</v>
      </c>
      <c r="I1837">
        <v>0</v>
      </c>
      <c r="J1837">
        <v>0</v>
      </c>
    </row>
    <row r="1838" spans="1:10" x14ac:dyDescent="0.25">
      <c r="A1838" s="1">
        <v>1116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 t="s">
        <v>17</v>
      </c>
      <c r="H1838" s="1" t="s">
        <v>17</v>
      </c>
      <c r="I1838">
        <v>0</v>
      </c>
      <c r="J1838">
        <v>0</v>
      </c>
    </row>
    <row r="1839" spans="1:10" x14ac:dyDescent="0.25">
      <c r="A1839" s="1">
        <v>1116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 t="s">
        <v>17</v>
      </c>
      <c r="H1839" s="1" t="s">
        <v>17</v>
      </c>
      <c r="I1839">
        <v>0</v>
      </c>
      <c r="J1839">
        <v>0</v>
      </c>
    </row>
    <row r="1840" spans="1:10" x14ac:dyDescent="0.25">
      <c r="A1840" s="1">
        <v>1117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 t="s">
        <v>17</v>
      </c>
      <c r="H1840" s="1" t="s">
        <v>17</v>
      </c>
      <c r="I1840">
        <v>0</v>
      </c>
      <c r="J1840">
        <v>0</v>
      </c>
    </row>
    <row r="1841" spans="1:10" x14ac:dyDescent="0.25">
      <c r="A1841" s="1">
        <v>1117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 t="s">
        <v>17</v>
      </c>
      <c r="H1841" s="1" t="s">
        <v>17</v>
      </c>
      <c r="I1841">
        <v>0</v>
      </c>
      <c r="J1841">
        <v>0</v>
      </c>
    </row>
    <row r="1842" spans="1:10" x14ac:dyDescent="0.25">
      <c r="A1842" s="1">
        <v>1118</v>
      </c>
      <c r="B1842" s="1">
        <v>1318.2475890000001</v>
      </c>
      <c r="C1842" s="1">
        <v>329.93530199999998</v>
      </c>
      <c r="D1842" s="1">
        <v>538.61631</v>
      </c>
      <c r="E1842" s="1">
        <v>71.223611000000005</v>
      </c>
      <c r="F1842" s="1">
        <v>378.47236700000002</v>
      </c>
      <c r="G1842" s="1" t="s">
        <v>10909</v>
      </c>
      <c r="H1842" s="1" t="s">
        <v>16</v>
      </c>
      <c r="I1842">
        <v>73.790058999999999</v>
      </c>
      <c r="J1842">
        <v>70</v>
      </c>
    </row>
    <row r="1843" spans="1:10" x14ac:dyDescent="0.25">
      <c r="A1843" s="1">
        <v>1118</v>
      </c>
      <c r="B1843" s="1">
        <v>1313.481307</v>
      </c>
      <c r="C1843" s="1">
        <v>308.60037999999997</v>
      </c>
      <c r="D1843" s="1">
        <v>540.67874099999995</v>
      </c>
      <c r="E1843" s="1">
        <v>71.056811999999994</v>
      </c>
      <c r="F1843" s="1">
        <v>393.145375</v>
      </c>
      <c r="G1843" s="1" t="s">
        <v>10910</v>
      </c>
      <c r="H1843" s="1" t="s">
        <v>16</v>
      </c>
      <c r="I1843">
        <v>73.799789000000004</v>
      </c>
      <c r="J1843">
        <v>70</v>
      </c>
    </row>
    <row r="1844" spans="1:10" x14ac:dyDescent="0.25">
      <c r="A1844" s="1">
        <v>1119</v>
      </c>
      <c r="B1844" s="1">
        <v>2314.7001209999999</v>
      </c>
      <c r="C1844" s="1">
        <v>451.525757</v>
      </c>
      <c r="D1844" s="1">
        <v>1195.3670279999999</v>
      </c>
      <c r="E1844" s="1">
        <v>153.28413900000001</v>
      </c>
      <c r="F1844" s="1">
        <v>514.52319699999998</v>
      </c>
      <c r="G1844" s="1" t="s">
        <v>10911</v>
      </c>
      <c r="H1844" s="1" t="s">
        <v>16</v>
      </c>
      <c r="I1844">
        <v>71.417713000000006</v>
      </c>
      <c r="J1844">
        <v>70</v>
      </c>
    </row>
    <row r="1845" spans="1:10" x14ac:dyDescent="0.25">
      <c r="A1845" s="1">
        <v>1119</v>
      </c>
      <c r="B1845" s="1">
        <v>2328.113601</v>
      </c>
      <c r="C1845" s="1">
        <v>473.18892199999999</v>
      </c>
      <c r="D1845" s="1">
        <v>1196.494322</v>
      </c>
      <c r="E1845" s="1">
        <v>153.49038899999999</v>
      </c>
      <c r="F1845" s="1">
        <v>504.93996800000002</v>
      </c>
      <c r="G1845" s="1" t="s">
        <v>10912</v>
      </c>
      <c r="H1845" s="1" t="s">
        <v>16</v>
      </c>
      <c r="I1845">
        <v>71.375739999999993</v>
      </c>
      <c r="J1845">
        <v>70</v>
      </c>
    </row>
    <row r="1846" spans="1:10" x14ac:dyDescent="0.25">
      <c r="A1846" s="1">
        <v>1120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 t="s">
        <v>17</v>
      </c>
      <c r="H1846" s="1" t="s">
        <v>17</v>
      </c>
      <c r="I1846">
        <v>0</v>
      </c>
      <c r="J1846">
        <v>0</v>
      </c>
    </row>
    <row r="1847" spans="1:10" x14ac:dyDescent="0.25">
      <c r="A1847" s="1">
        <v>1120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 t="s">
        <v>17</v>
      </c>
      <c r="H1847" s="1" t="s">
        <v>17</v>
      </c>
      <c r="I1847">
        <v>0</v>
      </c>
      <c r="J1847">
        <v>0</v>
      </c>
    </row>
    <row r="1848" spans="1:10" x14ac:dyDescent="0.25">
      <c r="A1848" s="1">
        <v>1121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 t="s">
        <v>17</v>
      </c>
      <c r="H1848" s="1" t="s">
        <v>17</v>
      </c>
      <c r="I1848">
        <v>0</v>
      </c>
      <c r="J1848">
        <v>0</v>
      </c>
    </row>
    <row r="1849" spans="1:10" x14ac:dyDescent="0.25">
      <c r="A1849" s="1">
        <v>1121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 t="s">
        <v>17</v>
      </c>
      <c r="H1849" s="1" t="s">
        <v>17</v>
      </c>
      <c r="I1849">
        <v>0</v>
      </c>
      <c r="J1849">
        <v>0</v>
      </c>
    </row>
    <row r="1850" spans="1:10" x14ac:dyDescent="0.25">
      <c r="A1850" s="1">
        <v>1122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 t="s">
        <v>25</v>
      </c>
      <c r="H1850" s="1" t="s">
        <v>25</v>
      </c>
      <c r="I1850">
        <v>55</v>
      </c>
      <c r="J1850">
        <v>55</v>
      </c>
    </row>
    <row r="1851" spans="1:10" x14ac:dyDescent="0.25">
      <c r="A1851" s="1">
        <v>1122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 t="s">
        <v>25</v>
      </c>
      <c r="H1851" s="1" t="s">
        <v>25</v>
      </c>
      <c r="I1851">
        <v>55</v>
      </c>
      <c r="J1851">
        <v>55</v>
      </c>
    </row>
    <row r="1852" spans="1:10" x14ac:dyDescent="0.25">
      <c r="A1852" s="1">
        <v>1123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 t="s">
        <v>25</v>
      </c>
      <c r="H1852" s="1" t="s">
        <v>25</v>
      </c>
      <c r="I1852">
        <v>55</v>
      </c>
      <c r="J1852">
        <v>55</v>
      </c>
    </row>
    <row r="1853" spans="1:10" x14ac:dyDescent="0.25">
      <c r="A1853" s="1">
        <v>1123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 t="s">
        <v>25</v>
      </c>
      <c r="H1853" s="1" t="s">
        <v>25</v>
      </c>
      <c r="I1853">
        <v>55</v>
      </c>
      <c r="J1853">
        <v>55</v>
      </c>
    </row>
    <row r="1854" spans="1:10" x14ac:dyDescent="0.25">
      <c r="A1854" s="1">
        <v>1124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 t="s">
        <v>25</v>
      </c>
      <c r="H1854" s="1" t="s">
        <v>25</v>
      </c>
      <c r="I1854">
        <v>55</v>
      </c>
      <c r="J1854">
        <v>55</v>
      </c>
    </row>
    <row r="1855" spans="1:10" x14ac:dyDescent="0.25">
      <c r="A1855" s="1">
        <v>1124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 t="s">
        <v>25</v>
      </c>
      <c r="H1855" s="1" t="s">
        <v>25</v>
      </c>
      <c r="I1855">
        <v>55</v>
      </c>
      <c r="J1855">
        <v>55</v>
      </c>
    </row>
    <row r="1856" spans="1:10" x14ac:dyDescent="0.25">
      <c r="A1856" s="1">
        <v>1125</v>
      </c>
      <c r="B1856" s="1">
        <v>6260.9806200000003</v>
      </c>
      <c r="C1856" s="1">
        <v>3039.5427399999999</v>
      </c>
      <c r="D1856" s="1">
        <v>2051.3347779999999</v>
      </c>
      <c r="E1856" s="1">
        <v>637.14490999999998</v>
      </c>
      <c r="F1856" s="1">
        <v>532.95819200000005</v>
      </c>
      <c r="G1856" s="1" t="s">
        <v>10913</v>
      </c>
      <c r="H1856" s="1" t="s">
        <v>10913</v>
      </c>
      <c r="I1856">
        <v>40.633419000000004</v>
      </c>
      <c r="J1856">
        <v>40.633419000000004</v>
      </c>
    </row>
    <row r="1857" spans="1:10" x14ac:dyDescent="0.25">
      <c r="A1857" s="1">
        <v>1125</v>
      </c>
      <c r="B1857" s="1">
        <v>6274.1168799999996</v>
      </c>
      <c r="C1857" s="1">
        <v>3044.8077239999998</v>
      </c>
      <c r="D1857" s="1">
        <v>2053.1278050000001</v>
      </c>
      <c r="E1857" s="1">
        <v>637.367705</v>
      </c>
      <c r="F1857" s="1">
        <v>538.81364599999995</v>
      </c>
      <c r="G1857" s="1" t="s">
        <v>3360</v>
      </c>
      <c r="H1857" s="1" t="s">
        <v>3360</v>
      </c>
      <c r="I1857">
        <v>40.590677999999997</v>
      </c>
      <c r="J1857">
        <v>40.590677999999997</v>
      </c>
    </row>
    <row r="1858" spans="1:10" x14ac:dyDescent="0.25">
      <c r="A1858" s="1">
        <v>1126</v>
      </c>
      <c r="B1858" s="1">
        <v>279.92219899999998</v>
      </c>
      <c r="C1858" s="1">
        <v>0</v>
      </c>
      <c r="D1858" s="1">
        <v>279.92219899999998</v>
      </c>
      <c r="E1858" s="1">
        <v>0</v>
      </c>
      <c r="F1858" s="1">
        <v>0</v>
      </c>
      <c r="G1858" s="1" t="s">
        <v>3361</v>
      </c>
      <c r="H1858" s="1" t="s">
        <v>3361</v>
      </c>
      <c r="I1858">
        <v>54.956938000000001</v>
      </c>
      <c r="J1858">
        <v>54.956938000000001</v>
      </c>
    </row>
    <row r="1859" spans="1:10" x14ac:dyDescent="0.25">
      <c r="A1859" s="1">
        <v>1126</v>
      </c>
      <c r="B1859" s="1">
        <v>280.01630599999999</v>
      </c>
      <c r="C1859" s="1">
        <v>0</v>
      </c>
      <c r="D1859" s="1">
        <v>280.01630599999999</v>
      </c>
      <c r="E1859" s="1">
        <v>0</v>
      </c>
      <c r="F1859" s="1">
        <v>0</v>
      </c>
      <c r="G1859" s="1" t="s">
        <v>3362</v>
      </c>
      <c r="H1859" s="1" t="s">
        <v>3362</v>
      </c>
      <c r="I1859">
        <v>54.956909000000003</v>
      </c>
      <c r="J1859">
        <v>54.956909000000003</v>
      </c>
    </row>
    <row r="1860" spans="1:10" x14ac:dyDescent="0.25">
      <c r="A1860" s="1">
        <v>1127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 t="s">
        <v>25</v>
      </c>
      <c r="H1860" s="1" t="s">
        <v>25</v>
      </c>
      <c r="I1860">
        <v>55</v>
      </c>
      <c r="J1860">
        <v>55</v>
      </c>
    </row>
    <row r="1861" spans="1:10" x14ac:dyDescent="0.25">
      <c r="A1861" s="1">
        <v>1127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 t="s">
        <v>25</v>
      </c>
      <c r="H1861" s="1" t="s">
        <v>25</v>
      </c>
      <c r="I1861">
        <v>55</v>
      </c>
      <c r="J1861">
        <v>55</v>
      </c>
    </row>
    <row r="1862" spans="1:10" x14ac:dyDescent="0.25">
      <c r="A1862" s="1">
        <v>1128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 t="s">
        <v>27</v>
      </c>
      <c r="H1862" s="1" t="s">
        <v>27</v>
      </c>
      <c r="I1862">
        <v>40</v>
      </c>
      <c r="J1862">
        <v>40</v>
      </c>
    </row>
    <row r="1863" spans="1:10" x14ac:dyDescent="0.25">
      <c r="A1863" s="1">
        <v>1128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 t="s">
        <v>27</v>
      </c>
      <c r="H1863" s="1" t="s">
        <v>27</v>
      </c>
      <c r="I1863">
        <v>40</v>
      </c>
      <c r="J1863">
        <v>40</v>
      </c>
    </row>
    <row r="1864" spans="1:10" x14ac:dyDescent="0.25">
      <c r="A1864" s="1">
        <v>1129</v>
      </c>
      <c r="B1864" s="1">
        <v>8818.0781819999993</v>
      </c>
      <c r="C1864" s="1">
        <v>1128.7082869999999</v>
      </c>
      <c r="D1864" s="1">
        <v>5390.8500720000002</v>
      </c>
      <c r="E1864" s="1">
        <v>120.280057</v>
      </c>
      <c r="F1864" s="1">
        <v>2178.2397660000001</v>
      </c>
      <c r="G1864" s="1" t="s">
        <v>10914</v>
      </c>
      <c r="H1864" s="1" t="s">
        <v>10914</v>
      </c>
      <c r="I1864">
        <v>69.035452000000006</v>
      </c>
      <c r="J1864">
        <v>69.035452000000006</v>
      </c>
    </row>
    <row r="1865" spans="1:10" x14ac:dyDescent="0.25">
      <c r="A1865" s="1">
        <v>1129</v>
      </c>
      <c r="B1865" s="1">
        <v>8781.8795109999992</v>
      </c>
      <c r="C1865" s="1">
        <v>1132.5057360000001</v>
      </c>
      <c r="D1865" s="1">
        <v>5353.7395070000002</v>
      </c>
      <c r="E1865" s="1">
        <v>120.279601</v>
      </c>
      <c r="F1865" s="1">
        <v>2175.3546660000002</v>
      </c>
      <c r="G1865" s="1" t="s">
        <v>3363</v>
      </c>
      <c r="H1865" s="1" t="s">
        <v>3363</v>
      </c>
      <c r="I1865">
        <v>69.080464000000006</v>
      </c>
      <c r="J1865">
        <v>69.080464000000006</v>
      </c>
    </row>
    <row r="1866" spans="1:10" x14ac:dyDescent="0.25">
      <c r="A1866" s="1">
        <v>1131</v>
      </c>
      <c r="B1866" s="1">
        <v>4494.7278589999996</v>
      </c>
      <c r="C1866" s="1">
        <v>27.752243</v>
      </c>
      <c r="D1866" s="1">
        <v>21.149562</v>
      </c>
      <c r="E1866" s="1">
        <v>4.0299999999999998E-4</v>
      </c>
      <c r="F1866" s="1">
        <v>4445.8256499999998</v>
      </c>
      <c r="G1866" s="1" t="s">
        <v>3364</v>
      </c>
      <c r="H1866" s="1" t="s">
        <v>8</v>
      </c>
      <c r="I1866">
        <v>119.96866300000001</v>
      </c>
      <c r="J1866">
        <v>90</v>
      </c>
    </row>
    <row r="1867" spans="1:10" x14ac:dyDescent="0.25">
      <c r="A1867" s="1">
        <v>1131</v>
      </c>
      <c r="B1867" s="1">
        <v>4520.3585830000002</v>
      </c>
      <c r="C1867" s="1">
        <v>28.116924000000001</v>
      </c>
      <c r="D1867" s="1">
        <v>21.445018000000001</v>
      </c>
      <c r="E1867" s="1">
        <v>4.0299999999999998E-4</v>
      </c>
      <c r="F1867" s="1">
        <v>4470.7962379999999</v>
      </c>
      <c r="G1867" s="1" t="s">
        <v>3365</v>
      </c>
      <c r="H1867" s="1" t="s">
        <v>8</v>
      </c>
      <c r="I1867">
        <v>119.96794199999999</v>
      </c>
      <c r="J1867">
        <v>90</v>
      </c>
    </row>
    <row r="1868" spans="1:10" x14ac:dyDescent="0.25">
      <c r="A1868" s="1">
        <v>1133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 t="s">
        <v>17</v>
      </c>
      <c r="H1868" s="1" t="s">
        <v>17</v>
      </c>
      <c r="I1868">
        <v>0</v>
      </c>
      <c r="J1868">
        <v>0</v>
      </c>
    </row>
    <row r="1869" spans="1:10" x14ac:dyDescent="0.25">
      <c r="A1869" s="1">
        <v>1133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 t="s">
        <v>17</v>
      </c>
      <c r="H1869" s="1" t="s">
        <v>17</v>
      </c>
      <c r="I1869">
        <v>0</v>
      </c>
      <c r="J1869">
        <v>0</v>
      </c>
    </row>
    <row r="1870" spans="1:10" x14ac:dyDescent="0.25">
      <c r="A1870" s="1">
        <v>1134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 t="s">
        <v>25</v>
      </c>
      <c r="H1870" s="1" t="s">
        <v>25</v>
      </c>
      <c r="I1870">
        <v>55</v>
      </c>
      <c r="J1870">
        <v>55</v>
      </c>
    </row>
    <row r="1871" spans="1:10" x14ac:dyDescent="0.25">
      <c r="A1871" s="1">
        <v>1134</v>
      </c>
      <c r="B1871" s="1">
        <v>953.69723399999998</v>
      </c>
      <c r="C1871" s="1">
        <v>0</v>
      </c>
      <c r="D1871" s="1">
        <v>953.69723399999998</v>
      </c>
      <c r="E1871" s="1">
        <v>0</v>
      </c>
      <c r="F1871" s="1">
        <v>0</v>
      </c>
      <c r="G1871" s="1" t="s">
        <v>3288</v>
      </c>
      <c r="H1871" s="1" t="s">
        <v>3288</v>
      </c>
      <c r="I1871">
        <v>54.504263000000002</v>
      </c>
      <c r="J1871">
        <v>54.504263000000002</v>
      </c>
    </row>
    <row r="1872" spans="1:10" x14ac:dyDescent="0.25">
      <c r="A1872" s="1">
        <v>1135</v>
      </c>
      <c r="B1872" s="1">
        <v>1175.8550499999999</v>
      </c>
      <c r="C1872" s="1">
        <v>0</v>
      </c>
      <c r="D1872" s="1">
        <v>1175.8550499999999</v>
      </c>
      <c r="E1872" s="1">
        <v>0</v>
      </c>
      <c r="F1872" s="1">
        <v>0</v>
      </c>
      <c r="G1872" s="1" t="s">
        <v>3366</v>
      </c>
      <c r="H1872" s="1" t="s">
        <v>3366</v>
      </c>
      <c r="I1872">
        <v>54.249921999999998</v>
      </c>
      <c r="J1872">
        <v>54.249921999999998</v>
      </c>
    </row>
    <row r="1873" spans="1:10" x14ac:dyDescent="0.25">
      <c r="A1873" s="1">
        <v>1135</v>
      </c>
      <c r="B1873" s="1">
        <v>220.73500200000001</v>
      </c>
      <c r="C1873" s="1">
        <v>0</v>
      </c>
      <c r="D1873" s="1">
        <v>220.73500200000001</v>
      </c>
      <c r="E1873" s="1">
        <v>0</v>
      </c>
      <c r="F1873" s="1">
        <v>0</v>
      </c>
      <c r="G1873" s="1" t="s">
        <v>3367</v>
      </c>
      <c r="H1873" s="1" t="s">
        <v>3367</v>
      </c>
      <c r="I1873">
        <v>54.973215000000003</v>
      </c>
      <c r="J1873">
        <v>54.973215000000003</v>
      </c>
    </row>
    <row r="1874" spans="1:10" x14ac:dyDescent="0.25">
      <c r="A1874" s="1">
        <v>1137</v>
      </c>
      <c r="B1874" s="1">
        <v>3876.0388939999998</v>
      </c>
      <c r="C1874" s="1">
        <v>1711.556032</v>
      </c>
      <c r="D1874" s="1">
        <v>605.18343200000004</v>
      </c>
      <c r="E1874" s="1">
        <v>298.60911399999998</v>
      </c>
      <c r="F1874" s="1">
        <v>1260.6903159999999</v>
      </c>
      <c r="G1874" s="1" t="s">
        <v>10915</v>
      </c>
      <c r="H1874" s="1" t="s">
        <v>10915</v>
      </c>
      <c r="I1874">
        <v>53.930672999999999</v>
      </c>
      <c r="J1874">
        <v>53.930672999999999</v>
      </c>
    </row>
    <row r="1875" spans="1:10" x14ac:dyDescent="0.25">
      <c r="A1875" s="1">
        <v>1137</v>
      </c>
      <c r="B1875" s="1">
        <v>3551.5530979999999</v>
      </c>
      <c r="C1875" s="1">
        <v>1588.4222110000001</v>
      </c>
      <c r="D1875" s="1">
        <v>573.00775099999998</v>
      </c>
      <c r="E1875" s="1">
        <v>297.71464800000001</v>
      </c>
      <c r="F1875" s="1">
        <v>1092.4084889999999</v>
      </c>
      <c r="G1875" s="1" t="s">
        <v>10916</v>
      </c>
      <c r="H1875" s="1" t="s">
        <v>10916</v>
      </c>
      <c r="I1875">
        <v>54.856395999999997</v>
      </c>
      <c r="J1875">
        <v>54.856395999999997</v>
      </c>
    </row>
    <row r="1876" spans="1:10" x14ac:dyDescent="0.25">
      <c r="A1876" s="1">
        <v>1138</v>
      </c>
      <c r="B1876" s="1">
        <v>3717.708423</v>
      </c>
      <c r="C1876" s="1">
        <v>1772.3826079999999</v>
      </c>
      <c r="D1876" s="1">
        <v>1029.7654620000001</v>
      </c>
      <c r="E1876" s="1">
        <v>430.57978500000002</v>
      </c>
      <c r="F1876" s="1">
        <v>484.98056800000001</v>
      </c>
      <c r="G1876" s="1" t="s">
        <v>3368</v>
      </c>
      <c r="H1876" s="1" t="s">
        <v>3368</v>
      </c>
      <c r="I1876">
        <v>48.985301</v>
      </c>
      <c r="J1876">
        <v>48.985301</v>
      </c>
    </row>
    <row r="1877" spans="1:10" x14ac:dyDescent="0.25">
      <c r="A1877" s="1">
        <v>1138</v>
      </c>
      <c r="B1877" s="1">
        <v>3715.672493</v>
      </c>
      <c r="C1877" s="1">
        <v>1776.317311</v>
      </c>
      <c r="D1877" s="1">
        <v>1027.2625390000001</v>
      </c>
      <c r="E1877" s="1">
        <v>430.57978300000002</v>
      </c>
      <c r="F1877" s="1">
        <v>481.51286099999999</v>
      </c>
      <c r="G1877" s="1" t="s">
        <v>3369</v>
      </c>
      <c r="H1877" s="1" t="s">
        <v>3369</v>
      </c>
      <c r="I1877">
        <v>48.996848</v>
      </c>
      <c r="J1877">
        <v>48.996848</v>
      </c>
    </row>
    <row r="1878" spans="1:10" x14ac:dyDescent="0.25">
      <c r="A1878" s="1">
        <v>1139</v>
      </c>
      <c r="B1878" s="1">
        <v>3715.672493</v>
      </c>
      <c r="C1878" s="1">
        <v>1776.317311</v>
      </c>
      <c r="D1878" s="1">
        <v>1027.2625390000001</v>
      </c>
      <c r="E1878" s="1">
        <v>430.57978300000002</v>
      </c>
      <c r="F1878" s="1">
        <v>481.51286099999999</v>
      </c>
      <c r="G1878" s="1" t="s">
        <v>3369</v>
      </c>
      <c r="H1878" s="1" t="s">
        <v>3369</v>
      </c>
      <c r="I1878">
        <v>48.996848</v>
      </c>
      <c r="J1878">
        <v>48.996848</v>
      </c>
    </row>
    <row r="1879" spans="1:10" x14ac:dyDescent="0.25">
      <c r="A1879" s="1">
        <v>1139</v>
      </c>
      <c r="B1879" s="1">
        <v>3717.708423</v>
      </c>
      <c r="C1879" s="1">
        <v>1772.3826079999999</v>
      </c>
      <c r="D1879" s="1">
        <v>1029.7654620000001</v>
      </c>
      <c r="E1879" s="1">
        <v>430.57978500000002</v>
      </c>
      <c r="F1879" s="1">
        <v>484.98056800000001</v>
      </c>
      <c r="G1879" s="1" t="s">
        <v>3368</v>
      </c>
      <c r="H1879" s="1" t="s">
        <v>3368</v>
      </c>
      <c r="I1879">
        <v>48.985301</v>
      </c>
      <c r="J1879">
        <v>48.985301</v>
      </c>
    </row>
    <row r="1880" spans="1:10" x14ac:dyDescent="0.25">
      <c r="A1880" s="1">
        <v>1140</v>
      </c>
      <c r="B1880" s="1">
        <v>129.41268500000001</v>
      </c>
      <c r="C1880" s="1">
        <v>0</v>
      </c>
      <c r="D1880" s="1">
        <v>129.41268500000001</v>
      </c>
      <c r="E1880" s="1">
        <v>0</v>
      </c>
      <c r="F1880" s="1">
        <v>0</v>
      </c>
      <c r="G1880" s="1" t="s">
        <v>3370</v>
      </c>
      <c r="H1880" s="1" t="s">
        <v>3370</v>
      </c>
      <c r="I1880">
        <v>64.989115999999996</v>
      </c>
      <c r="J1880">
        <v>64.989115999999996</v>
      </c>
    </row>
    <row r="1881" spans="1:10" x14ac:dyDescent="0.25">
      <c r="A1881" s="1">
        <v>1140</v>
      </c>
      <c r="B1881" s="1">
        <v>129.41268500000001</v>
      </c>
      <c r="C1881" s="1">
        <v>0</v>
      </c>
      <c r="D1881" s="1">
        <v>129.41268500000001</v>
      </c>
      <c r="E1881" s="1">
        <v>0</v>
      </c>
      <c r="F1881" s="1">
        <v>0</v>
      </c>
      <c r="G1881" s="1" t="s">
        <v>3370</v>
      </c>
      <c r="H1881" s="1" t="s">
        <v>3370</v>
      </c>
      <c r="I1881">
        <v>64.989115999999996</v>
      </c>
      <c r="J1881">
        <v>64.989115999999996</v>
      </c>
    </row>
    <row r="1882" spans="1:10" x14ac:dyDescent="0.25">
      <c r="A1882" s="1">
        <v>1141</v>
      </c>
      <c r="B1882" s="1">
        <v>129.41268500000001</v>
      </c>
      <c r="C1882" s="1">
        <v>0</v>
      </c>
      <c r="D1882" s="1">
        <v>129.41268500000001</v>
      </c>
      <c r="E1882" s="1">
        <v>0</v>
      </c>
      <c r="F1882" s="1">
        <v>0</v>
      </c>
      <c r="G1882" s="1" t="s">
        <v>3370</v>
      </c>
      <c r="H1882" s="1" t="s">
        <v>3370</v>
      </c>
      <c r="I1882">
        <v>64.989115999999996</v>
      </c>
      <c r="J1882">
        <v>64.989115999999996</v>
      </c>
    </row>
    <row r="1883" spans="1:10" x14ac:dyDescent="0.25">
      <c r="A1883" s="1">
        <v>1141</v>
      </c>
      <c r="B1883" s="1">
        <v>129.41268500000001</v>
      </c>
      <c r="C1883" s="1">
        <v>0</v>
      </c>
      <c r="D1883" s="1">
        <v>129.41268500000001</v>
      </c>
      <c r="E1883" s="1">
        <v>0</v>
      </c>
      <c r="F1883" s="1">
        <v>0</v>
      </c>
      <c r="G1883" s="1" t="s">
        <v>3370</v>
      </c>
      <c r="H1883" s="1" t="s">
        <v>3370</v>
      </c>
      <c r="I1883">
        <v>64.989115999999996</v>
      </c>
      <c r="J1883">
        <v>64.989115999999996</v>
      </c>
    </row>
    <row r="1884" spans="1:10" x14ac:dyDescent="0.25">
      <c r="A1884" s="1">
        <v>1142</v>
      </c>
      <c r="B1884" s="1">
        <v>688.95328800000004</v>
      </c>
      <c r="C1884" s="1">
        <v>0</v>
      </c>
      <c r="D1884" s="1">
        <v>688.95328800000004</v>
      </c>
      <c r="E1884" s="1">
        <v>0</v>
      </c>
      <c r="F1884" s="1">
        <v>0</v>
      </c>
      <c r="G1884" s="1" t="s">
        <v>3371</v>
      </c>
      <c r="H1884" s="1" t="s">
        <v>16</v>
      </c>
      <c r="I1884">
        <v>74.645689000000004</v>
      </c>
      <c r="J1884">
        <v>70</v>
      </c>
    </row>
    <row r="1885" spans="1:10" x14ac:dyDescent="0.25">
      <c r="A1885" s="1">
        <v>1142</v>
      </c>
      <c r="B1885" s="1">
        <v>689.55599400000006</v>
      </c>
      <c r="C1885" s="1">
        <v>0</v>
      </c>
      <c r="D1885" s="1">
        <v>689.55599400000006</v>
      </c>
      <c r="E1885" s="1">
        <v>0</v>
      </c>
      <c r="F1885" s="1">
        <v>0</v>
      </c>
      <c r="G1885" s="1" t="s">
        <v>3372</v>
      </c>
      <c r="H1885" s="1" t="s">
        <v>16</v>
      </c>
      <c r="I1885">
        <v>74.645071999999999</v>
      </c>
      <c r="J1885">
        <v>70</v>
      </c>
    </row>
    <row r="1886" spans="1:10" x14ac:dyDescent="0.25">
      <c r="A1886" s="1">
        <v>1143</v>
      </c>
      <c r="B1886" s="1">
        <v>689.55599400000006</v>
      </c>
      <c r="C1886" s="1">
        <v>0</v>
      </c>
      <c r="D1886" s="1">
        <v>689.55599400000006</v>
      </c>
      <c r="E1886" s="1">
        <v>0</v>
      </c>
      <c r="F1886" s="1">
        <v>0</v>
      </c>
      <c r="G1886" s="1" t="s">
        <v>3373</v>
      </c>
      <c r="H1886" s="1" t="s">
        <v>3373</v>
      </c>
      <c r="I1886">
        <v>39.999949000000001</v>
      </c>
      <c r="J1886">
        <v>39.999949000000001</v>
      </c>
    </row>
    <row r="1887" spans="1:10" x14ac:dyDescent="0.25">
      <c r="A1887" s="1">
        <v>1143</v>
      </c>
      <c r="B1887" s="1">
        <v>688.95328800000004</v>
      </c>
      <c r="C1887" s="1">
        <v>0</v>
      </c>
      <c r="D1887" s="1">
        <v>688.95328800000004</v>
      </c>
      <c r="E1887" s="1">
        <v>0</v>
      </c>
      <c r="F1887" s="1">
        <v>0</v>
      </c>
      <c r="G1887" s="1" t="s">
        <v>3373</v>
      </c>
      <c r="H1887" s="1" t="s">
        <v>3373</v>
      </c>
      <c r="I1887">
        <v>39.999949000000001</v>
      </c>
      <c r="J1887">
        <v>39.999949000000001</v>
      </c>
    </row>
    <row r="1888" spans="1:10" x14ac:dyDescent="0.25">
      <c r="A1888" s="1">
        <v>1145</v>
      </c>
      <c r="B1888" s="1">
        <v>5504.7324909999998</v>
      </c>
      <c r="C1888" s="1">
        <v>1690.599303</v>
      </c>
      <c r="D1888" s="1">
        <v>1340.9515590000001</v>
      </c>
      <c r="E1888" s="1">
        <v>51.910688999999998</v>
      </c>
      <c r="F1888" s="1">
        <v>2421.2709399999999</v>
      </c>
      <c r="G1888" s="1" t="s">
        <v>10917</v>
      </c>
      <c r="H1888" s="1" t="s">
        <v>10917</v>
      </c>
      <c r="I1888">
        <v>57.678418999999998</v>
      </c>
      <c r="J1888">
        <v>57.678418999999998</v>
      </c>
    </row>
    <row r="1889" spans="1:10" x14ac:dyDescent="0.25">
      <c r="A1889" s="1">
        <v>1145</v>
      </c>
      <c r="B1889" s="1">
        <v>5359.7402529999999</v>
      </c>
      <c r="C1889" s="1">
        <v>1736.309025</v>
      </c>
      <c r="D1889" s="1">
        <v>1337.4009719999999</v>
      </c>
      <c r="E1889" s="1">
        <v>52.290179999999999</v>
      </c>
      <c r="F1889" s="1">
        <v>2233.740076</v>
      </c>
      <c r="G1889" s="1" t="s">
        <v>10918</v>
      </c>
      <c r="H1889" s="1" t="s">
        <v>10918</v>
      </c>
      <c r="I1889">
        <v>58.396126000000002</v>
      </c>
      <c r="J1889">
        <v>58.396126000000002</v>
      </c>
    </row>
    <row r="1890" spans="1:10" x14ac:dyDescent="0.25">
      <c r="A1890" s="1">
        <v>1147</v>
      </c>
      <c r="B1890" s="1">
        <v>4909.3030390000004</v>
      </c>
      <c r="C1890" s="1">
        <v>1572.1015190000001</v>
      </c>
      <c r="D1890" s="1">
        <v>1180.025245</v>
      </c>
      <c r="E1890" s="1">
        <v>12.335101999999999</v>
      </c>
      <c r="F1890" s="1">
        <v>2144.8411729999998</v>
      </c>
      <c r="G1890" s="1" t="s">
        <v>3374</v>
      </c>
      <c r="H1890" s="1" t="s">
        <v>3374</v>
      </c>
      <c r="I1890">
        <v>60.536445000000001</v>
      </c>
      <c r="J1890">
        <v>60.536445000000001</v>
      </c>
    </row>
    <row r="1891" spans="1:10" x14ac:dyDescent="0.25">
      <c r="A1891" s="1">
        <v>1147</v>
      </c>
      <c r="B1891" s="1">
        <v>5160.8924539999998</v>
      </c>
      <c r="C1891" s="1">
        <v>1628.51539</v>
      </c>
      <c r="D1891" s="1">
        <v>1181.725823</v>
      </c>
      <c r="E1891" s="1">
        <v>13.125665</v>
      </c>
      <c r="F1891" s="1">
        <v>2337.525576</v>
      </c>
      <c r="G1891" s="1" t="s">
        <v>3375</v>
      </c>
      <c r="H1891" s="1" t="s">
        <v>3375</v>
      </c>
      <c r="I1891">
        <v>59.316287000000003</v>
      </c>
      <c r="J1891">
        <v>59.316287000000003</v>
      </c>
    </row>
    <row r="1892" spans="1:10" x14ac:dyDescent="0.25">
      <c r="A1892" s="1">
        <v>1148</v>
      </c>
      <c r="B1892" s="1">
        <v>461.16809799999999</v>
      </c>
      <c r="C1892" s="1">
        <v>267.55174599999998</v>
      </c>
      <c r="D1892" s="1">
        <v>46.742880999999997</v>
      </c>
      <c r="E1892" s="1">
        <v>123.74942299999999</v>
      </c>
      <c r="F1892" s="1">
        <v>23.124047999999998</v>
      </c>
      <c r="G1892" s="1" t="s">
        <v>3376</v>
      </c>
      <c r="H1892" s="1" t="s">
        <v>16</v>
      </c>
      <c r="I1892">
        <v>74.84572</v>
      </c>
      <c r="J1892">
        <v>70</v>
      </c>
    </row>
    <row r="1893" spans="1:10" x14ac:dyDescent="0.25">
      <c r="A1893" s="1">
        <v>1148</v>
      </c>
      <c r="B1893" s="1">
        <v>460.64030000000002</v>
      </c>
      <c r="C1893" s="1">
        <v>267.41887800000001</v>
      </c>
      <c r="D1893" s="1">
        <v>46.742711</v>
      </c>
      <c r="E1893" s="1">
        <v>123.74987900000001</v>
      </c>
      <c r="F1893" s="1">
        <v>22.728833000000002</v>
      </c>
      <c r="G1893" s="1" t="s">
        <v>3377</v>
      </c>
      <c r="H1893" s="1" t="s">
        <v>16</v>
      </c>
      <c r="I1893">
        <v>74.846078000000006</v>
      </c>
      <c r="J1893">
        <v>70</v>
      </c>
    </row>
    <row r="1894" spans="1:10" x14ac:dyDescent="0.25">
      <c r="A1894" s="1">
        <v>1149</v>
      </c>
      <c r="B1894" s="1">
        <v>2186.9660239999998</v>
      </c>
      <c r="C1894" s="1">
        <v>1123.920298</v>
      </c>
      <c r="D1894" s="1">
        <v>878.73575200000005</v>
      </c>
      <c r="E1894" s="1">
        <v>67.525580000000005</v>
      </c>
      <c r="F1894" s="1">
        <v>116.784395</v>
      </c>
      <c r="G1894" s="1" t="s">
        <v>3378</v>
      </c>
      <c r="H1894" s="1" t="s">
        <v>3378</v>
      </c>
      <c r="I1894">
        <v>53.858457999999999</v>
      </c>
      <c r="J1894">
        <v>53.858457999999999</v>
      </c>
    </row>
    <row r="1895" spans="1:10" x14ac:dyDescent="0.25">
      <c r="A1895" s="1">
        <v>1149</v>
      </c>
      <c r="B1895" s="1">
        <v>2186.979812</v>
      </c>
      <c r="C1895" s="1">
        <v>1123.920298</v>
      </c>
      <c r="D1895" s="1">
        <v>878.73575200000005</v>
      </c>
      <c r="E1895" s="1">
        <v>67.539366999999999</v>
      </c>
      <c r="F1895" s="1">
        <v>116.784395</v>
      </c>
      <c r="G1895" s="1" t="s">
        <v>3379</v>
      </c>
      <c r="H1895" s="1" t="s">
        <v>3379</v>
      </c>
      <c r="I1895">
        <v>53.858443000000001</v>
      </c>
      <c r="J1895">
        <v>53.858443000000001</v>
      </c>
    </row>
    <row r="1896" spans="1:10" x14ac:dyDescent="0.25">
      <c r="A1896" s="1">
        <v>1150</v>
      </c>
      <c r="B1896" s="1">
        <v>327.52670899999998</v>
      </c>
      <c r="C1896" s="1">
        <v>257.74081000000001</v>
      </c>
      <c r="D1896" s="1">
        <v>0</v>
      </c>
      <c r="E1896" s="1">
        <v>38.557658000000004</v>
      </c>
      <c r="F1896" s="1">
        <v>31.228241000000001</v>
      </c>
      <c r="G1896" s="1" t="s">
        <v>3380</v>
      </c>
      <c r="H1896" s="1" t="s">
        <v>3380</v>
      </c>
      <c r="I1896">
        <v>64.938991999999999</v>
      </c>
      <c r="J1896">
        <v>64.938991999999999</v>
      </c>
    </row>
    <row r="1897" spans="1:10" x14ac:dyDescent="0.25">
      <c r="A1897" s="1">
        <v>1150</v>
      </c>
      <c r="B1897" s="1">
        <v>327.04290200000003</v>
      </c>
      <c r="C1897" s="1">
        <v>257.32766600000002</v>
      </c>
      <c r="D1897" s="1">
        <v>0</v>
      </c>
      <c r="E1897" s="1">
        <v>38.486995</v>
      </c>
      <c r="F1897" s="1">
        <v>31.228241000000001</v>
      </c>
      <c r="G1897" s="1" t="s">
        <v>3381</v>
      </c>
      <c r="H1897" s="1" t="s">
        <v>3381</v>
      </c>
      <c r="I1897">
        <v>64.939138</v>
      </c>
      <c r="J1897">
        <v>64.939138</v>
      </c>
    </row>
    <row r="1898" spans="1:10" x14ac:dyDescent="0.25">
      <c r="A1898" s="1">
        <v>1151</v>
      </c>
      <c r="B1898" s="1">
        <v>878.73575200000005</v>
      </c>
      <c r="C1898" s="1">
        <v>0</v>
      </c>
      <c r="D1898" s="1">
        <v>878.73575200000005</v>
      </c>
      <c r="E1898" s="1">
        <v>0</v>
      </c>
      <c r="F1898" s="1">
        <v>0</v>
      </c>
      <c r="G1898" s="1" t="s">
        <v>3382</v>
      </c>
      <c r="H1898" s="1" t="s">
        <v>3382</v>
      </c>
      <c r="I1898">
        <v>57.555568999999998</v>
      </c>
      <c r="J1898">
        <v>57.555568999999998</v>
      </c>
    </row>
    <row r="1899" spans="1:10" x14ac:dyDescent="0.25">
      <c r="A1899" s="1">
        <v>1151</v>
      </c>
      <c r="B1899" s="1">
        <v>878.73575200000005</v>
      </c>
      <c r="C1899" s="1">
        <v>0</v>
      </c>
      <c r="D1899" s="1">
        <v>878.73575200000005</v>
      </c>
      <c r="E1899" s="1">
        <v>0</v>
      </c>
      <c r="F1899" s="1">
        <v>0</v>
      </c>
      <c r="G1899" s="1" t="s">
        <v>3382</v>
      </c>
      <c r="H1899" s="1" t="s">
        <v>3382</v>
      </c>
      <c r="I1899">
        <v>57.555568999999998</v>
      </c>
      <c r="J1899">
        <v>57.555568999999998</v>
      </c>
    </row>
    <row r="1900" spans="1:10" x14ac:dyDescent="0.25">
      <c r="A1900" s="1">
        <v>1152</v>
      </c>
      <c r="B1900" s="1">
        <v>404.26737000000003</v>
      </c>
      <c r="C1900" s="1">
        <v>107.889968</v>
      </c>
      <c r="D1900" s="1">
        <v>156.459746</v>
      </c>
      <c r="E1900" s="1">
        <v>20.001481999999999</v>
      </c>
      <c r="F1900" s="1">
        <v>119.916174</v>
      </c>
      <c r="G1900" s="1" t="s">
        <v>10919</v>
      </c>
      <c r="H1900" s="1" t="s">
        <v>10919</v>
      </c>
      <c r="I1900">
        <v>54.910259000000003</v>
      </c>
      <c r="J1900">
        <v>54.910259000000003</v>
      </c>
    </row>
    <row r="1901" spans="1:10" x14ac:dyDescent="0.25">
      <c r="A1901" s="1">
        <v>1152</v>
      </c>
      <c r="B1901" s="1">
        <v>412.92515200000003</v>
      </c>
      <c r="C1901" s="1">
        <v>107.889968</v>
      </c>
      <c r="D1901" s="1">
        <v>156.459746</v>
      </c>
      <c r="E1901" s="1">
        <v>20.001481999999999</v>
      </c>
      <c r="F1901" s="1">
        <v>128.57395700000001</v>
      </c>
      <c r="G1901" s="1" t="s">
        <v>3383</v>
      </c>
      <c r="H1901" s="1" t="s">
        <v>3383</v>
      </c>
      <c r="I1901">
        <v>54.906381000000003</v>
      </c>
      <c r="J1901">
        <v>54.906381000000003</v>
      </c>
    </row>
    <row r="1902" spans="1:10" x14ac:dyDescent="0.25">
      <c r="A1902" s="1">
        <v>1153</v>
      </c>
      <c r="B1902" s="1">
        <v>2720.6595440000001</v>
      </c>
      <c r="C1902" s="1">
        <v>107.889968</v>
      </c>
      <c r="D1902" s="1">
        <v>2472.8519190000002</v>
      </c>
      <c r="E1902" s="1">
        <v>20.001481999999999</v>
      </c>
      <c r="F1902" s="1">
        <v>119.916174</v>
      </c>
      <c r="G1902" s="1" t="s">
        <v>10920</v>
      </c>
      <c r="H1902" s="1" t="s">
        <v>10920</v>
      </c>
      <c r="I1902">
        <v>60.520294999999997</v>
      </c>
      <c r="J1902">
        <v>60.520294999999997</v>
      </c>
    </row>
    <row r="1903" spans="1:10" x14ac:dyDescent="0.25">
      <c r="A1903" s="1">
        <v>1153</v>
      </c>
      <c r="B1903" s="1">
        <v>2729.3173259999999</v>
      </c>
      <c r="C1903" s="1">
        <v>107.889968</v>
      </c>
      <c r="D1903" s="1">
        <v>2472.8519190000002</v>
      </c>
      <c r="E1903" s="1">
        <v>20.001481999999999</v>
      </c>
      <c r="F1903" s="1">
        <v>128.57395700000001</v>
      </c>
      <c r="G1903" s="1" t="s">
        <v>3384</v>
      </c>
      <c r="H1903" s="1" t="s">
        <v>3384</v>
      </c>
      <c r="I1903">
        <v>60.493718000000001</v>
      </c>
      <c r="J1903">
        <v>60.493718000000001</v>
      </c>
    </row>
    <row r="1904" spans="1:10" x14ac:dyDescent="0.25">
      <c r="A1904" s="1">
        <v>1155</v>
      </c>
      <c r="B1904" s="1">
        <v>2344.4132810000001</v>
      </c>
      <c r="C1904" s="1">
        <v>0</v>
      </c>
      <c r="D1904" s="1">
        <v>2344.4132810000001</v>
      </c>
      <c r="E1904" s="1">
        <v>0</v>
      </c>
      <c r="F1904" s="1">
        <v>0</v>
      </c>
      <c r="G1904" s="1" t="s">
        <v>3385</v>
      </c>
      <c r="H1904" s="1" t="s">
        <v>3385</v>
      </c>
      <c r="I1904">
        <v>61.613551000000001</v>
      </c>
      <c r="J1904">
        <v>61.613551000000001</v>
      </c>
    </row>
    <row r="1905" spans="1:10" x14ac:dyDescent="0.25">
      <c r="A1905" s="1">
        <v>1155</v>
      </c>
      <c r="B1905" s="1">
        <v>2344.4132810000001</v>
      </c>
      <c r="C1905" s="1">
        <v>0</v>
      </c>
      <c r="D1905" s="1">
        <v>2344.4132810000001</v>
      </c>
      <c r="E1905" s="1">
        <v>0</v>
      </c>
      <c r="F1905" s="1">
        <v>0</v>
      </c>
      <c r="G1905" s="1" t="s">
        <v>3385</v>
      </c>
      <c r="H1905" s="1" t="s">
        <v>3385</v>
      </c>
      <c r="I1905">
        <v>61.613551000000001</v>
      </c>
      <c r="J1905">
        <v>61.613551000000001</v>
      </c>
    </row>
    <row r="1906" spans="1:10" x14ac:dyDescent="0.25">
      <c r="A1906" s="1">
        <v>1156</v>
      </c>
      <c r="B1906" s="1">
        <v>2671.4561840000001</v>
      </c>
      <c r="C1906" s="1">
        <v>257.32766600000002</v>
      </c>
      <c r="D1906" s="1">
        <v>2344.4132810000001</v>
      </c>
      <c r="E1906" s="1">
        <v>38.486995</v>
      </c>
      <c r="F1906" s="1">
        <v>31.228241000000001</v>
      </c>
      <c r="G1906" s="1" t="s">
        <v>10921</v>
      </c>
      <c r="H1906" s="1" t="s">
        <v>10921</v>
      </c>
      <c r="I1906">
        <v>60.733229000000001</v>
      </c>
      <c r="J1906">
        <v>60.733229000000001</v>
      </c>
    </row>
    <row r="1907" spans="1:10" x14ac:dyDescent="0.25">
      <c r="A1907" s="1">
        <v>1156</v>
      </c>
      <c r="B1907" s="1">
        <v>2671.9399899999999</v>
      </c>
      <c r="C1907" s="1">
        <v>257.74081000000001</v>
      </c>
      <c r="D1907" s="1">
        <v>2344.4132810000001</v>
      </c>
      <c r="E1907" s="1">
        <v>38.557658000000004</v>
      </c>
      <c r="F1907" s="1">
        <v>31.228241000000001</v>
      </c>
      <c r="G1907" s="1" t="s">
        <v>3386</v>
      </c>
      <c r="H1907" s="1" t="s">
        <v>3386</v>
      </c>
      <c r="I1907">
        <v>60.732120999999999</v>
      </c>
      <c r="J1907">
        <v>60.732120999999999</v>
      </c>
    </row>
    <row r="1908" spans="1:10" x14ac:dyDescent="0.25">
      <c r="A1908" s="1">
        <v>1157</v>
      </c>
      <c r="B1908" s="1">
        <v>61.265580999999997</v>
      </c>
      <c r="C1908" s="1">
        <v>23.244851000000001</v>
      </c>
      <c r="D1908" s="1">
        <v>21.294920000000001</v>
      </c>
      <c r="E1908" s="1">
        <v>13.994745</v>
      </c>
      <c r="F1908" s="1">
        <v>2.7310650000000001</v>
      </c>
      <c r="G1908" s="1" t="s">
        <v>3387</v>
      </c>
      <c r="H1908" s="1" t="s">
        <v>16</v>
      </c>
      <c r="I1908">
        <v>74.997185000000002</v>
      </c>
      <c r="J1908">
        <v>70</v>
      </c>
    </row>
    <row r="1909" spans="1:10" x14ac:dyDescent="0.25">
      <c r="A1909" s="1">
        <v>1157</v>
      </c>
      <c r="B1909" s="1">
        <v>62.758018999999997</v>
      </c>
      <c r="C1909" s="1">
        <v>25.442522</v>
      </c>
      <c r="D1909" s="1">
        <v>21.294920000000001</v>
      </c>
      <c r="E1909" s="1">
        <v>13.996672999999999</v>
      </c>
      <c r="F1909" s="1">
        <v>2.0239029999999998</v>
      </c>
      <c r="G1909" s="1" t="s">
        <v>3388</v>
      </c>
      <c r="H1909" s="1" t="s">
        <v>16</v>
      </c>
      <c r="I1909">
        <v>74.997045999999997</v>
      </c>
      <c r="J1909">
        <v>70</v>
      </c>
    </row>
    <row r="1910" spans="1:10" x14ac:dyDescent="0.25">
      <c r="A1910" s="1">
        <v>1158</v>
      </c>
      <c r="B1910" s="1">
        <v>133.36901800000001</v>
      </c>
      <c r="C1910" s="1">
        <v>35.976461</v>
      </c>
      <c r="D1910" s="1">
        <v>66.477849000000006</v>
      </c>
      <c r="E1910" s="1">
        <v>27.182879</v>
      </c>
      <c r="F1910" s="1">
        <v>3.7318280000000001</v>
      </c>
      <c r="G1910" s="1" t="s">
        <v>3389</v>
      </c>
      <c r="H1910" s="1" t="s">
        <v>16</v>
      </c>
      <c r="I1910">
        <v>74.986661999999995</v>
      </c>
      <c r="J1910">
        <v>70</v>
      </c>
    </row>
    <row r="1911" spans="1:10" x14ac:dyDescent="0.25">
      <c r="A1911" s="1">
        <v>1158</v>
      </c>
      <c r="B1911" s="1">
        <v>137.27116100000001</v>
      </c>
      <c r="C1911" s="1">
        <v>33.778790000000001</v>
      </c>
      <c r="D1911" s="1">
        <v>66.477849000000006</v>
      </c>
      <c r="E1911" s="1">
        <v>27.180952000000001</v>
      </c>
      <c r="F1911" s="1">
        <v>9.8335709999999992</v>
      </c>
      <c r="G1911" s="1" t="s">
        <v>3390</v>
      </c>
      <c r="H1911" s="1" t="s">
        <v>16</v>
      </c>
      <c r="I1911">
        <v>74.985870000000006</v>
      </c>
      <c r="J1911">
        <v>70</v>
      </c>
    </row>
    <row r="1912" spans="1:10" x14ac:dyDescent="0.25">
      <c r="A1912" s="1">
        <v>1159</v>
      </c>
      <c r="B1912" s="1">
        <v>76.177431999999996</v>
      </c>
      <c r="C1912" s="1">
        <v>10.533939</v>
      </c>
      <c r="D1912" s="1">
        <v>45.354779999999998</v>
      </c>
      <c r="E1912" s="1">
        <v>13.186206</v>
      </c>
      <c r="F1912" s="1">
        <v>7.102506</v>
      </c>
      <c r="G1912" s="1" t="s">
        <v>3391</v>
      </c>
      <c r="H1912" s="1" t="s">
        <v>16</v>
      </c>
      <c r="I1912">
        <v>74.995648000000003</v>
      </c>
      <c r="J1912">
        <v>70</v>
      </c>
    </row>
    <row r="1913" spans="1:10" x14ac:dyDescent="0.25">
      <c r="A1913" s="1">
        <v>1159</v>
      </c>
      <c r="B1913" s="1">
        <v>70.782850999999994</v>
      </c>
      <c r="C1913" s="1">
        <v>10.533939</v>
      </c>
      <c r="D1913" s="1">
        <v>45.354779999999998</v>
      </c>
      <c r="E1913" s="1">
        <v>13.186206</v>
      </c>
      <c r="F1913" s="1">
        <v>1.7079249999999999</v>
      </c>
      <c r="G1913" s="1" t="s">
        <v>3392</v>
      </c>
      <c r="H1913" s="1" t="s">
        <v>16</v>
      </c>
      <c r="I1913">
        <v>74.996243000000007</v>
      </c>
      <c r="J1913">
        <v>70</v>
      </c>
    </row>
    <row r="1914" spans="1:10" x14ac:dyDescent="0.25">
      <c r="A1914" s="1">
        <v>1161</v>
      </c>
      <c r="B1914" s="1">
        <v>557.80237599999998</v>
      </c>
      <c r="C1914" s="1">
        <v>70.448623999999995</v>
      </c>
      <c r="D1914" s="1">
        <v>310.06282900000002</v>
      </c>
      <c r="E1914" s="1">
        <v>56.905965999999999</v>
      </c>
      <c r="F1914" s="1">
        <v>120.384958</v>
      </c>
      <c r="G1914" s="1" t="s">
        <v>3393</v>
      </c>
      <c r="H1914" s="1" t="s">
        <v>3393</v>
      </c>
      <c r="I1914">
        <v>64.798528000000005</v>
      </c>
      <c r="J1914">
        <v>64.798528000000005</v>
      </c>
    </row>
    <row r="1915" spans="1:10" x14ac:dyDescent="0.25">
      <c r="A1915" s="1">
        <v>1161</v>
      </c>
      <c r="B1915" s="1">
        <v>563.41344400000003</v>
      </c>
      <c r="C1915" s="1">
        <v>69.999403000000001</v>
      </c>
      <c r="D1915" s="1">
        <v>310.32445000000001</v>
      </c>
      <c r="E1915" s="1">
        <v>56.905965999999999</v>
      </c>
      <c r="F1915" s="1">
        <v>126.18362399999999</v>
      </c>
      <c r="G1915" s="1" t="s">
        <v>3394</v>
      </c>
      <c r="H1915" s="1" t="s">
        <v>3394</v>
      </c>
      <c r="I1915">
        <v>64.794319999999999</v>
      </c>
      <c r="J1915">
        <v>64.794319999999999</v>
      </c>
    </row>
    <row r="1916" spans="1:10" x14ac:dyDescent="0.25">
      <c r="A1916" s="1">
        <v>1163</v>
      </c>
      <c r="B1916" s="1">
        <v>775.60852799999998</v>
      </c>
      <c r="C1916" s="1">
        <v>367.906046</v>
      </c>
      <c r="D1916" s="1">
        <v>261.09535599999998</v>
      </c>
      <c r="E1916" s="1">
        <v>42.566333999999998</v>
      </c>
      <c r="F1916" s="1">
        <v>104.04079299999999</v>
      </c>
      <c r="G1916" s="1" t="s">
        <v>10922</v>
      </c>
      <c r="H1916" s="1" t="s">
        <v>16</v>
      </c>
      <c r="I1916">
        <v>84.499688000000006</v>
      </c>
      <c r="J1916">
        <v>70</v>
      </c>
    </row>
    <row r="1917" spans="1:10" x14ac:dyDescent="0.25">
      <c r="A1917" s="1">
        <v>1163</v>
      </c>
      <c r="B1917" s="1">
        <v>669.185157</v>
      </c>
      <c r="C1917" s="1">
        <v>265.899181</v>
      </c>
      <c r="D1917" s="1">
        <v>263.002275</v>
      </c>
      <c r="E1917" s="1">
        <v>41.396447999999999</v>
      </c>
      <c r="F1917" s="1">
        <v>98.887253000000001</v>
      </c>
      <c r="G1917" s="1" t="s">
        <v>10923</v>
      </c>
      <c r="H1917" s="1" t="s">
        <v>10923</v>
      </c>
      <c r="I1917">
        <v>64.715220000000002</v>
      </c>
      <c r="J1917">
        <v>64.715220000000002</v>
      </c>
    </row>
    <row r="1918" spans="1:10" x14ac:dyDescent="0.25">
      <c r="A1918" s="1">
        <v>1165</v>
      </c>
      <c r="B1918" s="1">
        <v>590.94590900000003</v>
      </c>
      <c r="C1918" s="1">
        <v>0</v>
      </c>
      <c r="D1918" s="1">
        <v>590.94590900000003</v>
      </c>
      <c r="E1918" s="1">
        <v>0</v>
      </c>
      <c r="F1918" s="1">
        <v>0</v>
      </c>
      <c r="G1918" s="1" t="s">
        <v>3395</v>
      </c>
      <c r="H1918" s="1" t="s">
        <v>3395</v>
      </c>
      <c r="I1918">
        <v>59.999963999999999</v>
      </c>
      <c r="J1918">
        <v>59.999963999999999</v>
      </c>
    </row>
    <row r="1919" spans="1:10" x14ac:dyDescent="0.25">
      <c r="A1919" s="1">
        <v>1165</v>
      </c>
      <c r="B1919" s="1">
        <v>592.33592099999998</v>
      </c>
      <c r="C1919" s="1">
        <v>0</v>
      </c>
      <c r="D1919" s="1">
        <v>592.33592099999998</v>
      </c>
      <c r="E1919" s="1">
        <v>0</v>
      </c>
      <c r="F1919" s="1">
        <v>0</v>
      </c>
      <c r="G1919" s="1" t="s">
        <v>3395</v>
      </c>
      <c r="H1919" s="1" t="s">
        <v>3395</v>
      </c>
      <c r="I1919">
        <v>59.999963999999999</v>
      </c>
      <c r="J1919">
        <v>59.999963999999999</v>
      </c>
    </row>
    <row r="1920" spans="1:10" x14ac:dyDescent="0.25">
      <c r="A1920" s="1">
        <v>1167</v>
      </c>
      <c r="B1920" s="1">
        <v>728.06750299999999</v>
      </c>
      <c r="C1920" s="1">
        <v>261.15134499999999</v>
      </c>
      <c r="D1920" s="1">
        <v>232.32507200000001</v>
      </c>
      <c r="E1920" s="1">
        <v>118.008865</v>
      </c>
      <c r="F1920" s="1">
        <v>116.582221</v>
      </c>
      <c r="G1920" s="1" t="s">
        <v>3396</v>
      </c>
      <c r="H1920" s="1" t="s">
        <v>3396</v>
      </c>
      <c r="I1920">
        <v>64.678006999999994</v>
      </c>
      <c r="J1920">
        <v>64.678006999999994</v>
      </c>
    </row>
    <row r="1921" spans="1:10" x14ac:dyDescent="0.25">
      <c r="A1921" s="1">
        <v>1167</v>
      </c>
      <c r="B1921" s="1">
        <v>737.27140999999995</v>
      </c>
      <c r="C1921" s="1">
        <v>270.355253</v>
      </c>
      <c r="D1921" s="1">
        <v>232.32507200000001</v>
      </c>
      <c r="E1921" s="1">
        <v>118.008865</v>
      </c>
      <c r="F1921" s="1">
        <v>116.582221</v>
      </c>
      <c r="G1921" s="1" t="s">
        <v>3397</v>
      </c>
      <c r="H1921" s="1" t="s">
        <v>3397</v>
      </c>
      <c r="I1921">
        <v>64.669595000000001</v>
      </c>
      <c r="J1921">
        <v>64.669595000000001</v>
      </c>
    </row>
    <row r="1922" spans="1:10" x14ac:dyDescent="0.25">
      <c r="A1922" s="1">
        <v>1168</v>
      </c>
      <c r="B1922" s="1">
        <v>1038.8037879999999</v>
      </c>
      <c r="C1922" s="1">
        <v>195.924025</v>
      </c>
      <c r="D1922" s="1">
        <v>486.45226400000001</v>
      </c>
      <c r="E1922" s="1">
        <v>68.12791</v>
      </c>
      <c r="F1922" s="1">
        <v>288.29958900000003</v>
      </c>
      <c r="G1922" s="1" t="s">
        <v>3398</v>
      </c>
      <c r="H1922" s="1" t="s">
        <v>3398</v>
      </c>
      <c r="I1922">
        <v>64.329391999999999</v>
      </c>
      <c r="J1922">
        <v>64.329391999999999</v>
      </c>
    </row>
    <row r="1923" spans="1:10" x14ac:dyDescent="0.25">
      <c r="A1923" s="1">
        <v>1168</v>
      </c>
      <c r="B1923" s="1">
        <v>1026.0886149999999</v>
      </c>
      <c r="C1923" s="1">
        <v>195.924025</v>
      </c>
      <c r="D1923" s="1">
        <v>485.88624700000003</v>
      </c>
      <c r="E1923" s="1">
        <v>68.12791</v>
      </c>
      <c r="F1923" s="1">
        <v>276.15043300000002</v>
      </c>
      <c r="G1923" s="1" t="s">
        <v>10924</v>
      </c>
      <c r="H1923" s="1" t="s">
        <v>10924</v>
      </c>
      <c r="I1923">
        <v>64.345822999999996</v>
      </c>
      <c r="J1923">
        <v>64.345822999999996</v>
      </c>
    </row>
    <row r="1924" spans="1:10" x14ac:dyDescent="0.25">
      <c r="A1924" s="1">
        <v>1169</v>
      </c>
      <c r="B1924" s="1">
        <v>537.44156999999996</v>
      </c>
      <c r="C1924" s="1">
        <v>74.431227000000007</v>
      </c>
      <c r="D1924" s="1">
        <v>253.56117499999999</v>
      </c>
      <c r="E1924" s="1">
        <v>49.880955</v>
      </c>
      <c r="F1924" s="1">
        <v>159.56821199999999</v>
      </c>
      <c r="G1924" s="1" t="s">
        <v>10925</v>
      </c>
      <c r="H1924" s="1" t="s">
        <v>10925</v>
      </c>
      <c r="I1924">
        <v>64.816040000000001</v>
      </c>
      <c r="J1924">
        <v>64.816040000000001</v>
      </c>
    </row>
    <row r="1925" spans="1:10" x14ac:dyDescent="0.25">
      <c r="A1925" s="1">
        <v>1169</v>
      </c>
      <c r="B1925" s="1">
        <v>540.95283600000005</v>
      </c>
      <c r="C1925" s="1">
        <v>65.227320000000006</v>
      </c>
      <c r="D1925" s="1">
        <v>254.12719200000001</v>
      </c>
      <c r="E1925" s="1">
        <v>49.880955</v>
      </c>
      <c r="F1925" s="1">
        <v>171.71736799999999</v>
      </c>
      <c r="G1925" s="1" t="s">
        <v>3399</v>
      </c>
      <c r="H1925" s="1" t="s">
        <v>3399</v>
      </c>
      <c r="I1925">
        <v>64.813614000000001</v>
      </c>
      <c r="J1925">
        <v>64.813614000000001</v>
      </c>
    </row>
    <row r="1926" spans="1:10" x14ac:dyDescent="0.25">
      <c r="A1926" s="1">
        <v>1170</v>
      </c>
      <c r="B1926" s="1">
        <v>2385.5692319999998</v>
      </c>
      <c r="C1926" s="1">
        <v>1321.9904879999999</v>
      </c>
      <c r="D1926" s="1">
        <v>0</v>
      </c>
      <c r="E1926" s="1">
        <v>344.10514899999998</v>
      </c>
      <c r="F1926" s="1">
        <v>719.47359500000005</v>
      </c>
      <c r="G1926" s="1" t="s">
        <v>3400</v>
      </c>
      <c r="H1926" s="1" t="s">
        <v>16</v>
      </c>
      <c r="I1926">
        <v>81.287397999999996</v>
      </c>
      <c r="J1926">
        <v>70</v>
      </c>
    </row>
    <row r="1927" spans="1:10" x14ac:dyDescent="0.25">
      <c r="A1927" s="1">
        <v>1170</v>
      </c>
      <c r="B1927" s="1">
        <v>2335.1766429999998</v>
      </c>
      <c r="C1927" s="1">
        <v>1300.4066399999999</v>
      </c>
      <c r="D1927" s="1">
        <v>0</v>
      </c>
      <c r="E1927" s="1">
        <v>344.01779599999998</v>
      </c>
      <c r="F1927" s="1">
        <v>690.752207</v>
      </c>
      <c r="G1927" s="1" t="s">
        <v>10926</v>
      </c>
      <c r="H1927" s="1" t="s">
        <v>16</v>
      </c>
      <c r="I1927">
        <v>81.429123000000004</v>
      </c>
      <c r="J1927">
        <v>70</v>
      </c>
    </row>
    <row r="1928" spans="1:10" x14ac:dyDescent="0.25">
      <c r="A1928" s="1">
        <v>1171</v>
      </c>
      <c r="B1928" s="1">
        <v>424.601766</v>
      </c>
      <c r="C1928" s="1">
        <v>246.81182200000001</v>
      </c>
      <c r="D1928" s="1">
        <v>31.185737</v>
      </c>
      <c r="E1928" s="1">
        <v>123.87537399999999</v>
      </c>
      <c r="F1928" s="1">
        <v>22.728833000000002</v>
      </c>
      <c r="G1928" s="1" t="s">
        <v>3401</v>
      </c>
      <c r="H1928" s="1" t="s">
        <v>16</v>
      </c>
      <c r="I1928">
        <v>84.852132999999995</v>
      </c>
      <c r="J1928">
        <v>70</v>
      </c>
    </row>
    <row r="1929" spans="1:10" x14ac:dyDescent="0.25">
      <c r="A1929" s="1">
        <v>1171</v>
      </c>
      <c r="B1929" s="1">
        <v>425.13191999999998</v>
      </c>
      <c r="C1929" s="1">
        <v>246.946516</v>
      </c>
      <c r="D1929" s="1">
        <v>31.185981000000002</v>
      </c>
      <c r="E1929" s="1">
        <v>123.87537399999999</v>
      </c>
      <c r="F1929" s="1">
        <v>23.124047999999998</v>
      </c>
      <c r="G1929" s="1" t="s">
        <v>3402</v>
      </c>
      <c r="H1929" s="1" t="s">
        <v>16</v>
      </c>
      <c r="I1929">
        <v>84.851758000000004</v>
      </c>
      <c r="J1929">
        <v>70</v>
      </c>
    </row>
    <row r="1930" spans="1:10" x14ac:dyDescent="0.25">
      <c r="A1930" s="1">
        <v>1172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 t="s">
        <v>17</v>
      </c>
      <c r="H1930" s="1" t="s">
        <v>17</v>
      </c>
      <c r="I1930">
        <v>0</v>
      </c>
      <c r="J1930">
        <v>0</v>
      </c>
    </row>
    <row r="1931" spans="1:10" x14ac:dyDescent="0.25">
      <c r="A1931" s="1">
        <v>1172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 t="s">
        <v>17</v>
      </c>
      <c r="H1931" s="1" t="s">
        <v>17</v>
      </c>
      <c r="I1931">
        <v>0</v>
      </c>
      <c r="J1931">
        <v>0</v>
      </c>
    </row>
    <row r="1932" spans="1:10" x14ac:dyDescent="0.25">
      <c r="A1932" s="1">
        <v>1174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 t="s">
        <v>17</v>
      </c>
      <c r="H1932" s="1" t="s">
        <v>17</v>
      </c>
      <c r="I1932">
        <v>0</v>
      </c>
      <c r="J1932">
        <v>0</v>
      </c>
    </row>
    <row r="1933" spans="1:10" x14ac:dyDescent="0.25">
      <c r="A1933" s="1">
        <v>1174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 t="s">
        <v>17</v>
      </c>
      <c r="H1933" s="1" t="s">
        <v>17</v>
      </c>
      <c r="I1933">
        <v>0</v>
      </c>
      <c r="J1933">
        <v>0</v>
      </c>
    </row>
    <row r="1934" spans="1:10" x14ac:dyDescent="0.25">
      <c r="A1934" s="1">
        <v>1175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 t="s">
        <v>17</v>
      </c>
      <c r="H1934" s="1" t="s">
        <v>17</v>
      </c>
      <c r="I1934">
        <v>0</v>
      </c>
      <c r="J1934">
        <v>0</v>
      </c>
    </row>
    <row r="1935" spans="1:10" x14ac:dyDescent="0.25">
      <c r="A1935" s="1">
        <v>1175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 t="s">
        <v>17</v>
      </c>
      <c r="H1935" s="1" t="s">
        <v>17</v>
      </c>
      <c r="I1935">
        <v>0</v>
      </c>
      <c r="J1935">
        <v>0</v>
      </c>
    </row>
    <row r="1936" spans="1:10" x14ac:dyDescent="0.25">
      <c r="A1936" s="1">
        <v>1176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 t="s">
        <v>25</v>
      </c>
      <c r="H1936" s="1" t="s">
        <v>25</v>
      </c>
      <c r="I1936">
        <v>55</v>
      </c>
      <c r="J1936">
        <v>55</v>
      </c>
    </row>
    <row r="1937" spans="1:10" x14ac:dyDescent="0.25">
      <c r="A1937" s="1">
        <v>1176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 t="s">
        <v>25</v>
      </c>
      <c r="H1937" s="1" t="s">
        <v>25</v>
      </c>
      <c r="I1937">
        <v>55</v>
      </c>
      <c r="J1937">
        <v>55</v>
      </c>
    </row>
    <row r="1938" spans="1:10" x14ac:dyDescent="0.25">
      <c r="A1938" s="1">
        <v>1178</v>
      </c>
      <c r="B1938" s="1">
        <v>1225.802862</v>
      </c>
      <c r="C1938" s="1">
        <v>446.43473799999998</v>
      </c>
      <c r="D1938" s="1">
        <v>496.106943</v>
      </c>
      <c r="E1938" s="1">
        <v>157.26432600000001</v>
      </c>
      <c r="F1938" s="1">
        <v>125.99685599999999</v>
      </c>
      <c r="G1938" s="1" t="s">
        <v>10927</v>
      </c>
      <c r="H1938" s="1" t="s">
        <v>10927</v>
      </c>
      <c r="I1938">
        <v>64.104427999999999</v>
      </c>
      <c r="J1938">
        <v>64.104427999999999</v>
      </c>
    </row>
    <row r="1939" spans="1:10" x14ac:dyDescent="0.25">
      <c r="A1939" s="1">
        <v>1178</v>
      </c>
      <c r="B1939" s="1">
        <v>1231.4139299999999</v>
      </c>
      <c r="C1939" s="1">
        <v>445.98551800000001</v>
      </c>
      <c r="D1939" s="1">
        <v>496.36856399999999</v>
      </c>
      <c r="E1939" s="1">
        <v>157.26432600000001</v>
      </c>
      <c r="F1939" s="1">
        <v>131.79552200000001</v>
      </c>
      <c r="G1939" s="1" t="s">
        <v>3403</v>
      </c>
      <c r="H1939" s="1" t="s">
        <v>3403</v>
      </c>
      <c r="I1939">
        <v>64.095723000000007</v>
      </c>
      <c r="J1939">
        <v>64.095723000000007</v>
      </c>
    </row>
    <row r="1940" spans="1:10" x14ac:dyDescent="0.25">
      <c r="A1940" s="1">
        <v>1179</v>
      </c>
      <c r="B1940" s="1">
        <v>1231.4139299999999</v>
      </c>
      <c r="C1940" s="1">
        <v>445.98551800000001</v>
      </c>
      <c r="D1940" s="1">
        <v>496.36856399999999</v>
      </c>
      <c r="E1940" s="1">
        <v>157.26432600000001</v>
      </c>
      <c r="F1940" s="1">
        <v>131.79552200000001</v>
      </c>
      <c r="G1940" s="1" t="s">
        <v>3403</v>
      </c>
      <c r="H1940" s="1" t="s">
        <v>3403</v>
      </c>
      <c r="I1940">
        <v>64.095723000000007</v>
      </c>
      <c r="J1940">
        <v>64.095723000000007</v>
      </c>
    </row>
    <row r="1941" spans="1:10" x14ac:dyDescent="0.25">
      <c r="A1941" s="1">
        <v>1179</v>
      </c>
      <c r="B1941" s="1">
        <v>1225.802862</v>
      </c>
      <c r="C1941" s="1">
        <v>446.43473799999998</v>
      </c>
      <c r="D1941" s="1">
        <v>496.106943</v>
      </c>
      <c r="E1941" s="1">
        <v>157.26432600000001</v>
      </c>
      <c r="F1941" s="1">
        <v>125.99685599999999</v>
      </c>
      <c r="G1941" s="1" t="s">
        <v>10927</v>
      </c>
      <c r="H1941" s="1" t="s">
        <v>10927</v>
      </c>
      <c r="I1941">
        <v>64.104427999999999</v>
      </c>
      <c r="J1941">
        <v>64.104427999999999</v>
      </c>
    </row>
    <row r="1942" spans="1:10" x14ac:dyDescent="0.25">
      <c r="A1942" s="1">
        <v>1180</v>
      </c>
      <c r="B1942" s="1">
        <v>3350.624656</v>
      </c>
      <c r="C1942" s="1">
        <v>230.05529300000001</v>
      </c>
      <c r="D1942" s="1">
        <v>50.400151000000001</v>
      </c>
      <c r="E1942" s="1">
        <v>8.3128379999999993</v>
      </c>
      <c r="F1942" s="1">
        <v>3061.856374</v>
      </c>
      <c r="G1942" s="1" t="s">
        <v>3404</v>
      </c>
      <c r="H1942" s="1" t="s">
        <v>8</v>
      </c>
      <c r="I1942">
        <v>119.99032099999999</v>
      </c>
      <c r="J1942">
        <v>90</v>
      </c>
    </row>
    <row r="1943" spans="1:10" x14ac:dyDescent="0.25">
      <c r="A1943" s="1">
        <v>1180</v>
      </c>
      <c r="B1943" s="1">
        <v>3113.6641749999999</v>
      </c>
      <c r="C1943" s="1">
        <v>228.79897</v>
      </c>
      <c r="D1943" s="1">
        <v>50.054836999999999</v>
      </c>
      <c r="E1943" s="1">
        <v>8.3124540000000007</v>
      </c>
      <c r="F1943" s="1">
        <v>2826.4979130000002</v>
      </c>
      <c r="G1943" s="1" t="s">
        <v>3405</v>
      </c>
      <c r="H1943" s="1" t="s">
        <v>8</v>
      </c>
      <c r="I1943">
        <v>119.99278200000001</v>
      </c>
      <c r="J1943">
        <v>90</v>
      </c>
    </row>
    <row r="1944" spans="1:10" x14ac:dyDescent="0.25">
      <c r="A1944" s="1">
        <v>1181</v>
      </c>
      <c r="B1944" s="1">
        <v>6472.7015019999999</v>
      </c>
      <c r="C1944" s="1">
        <v>2398.6123819999998</v>
      </c>
      <c r="D1944" s="1">
        <v>50.054836999999999</v>
      </c>
      <c r="E1944" s="1">
        <v>16.630419</v>
      </c>
      <c r="F1944" s="1">
        <v>4007.4038650000002</v>
      </c>
      <c r="G1944" s="1" t="s">
        <v>3406</v>
      </c>
      <c r="H1944" s="1" t="s">
        <v>8</v>
      </c>
      <c r="I1944">
        <v>119.865347</v>
      </c>
      <c r="J1944">
        <v>90</v>
      </c>
    </row>
    <row r="1945" spans="1:10" x14ac:dyDescent="0.25">
      <c r="A1945" s="1">
        <v>1181</v>
      </c>
      <c r="B1945" s="1">
        <v>7506.3771710000001</v>
      </c>
      <c r="C1945" s="1">
        <v>3045.1038570000001</v>
      </c>
      <c r="D1945" s="1">
        <v>50.400151000000001</v>
      </c>
      <c r="E1945" s="1">
        <v>16.630776999999998</v>
      </c>
      <c r="F1945" s="1">
        <v>4394.2423859999999</v>
      </c>
      <c r="G1945" s="1" t="s">
        <v>3407</v>
      </c>
      <c r="H1945" s="1" t="s">
        <v>8</v>
      </c>
      <c r="I1945">
        <v>119.75666699999999</v>
      </c>
      <c r="J1945">
        <v>90</v>
      </c>
    </row>
    <row r="1946" spans="1:10" x14ac:dyDescent="0.25">
      <c r="A1946" s="1">
        <v>1182</v>
      </c>
      <c r="B1946" s="1">
        <v>5648.948864</v>
      </c>
      <c r="C1946" s="1">
        <v>3165.326035</v>
      </c>
      <c r="D1946" s="1">
        <v>0</v>
      </c>
      <c r="E1946" s="1">
        <v>10.768881</v>
      </c>
      <c r="F1946" s="1">
        <v>2472.8539470000001</v>
      </c>
      <c r="G1946" s="1" t="s">
        <v>3408</v>
      </c>
      <c r="H1946" s="1" t="s">
        <v>8</v>
      </c>
      <c r="I1946">
        <v>119.921846</v>
      </c>
      <c r="J1946">
        <v>90</v>
      </c>
    </row>
    <row r="1947" spans="1:10" x14ac:dyDescent="0.25">
      <c r="A1947" s="1">
        <v>1182</v>
      </c>
      <c r="B1947" s="1">
        <v>4852.2336770000002</v>
      </c>
      <c r="C1947" s="1">
        <v>2520.0908829999998</v>
      </c>
      <c r="D1947" s="1">
        <v>0</v>
      </c>
      <c r="E1947" s="1">
        <v>10.768905999999999</v>
      </c>
      <c r="F1947" s="1">
        <v>2321.3738870000002</v>
      </c>
      <c r="G1947" s="1" t="s">
        <v>3409</v>
      </c>
      <c r="H1947" s="1" t="s">
        <v>8</v>
      </c>
      <c r="I1947">
        <v>119.957443</v>
      </c>
      <c r="J1947">
        <v>90</v>
      </c>
    </row>
    <row r="1948" spans="1:10" x14ac:dyDescent="0.25">
      <c r="A1948" s="1">
        <v>1183</v>
      </c>
      <c r="B1948" s="1">
        <v>9104.3182350000006</v>
      </c>
      <c r="C1948" s="1">
        <v>6724.5848040000001</v>
      </c>
      <c r="D1948" s="1">
        <v>0</v>
      </c>
      <c r="E1948" s="1">
        <v>16.543040000000001</v>
      </c>
      <c r="F1948" s="1">
        <v>2363.1903910000001</v>
      </c>
      <c r="G1948" s="1" t="s">
        <v>3410</v>
      </c>
      <c r="H1948" s="1" t="s">
        <v>8</v>
      </c>
      <c r="I1948">
        <v>119.474654</v>
      </c>
      <c r="J1948">
        <v>90</v>
      </c>
    </row>
    <row r="1949" spans="1:10" x14ac:dyDescent="0.25">
      <c r="A1949" s="1">
        <v>1183</v>
      </c>
      <c r="B1949" s="1">
        <v>8243.2928279999996</v>
      </c>
      <c r="C1949" s="1">
        <v>6017.2808109999996</v>
      </c>
      <c r="D1949" s="1">
        <v>0</v>
      </c>
      <c r="E1949" s="1">
        <v>16.540645000000001</v>
      </c>
      <c r="F1949" s="1">
        <v>2209.471372</v>
      </c>
      <c r="G1949" s="1" t="s">
        <v>10928</v>
      </c>
      <c r="H1949" s="1" t="s">
        <v>8</v>
      </c>
      <c r="I1949">
        <v>119.646424</v>
      </c>
      <c r="J1949">
        <v>90</v>
      </c>
    </row>
    <row r="1950" spans="1:10" x14ac:dyDescent="0.25">
      <c r="A1950" s="1">
        <v>1184</v>
      </c>
      <c r="B1950" s="1">
        <v>4018.0598789999999</v>
      </c>
      <c r="C1950" s="1">
        <v>3617.8676300000002</v>
      </c>
      <c r="D1950" s="1">
        <v>0</v>
      </c>
      <c r="E1950" s="1">
        <v>16.924363</v>
      </c>
      <c r="F1950" s="1">
        <v>383.26788499999998</v>
      </c>
      <c r="G1950" s="1" t="s">
        <v>10929</v>
      </c>
      <c r="H1950" s="1" t="s">
        <v>8</v>
      </c>
      <c r="I1950">
        <v>119.979985</v>
      </c>
      <c r="J1950">
        <v>90</v>
      </c>
    </row>
    <row r="1951" spans="1:10" x14ac:dyDescent="0.25">
      <c r="A1951" s="1">
        <v>1184</v>
      </c>
      <c r="B1951" s="1">
        <v>4082.3700990000002</v>
      </c>
      <c r="C1951" s="1">
        <v>3679.936471</v>
      </c>
      <c r="D1951" s="1">
        <v>0</v>
      </c>
      <c r="E1951" s="1">
        <v>16.926784000000001</v>
      </c>
      <c r="F1951" s="1">
        <v>385.506844</v>
      </c>
      <c r="G1951" s="1" t="s">
        <v>3411</v>
      </c>
      <c r="H1951" s="1" t="s">
        <v>8</v>
      </c>
      <c r="I1951">
        <v>119.978673</v>
      </c>
      <c r="J1951">
        <v>90</v>
      </c>
    </row>
    <row r="1952" spans="1:10" x14ac:dyDescent="0.25">
      <c r="A1952" s="1">
        <v>1185</v>
      </c>
      <c r="B1952" s="1">
        <v>7166.8486839999996</v>
      </c>
      <c r="C1952" s="1">
        <v>6796.8722269999998</v>
      </c>
      <c r="D1952" s="1">
        <v>369.80895400000003</v>
      </c>
      <c r="E1952" s="1">
        <v>0.16750300000000001</v>
      </c>
      <c r="F1952" s="1">
        <v>0</v>
      </c>
      <c r="G1952" s="1" t="s">
        <v>3412</v>
      </c>
      <c r="H1952" s="1" t="s">
        <v>8</v>
      </c>
      <c r="I1952">
        <v>119.797725</v>
      </c>
      <c r="J1952">
        <v>90</v>
      </c>
    </row>
    <row r="1953" spans="1:10" x14ac:dyDescent="0.25">
      <c r="A1953" s="1">
        <v>1185</v>
      </c>
      <c r="B1953" s="1">
        <v>7166.2469639999999</v>
      </c>
      <c r="C1953" s="1">
        <v>6796.2705059999998</v>
      </c>
      <c r="D1953" s="1">
        <v>369.80895400000003</v>
      </c>
      <c r="E1953" s="1">
        <v>0.16750300000000001</v>
      </c>
      <c r="F1953" s="1">
        <v>0</v>
      </c>
      <c r="G1953" s="1" t="s">
        <v>3413</v>
      </c>
      <c r="H1953" s="1" t="s">
        <v>8</v>
      </c>
      <c r="I1953">
        <v>119.797793</v>
      </c>
      <c r="J1953">
        <v>90</v>
      </c>
    </row>
    <row r="1954" spans="1:10" x14ac:dyDescent="0.25">
      <c r="A1954" s="1">
        <v>1186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 t="s">
        <v>12</v>
      </c>
      <c r="H1954" s="1" t="s">
        <v>8</v>
      </c>
      <c r="I1954">
        <v>120</v>
      </c>
      <c r="J1954">
        <v>90</v>
      </c>
    </row>
    <row r="1955" spans="1:10" x14ac:dyDescent="0.25">
      <c r="A1955" s="1">
        <v>1186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 t="s">
        <v>12</v>
      </c>
      <c r="H1955" s="1" t="s">
        <v>8</v>
      </c>
      <c r="I1955">
        <v>120</v>
      </c>
      <c r="J1955">
        <v>90</v>
      </c>
    </row>
    <row r="1956" spans="1:10" x14ac:dyDescent="0.25">
      <c r="A1956" s="1">
        <v>1187</v>
      </c>
      <c r="B1956" s="1">
        <v>1355.7604449999999</v>
      </c>
      <c r="C1956" s="1">
        <v>77.765529000000001</v>
      </c>
      <c r="D1956" s="1">
        <v>49.402946999999998</v>
      </c>
      <c r="E1956" s="1">
        <v>13.119376000000001</v>
      </c>
      <c r="F1956" s="1">
        <v>1215.472593</v>
      </c>
      <c r="G1956" s="1" t="s">
        <v>3414</v>
      </c>
      <c r="H1956" s="1" t="s">
        <v>8</v>
      </c>
      <c r="I1956">
        <v>119.999741</v>
      </c>
      <c r="J1956">
        <v>90</v>
      </c>
    </row>
    <row r="1957" spans="1:10" x14ac:dyDescent="0.25">
      <c r="A1957" s="1">
        <v>1187</v>
      </c>
      <c r="B1957" s="1">
        <v>1346.3184799999999</v>
      </c>
      <c r="C1957" s="1">
        <v>77.41874</v>
      </c>
      <c r="D1957" s="1">
        <v>49.128751000000001</v>
      </c>
      <c r="E1957" s="1">
        <v>13.11922</v>
      </c>
      <c r="F1957" s="1">
        <v>1206.6517699999999</v>
      </c>
      <c r="G1957" s="1" t="s">
        <v>3415</v>
      </c>
      <c r="H1957" s="1" t="s">
        <v>8</v>
      </c>
      <c r="I1957">
        <v>119.999748</v>
      </c>
      <c r="J1957">
        <v>90</v>
      </c>
    </row>
    <row r="1958" spans="1:10" x14ac:dyDescent="0.25">
      <c r="A1958" s="1">
        <v>1188</v>
      </c>
      <c r="B1958" s="1">
        <v>455.931375</v>
      </c>
      <c r="C1958" s="1">
        <v>37.012642</v>
      </c>
      <c r="D1958" s="1">
        <v>47.337372000000002</v>
      </c>
      <c r="E1958" s="1">
        <v>8.6844699999999992</v>
      </c>
      <c r="F1958" s="1">
        <v>362.89689099999998</v>
      </c>
      <c r="G1958" s="1" t="s">
        <v>2083</v>
      </c>
      <c r="H1958" s="1" t="s">
        <v>8</v>
      </c>
      <c r="I1958">
        <v>119.99999699999999</v>
      </c>
      <c r="J1958">
        <v>90</v>
      </c>
    </row>
    <row r="1959" spans="1:10" x14ac:dyDescent="0.25">
      <c r="A1959" s="1">
        <v>1188</v>
      </c>
      <c r="B1959" s="1">
        <v>465.164469</v>
      </c>
      <c r="C1959" s="1">
        <v>37.150559999999999</v>
      </c>
      <c r="D1959" s="1">
        <v>47.611569000000003</v>
      </c>
      <c r="E1959" s="1">
        <v>8.6846250000000005</v>
      </c>
      <c r="F1959" s="1">
        <v>371.717714</v>
      </c>
      <c r="G1959" s="1" t="s">
        <v>129</v>
      </c>
      <c r="H1959" s="1" t="s">
        <v>8</v>
      </c>
      <c r="I1959">
        <v>119.999996</v>
      </c>
      <c r="J1959">
        <v>90</v>
      </c>
    </row>
    <row r="1960" spans="1:10" x14ac:dyDescent="0.25">
      <c r="A1960" s="1">
        <v>1189</v>
      </c>
      <c r="B1960" s="1">
        <v>1524.354014</v>
      </c>
      <c r="C1960" s="1">
        <v>152.97375</v>
      </c>
      <c r="D1960" s="1">
        <v>0</v>
      </c>
      <c r="E1960" s="1">
        <v>4.946574</v>
      </c>
      <c r="F1960" s="1">
        <v>1366.433691</v>
      </c>
      <c r="G1960" s="1" t="s">
        <v>3416</v>
      </c>
      <c r="H1960" s="1" t="s">
        <v>8</v>
      </c>
      <c r="I1960">
        <v>119.999585</v>
      </c>
      <c r="J1960">
        <v>90</v>
      </c>
    </row>
    <row r="1961" spans="1:10" x14ac:dyDescent="0.25">
      <c r="A1961" s="1">
        <v>1189</v>
      </c>
      <c r="B1961" s="1">
        <v>1524.5628850000001</v>
      </c>
      <c r="C1961" s="1">
        <v>153.18261999999999</v>
      </c>
      <c r="D1961" s="1">
        <v>0</v>
      </c>
      <c r="E1961" s="1">
        <v>4.946574</v>
      </c>
      <c r="F1961" s="1">
        <v>1366.433691</v>
      </c>
      <c r="G1961" s="1" t="s">
        <v>3416</v>
      </c>
      <c r="H1961" s="1" t="s">
        <v>8</v>
      </c>
      <c r="I1961">
        <v>119.999585</v>
      </c>
      <c r="J1961">
        <v>90</v>
      </c>
    </row>
    <row r="1962" spans="1:10" x14ac:dyDescent="0.25">
      <c r="A1962" s="1">
        <v>1190</v>
      </c>
      <c r="B1962" s="1">
        <v>6453.2343510000001</v>
      </c>
      <c r="C1962" s="1">
        <v>2445.2226690000002</v>
      </c>
      <c r="D1962" s="1">
        <v>0</v>
      </c>
      <c r="E1962" s="1">
        <v>18.109303000000001</v>
      </c>
      <c r="F1962" s="1">
        <v>3989.90238</v>
      </c>
      <c r="G1962" s="1" t="s">
        <v>3417</v>
      </c>
      <c r="H1962" s="1" t="s">
        <v>8</v>
      </c>
      <c r="I1962">
        <v>119.866958</v>
      </c>
      <c r="J1962">
        <v>90</v>
      </c>
    </row>
    <row r="1963" spans="1:10" x14ac:dyDescent="0.25">
      <c r="A1963" s="1">
        <v>1190</v>
      </c>
      <c r="B1963" s="1">
        <v>4978.7487069999997</v>
      </c>
      <c r="C1963" s="1">
        <v>1682.476118</v>
      </c>
      <c r="D1963" s="1">
        <v>0</v>
      </c>
      <c r="E1963" s="1">
        <v>18.076138</v>
      </c>
      <c r="F1963" s="1">
        <v>3278.1964509999998</v>
      </c>
      <c r="G1963" s="1" t="s">
        <v>3418</v>
      </c>
      <c r="H1963" s="1" t="s">
        <v>8</v>
      </c>
      <c r="I1963">
        <v>119.95282899999999</v>
      </c>
      <c r="J1963">
        <v>90</v>
      </c>
    </row>
    <row r="1964" spans="1:10" x14ac:dyDescent="0.25">
      <c r="A1964" s="1">
        <v>1191</v>
      </c>
      <c r="B1964" s="1">
        <v>9974.3587050000006</v>
      </c>
      <c r="C1964" s="1">
        <v>3320.7902130000002</v>
      </c>
      <c r="D1964" s="1">
        <v>960.90070800000001</v>
      </c>
      <c r="E1964" s="1">
        <v>40.041573</v>
      </c>
      <c r="F1964" s="1">
        <v>5652.6262109999998</v>
      </c>
      <c r="G1964" s="1" t="s">
        <v>3419</v>
      </c>
      <c r="H1964" s="1" t="s">
        <v>8</v>
      </c>
      <c r="I1964">
        <v>119.244632</v>
      </c>
      <c r="J1964">
        <v>90</v>
      </c>
    </row>
    <row r="1965" spans="1:10" x14ac:dyDescent="0.25">
      <c r="A1965" s="1">
        <v>1191</v>
      </c>
      <c r="B1965" s="1">
        <v>12501.810808</v>
      </c>
      <c r="C1965" s="1">
        <v>4301.867432</v>
      </c>
      <c r="D1965" s="1">
        <v>1293.2429910000001</v>
      </c>
      <c r="E1965" s="1">
        <v>40.174734000000001</v>
      </c>
      <c r="F1965" s="1">
        <v>6866.5256509999999</v>
      </c>
      <c r="G1965" s="1" t="s">
        <v>10930</v>
      </c>
      <c r="H1965" s="1" t="s">
        <v>8</v>
      </c>
      <c r="I1965">
        <v>118.152793</v>
      </c>
      <c r="J1965">
        <v>90</v>
      </c>
    </row>
    <row r="1966" spans="1:10" x14ac:dyDescent="0.25">
      <c r="A1966" s="1">
        <v>1192</v>
      </c>
      <c r="B1966" s="1">
        <v>10028.4658</v>
      </c>
      <c r="C1966" s="1">
        <v>3123.1815109999998</v>
      </c>
      <c r="D1966" s="1">
        <v>1293.2429910000001</v>
      </c>
      <c r="E1966" s="1">
        <v>45.633327000000001</v>
      </c>
      <c r="F1966" s="1">
        <v>5566.4079700000002</v>
      </c>
      <c r="G1966" s="1" t="s">
        <v>10931</v>
      </c>
      <c r="H1966" s="1" t="s">
        <v>8</v>
      </c>
      <c r="I1966">
        <v>119.22821399999999</v>
      </c>
      <c r="J1966">
        <v>90</v>
      </c>
    </row>
    <row r="1967" spans="1:10" x14ac:dyDescent="0.25">
      <c r="A1967" s="1">
        <v>1192</v>
      </c>
      <c r="B1967" s="1">
        <v>8975.4993400000003</v>
      </c>
      <c r="C1967" s="1">
        <v>2904.8508430000002</v>
      </c>
      <c r="D1967" s="1">
        <v>960.90070800000001</v>
      </c>
      <c r="E1967" s="1">
        <v>45.533330999999997</v>
      </c>
      <c r="F1967" s="1">
        <v>5064.2144589999998</v>
      </c>
      <c r="G1967" s="1" t="s">
        <v>3420</v>
      </c>
      <c r="H1967" s="1" t="s">
        <v>8</v>
      </c>
      <c r="I1967">
        <v>119.503641</v>
      </c>
      <c r="J1967">
        <v>90</v>
      </c>
    </row>
    <row r="1968" spans="1:10" x14ac:dyDescent="0.25">
      <c r="A1968" s="1">
        <v>1193</v>
      </c>
      <c r="B1968" s="1">
        <v>5922.7041419999996</v>
      </c>
      <c r="C1968" s="1">
        <v>2443.770559</v>
      </c>
      <c r="D1968" s="1">
        <v>0</v>
      </c>
      <c r="E1968" s="1">
        <v>8.1201709999999991</v>
      </c>
      <c r="F1968" s="1">
        <v>3470.8134129999999</v>
      </c>
      <c r="G1968" s="1" t="s">
        <v>3421</v>
      </c>
      <c r="H1968" s="1" t="s">
        <v>8</v>
      </c>
      <c r="I1968">
        <v>119.90557200000001</v>
      </c>
      <c r="J1968">
        <v>90</v>
      </c>
    </row>
    <row r="1969" spans="1:10" x14ac:dyDescent="0.25">
      <c r="A1969" s="1">
        <v>1193</v>
      </c>
      <c r="B1969" s="1">
        <v>4448.2184980000002</v>
      </c>
      <c r="C1969" s="1">
        <v>1681.024009</v>
      </c>
      <c r="D1969" s="1">
        <v>0</v>
      </c>
      <c r="E1969" s="1">
        <v>8.0870060000000006</v>
      </c>
      <c r="F1969" s="1">
        <v>2759.1074840000001</v>
      </c>
      <c r="G1969" s="1" t="s">
        <v>3422</v>
      </c>
      <c r="H1969" s="1" t="s">
        <v>8</v>
      </c>
      <c r="I1969">
        <v>119.969939</v>
      </c>
      <c r="J1969">
        <v>90</v>
      </c>
    </row>
    <row r="1970" spans="1:10" x14ac:dyDescent="0.25">
      <c r="A1970" s="1">
        <v>1194</v>
      </c>
      <c r="B1970" s="1">
        <v>530.53020900000001</v>
      </c>
      <c r="C1970" s="1">
        <v>1.4521090000000001</v>
      </c>
      <c r="D1970" s="1">
        <v>0</v>
      </c>
      <c r="E1970" s="1">
        <v>9.9891319999999997</v>
      </c>
      <c r="F1970" s="1">
        <v>519.08896700000003</v>
      </c>
      <c r="G1970" s="1" t="s">
        <v>3423</v>
      </c>
      <c r="H1970" s="1" t="s">
        <v>16</v>
      </c>
      <c r="I1970">
        <v>84.761429000000007</v>
      </c>
      <c r="J1970">
        <v>70</v>
      </c>
    </row>
    <row r="1971" spans="1:10" x14ac:dyDescent="0.25">
      <c r="A1971" s="1">
        <v>1194</v>
      </c>
      <c r="B1971" s="1">
        <v>530.53020900000001</v>
      </c>
      <c r="C1971" s="1">
        <v>1.4521090000000001</v>
      </c>
      <c r="D1971" s="1">
        <v>0</v>
      </c>
      <c r="E1971" s="1">
        <v>9.9891319999999997</v>
      </c>
      <c r="F1971" s="1">
        <v>519.08896700000003</v>
      </c>
      <c r="G1971" s="1" t="s">
        <v>3423</v>
      </c>
      <c r="H1971" s="1" t="s">
        <v>16</v>
      </c>
      <c r="I1971">
        <v>84.761429000000007</v>
      </c>
      <c r="J1971">
        <v>70</v>
      </c>
    </row>
    <row r="1972" spans="1:10" x14ac:dyDescent="0.25">
      <c r="A1972" s="1">
        <v>1195</v>
      </c>
      <c r="B1972" s="1">
        <v>2503.8265980000001</v>
      </c>
      <c r="C1972" s="1">
        <v>19.935171</v>
      </c>
      <c r="D1972" s="1">
        <v>2.6667730000000001</v>
      </c>
      <c r="E1972" s="1">
        <v>8.398237</v>
      </c>
      <c r="F1972" s="1">
        <v>2472.8264170000002</v>
      </c>
      <c r="G1972" s="1" t="s">
        <v>10932</v>
      </c>
      <c r="H1972" s="1" t="s">
        <v>16</v>
      </c>
      <c r="I1972">
        <v>79.985585999999998</v>
      </c>
      <c r="J1972">
        <v>70</v>
      </c>
    </row>
    <row r="1973" spans="1:10" x14ac:dyDescent="0.25">
      <c r="A1973" s="1">
        <v>1195</v>
      </c>
      <c r="B1973" s="1">
        <v>2506.5700109999998</v>
      </c>
      <c r="C1973" s="1">
        <v>20.517724000000001</v>
      </c>
      <c r="D1973" s="1">
        <v>2.4792130000000001</v>
      </c>
      <c r="E1973" s="1">
        <v>8.4040189999999999</v>
      </c>
      <c r="F1973" s="1">
        <v>2475.1690549999998</v>
      </c>
      <c r="G1973" s="1" t="s">
        <v>3424</v>
      </c>
      <c r="H1973" s="1" t="s">
        <v>16</v>
      </c>
      <c r="I1973">
        <v>79.975240999999997</v>
      </c>
      <c r="J1973">
        <v>70</v>
      </c>
    </row>
    <row r="1974" spans="1:10" x14ac:dyDescent="0.25">
      <c r="A1974" s="1">
        <v>1196</v>
      </c>
      <c r="B1974" s="1">
        <v>1878.6502840000001</v>
      </c>
      <c r="C1974" s="1">
        <v>82.082977</v>
      </c>
      <c r="D1974" s="1">
        <v>30.895828000000002</v>
      </c>
      <c r="E1974" s="1">
        <v>28.139828000000001</v>
      </c>
      <c r="F1974" s="1">
        <v>1737.531651</v>
      </c>
      <c r="G1974" s="1" t="s">
        <v>3425</v>
      </c>
      <c r="H1974" s="1" t="s">
        <v>16</v>
      </c>
      <c r="I1974">
        <v>82.102339999999998</v>
      </c>
      <c r="J1974">
        <v>70</v>
      </c>
    </row>
    <row r="1975" spans="1:10" x14ac:dyDescent="0.25">
      <c r="A1975" s="1">
        <v>1196</v>
      </c>
      <c r="B1975" s="1">
        <v>1881.318863</v>
      </c>
      <c r="C1975" s="1">
        <v>82.082977</v>
      </c>
      <c r="D1975" s="1">
        <v>30.917366999999999</v>
      </c>
      <c r="E1975" s="1">
        <v>28.139828000000001</v>
      </c>
      <c r="F1975" s="1">
        <v>1740.1786910000001</v>
      </c>
      <c r="G1975" s="1" t="s">
        <v>3426</v>
      </c>
      <c r="H1975" s="1" t="s">
        <v>16</v>
      </c>
      <c r="I1975">
        <v>82.094384000000005</v>
      </c>
      <c r="J1975">
        <v>70</v>
      </c>
    </row>
    <row r="1976" spans="1:10" x14ac:dyDescent="0.25">
      <c r="A1976" s="1">
        <v>1197</v>
      </c>
      <c r="B1976" s="1">
        <v>3474.8877000000002</v>
      </c>
      <c r="C1976" s="1">
        <v>212.037488</v>
      </c>
      <c r="D1976" s="1">
        <v>0</v>
      </c>
      <c r="E1976" s="1">
        <v>6.4397029999999997</v>
      </c>
      <c r="F1976" s="1">
        <v>3256.4105079999999</v>
      </c>
      <c r="G1976" s="1" t="s">
        <v>3427</v>
      </c>
      <c r="H1976" s="1" t="s">
        <v>8</v>
      </c>
      <c r="I1976">
        <v>119.988803</v>
      </c>
      <c r="J1976">
        <v>90</v>
      </c>
    </row>
    <row r="1977" spans="1:10" x14ac:dyDescent="0.25">
      <c r="A1977" s="1">
        <v>1197</v>
      </c>
      <c r="B1977" s="1">
        <v>3526.7521980000001</v>
      </c>
      <c r="C1977" s="1">
        <v>214.52346700000001</v>
      </c>
      <c r="D1977" s="1">
        <v>0</v>
      </c>
      <c r="E1977" s="1">
        <v>6.4397039999999999</v>
      </c>
      <c r="F1977" s="1">
        <v>3305.7890269999998</v>
      </c>
      <c r="G1977" s="1" t="s">
        <v>3428</v>
      </c>
      <c r="H1977" s="1" t="s">
        <v>8</v>
      </c>
      <c r="I1977">
        <v>119.98812</v>
      </c>
      <c r="J1977">
        <v>90</v>
      </c>
    </row>
    <row r="1978" spans="1:10" x14ac:dyDescent="0.25">
      <c r="A1978" s="1">
        <v>1198</v>
      </c>
      <c r="B1978" s="1">
        <v>3474.8877000000002</v>
      </c>
      <c r="C1978" s="1">
        <v>212.037488</v>
      </c>
      <c r="D1978" s="1">
        <v>0</v>
      </c>
      <c r="E1978" s="1">
        <v>6.4397029999999997</v>
      </c>
      <c r="F1978" s="1">
        <v>3256.4105079999999</v>
      </c>
      <c r="G1978" s="1" t="s">
        <v>3429</v>
      </c>
      <c r="H1978" s="1" t="s">
        <v>16</v>
      </c>
      <c r="I1978">
        <v>75.842174999999997</v>
      </c>
      <c r="J1978">
        <v>70</v>
      </c>
    </row>
    <row r="1979" spans="1:10" x14ac:dyDescent="0.25">
      <c r="A1979" s="1">
        <v>1198</v>
      </c>
      <c r="B1979" s="1">
        <v>3526.7521980000001</v>
      </c>
      <c r="C1979" s="1">
        <v>214.52346700000001</v>
      </c>
      <c r="D1979" s="1">
        <v>0</v>
      </c>
      <c r="E1979" s="1">
        <v>6.4397039999999999</v>
      </c>
      <c r="F1979" s="1">
        <v>3305.7890269999998</v>
      </c>
      <c r="G1979" s="1" t="s">
        <v>3430</v>
      </c>
      <c r="H1979" s="1" t="s">
        <v>16</v>
      </c>
      <c r="I1979">
        <v>75.597230999999994</v>
      </c>
      <c r="J1979">
        <v>70</v>
      </c>
    </row>
    <row r="1980" spans="1:10" x14ac:dyDescent="0.25">
      <c r="A1980" s="1">
        <v>1199</v>
      </c>
      <c r="B1980" s="1">
        <v>3001.6788449999999</v>
      </c>
      <c r="C1980" s="1">
        <v>173.92966999999999</v>
      </c>
      <c r="D1980" s="1">
        <v>0</v>
      </c>
      <c r="E1980" s="1">
        <v>5.2132360000000002</v>
      </c>
      <c r="F1980" s="1">
        <v>2822.535938</v>
      </c>
      <c r="G1980" s="1" t="s">
        <v>3431</v>
      </c>
      <c r="H1980" s="1" t="s">
        <v>16</v>
      </c>
      <c r="I1980">
        <v>77.974442999999994</v>
      </c>
      <c r="J1980">
        <v>70</v>
      </c>
    </row>
    <row r="1981" spans="1:10" x14ac:dyDescent="0.25">
      <c r="A1981" s="1">
        <v>1199</v>
      </c>
      <c r="B1981" s="1">
        <v>2950.0169569999998</v>
      </c>
      <c r="C1981" s="1">
        <v>171.64630199999999</v>
      </c>
      <c r="D1981" s="1">
        <v>0</v>
      </c>
      <c r="E1981" s="1">
        <v>5.2132350000000001</v>
      </c>
      <c r="F1981" s="1">
        <v>2773.15742</v>
      </c>
      <c r="G1981" s="1" t="s">
        <v>3432</v>
      </c>
      <c r="H1981" s="1" t="s">
        <v>16</v>
      </c>
      <c r="I1981">
        <v>78.195002000000002</v>
      </c>
      <c r="J1981">
        <v>70</v>
      </c>
    </row>
    <row r="1982" spans="1:10" x14ac:dyDescent="0.25">
      <c r="A1982" s="1">
        <v>1200</v>
      </c>
      <c r="B1982" s="1">
        <v>525.073353</v>
      </c>
      <c r="C1982" s="1">
        <v>40.593795999999998</v>
      </c>
      <c r="D1982" s="1">
        <v>0</v>
      </c>
      <c r="E1982" s="1">
        <v>1.2264679999999999</v>
      </c>
      <c r="F1982" s="1">
        <v>483.25308799999999</v>
      </c>
      <c r="G1982" s="1" t="s">
        <v>3433</v>
      </c>
      <c r="H1982" s="1" t="s">
        <v>16</v>
      </c>
      <c r="I1982">
        <v>84.766298000000006</v>
      </c>
      <c r="J1982">
        <v>70</v>
      </c>
    </row>
    <row r="1983" spans="1:10" x14ac:dyDescent="0.25">
      <c r="A1983" s="1">
        <v>1200</v>
      </c>
      <c r="B1983" s="1">
        <v>524.87074299999995</v>
      </c>
      <c r="C1983" s="1">
        <v>40.391185999999998</v>
      </c>
      <c r="D1983" s="1">
        <v>0</v>
      </c>
      <c r="E1983" s="1">
        <v>1.2264679999999999</v>
      </c>
      <c r="F1983" s="1">
        <v>483.25308799999999</v>
      </c>
      <c r="G1983" s="1" t="s">
        <v>3434</v>
      </c>
      <c r="H1983" s="1" t="s">
        <v>16</v>
      </c>
      <c r="I1983">
        <v>84.766476999999995</v>
      </c>
      <c r="J1983">
        <v>70</v>
      </c>
    </row>
    <row r="1984" spans="1:10" x14ac:dyDescent="0.25">
      <c r="A1984" s="1">
        <v>1201</v>
      </c>
      <c r="B1984" s="1">
        <v>220.472399</v>
      </c>
      <c r="C1984" s="1">
        <v>1.592104</v>
      </c>
      <c r="D1984" s="1">
        <v>2.4148459999999998</v>
      </c>
      <c r="E1984" s="1">
        <v>15.862812</v>
      </c>
      <c r="F1984" s="1">
        <v>200.60263800000001</v>
      </c>
      <c r="G1984" s="1" t="s">
        <v>3435</v>
      </c>
      <c r="H1984" s="1" t="s">
        <v>16</v>
      </c>
      <c r="I1984">
        <v>84.958703</v>
      </c>
      <c r="J1984">
        <v>70</v>
      </c>
    </row>
    <row r="1985" spans="1:10" x14ac:dyDescent="0.25">
      <c r="A1985" s="1">
        <v>1201</v>
      </c>
      <c r="B1985" s="1">
        <v>225.59162499999999</v>
      </c>
      <c r="C1985" s="1">
        <v>1.592104</v>
      </c>
      <c r="D1985" s="1">
        <v>2.419645</v>
      </c>
      <c r="E1985" s="1">
        <v>15.862812</v>
      </c>
      <c r="F1985" s="1">
        <v>205.71706399999999</v>
      </c>
      <c r="G1985" s="1" t="s">
        <v>3436</v>
      </c>
      <c r="H1985" s="1" t="s">
        <v>16</v>
      </c>
      <c r="I1985">
        <v>84.956764000000007</v>
      </c>
      <c r="J1985">
        <v>70</v>
      </c>
    </row>
    <row r="1986" spans="1:10" x14ac:dyDescent="0.25">
      <c r="A1986" s="1">
        <v>1202</v>
      </c>
      <c r="B1986" s="1">
        <v>494.48411499999997</v>
      </c>
      <c r="C1986" s="1">
        <v>5.1639999999999997</v>
      </c>
      <c r="D1986" s="1">
        <v>13.261977999999999</v>
      </c>
      <c r="E1986" s="1">
        <v>15.856192999999999</v>
      </c>
      <c r="F1986" s="1">
        <v>460.20194400000003</v>
      </c>
      <c r="G1986" s="1" t="s">
        <v>10933</v>
      </c>
      <c r="H1986" s="1" t="s">
        <v>16</v>
      </c>
      <c r="I1986">
        <v>84.792670000000001</v>
      </c>
      <c r="J1986">
        <v>70</v>
      </c>
    </row>
    <row r="1987" spans="1:10" x14ac:dyDescent="0.25">
      <c r="A1987" s="1">
        <v>1202</v>
      </c>
      <c r="B1987" s="1">
        <v>498.20280500000001</v>
      </c>
      <c r="C1987" s="1">
        <v>5.1639999999999997</v>
      </c>
      <c r="D1987" s="1">
        <v>13.879371000000001</v>
      </c>
      <c r="E1987" s="1">
        <v>15.856192999999999</v>
      </c>
      <c r="F1987" s="1">
        <v>463.30324100000001</v>
      </c>
      <c r="G1987" s="1" t="s">
        <v>3437</v>
      </c>
      <c r="H1987" s="1" t="s">
        <v>16</v>
      </c>
      <c r="I1987">
        <v>84.789546999999999</v>
      </c>
      <c r="J1987">
        <v>70</v>
      </c>
    </row>
    <row r="1988" spans="1:10" x14ac:dyDescent="0.25">
      <c r="A1988" s="1">
        <v>1204</v>
      </c>
      <c r="B1988" s="1">
        <v>9571.2047440000006</v>
      </c>
      <c r="C1988" s="1">
        <v>652.07015100000001</v>
      </c>
      <c r="D1988" s="1">
        <v>373.47994399999999</v>
      </c>
      <c r="E1988" s="1">
        <v>72.693859000000003</v>
      </c>
      <c r="F1988" s="1">
        <v>8472.9607890000007</v>
      </c>
      <c r="G1988" s="1" t="s">
        <v>3438</v>
      </c>
      <c r="H1988" s="1" t="s">
        <v>8</v>
      </c>
      <c r="I1988">
        <v>119.358936</v>
      </c>
      <c r="J1988">
        <v>90</v>
      </c>
    </row>
    <row r="1989" spans="1:10" x14ac:dyDescent="0.25">
      <c r="A1989" s="1">
        <v>1204</v>
      </c>
      <c r="B1989" s="1">
        <v>9393.6961499999998</v>
      </c>
      <c r="C1989" s="1">
        <v>572.05068400000005</v>
      </c>
      <c r="D1989" s="1">
        <v>330.38736499999999</v>
      </c>
      <c r="E1989" s="1">
        <v>72.571650000000005</v>
      </c>
      <c r="F1989" s="1">
        <v>8418.6864509999996</v>
      </c>
      <c r="G1989" s="1" t="s">
        <v>10934</v>
      </c>
      <c r="H1989" s="1" t="s">
        <v>8</v>
      </c>
      <c r="I1989">
        <v>119.404957</v>
      </c>
      <c r="J1989">
        <v>90</v>
      </c>
    </row>
    <row r="1990" spans="1:10" x14ac:dyDescent="0.25">
      <c r="A1990" s="1">
        <v>1205</v>
      </c>
      <c r="B1990" s="1">
        <v>735.12362499999995</v>
      </c>
      <c r="C1990" s="1">
        <v>38.464298999999997</v>
      </c>
      <c r="D1990" s="1">
        <v>14.148059999999999</v>
      </c>
      <c r="E1990" s="1">
        <v>0.435475</v>
      </c>
      <c r="F1990" s="1">
        <v>682.07579199999998</v>
      </c>
      <c r="G1990" s="1" t="s">
        <v>10935</v>
      </c>
      <c r="H1990" s="1" t="s">
        <v>16</v>
      </c>
      <c r="I1990">
        <v>84.543122999999994</v>
      </c>
      <c r="J1990">
        <v>70</v>
      </c>
    </row>
    <row r="1991" spans="1:10" x14ac:dyDescent="0.25">
      <c r="A1991" s="1">
        <v>1205</v>
      </c>
      <c r="B1991" s="1">
        <v>743.70105999999998</v>
      </c>
      <c r="C1991" s="1">
        <v>46.129291000000002</v>
      </c>
      <c r="D1991" s="1">
        <v>14.171282</v>
      </c>
      <c r="E1991" s="1">
        <v>0.43600299999999997</v>
      </c>
      <c r="F1991" s="1">
        <v>682.96448299999997</v>
      </c>
      <c r="G1991" s="1" t="s">
        <v>3439</v>
      </c>
      <c r="H1991" s="1" t="s">
        <v>16</v>
      </c>
      <c r="I1991">
        <v>84.532458000000005</v>
      </c>
      <c r="J1991">
        <v>70</v>
      </c>
    </row>
    <row r="1992" spans="1:10" x14ac:dyDescent="0.25">
      <c r="A1992" s="1">
        <v>1206</v>
      </c>
      <c r="B1992" s="1">
        <v>4449.5711229999997</v>
      </c>
      <c r="C1992" s="1">
        <v>24.916587</v>
      </c>
      <c r="D1992" s="1">
        <v>22.863668000000001</v>
      </c>
      <c r="E1992" s="1">
        <v>20.298552000000001</v>
      </c>
      <c r="F1992" s="1">
        <v>4381.4923170000002</v>
      </c>
      <c r="G1992" s="1" t="s">
        <v>3440</v>
      </c>
      <c r="H1992" s="1" t="s">
        <v>16</v>
      </c>
      <c r="I1992">
        <v>85.755390000000006</v>
      </c>
      <c r="J1992">
        <v>70</v>
      </c>
    </row>
    <row r="1993" spans="1:10" x14ac:dyDescent="0.25">
      <c r="A1993" s="1">
        <v>1206</v>
      </c>
      <c r="B1993" s="1">
        <v>4505.6953659999999</v>
      </c>
      <c r="C1993" s="1">
        <v>24.917000000000002</v>
      </c>
      <c r="D1993" s="1">
        <v>22.863668000000001</v>
      </c>
      <c r="E1993" s="1">
        <v>20.298552000000001</v>
      </c>
      <c r="F1993" s="1">
        <v>4437.6161460000003</v>
      </c>
      <c r="G1993" s="1" t="s">
        <v>3441</v>
      </c>
      <c r="H1993" s="1" t="s">
        <v>16</v>
      </c>
      <c r="I1993">
        <v>85.652842000000007</v>
      </c>
      <c r="J1993">
        <v>70</v>
      </c>
    </row>
    <row r="1994" spans="1:10" x14ac:dyDescent="0.25">
      <c r="A1994" s="1">
        <v>1207</v>
      </c>
      <c r="B1994" s="1">
        <v>5249.3964249999999</v>
      </c>
      <c r="C1994" s="1">
        <v>71.046291999999994</v>
      </c>
      <c r="D1994" s="1">
        <v>37.034950000000002</v>
      </c>
      <c r="E1994" s="1">
        <v>20.734555</v>
      </c>
      <c r="F1994" s="1">
        <v>5120.580629</v>
      </c>
      <c r="G1994" s="1" t="s">
        <v>3442</v>
      </c>
      <c r="H1994" s="1" t="s">
        <v>16</v>
      </c>
      <c r="I1994">
        <v>84.199465000000004</v>
      </c>
      <c r="J1994">
        <v>70</v>
      </c>
    </row>
    <row r="1995" spans="1:10" x14ac:dyDescent="0.25">
      <c r="A1995" s="1">
        <v>1207</v>
      </c>
      <c r="B1995" s="1">
        <v>5184.6947479999999</v>
      </c>
      <c r="C1995" s="1">
        <v>63.380885999999997</v>
      </c>
      <c r="D1995" s="1">
        <v>37.011727</v>
      </c>
      <c r="E1995" s="1">
        <v>20.734026</v>
      </c>
      <c r="F1995" s="1">
        <v>5063.5681089999998</v>
      </c>
      <c r="G1995" s="1" t="s">
        <v>10936</v>
      </c>
      <c r="H1995" s="1" t="s">
        <v>16</v>
      </c>
      <c r="I1995">
        <v>84.332623999999996</v>
      </c>
      <c r="J1995">
        <v>70</v>
      </c>
    </row>
    <row r="1996" spans="1:10" x14ac:dyDescent="0.25">
      <c r="A1996" s="1">
        <v>1208</v>
      </c>
      <c r="B1996" s="1">
        <v>735.12362499999995</v>
      </c>
      <c r="C1996" s="1">
        <v>38.464298999999997</v>
      </c>
      <c r="D1996" s="1">
        <v>14.148059999999999</v>
      </c>
      <c r="E1996" s="1">
        <v>0.435475</v>
      </c>
      <c r="F1996" s="1">
        <v>682.07579199999998</v>
      </c>
      <c r="G1996" s="1" t="s">
        <v>10935</v>
      </c>
      <c r="H1996" s="1" t="s">
        <v>16</v>
      </c>
      <c r="I1996">
        <v>84.543122999999994</v>
      </c>
      <c r="J1996">
        <v>70</v>
      </c>
    </row>
    <row r="1997" spans="1:10" x14ac:dyDescent="0.25">
      <c r="A1997" s="1">
        <v>1208</v>
      </c>
      <c r="B1997" s="1">
        <v>743.70105999999998</v>
      </c>
      <c r="C1997" s="1">
        <v>46.129291000000002</v>
      </c>
      <c r="D1997" s="1">
        <v>14.171282</v>
      </c>
      <c r="E1997" s="1">
        <v>0.43600299999999997</v>
      </c>
      <c r="F1997" s="1">
        <v>682.96448299999997</v>
      </c>
      <c r="G1997" s="1" t="s">
        <v>3439</v>
      </c>
      <c r="H1997" s="1" t="s">
        <v>16</v>
      </c>
      <c r="I1997">
        <v>84.532458000000005</v>
      </c>
      <c r="J1997">
        <v>70</v>
      </c>
    </row>
    <row r="1998" spans="1:10" x14ac:dyDescent="0.25">
      <c r="A1998" s="1">
        <v>1209</v>
      </c>
      <c r="B1998" s="1">
        <v>19436.551787</v>
      </c>
      <c r="C1998" s="1">
        <v>7056.2273800000003</v>
      </c>
      <c r="D1998" s="1">
        <v>4456.1060790000001</v>
      </c>
      <c r="E1998" s="1">
        <v>43.769824</v>
      </c>
      <c r="F1998" s="1">
        <v>7880.448504</v>
      </c>
      <c r="G1998" s="1" t="s">
        <v>3443</v>
      </c>
      <c r="H1998" s="1" t="s">
        <v>8</v>
      </c>
      <c r="I1998">
        <v>109.956655</v>
      </c>
      <c r="J1998">
        <v>90</v>
      </c>
    </row>
    <row r="1999" spans="1:10" x14ac:dyDescent="0.25">
      <c r="A1999" s="1">
        <v>1209</v>
      </c>
      <c r="B1999" s="1">
        <v>22650.635592999999</v>
      </c>
      <c r="C1999" s="1">
        <v>7080.9662250000001</v>
      </c>
      <c r="D1999" s="1">
        <v>4477.722479</v>
      </c>
      <c r="E1999" s="1">
        <v>44.020935999999999</v>
      </c>
      <c r="F1999" s="1">
        <v>11047.925953</v>
      </c>
      <c r="G1999" s="1" t="s">
        <v>3444</v>
      </c>
      <c r="H1999" s="1" t="s">
        <v>8</v>
      </c>
      <c r="I1999">
        <v>102.699117</v>
      </c>
      <c r="J1999">
        <v>90</v>
      </c>
    </row>
    <row r="2000" spans="1:10" x14ac:dyDescent="0.25">
      <c r="A2000" s="1">
        <v>1210</v>
      </c>
      <c r="B2000" s="1">
        <v>11146.004842</v>
      </c>
      <c r="C2000" s="1">
        <v>51.327522999999999</v>
      </c>
      <c r="D2000" s="1">
        <v>46.701819999999998</v>
      </c>
      <c r="E2000" s="1">
        <v>4.9546E-2</v>
      </c>
      <c r="F2000" s="1">
        <v>11047.925953</v>
      </c>
      <c r="G2000" s="1" t="s">
        <v>3445</v>
      </c>
      <c r="H2000" s="1" t="s">
        <v>8</v>
      </c>
      <c r="I2000">
        <v>118.826267</v>
      </c>
      <c r="J2000">
        <v>90</v>
      </c>
    </row>
    <row r="2001" spans="1:10" x14ac:dyDescent="0.25">
      <c r="A2001" s="1">
        <v>1210</v>
      </c>
      <c r="B2001" s="1">
        <v>7976.834484</v>
      </c>
      <c r="C2001" s="1">
        <v>50.404170000000001</v>
      </c>
      <c r="D2001" s="1">
        <v>45.932279999999999</v>
      </c>
      <c r="E2001" s="1">
        <v>4.9529999999999998E-2</v>
      </c>
      <c r="F2001" s="1">
        <v>7880.448504</v>
      </c>
      <c r="G2001" s="1" t="s">
        <v>3446</v>
      </c>
      <c r="H2001" s="1" t="s">
        <v>8</v>
      </c>
      <c r="I2001">
        <v>119.689859</v>
      </c>
      <c r="J2001">
        <v>90</v>
      </c>
    </row>
    <row r="2002" spans="1:10" x14ac:dyDescent="0.25">
      <c r="A2002" s="1">
        <v>1211</v>
      </c>
      <c r="B2002" s="1">
        <v>2704.543666</v>
      </c>
      <c r="C2002" s="1">
        <v>897.35230899999999</v>
      </c>
      <c r="D2002" s="1">
        <v>1294.8549370000001</v>
      </c>
      <c r="E2002" s="1">
        <v>241.41849099999999</v>
      </c>
      <c r="F2002" s="1">
        <v>270.91792800000002</v>
      </c>
      <c r="G2002" s="1" t="s">
        <v>3447</v>
      </c>
      <c r="H2002" s="1" t="s">
        <v>3447</v>
      </c>
      <c r="I2002">
        <v>61.092796</v>
      </c>
      <c r="J2002">
        <v>61.092796</v>
      </c>
    </row>
    <row r="2003" spans="1:10" x14ac:dyDescent="0.25">
      <c r="A2003" s="1">
        <v>1211</v>
      </c>
      <c r="B2003" s="1">
        <v>2696.2682209999998</v>
      </c>
      <c r="C2003" s="1">
        <v>889.48723900000005</v>
      </c>
      <c r="D2003" s="1">
        <v>1294.9934169999999</v>
      </c>
      <c r="E2003" s="1">
        <v>241.418474</v>
      </c>
      <c r="F2003" s="1">
        <v>270.36909100000003</v>
      </c>
      <c r="G2003" s="1" t="s">
        <v>3448</v>
      </c>
      <c r="H2003" s="1" t="s">
        <v>3448</v>
      </c>
      <c r="I2003">
        <v>61.108165999999997</v>
      </c>
      <c r="J2003">
        <v>61.108165999999997</v>
      </c>
    </row>
    <row r="2004" spans="1:10" x14ac:dyDescent="0.25">
      <c r="A2004" s="1">
        <v>1212</v>
      </c>
      <c r="B2004" s="1">
        <v>2696.2682209999998</v>
      </c>
      <c r="C2004" s="1">
        <v>889.48723900000005</v>
      </c>
      <c r="D2004" s="1">
        <v>1294.9934169999999</v>
      </c>
      <c r="E2004" s="1">
        <v>241.418474</v>
      </c>
      <c r="F2004" s="1">
        <v>270.36909100000003</v>
      </c>
      <c r="G2004" s="1" t="s">
        <v>3448</v>
      </c>
      <c r="H2004" s="1" t="s">
        <v>3448</v>
      </c>
      <c r="I2004">
        <v>61.108165999999997</v>
      </c>
      <c r="J2004">
        <v>61.108165999999997</v>
      </c>
    </row>
    <row r="2005" spans="1:10" x14ac:dyDescent="0.25">
      <c r="A2005" s="1">
        <v>1212</v>
      </c>
      <c r="B2005" s="1">
        <v>2704.543666</v>
      </c>
      <c r="C2005" s="1">
        <v>897.35230899999999</v>
      </c>
      <c r="D2005" s="1">
        <v>1294.8549370000001</v>
      </c>
      <c r="E2005" s="1">
        <v>241.41849099999999</v>
      </c>
      <c r="F2005" s="1">
        <v>270.91792800000002</v>
      </c>
      <c r="G2005" s="1" t="s">
        <v>3447</v>
      </c>
      <c r="H2005" s="1" t="s">
        <v>3447</v>
      </c>
      <c r="I2005">
        <v>61.092796</v>
      </c>
      <c r="J2005">
        <v>61.092796</v>
      </c>
    </row>
    <row r="2006" spans="1:10" x14ac:dyDescent="0.25">
      <c r="A2006" s="1">
        <v>1213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 t="s">
        <v>77</v>
      </c>
      <c r="H2006" s="1" t="s">
        <v>77</v>
      </c>
      <c r="I2006">
        <v>65</v>
      </c>
      <c r="J2006">
        <v>65</v>
      </c>
    </row>
    <row r="2007" spans="1:10" x14ac:dyDescent="0.25">
      <c r="A2007" s="1">
        <v>1213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 t="s">
        <v>77</v>
      </c>
      <c r="H2007" s="1" t="s">
        <v>77</v>
      </c>
      <c r="I2007">
        <v>65</v>
      </c>
      <c r="J2007">
        <v>65</v>
      </c>
    </row>
    <row r="2008" spans="1:10" x14ac:dyDescent="0.25">
      <c r="A2008" s="1">
        <v>1214</v>
      </c>
      <c r="B2008" s="1">
        <v>4433.2049820000002</v>
      </c>
      <c r="C2008" s="1">
        <v>2531.880678</v>
      </c>
      <c r="D2008" s="1">
        <v>1166.536083</v>
      </c>
      <c r="E2008" s="1">
        <v>413.64166299999999</v>
      </c>
      <c r="F2008" s="1">
        <v>321.14655800000003</v>
      </c>
      <c r="G2008" s="1" t="s">
        <v>10937</v>
      </c>
      <c r="H2008" s="1" t="s">
        <v>10937</v>
      </c>
      <c r="I2008">
        <v>39.59498</v>
      </c>
      <c r="J2008">
        <v>39.59498</v>
      </c>
    </row>
    <row r="2009" spans="1:10" x14ac:dyDescent="0.25">
      <c r="A2009" s="1">
        <v>1214</v>
      </c>
      <c r="B2009" s="1">
        <v>4404.6746789999997</v>
      </c>
      <c r="C2009" s="1">
        <v>2498.2928619999998</v>
      </c>
      <c r="D2009" s="1">
        <v>1168.9518290000001</v>
      </c>
      <c r="E2009" s="1">
        <v>413.997545</v>
      </c>
      <c r="F2009" s="1">
        <v>323.43244299999998</v>
      </c>
      <c r="G2009" s="1" t="s">
        <v>3449</v>
      </c>
      <c r="H2009" s="1" t="s">
        <v>3449</v>
      </c>
      <c r="I2009">
        <v>39.608521000000003</v>
      </c>
      <c r="J2009">
        <v>39.608521000000003</v>
      </c>
    </row>
    <row r="2010" spans="1:10" x14ac:dyDescent="0.25">
      <c r="A2010" s="1">
        <v>1215</v>
      </c>
      <c r="B2010" s="1">
        <v>5394.5152120000002</v>
      </c>
      <c r="C2010" s="1">
        <v>2591.435532</v>
      </c>
      <c r="D2010" s="1">
        <v>2011.3427830000001</v>
      </c>
      <c r="E2010" s="1">
        <v>426.22512599999999</v>
      </c>
      <c r="F2010" s="1">
        <v>365.51177100000001</v>
      </c>
      <c r="G2010" s="1" t="s">
        <v>3450</v>
      </c>
      <c r="H2010" s="1" t="s">
        <v>3450</v>
      </c>
      <c r="I2010">
        <v>39.621645000000001</v>
      </c>
      <c r="J2010">
        <v>39.621645000000001</v>
      </c>
    </row>
    <row r="2011" spans="1:10" x14ac:dyDescent="0.25">
      <c r="A2011" s="1">
        <v>1215</v>
      </c>
      <c r="B2011" s="1">
        <v>5415.0268729999998</v>
      </c>
      <c r="C2011" s="1">
        <v>2626.1956030000001</v>
      </c>
      <c r="D2011" s="1">
        <v>2003.1730560000001</v>
      </c>
      <c r="E2011" s="1">
        <v>425.86924499999998</v>
      </c>
      <c r="F2011" s="1">
        <v>359.78896900000001</v>
      </c>
      <c r="G2011" s="1" t="s">
        <v>10938</v>
      </c>
      <c r="H2011" s="1" t="s">
        <v>10938</v>
      </c>
      <c r="I2011">
        <v>39.557581999999996</v>
      </c>
      <c r="J2011">
        <v>39.557581999999996</v>
      </c>
    </row>
    <row r="2012" spans="1:10" x14ac:dyDescent="0.25">
      <c r="A2012" s="1">
        <v>1216</v>
      </c>
      <c r="B2012" s="1">
        <v>1445.0550430000001</v>
      </c>
      <c r="C2012" s="1">
        <v>229.58702700000001</v>
      </c>
      <c r="D2012" s="1">
        <v>825.90869399999997</v>
      </c>
      <c r="E2012" s="1">
        <v>153.284696</v>
      </c>
      <c r="F2012" s="1">
        <v>236.27462499999999</v>
      </c>
      <c r="G2012" s="1" t="s">
        <v>3451</v>
      </c>
      <c r="H2012" s="1" t="s">
        <v>3451</v>
      </c>
      <c r="I2012">
        <v>53.914942000000003</v>
      </c>
      <c r="J2012">
        <v>53.914942000000003</v>
      </c>
    </row>
    <row r="2013" spans="1:10" x14ac:dyDescent="0.25">
      <c r="A2013" s="1">
        <v>1216</v>
      </c>
      <c r="B2013" s="1">
        <v>1443.0862790000001</v>
      </c>
      <c r="C2013" s="1">
        <v>231.12209899999999</v>
      </c>
      <c r="D2013" s="1">
        <v>824.60867199999996</v>
      </c>
      <c r="E2013" s="1">
        <v>153.284696</v>
      </c>
      <c r="F2013" s="1">
        <v>234.07081199999999</v>
      </c>
      <c r="G2013" s="1" t="s">
        <v>3452</v>
      </c>
      <c r="H2013" s="1" t="s">
        <v>3452</v>
      </c>
      <c r="I2013">
        <v>53.918598000000003</v>
      </c>
      <c r="J2013">
        <v>53.918598000000003</v>
      </c>
    </row>
    <row r="2014" spans="1:10" x14ac:dyDescent="0.25">
      <c r="A2014" s="1">
        <v>1217</v>
      </c>
      <c r="B2014" s="1">
        <v>2424.9081700000002</v>
      </c>
      <c r="C2014" s="1">
        <v>325.43702500000001</v>
      </c>
      <c r="D2014" s="1">
        <v>1661.2456460000001</v>
      </c>
      <c r="E2014" s="1">
        <v>165.51227800000001</v>
      </c>
      <c r="F2014" s="1">
        <v>272.71322199999997</v>
      </c>
      <c r="G2014" s="1" t="s">
        <v>3453</v>
      </c>
      <c r="H2014" s="1" t="s">
        <v>16</v>
      </c>
      <c r="I2014">
        <v>70.928877999999997</v>
      </c>
      <c r="J2014">
        <v>70</v>
      </c>
    </row>
    <row r="2015" spans="1:10" x14ac:dyDescent="0.25">
      <c r="A2015" s="1">
        <v>1217</v>
      </c>
      <c r="B2015" s="1">
        <v>2434.8955759999999</v>
      </c>
      <c r="C2015" s="1">
        <v>322.72969699999999</v>
      </c>
      <c r="D2015" s="1">
        <v>1668.2996479999999</v>
      </c>
      <c r="E2015" s="1">
        <v>165.51227800000001</v>
      </c>
      <c r="F2015" s="1">
        <v>278.35395399999999</v>
      </c>
      <c r="G2015" s="1" t="s">
        <v>3454</v>
      </c>
      <c r="H2015" s="1" t="s">
        <v>16</v>
      </c>
      <c r="I2015">
        <v>70.893523999999999</v>
      </c>
      <c r="J2015">
        <v>70</v>
      </c>
    </row>
    <row r="2016" spans="1:10" x14ac:dyDescent="0.25">
      <c r="A2016" s="1">
        <v>1219</v>
      </c>
      <c r="B2016" s="1">
        <v>5456.0390200000002</v>
      </c>
      <c r="C2016" s="1">
        <v>2496.5580540000001</v>
      </c>
      <c r="D2016" s="1">
        <v>2738.67562</v>
      </c>
      <c r="E2016" s="1">
        <v>220.80534599999999</v>
      </c>
      <c r="F2016" s="1">
        <v>0</v>
      </c>
      <c r="G2016" s="1" t="s">
        <v>10939</v>
      </c>
      <c r="H2016" s="1" t="s">
        <v>17</v>
      </c>
      <c r="I2016">
        <v>54.273043000000001</v>
      </c>
      <c r="J2016">
        <v>0</v>
      </c>
    </row>
    <row r="2017" spans="1:10" x14ac:dyDescent="0.25">
      <c r="A2017" s="1">
        <v>1219</v>
      </c>
      <c r="B2017" s="1">
        <v>6316.987709</v>
      </c>
      <c r="C2017" s="1">
        <v>2809.632548</v>
      </c>
      <c r="D2017" s="1">
        <v>3242.7080810000002</v>
      </c>
      <c r="E2017" s="1">
        <v>264.64708000000002</v>
      </c>
      <c r="F2017" s="1">
        <v>0</v>
      </c>
      <c r="G2017" s="1" t="s">
        <v>3455</v>
      </c>
      <c r="H2017" s="1" t="s">
        <v>17</v>
      </c>
      <c r="I2017">
        <v>51.415438000000002</v>
      </c>
      <c r="J2017">
        <v>0</v>
      </c>
    </row>
    <row r="2018" spans="1:10" x14ac:dyDescent="0.25">
      <c r="A2018" s="1">
        <v>1222</v>
      </c>
      <c r="B2018" s="1">
        <v>3827.2683910000001</v>
      </c>
      <c r="C2018" s="1">
        <v>1127.4055490000001</v>
      </c>
      <c r="D2018" s="1">
        <v>2498.513731</v>
      </c>
      <c r="E2018" s="1">
        <v>201.34911099999999</v>
      </c>
      <c r="F2018" s="1">
        <v>0</v>
      </c>
      <c r="G2018" s="1" t="s">
        <v>3456</v>
      </c>
      <c r="H2018" s="1" t="s">
        <v>17</v>
      </c>
      <c r="I2018">
        <v>57.107534000000001</v>
      </c>
      <c r="J2018">
        <v>0</v>
      </c>
    </row>
    <row r="2019" spans="1:10" x14ac:dyDescent="0.25">
      <c r="A2019" s="1">
        <v>1222</v>
      </c>
      <c r="B2019" s="1">
        <v>3272.0441230000001</v>
      </c>
      <c r="C2019" s="1">
        <v>982.62075900000002</v>
      </c>
      <c r="D2019" s="1">
        <v>2116.702057</v>
      </c>
      <c r="E2019" s="1">
        <v>172.72130799999999</v>
      </c>
      <c r="F2019" s="1">
        <v>0</v>
      </c>
      <c r="G2019" s="1" t="s">
        <v>10940</v>
      </c>
      <c r="H2019" s="1" t="s">
        <v>17</v>
      </c>
      <c r="I2019">
        <v>59.022709999999996</v>
      </c>
      <c r="J2019">
        <v>0</v>
      </c>
    </row>
    <row r="2020" spans="1:10" x14ac:dyDescent="0.25">
      <c r="A2020" s="1">
        <v>1224</v>
      </c>
      <c r="B2020" s="1">
        <v>594.39333799999997</v>
      </c>
      <c r="C2020" s="1">
        <v>0</v>
      </c>
      <c r="D2020" s="1">
        <v>594.39333799999997</v>
      </c>
      <c r="E2020" s="1">
        <v>0</v>
      </c>
      <c r="F2020" s="1">
        <v>0</v>
      </c>
      <c r="G2020" s="1" t="s">
        <v>3457</v>
      </c>
      <c r="H2020" s="1" t="s">
        <v>16</v>
      </c>
      <c r="I2020">
        <v>74.735955000000004</v>
      </c>
      <c r="J2020">
        <v>70</v>
      </c>
    </row>
    <row r="2021" spans="1:10" x14ac:dyDescent="0.25">
      <c r="A2021" s="1">
        <v>1224</v>
      </c>
      <c r="B2021" s="1">
        <v>474.670772</v>
      </c>
      <c r="C2021" s="1">
        <v>0</v>
      </c>
      <c r="D2021" s="1">
        <v>474.670772</v>
      </c>
      <c r="E2021" s="1">
        <v>0</v>
      </c>
      <c r="F2021" s="1">
        <v>0</v>
      </c>
      <c r="G2021" s="1" t="s">
        <v>10941</v>
      </c>
      <c r="H2021" s="1" t="s">
        <v>16</v>
      </c>
      <c r="I2021">
        <v>74.831395999999998</v>
      </c>
      <c r="J2021">
        <v>70</v>
      </c>
    </row>
    <row r="2022" spans="1:10" x14ac:dyDescent="0.25">
      <c r="A2022" s="1">
        <v>1225</v>
      </c>
      <c r="B2022" s="1">
        <v>471.74212199999999</v>
      </c>
      <c r="C2022" s="1">
        <v>17.203804000000002</v>
      </c>
      <c r="D2022" s="1">
        <v>43.177520000000001</v>
      </c>
      <c r="E2022" s="1">
        <v>4.9031089999999997</v>
      </c>
      <c r="F2022" s="1">
        <v>406.45768900000002</v>
      </c>
      <c r="G2022" s="1" t="s">
        <v>3458</v>
      </c>
      <c r="H2022" s="1" t="s">
        <v>3458</v>
      </c>
      <c r="I2022">
        <v>64.855670000000003</v>
      </c>
      <c r="J2022">
        <v>64.855670000000003</v>
      </c>
    </row>
    <row r="2023" spans="1:10" x14ac:dyDescent="0.25">
      <c r="A2023" s="1">
        <v>1225</v>
      </c>
      <c r="B2023" s="1">
        <v>470.704948</v>
      </c>
      <c r="C2023" s="1">
        <v>17.203804000000002</v>
      </c>
      <c r="D2023" s="1">
        <v>42.140345000000003</v>
      </c>
      <c r="E2023" s="1">
        <v>4.9031089999999997</v>
      </c>
      <c r="F2023" s="1">
        <v>406.45768900000002</v>
      </c>
      <c r="G2023" s="1" t="s">
        <v>3459</v>
      </c>
      <c r="H2023" s="1" t="s">
        <v>3459</v>
      </c>
      <c r="I2023">
        <v>64.856301999999999</v>
      </c>
      <c r="J2023">
        <v>64.856301999999999</v>
      </c>
    </row>
    <row r="2024" spans="1:10" x14ac:dyDescent="0.25">
      <c r="A2024" s="1">
        <v>1226</v>
      </c>
      <c r="B2024" s="1">
        <v>2259.997136</v>
      </c>
      <c r="C2024" s="1">
        <v>209.87516199999999</v>
      </c>
      <c r="D2024" s="1">
        <v>37.435096000000001</v>
      </c>
      <c r="E2024" s="1">
        <v>38.166710000000002</v>
      </c>
      <c r="F2024" s="1">
        <v>1974.5201689999999</v>
      </c>
      <c r="G2024" s="1" t="s">
        <v>10942</v>
      </c>
      <c r="H2024" s="1" t="s">
        <v>10942</v>
      </c>
      <c r="I2024">
        <v>61.841397000000001</v>
      </c>
      <c r="J2024">
        <v>61.841397000000001</v>
      </c>
    </row>
    <row r="2025" spans="1:10" x14ac:dyDescent="0.25">
      <c r="A2025" s="1">
        <v>1226</v>
      </c>
      <c r="B2025" s="1">
        <v>2240.9596809999998</v>
      </c>
      <c r="C2025" s="1">
        <v>115.284283</v>
      </c>
      <c r="D2025" s="1">
        <v>38.472270000000002</v>
      </c>
      <c r="E2025" s="1">
        <v>39.160145999999997</v>
      </c>
      <c r="F2025" s="1">
        <v>2048.0429819999999</v>
      </c>
      <c r="G2025" s="1" t="s">
        <v>3460</v>
      </c>
      <c r="H2025" s="1" t="s">
        <v>3460</v>
      </c>
      <c r="I2025">
        <v>61.891852999999998</v>
      </c>
      <c r="J2025">
        <v>61.891852999999998</v>
      </c>
    </row>
    <row r="2026" spans="1:10" x14ac:dyDescent="0.25">
      <c r="A2026" s="1">
        <v>1227</v>
      </c>
      <c r="B2026" s="1">
        <v>1548.905788</v>
      </c>
      <c r="C2026" s="1">
        <v>13.686937</v>
      </c>
      <c r="D2026" s="1">
        <v>0.23097799999999999</v>
      </c>
      <c r="E2026" s="1">
        <v>19.781693000000001</v>
      </c>
      <c r="F2026" s="1">
        <v>1515.2061799999999</v>
      </c>
      <c r="G2026" s="1" t="s">
        <v>3461</v>
      </c>
      <c r="H2026" s="1" t="s">
        <v>16</v>
      </c>
      <c r="I2026">
        <v>73.242824999999996</v>
      </c>
      <c r="J2026">
        <v>70</v>
      </c>
    </row>
    <row r="2027" spans="1:10" x14ac:dyDescent="0.25">
      <c r="A2027" s="1">
        <v>1227</v>
      </c>
      <c r="B2027" s="1">
        <v>1651.000342</v>
      </c>
      <c r="C2027" s="1">
        <v>115.897462</v>
      </c>
      <c r="D2027" s="1">
        <v>0.23097799999999999</v>
      </c>
      <c r="E2027" s="1">
        <v>19.665721999999999</v>
      </c>
      <c r="F2027" s="1">
        <v>1515.2061799999999</v>
      </c>
      <c r="G2027" s="1" t="s">
        <v>3462</v>
      </c>
      <c r="H2027" s="1" t="s">
        <v>16</v>
      </c>
      <c r="I2027">
        <v>73.009895</v>
      </c>
      <c r="J2027">
        <v>70</v>
      </c>
    </row>
    <row r="2028" spans="1:10" x14ac:dyDescent="0.25">
      <c r="A2028" s="1">
        <v>1228</v>
      </c>
      <c r="B2028" s="1">
        <v>990.22686499999998</v>
      </c>
      <c r="C2028" s="1">
        <v>220.072902</v>
      </c>
      <c r="D2028" s="1">
        <v>211.06771499999999</v>
      </c>
      <c r="E2028" s="1">
        <v>1.5625830000000001</v>
      </c>
      <c r="F2028" s="1">
        <v>557.52366600000005</v>
      </c>
      <c r="G2028" s="1" t="s">
        <v>3463</v>
      </c>
      <c r="H2028" s="1" t="s">
        <v>16</v>
      </c>
      <c r="I2028">
        <v>84.174626000000004</v>
      </c>
      <c r="J2028">
        <v>70</v>
      </c>
    </row>
    <row r="2029" spans="1:10" x14ac:dyDescent="0.25">
      <c r="A2029" s="1">
        <v>1228</v>
      </c>
      <c r="B2029" s="1">
        <v>990.22686499999998</v>
      </c>
      <c r="C2029" s="1">
        <v>220.072902</v>
      </c>
      <c r="D2029" s="1">
        <v>211.06771499999999</v>
      </c>
      <c r="E2029" s="1">
        <v>1.5625830000000001</v>
      </c>
      <c r="F2029" s="1">
        <v>557.52366600000005</v>
      </c>
      <c r="G2029" s="1" t="s">
        <v>3463</v>
      </c>
      <c r="H2029" s="1" t="s">
        <v>16</v>
      </c>
      <c r="I2029">
        <v>84.174626000000004</v>
      </c>
      <c r="J2029">
        <v>70</v>
      </c>
    </row>
    <row r="2030" spans="1:10" x14ac:dyDescent="0.25">
      <c r="A2030" s="1">
        <v>1229</v>
      </c>
      <c r="B2030" s="1">
        <v>1233.5347139999999</v>
      </c>
      <c r="C2030" s="1">
        <v>255.85209699999999</v>
      </c>
      <c r="D2030" s="1">
        <v>316.782872</v>
      </c>
      <c r="E2030" s="1">
        <v>8.2275749999999999</v>
      </c>
      <c r="F2030" s="1">
        <v>652.67217100000005</v>
      </c>
      <c r="G2030" s="1" t="s">
        <v>3464</v>
      </c>
      <c r="H2030" s="1" t="s">
        <v>16</v>
      </c>
      <c r="I2030">
        <v>83.726017999999996</v>
      </c>
      <c r="J2030">
        <v>70</v>
      </c>
    </row>
    <row r="2031" spans="1:10" x14ac:dyDescent="0.25">
      <c r="A2031" s="1">
        <v>1229</v>
      </c>
      <c r="B2031" s="1">
        <v>1197.0680110000001</v>
      </c>
      <c r="C2031" s="1">
        <v>256.23514599999999</v>
      </c>
      <c r="D2031" s="1">
        <v>279.93311899999998</v>
      </c>
      <c r="E2031" s="1">
        <v>8.2275749999999999</v>
      </c>
      <c r="F2031" s="1">
        <v>652.67217100000005</v>
      </c>
      <c r="G2031" s="1" t="s">
        <v>3465</v>
      </c>
      <c r="H2031" s="1" t="s">
        <v>16</v>
      </c>
      <c r="I2031">
        <v>83.799181000000004</v>
      </c>
      <c r="J2031">
        <v>70</v>
      </c>
    </row>
    <row r="2032" spans="1:10" x14ac:dyDescent="0.25">
      <c r="A2032" s="1">
        <v>1230</v>
      </c>
      <c r="B2032" s="1">
        <v>456.118382</v>
      </c>
      <c r="C2032" s="1">
        <v>8.8921530000000004</v>
      </c>
      <c r="D2032" s="1">
        <v>30.453088999999999</v>
      </c>
      <c r="E2032" s="1">
        <v>0.12275700000000001</v>
      </c>
      <c r="F2032" s="1">
        <v>416.65038199999998</v>
      </c>
      <c r="G2032" s="1" t="s">
        <v>3466</v>
      </c>
      <c r="H2032" s="1" t="s">
        <v>16</v>
      </c>
      <c r="I2032">
        <v>84.823530000000005</v>
      </c>
      <c r="J2032">
        <v>70</v>
      </c>
    </row>
    <row r="2033" spans="1:10" x14ac:dyDescent="0.25">
      <c r="A2033" s="1">
        <v>1230</v>
      </c>
      <c r="B2033" s="1">
        <v>442.51768399999997</v>
      </c>
      <c r="C2033" s="1">
        <v>8.3486119999999993</v>
      </c>
      <c r="D2033" s="1">
        <v>29.866584</v>
      </c>
      <c r="E2033" s="1">
        <v>0.122742</v>
      </c>
      <c r="F2033" s="1">
        <v>404.17974600000002</v>
      </c>
      <c r="G2033" s="1" t="s">
        <v>3467</v>
      </c>
      <c r="H2033" s="1" t="s">
        <v>16</v>
      </c>
      <c r="I2033">
        <v>84.833877000000001</v>
      </c>
      <c r="J2033">
        <v>70</v>
      </c>
    </row>
    <row r="2034" spans="1:10" x14ac:dyDescent="0.25">
      <c r="A2034" s="1">
        <v>1231</v>
      </c>
      <c r="B2034" s="1">
        <v>649.35882900000001</v>
      </c>
      <c r="C2034" s="1">
        <v>44.510855999999997</v>
      </c>
      <c r="D2034" s="1">
        <v>98.731988000000001</v>
      </c>
      <c r="E2034" s="1">
        <v>6.7877340000000004</v>
      </c>
      <c r="F2034" s="1">
        <v>499.32825100000002</v>
      </c>
      <c r="G2034" s="1" t="s">
        <v>3468</v>
      </c>
      <c r="H2034" s="1" t="s">
        <v>16</v>
      </c>
      <c r="I2034">
        <v>84.643088000000006</v>
      </c>
      <c r="J2034">
        <v>70</v>
      </c>
    </row>
    <row r="2035" spans="1:10" x14ac:dyDescent="0.25">
      <c r="A2035" s="1">
        <v>1231</v>
      </c>
      <c r="B2035" s="1">
        <v>699.42623100000003</v>
      </c>
      <c r="C2035" s="1">
        <v>44.671348000000002</v>
      </c>
      <c r="D2035" s="1">
        <v>136.16824500000001</v>
      </c>
      <c r="E2035" s="1">
        <v>6.78775</v>
      </c>
      <c r="F2035" s="1">
        <v>511.79888699999998</v>
      </c>
      <c r="G2035" s="1" t="s">
        <v>10943</v>
      </c>
      <c r="H2035" s="1" t="s">
        <v>16</v>
      </c>
      <c r="I2035">
        <v>84.586207000000002</v>
      </c>
      <c r="J2035">
        <v>70</v>
      </c>
    </row>
    <row r="2036" spans="1:10" x14ac:dyDescent="0.25">
      <c r="A2036" s="1">
        <v>1232</v>
      </c>
      <c r="B2036" s="1">
        <v>699.42623100000003</v>
      </c>
      <c r="C2036" s="1">
        <v>44.671348000000002</v>
      </c>
      <c r="D2036" s="1">
        <v>136.16824500000001</v>
      </c>
      <c r="E2036" s="1">
        <v>6.78775</v>
      </c>
      <c r="F2036" s="1">
        <v>511.79888699999998</v>
      </c>
      <c r="G2036" s="1" t="s">
        <v>10943</v>
      </c>
      <c r="H2036" s="1" t="s">
        <v>16</v>
      </c>
      <c r="I2036">
        <v>84.586207000000002</v>
      </c>
      <c r="J2036">
        <v>70</v>
      </c>
    </row>
    <row r="2037" spans="1:10" x14ac:dyDescent="0.25">
      <c r="A2037" s="1">
        <v>1232</v>
      </c>
      <c r="B2037" s="1">
        <v>649.35882900000001</v>
      </c>
      <c r="C2037" s="1">
        <v>44.510855999999997</v>
      </c>
      <c r="D2037" s="1">
        <v>98.731988000000001</v>
      </c>
      <c r="E2037" s="1">
        <v>6.7877340000000004</v>
      </c>
      <c r="F2037" s="1">
        <v>499.32825100000002</v>
      </c>
      <c r="G2037" s="1" t="s">
        <v>3468</v>
      </c>
      <c r="H2037" s="1" t="s">
        <v>16</v>
      </c>
      <c r="I2037">
        <v>84.643088000000006</v>
      </c>
      <c r="J2037">
        <v>70</v>
      </c>
    </row>
    <row r="2038" spans="1:10" x14ac:dyDescent="0.25">
      <c r="A2038" s="1">
        <v>1233</v>
      </c>
      <c r="B2038" s="1">
        <v>224.49799899999999</v>
      </c>
      <c r="C2038" s="1">
        <v>36.162244000000001</v>
      </c>
      <c r="D2038" s="1">
        <v>86.522257999999994</v>
      </c>
      <c r="E2038" s="1">
        <v>6.6649919999999998</v>
      </c>
      <c r="F2038" s="1">
        <v>95.148505</v>
      </c>
      <c r="G2038" s="1" t="s">
        <v>3469</v>
      </c>
      <c r="H2038" s="1" t="s">
        <v>16</v>
      </c>
      <c r="I2038">
        <v>84.957182000000003</v>
      </c>
      <c r="J2038">
        <v>70</v>
      </c>
    </row>
    <row r="2039" spans="1:10" x14ac:dyDescent="0.25">
      <c r="A2039" s="1">
        <v>1233</v>
      </c>
      <c r="B2039" s="1">
        <v>260.03392500000001</v>
      </c>
      <c r="C2039" s="1">
        <v>35.779195000000001</v>
      </c>
      <c r="D2039" s="1">
        <v>122.441232</v>
      </c>
      <c r="E2039" s="1">
        <v>6.6649919999999998</v>
      </c>
      <c r="F2039" s="1">
        <v>95.148505</v>
      </c>
      <c r="G2039" s="1" t="s">
        <v>3470</v>
      </c>
      <c r="H2039" s="1" t="s">
        <v>16</v>
      </c>
      <c r="I2039">
        <v>84.942564000000004</v>
      </c>
      <c r="J2039">
        <v>70</v>
      </c>
    </row>
    <row r="2040" spans="1:10" x14ac:dyDescent="0.25">
      <c r="A2040" s="1">
        <v>1234</v>
      </c>
      <c r="B2040" s="1">
        <v>424.86083000000002</v>
      </c>
      <c r="C2040" s="1">
        <v>8.3486119999999993</v>
      </c>
      <c r="D2040" s="1">
        <v>12.209731</v>
      </c>
      <c r="E2040" s="1">
        <v>0.122742</v>
      </c>
      <c r="F2040" s="1">
        <v>404.17974600000002</v>
      </c>
      <c r="G2040" s="1" t="s">
        <v>3471</v>
      </c>
      <c r="H2040" s="1" t="s">
        <v>16</v>
      </c>
      <c r="I2040">
        <v>84.846845999999999</v>
      </c>
      <c r="J2040">
        <v>70</v>
      </c>
    </row>
    <row r="2041" spans="1:10" x14ac:dyDescent="0.25">
      <c r="A2041" s="1">
        <v>1234</v>
      </c>
      <c r="B2041" s="1">
        <v>439.39230600000002</v>
      </c>
      <c r="C2041" s="1">
        <v>8.8921530000000004</v>
      </c>
      <c r="D2041" s="1">
        <v>13.727012999999999</v>
      </c>
      <c r="E2041" s="1">
        <v>0.12275700000000001</v>
      </c>
      <c r="F2041" s="1">
        <v>416.65038199999998</v>
      </c>
      <c r="G2041" s="1" t="s">
        <v>3472</v>
      </c>
      <c r="H2041" s="1" t="s">
        <v>16</v>
      </c>
      <c r="I2041">
        <v>84.836209999999994</v>
      </c>
      <c r="J2041">
        <v>70</v>
      </c>
    </row>
    <row r="2042" spans="1:10" x14ac:dyDescent="0.25">
      <c r="A2042" s="1">
        <v>1235</v>
      </c>
      <c r="B2042" s="1">
        <v>916.75184300000001</v>
      </c>
      <c r="C2042" s="1">
        <v>255.85209699999999</v>
      </c>
      <c r="D2042" s="1">
        <v>0</v>
      </c>
      <c r="E2042" s="1">
        <v>8.2275749999999999</v>
      </c>
      <c r="F2042" s="1">
        <v>652.67217100000005</v>
      </c>
      <c r="G2042" s="1" t="s">
        <v>3473</v>
      </c>
      <c r="H2042" s="1" t="s">
        <v>8</v>
      </c>
      <c r="I2042">
        <v>119.99994599999999</v>
      </c>
      <c r="J2042">
        <v>90</v>
      </c>
    </row>
    <row r="2043" spans="1:10" x14ac:dyDescent="0.25">
      <c r="A2043" s="1">
        <v>1235</v>
      </c>
      <c r="B2043" s="1">
        <v>917.13489200000004</v>
      </c>
      <c r="C2043" s="1">
        <v>256.23514599999999</v>
      </c>
      <c r="D2043" s="1">
        <v>0</v>
      </c>
      <c r="E2043" s="1">
        <v>8.2275749999999999</v>
      </c>
      <c r="F2043" s="1">
        <v>652.67217100000005</v>
      </c>
      <c r="G2043" s="1" t="s">
        <v>3473</v>
      </c>
      <c r="H2043" s="1" t="s">
        <v>8</v>
      </c>
      <c r="I2043">
        <v>119.99994599999999</v>
      </c>
      <c r="J2043">
        <v>90</v>
      </c>
    </row>
    <row r="2044" spans="1:10" x14ac:dyDescent="0.25">
      <c r="A2044" s="1">
        <v>1236</v>
      </c>
      <c r="B2044" s="1">
        <v>5666.8043879999996</v>
      </c>
      <c r="C2044" s="1">
        <v>328.54719</v>
      </c>
      <c r="D2044" s="1">
        <v>77.892009000000002</v>
      </c>
      <c r="E2044" s="1">
        <v>0.34332699999999999</v>
      </c>
      <c r="F2044" s="1">
        <v>5260.0218629999999</v>
      </c>
      <c r="G2044" s="1" t="s">
        <v>3474</v>
      </c>
      <c r="H2044" s="1" t="s">
        <v>8</v>
      </c>
      <c r="I2044">
        <v>119.92085400000001</v>
      </c>
      <c r="J2044">
        <v>90</v>
      </c>
    </row>
    <row r="2045" spans="1:10" x14ac:dyDescent="0.25">
      <c r="A2045" s="1">
        <v>1236</v>
      </c>
      <c r="B2045" s="1">
        <v>9814.7115730000005</v>
      </c>
      <c r="C2045" s="1">
        <v>560.72396800000001</v>
      </c>
      <c r="D2045" s="1">
        <v>133.566712</v>
      </c>
      <c r="E2045" s="1">
        <v>0.50081399999999998</v>
      </c>
      <c r="F2045" s="1">
        <v>9119.9200779999992</v>
      </c>
      <c r="G2045" s="1" t="s">
        <v>10944</v>
      </c>
      <c r="H2045" s="1" t="s">
        <v>8</v>
      </c>
      <c r="I2045">
        <v>119.29156500000001</v>
      </c>
      <c r="J2045">
        <v>90</v>
      </c>
    </row>
    <row r="2046" spans="1:10" x14ac:dyDescent="0.25">
      <c r="A2046" s="1">
        <v>1237</v>
      </c>
      <c r="B2046" s="1">
        <v>9814.7115730000005</v>
      </c>
      <c r="C2046" s="1">
        <v>560.72396800000001</v>
      </c>
      <c r="D2046" s="1">
        <v>133.566712</v>
      </c>
      <c r="E2046" s="1">
        <v>0.50081399999999998</v>
      </c>
      <c r="F2046" s="1">
        <v>9119.9200779999992</v>
      </c>
      <c r="G2046" s="1" t="s">
        <v>10944</v>
      </c>
      <c r="H2046" s="1" t="s">
        <v>8</v>
      </c>
      <c r="I2046">
        <v>119.29156500000001</v>
      </c>
      <c r="J2046">
        <v>90</v>
      </c>
    </row>
    <row r="2047" spans="1:10" x14ac:dyDescent="0.25">
      <c r="A2047" s="1">
        <v>1237</v>
      </c>
      <c r="B2047" s="1">
        <v>5666.8043879999996</v>
      </c>
      <c r="C2047" s="1">
        <v>328.54719</v>
      </c>
      <c r="D2047" s="1">
        <v>77.892009000000002</v>
      </c>
      <c r="E2047" s="1">
        <v>0.34332699999999999</v>
      </c>
      <c r="F2047" s="1">
        <v>5260.0218629999999</v>
      </c>
      <c r="G2047" s="1" t="s">
        <v>3474</v>
      </c>
      <c r="H2047" s="1" t="s">
        <v>8</v>
      </c>
      <c r="I2047">
        <v>119.92085400000001</v>
      </c>
      <c r="J2047">
        <v>90</v>
      </c>
    </row>
    <row r="2048" spans="1:10" x14ac:dyDescent="0.25">
      <c r="A2048" s="1">
        <v>1238</v>
      </c>
      <c r="B2048" s="1">
        <v>5233.1580180000001</v>
      </c>
      <c r="C2048" s="1">
        <v>298.04394500000001</v>
      </c>
      <c r="D2048" s="1">
        <v>70.085775999999996</v>
      </c>
      <c r="E2048" s="1">
        <v>0.103704</v>
      </c>
      <c r="F2048" s="1">
        <v>4864.9245929999997</v>
      </c>
      <c r="G2048" s="1" t="s">
        <v>3475</v>
      </c>
      <c r="H2048" s="1" t="s">
        <v>3475</v>
      </c>
      <c r="I2048">
        <v>66.726358000000005</v>
      </c>
      <c r="J2048">
        <v>66.726358000000005</v>
      </c>
    </row>
    <row r="2049" spans="1:10" x14ac:dyDescent="0.25">
      <c r="A2049" s="1">
        <v>1238</v>
      </c>
      <c r="B2049" s="1">
        <v>6548.2387749999998</v>
      </c>
      <c r="C2049" s="1">
        <v>504.29671300000001</v>
      </c>
      <c r="D2049" s="1">
        <v>104.85421700000001</v>
      </c>
      <c r="E2049" s="1">
        <v>0.103704</v>
      </c>
      <c r="F2049" s="1">
        <v>5938.9841420000002</v>
      </c>
      <c r="G2049" s="1" t="s">
        <v>10945</v>
      </c>
      <c r="H2049" s="1" t="s">
        <v>10945</v>
      </c>
      <c r="I2049">
        <v>59.490718000000001</v>
      </c>
      <c r="J2049">
        <v>59.490718000000001</v>
      </c>
    </row>
    <row r="2050" spans="1:10" x14ac:dyDescent="0.25">
      <c r="A2050" s="1">
        <v>1239</v>
      </c>
      <c r="B2050" s="1">
        <v>60.982844</v>
      </c>
      <c r="C2050" s="1">
        <v>11.31786</v>
      </c>
      <c r="D2050" s="1">
        <v>21.808702</v>
      </c>
      <c r="E2050" s="1">
        <v>2.8472999999999998E-2</v>
      </c>
      <c r="F2050" s="1">
        <v>27.827808000000001</v>
      </c>
      <c r="G2050" s="1" t="s">
        <v>3476</v>
      </c>
      <c r="H2050" s="1" t="s">
        <v>16</v>
      </c>
      <c r="I2050">
        <v>84.996838999999994</v>
      </c>
      <c r="J2050">
        <v>70</v>
      </c>
    </row>
    <row r="2051" spans="1:10" x14ac:dyDescent="0.25">
      <c r="A2051" s="1">
        <v>1239</v>
      </c>
      <c r="B2051" s="1">
        <v>63.087623999999998</v>
      </c>
      <c r="C2051" s="1">
        <v>11.31786</v>
      </c>
      <c r="D2051" s="1">
        <v>23.913482999999999</v>
      </c>
      <c r="E2051" s="1">
        <v>2.8472999999999998E-2</v>
      </c>
      <c r="F2051" s="1">
        <v>27.827808000000001</v>
      </c>
      <c r="G2051" s="1" t="s">
        <v>3477</v>
      </c>
      <c r="H2051" s="1" t="s">
        <v>16</v>
      </c>
      <c r="I2051">
        <v>84.996617000000001</v>
      </c>
      <c r="J2051">
        <v>70</v>
      </c>
    </row>
    <row r="2052" spans="1:10" x14ac:dyDescent="0.25">
      <c r="A2052" s="1">
        <v>1240</v>
      </c>
      <c r="B2052" s="1">
        <v>5616.016106</v>
      </c>
      <c r="C2052" s="1">
        <v>1224.872247</v>
      </c>
      <c r="D2052" s="1">
        <v>0</v>
      </c>
      <c r="E2052" s="1">
        <v>8.5343699999999991</v>
      </c>
      <c r="F2052" s="1">
        <v>4382.6094880000001</v>
      </c>
      <c r="G2052" s="1" t="s">
        <v>10946</v>
      </c>
      <c r="H2052" s="1" t="s">
        <v>8</v>
      </c>
      <c r="I2052">
        <v>119.923652</v>
      </c>
      <c r="J2052">
        <v>90</v>
      </c>
    </row>
    <row r="2053" spans="1:10" x14ac:dyDescent="0.25">
      <c r="A2053" s="1">
        <v>1240</v>
      </c>
      <c r="B2053" s="1">
        <v>4229.0033579999999</v>
      </c>
      <c r="C2053" s="1">
        <v>1085.3420180000001</v>
      </c>
      <c r="D2053" s="1">
        <v>0</v>
      </c>
      <c r="E2053" s="1">
        <v>8.5345870000000001</v>
      </c>
      <c r="F2053" s="1">
        <v>3135.126753</v>
      </c>
      <c r="G2053" s="1" t="s">
        <v>3478</v>
      </c>
      <c r="H2053" s="1" t="s">
        <v>8</v>
      </c>
      <c r="I2053">
        <v>119.97544000000001</v>
      </c>
      <c r="J2053">
        <v>90</v>
      </c>
    </row>
    <row r="2054" spans="1:10" x14ac:dyDescent="0.25">
      <c r="A2054" s="1">
        <v>1241</v>
      </c>
      <c r="B2054" s="1">
        <v>8712.0811489999996</v>
      </c>
      <c r="C2054" s="1">
        <v>808.49146399999995</v>
      </c>
      <c r="D2054" s="1">
        <v>0</v>
      </c>
      <c r="E2054" s="1">
        <v>9.6071089999999995</v>
      </c>
      <c r="F2054" s="1">
        <v>7893.9825760000003</v>
      </c>
      <c r="G2054" s="1" t="s">
        <v>4399</v>
      </c>
      <c r="H2054" s="1" t="s">
        <v>8</v>
      </c>
      <c r="I2054">
        <v>119.559191</v>
      </c>
      <c r="J2054">
        <v>90</v>
      </c>
    </row>
    <row r="2055" spans="1:10" x14ac:dyDescent="0.25">
      <c r="A2055" s="1">
        <v>1241</v>
      </c>
      <c r="B2055" s="1">
        <v>8856.3192070000005</v>
      </c>
      <c r="C2055" s="1">
        <v>741.45236199999999</v>
      </c>
      <c r="D2055" s="1">
        <v>0</v>
      </c>
      <c r="E2055" s="1">
        <v>9.6068929999999995</v>
      </c>
      <c r="F2055" s="1">
        <v>8105.2599529999998</v>
      </c>
      <c r="G2055" s="1" t="s">
        <v>10947</v>
      </c>
      <c r="H2055" s="1" t="s">
        <v>8</v>
      </c>
      <c r="I2055">
        <v>119.529383</v>
      </c>
      <c r="J2055">
        <v>90</v>
      </c>
    </row>
    <row r="2056" spans="1:10" x14ac:dyDescent="0.25">
      <c r="A2056" s="1">
        <v>1242</v>
      </c>
      <c r="B2056" s="1">
        <v>3611.0742329999998</v>
      </c>
      <c r="C2056" s="1">
        <v>9.5589670000000009</v>
      </c>
      <c r="D2056" s="1">
        <v>83.045513999999997</v>
      </c>
      <c r="E2056" s="1">
        <v>1.147753</v>
      </c>
      <c r="F2056" s="1">
        <v>3517.3219989999998</v>
      </c>
      <c r="G2056" s="1" t="s">
        <v>3479</v>
      </c>
      <c r="H2056" s="1" t="s">
        <v>16</v>
      </c>
      <c r="I2056">
        <v>75.194716</v>
      </c>
      <c r="J2056">
        <v>70</v>
      </c>
    </row>
    <row r="2057" spans="1:10" x14ac:dyDescent="0.25">
      <c r="A2057" s="1">
        <v>1242</v>
      </c>
      <c r="B2057" s="1">
        <v>3536.6633849999998</v>
      </c>
      <c r="C2057" s="1">
        <v>9.8755310000000005</v>
      </c>
      <c r="D2057" s="1">
        <v>46.172293000000003</v>
      </c>
      <c r="E2057" s="1">
        <v>1.147753</v>
      </c>
      <c r="F2057" s="1">
        <v>3479.4678079999999</v>
      </c>
      <c r="G2057" s="1" t="s">
        <v>3480</v>
      </c>
      <c r="H2057" s="1" t="s">
        <v>16</v>
      </c>
      <c r="I2057">
        <v>75.550190999999998</v>
      </c>
      <c r="J2057">
        <v>70</v>
      </c>
    </row>
    <row r="2058" spans="1:10" x14ac:dyDescent="0.25">
      <c r="A2058" s="1">
        <v>1243</v>
      </c>
      <c r="B2058" s="1">
        <v>3948.4423390000002</v>
      </c>
      <c r="C2058" s="1">
        <v>23.060938</v>
      </c>
      <c r="D2058" s="1">
        <v>28.131383</v>
      </c>
      <c r="E2058" s="1">
        <v>2.7914400000000001</v>
      </c>
      <c r="F2058" s="1">
        <v>3894.4585769999999</v>
      </c>
      <c r="G2058" s="1" t="s">
        <v>10948</v>
      </c>
      <c r="H2058" s="1" t="s">
        <v>16</v>
      </c>
      <c r="I2058">
        <v>73.535647999999995</v>
      </c>
      <c r="J2058">
        <v>70</v>
      </c>
    </row>
    <row r="2059" spans="1:10" x14ac:dyDescent="0.25">
      <c r="A2059" s="1">
        <v>1243</v>
      </c>
      <c r="B2059" s="1">
        <v>4513.379046</v>
      </c>
      <c r="C2059" s="1">
        <v>28.986823000000001</v>
      </c>
      <c r="D2059" s="1">
        <v>32.109524</v>
      </c>
      <c r="E2059" s="1">
        <v>2.791846</v>
      </c>
      <c r="F2059" s="1">
        <v>4449.4908530000002</v>
      </c>
      <c r="G2059" s="1" t="s">
        <v>3481</v>
      </c>
      <c r="H2059" s="1" t="s">
        <v>16</v>
      </c>
      <c r="I2059">
        <v>70.615256000000002</v>
      </c>
      <c r="J2059">
        <v>70</v>
      </c>
    </row>
    <row r="2060" spans="1:10" x14ac:dyDescent="0.25">
      <c r="A2060" s="1">
        <v>1244</v>
      </c>
      <c r="B2060" s="1">
        <v>316.782872</v>
      </c>
      <c r="C2060" s="1">
        <v>0</v>
      </c>
      <c r="D2060" s="1">
        <v>316.782872</v>
      </c>
      <c r="E2060" s="1">
        <v>0</v>
      </c>
      <c r="F2060" s="1">
        <v>0</v>
      </c>
      <c r="G2060" s="1" t="s">
        <v>3482</v>
      </c>
      <c r="H2060" s="1" t="s">
        <v>16</v>
      </c>
      <c r="I2060">
        <v>84.914787000000004</v>
      </c>
      <c r="J2060">
        <v>70</v>
      </c>
    </row>
    <row r="2061" spans="1:10" x14ac:dyDescent="0.25">
      <c r="A2061" s="1">
        <v>1244</v>
      </c>
      <c r="B2061" s="1">
        <v>279.93311899999998</v>
      </c>
      <c r="C2061" s="1">
        <v>0</v>
      </c>
      <c r="D2061" s="1">
        <v>279.93311899999998</v>
      </c>
      <c r="E2061" s="1">
        <v>0</v>
      </c>
      <c r="F2061" s="1">
        <v>0</v>
      </c>
      <c r="G2061" s="1" t="s">
        <v>3483</v>
      </c>
      <c r="H2061" s="1" t="s">
        <v>16</v>
      </c>
      <c r="I2061">
        <v>84.933443999999994</v>
      </c>
      <c r="J2061">
        <v>70</v>
      </c>
    </row>
    <row r="2062" spans="1:10" x14ac:dyDescent="0.25">
      <c r="A2062" s="1">
        <v>1245</v>
      </c>
      <c r="B2062" s="1">
        <v>3502.2254130000001</v>
      </c>
      <c r="C2062" s="1">
        <v>2766.9358560000001</v>
      </c>
      <c r="D2062" s="1">
        <v>0</v>
      </c>
      <c r="E2062" s="1">
        <v>83.874928999999995</v>
      </c>
      <c r="F2062" s="1">
        <v>651.41462799999999</v>
      </c>
      <c r="G2062" s="1" t="s">
        <v>10949</v>
      </c>
      <c r="H2062" s="1" t="s">
        <v>8</v>
      </c>
      <c r="I2062">
        <v>119.98844699999999</v>
      </c>
      <c r="J2062">
        <v>90</v>
      </c>
    </row>
    <row r="2063" spans="1:10" x14ac:dyDescent="0.25">
      <c r="A2063" s="1">
        <v>1245</v>
      </c>
      <c r="B2063" s="1">
        <v>3573.2325700000001</v>
      </c>
      <c r="C2063" s="1">
        <v>2831.5515660000001</v>
      </c>
      <c r="D2063" s="1">
        <v>0</v>
      </c>
      <c r="E2063" s="1">
        <v>83.924137000000002</v>
      </c>
      <c r="F2063" s="1">
        <v>657.75686700000006</v>
      </c>
      <c r="G2063" s="1" t="s">
        <v>3484</v>
      </c>
      <c r="H2063" s="1" t="s">
        <v>8</v>
      </c>
      <c r="I2063">
        <v>119.987481</v>
      </c>
      <c r="J2063">
        <v>90</v>
      </c>
    </row>
    <row r="2064" spans="1:10" x14ac:dyDescent="0.25">
      <c r="A2064" s="1">
        <v>1246</v>
      </c>
      <c r="B2064" s="1">
        <v>6216.5756439999996</v>
      </c>
      <c r="C2064" s="1">
        <v>4140.1626999999999</v>
      </c>
      <c r="D2064" s="1">
        <v>466.934327</v>
      </c>
      <c r="E2064" s="1">
        <v>95.927627000000001</v>
      </c>
      <c r="F2064" s="1">
        <v>1513.5509910000001</v>
      </c>
      <c r="G2064" s="1" t="s">
        <v>3485</v>
      </c>
      <c r="H2064" s="1" t="s">
        <v>8</v>
      </c>
      <c r="I2064">
        <v>119.885409</v>
      </c>
      <c r="J2064">
        <v>90</v>
      </c>
    </row>
    <row r="2065" spans="1:10" x14ac:dyDescent="0.25">
      <c r="A2065" s="1">
        <v>1246</v>
      </c>
      <c r="B2065" s="1">
        <v>6099.0745129999996</v>
      </c>
      <c r="C2065" s="1">
        <v>4075.2233780000001</v>
      </c>
      <c r="D2065" s="1">
        <v>464.88579099999998</v>
      </c>
      <c r="E2065" s="1">
        <v>95.878386000000006</v>
      </c>
      <c r="F2065" s="1">
        <v>1463.086957</v>
      </c>
      <c r="G2065" s="1" t="s">
        <v>10950</v>
      </c>
      <c r="H2065" s="1" t="s">
        <v>8</v>
      </c>
      <c r="I2065">
        <v>119.893822</v>
      </c>
      <c r="J2065">
        <v>90</v>
      </c>
    </row>
    <row r="2066" spans="1:10" x14ac:dyDescent="0.25">
      <c r="A2066" s="1">
        <v>1247</v>
      </c>
      <c r="B2066" s="1">
        <v>2822.3333379999999</v>
      </c>
      <c r="C2066" s="1">
        <v>1318.267272</v>
      </c>
      <c r="D2066" s="1">
        <v>1194.349228</v>
      </c>
      <c r="E2066" s="1">
        <v>7.8327070000000001</v>
      </c>
      <c r="F2066" s="1">
        <v>301.88413100000002</v>
      </c>
      <c r="G2066" s="1" t="s">
        <v>10951</v>
      </c>
      <c r="H2066" s="1" t="s">
        <v>16</v>
      </c>
      <c r="I2066">
        <v>78.728804999999994</v>
      </c>
      <c r="J2066">
        <v>70</v>
      </c>
    </row>
    <row r="2067" spans="1:10" x14ac:dyDescent="0.25">
      <c r="A2067" s="1">
        <v>1247</v>
      </c>
      <c r="B2067" s="1">
        <v>2956.8352030000001</v>
      </c>
      <c r="C2067" s="1">
        <v>1318.5908830000001</v>
      </c>
      <c r="D2067" s="1">
        <v>1284.405655</v>
      </c>
      <c r="E2067" s="1">
        <v>7.8327390000000001</v>
      </c>
      <c r="F2067" s="1">
        <v>346.00592499999999</v>
      </c>
      <c r="G2067" s="1" t="s">
        <v>3486</v>
      </c>
      <c r="H2067" s="1" t="s">
        <v>16</v>
      </c>
      <c r="I2067">
        <v>78.166041000000007</v>
      </c>
      <c r="J2067">
        <v>70</v>
      </c>
    </row>
    <row r="2068" spans="1:10" x14ac:dyDescent="0.25">
      <c r="A2068" s="1">
        <v>1248</v>
      </c>
      <c r="B2068" s="1">
        <v>1348.449447</v>
      </c>
      <c r="C2068" s="1">
        <v>9.979749</v>
      </c>
      <c r="D2068" s="1">
        <v>816.85505799999999</v>
      </c>
      <c r="E2068" s="1">
        <v>4.6507969999999998</v>
      </c>
      <c r="F2068" s="1">
        <v>516.963842</v>
      </c>
      <c r="G2068" s="1" t="s">
        <v>3487</v>
      </c>
      <c r="H2068" s="1" t="s">
        <v>16</v>
      </c>
      <c r="I2068">
        <v>83.482033000000001</v>
      </c>
      <c r="J2068">
        <v>70</v>
      </c>
    </row>
    <row r="2069" spans="1:10" x14ac:dyDescent="0.25">
      <c r="A2069" s="1">
        <v>1248</v>
      </c>
      <c r="B2069" s="1">
        <v>1436.4573370000001</v>
      </c>
      <c r="C2069" s="1">
        <v>9.979749</v>
      </c>
      <c r="D2069" s="1">
        <v>904.86294899999996</v>
      </c>
      <c r="E2069" s="1">
        <v>4.6507969999999998</v>
      </c>
      <c r="F2069" s="1">
        <v>516.963842</v>
      </c>
      <c r="G2069" s="1" t="s">
        <v>3488</v>
      </c>
      <c r="H2069" s="1" t="s">
        <v>16</v>
      </c>
      <c r="I2069">
        <v>83.281559999999999</v>
      </c>
      <c r="J2069">
        <v>70</v>
      </c>
    </row>
    <row r="2070" spans="1:10" x14ac:dyDescent="0.25">
      <c r="A2070" s="1">
        <v>1249</v>
      </c>
      <c r="B2070" s="1">
        <v>1436.4573370000001</v>
      </c>
      <c r="C2070" s="1">
        <v>9.979749</v>
      </c>
      <c r="D2070" s="1">
        <v>904.86294899999996</v>
      </c>
      <c r="E2070" s="1">
        <v>4.6507969999999998</v>
      </c>
      <c r="F2070" s="1">
        <v>516.963842</v>
      </c>
      <c r="G2070" s="1" t="s">
        <v>3488</v>
      </c>
      <c r="H2070" s="1" t="s">
        <v>16</v>
      </c>
      <c r="I2070">
        <v>83.281559999999999</v>
      </c>
      <c r="J2070">
        <v>70</v>
      </c>
    </row>
    <row r="2071" spans="1:10" x14ac:dyDescent="0.25">
      <c r="A2071" s="1">
        <v>1249</v>
      </c>
      <c r="B2071" s="1">
        <v>1348.449447</v>
      </c>
      <c r="C2071" s="1">
        <v>9.979749</v>
      </c>
      <c r="D2071" s="1">
        <v>816.85505799999999</v>
      </c>
      <c r="E2071" s="1">
        <v>4.6507969999999998</v>
      </c>
      <c r="F2071" s="1">
        <v>516.963842</v>
      </c>
      <c r="G2071" s="1" t="s">
        <v>3487</v>
      </c>
      <c r="H2071" s="1" t="s">
        <v>16</v>
      </c>
      <c r="I2071">
        <v>83.482033000000001</v>
      </c>
      <c r="J2071">
        <v>70</v>
      </c>
    </row>
    <row r="2072" spans="1:10" x14ac:dyDescent="0.25">
      <c r="A2072" s="1">
        <v>1250</v>
      </c>
      <c r="B2072" s="1">
        <v>981.07442500000002</v>
      </c>
      <c r="C2072" s="1">
        <v>116.548052</v>
      </c>
      <c r="D2072" s="1">
        <v>1.7913779999999999</v>
      </c>
      <c r="E2072" s="1">
        <v>4.1769069999999999</v>
      </c>
      <c r="F2072" s="1">
        <v>858.558087</v>
      </c>
      <c r="G2072" s="1" t="s">
        <v>3489</v>
      </c>
      <c r="H2072" s="1" t="s">
        <v>16</v>
      </c>
      <c r="I2072">
        <v>84.189668999999995</v>
      </c>
      <c r="J2072">
        <v>70</v>
      </c>
    </row>
    <row r="2073" spans="1:10" x14ac:dyDescent="0.25">
      <c r="A2073" s="1">
        <v>1250</v>
      </c>
      <c r="B2073" s="1">
        <v>981.07442500000002</v>
      </c>
      <c r="C2073" s="1">
        <v>116.548052</v>
      </c>
      <c r="D2073" s="1">
        <v>1.7913779999999999</v>
      </c>
      <c r="E2073" s="1">
        <v>4.1769069999999999</v>
      </c>
      <c r="F2073" s="1">
        <v>858.558087</v>
      </c>
      <c r="G2073" s="1" t="s">
        <v>3489</v>
      </c>
      <c r="H2073" s="1" t="s">
        <v>16</v>
      </c>
      <c r="I2073">
        <v>84.189668999999995</v>
      </c>
      <c r="J2073">
        <v>70</v>
      </c>
    </row>
    <row r="2074" spans="1:10" x14ac:dyDescent="0.25">
      <c r="A2074" s="1">
        <v>1251</v>
      </c>
      <c r="B2074" s="1">
        <v>328.29550899999998</v>
      </c>
      <c r="C2074" s="1">
        <v>3.081604</v>
      </c>
      <c r="D2074" s="1">
        <v>2.7737500000000002</v>
      </c>
      <c r="E2074" s="1">
        <v>20.324255000000001</v>
      </c>
      <c r="F2074" s="1">
        <v>302.11590000000001</v>
      </c>
      <c r="G2074" s="1" t="s">
        <v>3490</v>
      </c>
      <c r="H2074" s="1" t="s">
        <v>16</v>
      </c>
      <c r="I2074">
        <v>84.908486999999994</v>
      </c>
      <c r="J2074">
        <v>70</v>
      </c>
    </row>
    <row r="2075" spans="1:10" x14ac:dyDescent="0.25">
      <c r="A2075" s="1">
        <v>1251</v>
      </c>
      <c r="B2075" s="1">
        <v>328.29550899999998</v>
      </c>
      <c r="C2075" s="1">
        <v>3.081604</v>
      </c>
      <c r="D2075" s="1">
        <v>2.7737500000000002</v>
      </c>
      <c r="E2075" s="1">
        <v>20.324255000000001</v>
      </c>
      <c r="F2075" s="1">
        <v>302.11590000000001</v>
      </c>
      <c r="G2075" s="1" t="s">
        <v>3490</v>
      </c>
      <c r="H2075" s="1" t="s">
        <v>16</v>
      </c>
      <c r="I2075">
        <v>84.908486999999994</v>
      </c>
      <c r="J2075">
        <v>70</v>
      </c>
    </row>
    <row r="2076" spans="1:10" x14ac:dyDescent="0.25">
      <c r="A2076" s="1">
        <v>1252</v>
      </c>
      <c r="B2076" s="1">
        <v>128.26112800000001</v>
      </c>
      <c r="C2076" s="1">
        <v>29.013691000000001</v>
      </c>
      <c r="D2076" s="1">
        <v>65.531315000000006</v>
      </c>
      <c r="E2076" s="1">
        <v>33.716121000000001</v>
      </c>
      <c r="F2076" s="1">
        <v>0</v>
      </c>
      <c r="G2076" s="1" t="s">
        <v>3491</v>
      </c>
      <c r="H2076" s="1" t="s">
        <v>16</v>
      </c>
      <c r="I2076">
        <v>84.986018999999999</v>
      </c>
      <c r="J2076">
        <v>70</v>
      </c>
    </row>
    <row r="2077" spans="1:10" x14ac:dyDescent="0.25">
      <c r="A2077" s="1">
        <v>1252</v>
      </c>
      <c r="B2077" s="1">
        <v>128.26112800000001</v>
      </c>
      <c r="C2077" s="1">
        <v>29.013691000000001</v>
      </c>
      <c r="D2077" s="1">
        <v>65.531315000000006</v>
      </c>
      <c r="E2077" s="1">
        <v>33.716121000000001</v>
      </c>
      <c r="F2077" s="1">
        <v>0</v>
      </c>
      <c r="G2077" s="1" t="s">
        <v>3491</v>
      </c>
      <c r="H2077" s="1" t="s">
        <v>16</v>
      </c>
      <c r="I2077">
        <v>84.986018999999999</v>
      </c>
      <c r="J2077">
        <v>70</v>
      </c>
    </row>
    <row r="2078" spans="1:10" x14ac:dyDescent="0.25">
      <c r="A2078" s="1">
        <v>1254</v>
      </c>
      <c r="B2078" s="1">
        <v>502.61713400000002</v>
      </c>
      <c r="C2078" s="1">
        <v>171.69296299999999</v>
      </c>
      <c r="D2078" s="1">
        <v>188.206425</v>
      </c>
      <c r="E2078" s="1">
        <v>43.830492999999997</v>
      </c>
      <c r="F2078" s="1">
        <v>98.887253000000001</v>
      </c>
      <c r="G2078" s="1" t="s">
        <v>2947</v>
      </c>
      <c r="H2078" s="1" t="s">
        <v>8</v>
      </c>
      <c r="I2078">
        <v>119.99981699999999</v>
      </c>
      <c r="J2078">
        <v>90</v>
      </c>
    </row>
    <row r="2079" spans="1:10" x14ac:dyDescent="0.25">
      <c r="A2079" s="1">
        <v>1254</v>
      </c>
      <c r="B2079" s="1">
        <v>609.21431099999995</v>
      </c>
      <c r="C2079" s="1">
        <v>273.81655599999999</v>
      </c>
      <c r="D2079" s="1">
        <v>186.356416</v>
      </c>
      <c r="E2079" s="1">
        <v>45.000546999999997</v>
      </c>
      <c r="F2079" s="1">
        <v>104.04079299999999</v>
      </c>
      <c r="G2079" s="1" t="s">
        <v>10795</v>
      </c>
      <c r="H2079" s="1" t="s">
        <v>8</v>
      </c>
      <c r="I2079">
        <v>119.99960299999999</v>
      </c>
      <c r="J2079">
        <v>90</v>
      </c>
    </row>
    <row r="2080" spans="1:10" x14ac:dyDescent="0.25">
      <c r="A2080" s="1">
        <v>1255</v>
      </c>
      <c r="B2080" s="1">
        <v>101.37559400000001</v>
      </c>
      <c r="C2080" s="1">
        <v>41.775199000000001</v>
      </c>
      <c r="D2080" s="1">
        <v>51.171622999999997</v>
      </c>
      <c r="E2080" s="1">
        <v>2.2672140000000001</v>
      </c>
      <c r="F2080" s="1">
        <v>6.1615580000000003</v>
      </c>
      <c r="G2080" s="1" t="s">
        <v>10952</v>
      </c>
      <c r="H2080" s="1" t="s">
        <v>10952</v>
      </c>
      <c r="I2080">
        <v>37.859580999999999</v>
      </c>
      <c r="J2080">
        <v>37.859580999999999</v>
      </c>
    </row>
    <row r="2081" spans="1:10" x14ac:dyDescent="0.25">
      <c r="A2081" s="1">
        <v>1255</v>
      </c>
      <c r="B2081" s="1">
        <v>89.102633999999995</v>
      </c>
      <c r="C2081" s="1">
        <v>26.655636000000001</v>
      </c>
      <c r="D2081" s="1">
        <v>53.377650000000003</v>
      </c>
      <c r="E2081" s="1">
        <v>2.1428989999999999</v>
      </c>
      <c r="F2081" s="1">
        <v>6.9264479999999997</v>
      </c>
      <c r="G2081" s="1" t="s">
        <v>10953</v>
      </c>
      <c r="H2081" s="1" t="s">
        <v>10953</v>
      </c>
      <c r="I2081">
        <v>59.995237000000003</v>
      </c>
      <c r="J2081">
        <v>59.995237000000003</v>
      </c>
    </row>
    <row r="2082" spans="1:10" x14ac:dyDescent="0.25">
      <c r="A2082" s="1">
        <v>1256</v>
      </c>
      <c r="B2082" s="1">
        <v>3616.7057770000001</v>
      </c>
      <c r="C2082" s="1">
        <v>0</v>
      </c>
      <c r="D2082" s="1">
        <v>3616.7057770000001</v>
      </c>
      <c r="E2082" s="1">
        <v>0</v>
      </c>
      <c r="F2082" s="1">
        <v>0</v>
      </c>
      <c r="G2082" s="1" t="s">
        <v>10954</v>
      </c>
      <c r="H2082" s="1" t="s">
        <v>17</v>
      </c>
      <c r="I2082">
        <v>28.681362</v>
      </c>
      <c r="J2082">
        <v>0</v>
      </c>
    </row>
    <row r="2083" spans="1:10" x14ac:dyDescent="0.25">
      <c r="A2083" s="1">
        <v>1256</v>
      </c>
      <c r="B2083" s="1">
        <v>3516.363961</v>
      </c>
      <c r="C2083" s="1">
        <v>0</v>
      </c>
      <c r="D2083" s="1">
        <v>3516.363961</v>
      </c>
      <c r="E2083" s="1">
        <v>0</v>
      </c>
      <c r="F2083" s="1">
        <v>0</v>
      </c>
      <c r="G2083" s="1" t="s">
        <v>10955</v>
      </c>
      <c r="H2083" s="1" t="s">
        <v>17</v>
      </c>
      <c r="I2083">
        <v>66.353558000000007</v>
      </c>
      <c r="J2083">
        <v>0</v>
      </c>
    </row>
    <row r="2084" spans="1:10" x14ac:dyDescent="0.25">
      <c r="A2084" s="1">
        <v>1257</v>
      </c>
      <c r="B2084" s="1">
        <v>8788.4441750000005</v>
      </c>
      <c r="C2084" s="1">
        <v>3976.4172830000002</v>
      </c>
      <c r="D2084" s="1">
        <v>3038.1936139999998</v>
      </c>
      <c r="E2084" s="1">
        <v>460.334676</v>
      </c>
      <c r="F2084" s="1">
        <v>1313.498603</v>
      </c>
      <c r="G2084" s="1" t="s">
        <v>10956</v>
      </c>
      <c r="H2084" s="1" t="s">
        <v>10956</v>
      </c>
      <c r="I2084">
        <v>34.339089999999999</v>
      </c>
      <c r="J2084">
        <v>34.339089999999999</v>
      </c>
    </row>
    <row r="2085" spans="1:10" x14ac:dyDescent="0.25">
      <c r="A2085" s="1">
        <v>1257</v>
      </c>
      <c r="B2085" s="1">
        <v>8690.7548169999991</v>
      </c>
      <c r="C2085" s="1">
        <v>4079.553594</v>
      </c>
      <c r="D2085" s="1">
        <v>3105.9691290000001</v>
      </c>
      <c r="E2085" s="1">
        <v>454.43321200000003</v>
      </c>
      <c r="F2085" s="1">
        <v>1050.798882</v>
      </c>
      <c r="G2085" s="1" t="s">
        <v>10957</v>
      </c>
      <c r="H2085" s="1" t="s">
        <v>10957</v>
      </c>
      <c r="I2085">
        <v>26.888736000000002</v>
      </c>
      <c r="J2085">
        <v>26.888736000000002</v>
      </c>
    </row>
    <row r="2086" spans="1:10" x14ac:dyDescent="0.25">
      <c r="A2086" s="1">
        <v>1258</v>
      </c>
      <c r="B2086" s="1">
        <v>1690.351103</v>
      </c>
      <c r="C2086" s="1">
        <v>258.32390400000003</v>
      </c>
      <c r="D2086" s="1">
        <v>601.08331899999996</v>
      </c>
      <c r="E2086" s="1">
        <v>51.187272</v>
      </c>
      <c r="F2086" s="1">
        <v>779.75660800000003</v>
      </c>
      <c r="G2086" s="1" t="s">
        <v>3492</v>
      </c>
      <c r="H2086" s="1" t="s">
        <v>3492</v>
      </c>
      <c r="I2086">
        <v>63.194355999999999</v>
      </c>
      <c r="J2086">
        <v>63.194355999999999</v>
      </c>
    </row>
    <row r="2087" spans="1:10" x14ac:dyDescent="0.25">
      <c r="A2087" s="1">
        <v>1258</v>
      </c>
      <c r="B2087" s="1">
        <v>1620.966379</v>
      </c>
      <c r="C2087" s="1">
        <v>230.34199100000001</v>
      </c>
      <c r="D2087" s="1">
        <v>577.83686799999998</v>
      </c>
      <c r="E2087" s="1">
        <v>50.364894999999997</v>
      </c>
      <c r="F2087" s="1">
        <v>762.42262600000004</v>
      </c>
      <c r="G2087" s="1" t="s">
        <v>10958</v>
      </c>
      <c r="H2087" s="1" t="s">
        <v>10958</v>
      </c>
      <c r="I2087">
        <v>63.335830999999999</v>
      </c>
      <c r="J2087">
        <v>63.335830999999999</v>
      </c>
    </row>
    <row r="2088" spans="1:10" x14ac:dyDescent="0.25">
      <c r="A2088" s="1">
        <v>1259</v>
      </c>
      <c r="B2088" s="1">
        <v>474.95433400000002</v>
      </c>
      <c r="C2088" s="1">
        <v>162.40648200000001</v>
      </c>
      <c r="D2088" s="1">
        <v>153.57251400000001</v>
      </c>
      <c r="E2088" s="1">
        <v>25.556301999999999</v>
      </c>
      <c r="F2088" s="1">
        <v>133.41903500000001</v>
      </c>
      <c r="G2088" s="1" t="s">
        <v>10959</v>
      </c>
      <c r="H2088" s="1" t="s">
        <v>10959</v>
      </c>
      <c r="I2088">
        <v>64.853701999999998</v>
      </c>
      <c r="J2088">
        <v>64.853701999999998</v>
      </c>
    </row>
    <row r="2089" spans="1:10" x14ac:dyDescent="0.25">
      <c r="A2089" s="1">
        <v>1259</v>
      </c>
      <c r="B2089" s="1">
        <v>500.91629</v>
      </c>
      <c r="C2089" s="1">
        <v>162.40648200000001</v>
      </c>
      <c r="D2089" s="1">
        <v>163.91251500000001</v>
      </c>
      <c r="E2089" s="1">
        <v>25.556301999999999</v>
      </c>
      <c r="F2089" s="1">
        <v>149.04098999999999</v>
      </c>
      <c r="G2089" s="1" t="s">
        <v>3493</v>
      </c>
      <c r="H2089" s="1" t="s">
        <v>3493</v>
      </c>
      <c r="I2089">
        <v>64.837311999999997</v>
      </c>
      <c r="J2089">
        <v>64.837311999999997</v>
      </c>
    </row>
    <row r="2090" spans="1:10" x14ac:dyDescent="0.25">
      <c r="A2090" s="1">
        <v>1260</v>
      </c>
      <c r="B2090" s="1">
        <v>1056.9094110000001</v>
      </c>
      <c r="C2090" s="1">
        <v>41.279873000000002</v>
      </c>
      <c r="D2090" s="1">
        <v>370.88670300000001</v>
      </c>
      <c r="E2090" s="1">
        <v>22.665693000000001</v>
      </c>
      <c r="F2090" s="1">
        <v>622.07714199999998</v>
      </c>
      <c r="G2090" s="1" t="s">
        <v>3494</v>
      </c>
      <c r="H2090" s="1" t="s">
        <v>3494</v>
      </c>
      <c r="I2090">
        <v>64.281934000000007</v>
      </c>
      <c r="J2090">
        <v>64.281934000000007</v>
      </c>
    </row>
    <row r="2091" spans="1:10" x14ac:dyDescent="0.25">
      <c r="A2091" s="1">
        <v>1260</v>
      </c>
      <c r="B2091" s="1">
        <v>1057.264152</v>
      </c>
      <c r="C2091" s="1">
        <v>41.279873000000002</v>
      </c>
      <c r="D2091" s="1">
        <v>370.44873999999999</v>
      </c>
      <c r="E2091" s="1">
        <v>22.665693000000001</v>
      </c>
      <c r="F2091" s="1">
        <v>622.86984600000005</v>
      </c>
      <c r="G2091" s="1" t="s">
        <v>3495</v>
      </c>
      <c r="H2091" s="1" t="s">
        <v>3495</v>
      </c>
      <c r="I2091">
        <v>64.281457000000003</v>
      </c>
      <c r="J2091">
        <v>64.281457000000003</v>
      </c>
    </row>
    <row r="2092" spans="1:10" x14ac:dyDescent="0.25">
      <c r="A2092" s="1">
        <v>1262</v>
      </c>
      <c r="B2092" s="1">
        <v>828.17885799999999</v>
      </c>
      <c r="C2092" s="1">
        <v>179.892506</v>
      </c>
      <c r="D2092" s="1">
        <v>343.73114099999998</v>
      </c>
      <c r="E2092" s="1">
        <v>35.967063000000003</v>
      </c>
      <c r="F2092" s="1">
        <v>268.58814799999999</v>
      </c>
      <c r="G2092" s="1" t="s">
        <v>3496</v>
      </c>
      <c r="H2092" s="1" t="s">
        <v>3496</v>
      </c>
      <c r="I2092">
        <v>54.631591999999998</v>
      </c>
      <c r="J2092">
        <v>54.631591999999998</v>
      </c>
    </row>
    <row r="2093" spans="1:10" x14ac:dyDescent="0.25">
      <c r="A2093" s="1">
        <v>1262</v>
      </c>
      <c r="B2093" s="1">
        <v>821.60761000000002</v>
      </c>
      <c r="C2093" s="1">
        <v>173.321257</v>
      </c>
      <c r="D2093" s="1">
        <v>343.73114099999998</v>
      </c>
      <c r="E2093" s="1">
        <v>35.967063000000003</v>
      </c>
      <c r="F2093" s="1">
        <v>268.58814799999999</v>
      </c>
      <c r="G2093" s="1" t="s">
        <v>3497</v>
      </c>
      <c r="H2093" s="1" t="s">
        <v>3497</v>
      </c>
      <c r="I2093">
        <v>54.636167999999998</v>
      </c>
      <c r="J2093">
        <v>54.636167999999998</v>
      </c>
    </row>
    <row r="2094" spans="1:10" x14ac:dyDescent="0.25">
      <c r="A2094" s="1">
        <v>1263</v>
      </c>
      <c r="B2094" s="1">
        <v>664.22332600000004</v>
      </c>
      <c r="C2094" s="1">
        <v>0</v>
      </c>
      <c r="D2094" s="1">
        <v>664.22332600000004</v>
      </c>
      <c r="E2094" s="1">
        <v>0</v>
      </c>
      <c r="F2094" s="1">
        <v>0</v>
      </c>
      <c r="G2094" s="1" t="s">
        <v>3498</v>
      </c>
      <c r="H2094" s="1" t="s">
        <v>3498</v>
      </c>
      <c r="I2094">
        <v>54.758409999999998</v>
      </c>
      <c r="J2094">
        <v>54.758409999999998</v>
      </c>
    </row>
    <row r="2095" spans="1:10" x14ac:dyDescent="0.25">
      <c r="A2095" s="1">
        <v>1263</v>
      </c>
      <c r="B2095" s="1">
        <v>664.22332600000004</v>
      </c>
      <c r="C2095" s="1">
        <v>0</v>
      </c>
      <c r="D2095" s="1">
        <v>664.22332600000004</v>
      </c>
      <c r="E2095" s="1">
        <v>0</v>
      </c>
      <c r="F2095" s="1">
        <v>0</v>
      </c>
      <c r="G2095" s="1" t="s">
        <v>3498</v>
      </c>
      <c r="H2095" s="1" t="s">
        <v>3498</v>
      </c>
      <c r="I2095">
        <v>54.758409999999998</v>
      </c>
      <c r="J2095">
        <v>54.758409999999998</v>
      </c>
    </row>
    <row r="2096" spans="1:10" x14ac:dyDescent="0.25">
      <c r="A2096" s="1">
        <v>1264</v>
      </c>
      <c r="B2096" s="1">
        <v>1009.992574</v>
      </c>
      <c r="C2096" s="1">
        <v>0</v>
      </c>
      <c r="D2096" s="1">
        <v>1009.992574</v>
      </c>
      <c r="E2096" s="1">
        <v>0</v>
      </c>
      <c r="F2096" s="1">
        <v>0</v>
      </c>
      <c r="G2096" s="1" t="s">
        <v>3499</v>
      </c>
      <c r="H2096" s="1" t="s">
        <v>3499</v>
      </c>
      <c r="I2096">
        <v>54.444619000000003</v>
      </c>
      <c r="J2096">
        <v>54.444619000000003</v>
      </c>
    </row>
    <row r="2097" spans="1:10" x14ac:dyDescent="0.25">
      <c r="A2097" s="1">
        <v>1264</v>
      </c>
      <c r="B2097" s="1">
        <v>1009.609116</v>
      </c>
      <c r="C2097" s="1">
        <v>0</v>
      </c>
      <c r="D2097" s="1">
        <v>1009.609116</v>
      </c>
      <c r="E2097" s="1">
        <v>0</v>
      </c>
      <c r="F2097" s="1">
        <v>0</v>
      </c>
      <c r="G2097" s="1" t="s">
        <v>3500</v>
      </c>
      <c r="H2097" s="1" t="s">
        <v>3500</v>
      </c>
      <c r="I2097">
        <v>54.445036000000002</v>
      </c>
      <c r="J2097">
        <v>54.445036000000002</v>
      </c>
    </row>
    <row r="2098" spans="1:10" x14ac:dyDescent="0.25">
      <c r="A2098" s="1">
        <v>1265</v>
      </c>
      <c r="B2098" s="1">
        <v>345.38578999999999</v>
      </c>
      <c r="C2098" s="1">
        <v>0</v>
      </c>
      <c r="D2098" s="1">
        <v>345.38578999999999</v>
      </c>
      <c r="E2098" s="1">
        <v>0</v>
      </c>
      <c r="F2098" s="1">
        <v>0</v>
      </c>
      <c r="G2098" s="1" t="s">
        <v>3501</v>
      </c>
      <c r="H2098" s="1" t="s">
        <v>3501</v>
      </c>
      <c r="I2098">
        <v>54.934468000000003</v>
      </c>
      <c r="J2098">
        <v>54.934468000000003</v>
      </c>
    </row>
    <row r="2099" spans="1:10" x14ac:dyDescent="0.25">
      <c r="A2099" s="1">
        <v>1265</v>
      </c>
      <c r="B2099" s="1">
        <v>345.769248</v>
      </c>
      <c r="C2099" s="1">
        <v>0</v>
      </c>
      <c r="D2099" s="1">
        <v>345.769248</v>
      </c>
      <c r="E2099" s="1">
        <v>0</v>
      </c>
      <c r="F2099" s="1">
        <v>0</v>
      </c>
      <c r="G2099" s="1" t="s">
        <v>3502</v>
      </c>
      <c r="H2099" s="1" t="s">
        <v>3502</v>
      </c>
      <c r="I2099">
        <v>54.934322999999999</v>
      </c>
      <c r="J2099">
        <v>54.934322999999999</v>
      </c>
    </row>
    <row r="2100" spans="1:10" x14ac:dyDescent="0.25">
      <c r="A2100" s="1">
        <v>1266</v>
      </c>
      <c r="B2100" s="1">
        <v>6656.9740149999998</v>
      </c>
      <c r="C2100" s="1">
        <v>3508.230043</v>
      </c>
      <c r="D2100" s="1">
        <v>1382.8318879999999</v>
      </c>
      <c r="E2100" s="1">
        <v>654.383735</v>
      </c>
      <c r="F2100" s="1">
        <v>1111.5283489999999</v>
      </c>
      <c r="G2100" s="1" t="s">
        <v>10960</v>
      </c>
      <c r="H2100" s="1" t="s">
        <v>10960</v>
      </c>
      <c r="I2100">
        <v>45.475200000000001</v>
      </c>
      <c r="J2100">
        <v>45.475200000000001</v>
      </c>
    </row>
    <row r="2101" spans="1:10" x14ac:dyDescent="0.25">
      <c r="A2101" s="1">
        <v>1266</v>
      </c>
      <c r="B2101" s="1">
        <v>6692.5670579999996</v>
      </c>
      <c r="C2101" s="1">
        <v>3507.9511859999998</v>
      </c>
      <c r="D2101" s="1">
        <v>1391.7450899999999</v>
      </c>
      <c r="E2101" s="1">
        <v>656.407689</v>
      </c>
      <c r="F2101" s="1">
        <v>1136.463094</v>
      </c>
      <c r="G2101" s="1" t="s">
        <v>3503</v>
      </c>
      <c r="H2101" s="1" t="s">
        <v>3503</v>
      </c>
      <c r="I2101">
        <v>45.339154999999998</v>
      </c>
      <c r="J2101">
        <v>45.339154999999998</v>
      </c>
    </row>
    <row r="2102" spans="1:10" x14ac:dyDescent="0.25">
      <c r="A2102" s="1">
        <v>1267</v>
      </c>
      <c r="B2102" s="1">
        <v>2682.1529220000002</v>
      </c>
      <c r="C2102" s="1">
        <v>134.670919</v>
      </c>
      <c r="D2102" s="1">
        <v>1970.5046239999999</v>
      </c>
      <c r="E2102" s="1">
        <v>11.754246</v>
      </c>
      <c r="F2102" s="1">
        <v>565.22313199999996</v>
      </c>
      <c r="G2102" s="1" t="s">
        <v>3504</v>
      </c>
      <c r="H2102" s="1" t="s">
        <v>3504</v>
      </c>
      <c r="I2102">
        <v>60.637754000000001</v>
      </c>
      <c r="J2102">
        <v>60.637754000000001</v>
      </c>
    </row>
    <row r="2103" spans="1:10" x14ac:dyDescent="0.25">
      <c r="A2103" s="1">
        <v>1267</v>
      </c>
      <c r="B2103" s="1">
        <v>2686.0104510000001</v>
      </c>
      <c r="C2103" s="1">
        <v>134.670919</v>
      </c>
      <c r="D2103" s="1">
        <v>1969.558812</v>
      </c>
      <c r="E2103" s="1">
        <v>11.754246</v>
      </c>
      <c r="F2103" s="1">
        <v>570.02647400000001</v>
      </c>
      <c r="G2103" s="1" t="s">
        <v>10961</v>
      </c>
      <c r="H2103" s="1" t="s">
        <v>10961</v>
      </c>
      <c r="I2103">
        <v>60.626041999999998</v>
      </c>
      <c r="J2103">
        <v>60.626041999999998</v>
      </c>
    </row>
    <row r="2104" spans="1:10" x14ac:dyDescent="0.25">
      <c r="A2104" s="1">
        <v>1268</v>
      </c>
      <c r="B2104" s="1">
        <v>1227.1829069999999</v>
      </c>
      <c r="C2104" s="1">
        <v>102.029976</v>
      </c>
      <c r="D2104" s="1">
        <v>713.37393999999995</v>
      </c>
      <c r="E2104" s="1">
        <v>39.535702000000001</v>
      </c>
      <c r="F2104" s="1">
        <v>372.24328800000001</v>
      </c>
      <c r="G2104" s="1" t="s">
        <v>3505</v>
      </c>
      <c r="H2104" s="1" t="s">
        <v>3505</v>
      </c>
      <c r="I2104">
        <v>39.999099000000001</v>
      </c>
      <c r="J2104">
        <v>39.999099000000001</v>
      </c>
    </row>
    <row r="2105" spans="1:10" x14ac:dyDescent="0.25">
      <c r="A2105" s="1">
        <v>1268</v>
      </c>
      <c r="B2105" s="1">
        <v>1241.155661</v>
      </c>
      <c r="C2105" s="1">
        <v>120.217382</v>
      </c>
      <c r="D2105" s="1">
        <v>710.67608800000005</v>
      </c>
      <c r="E2105" s="1">
        <v>39.535702000000001</v>
      </c>
      <c r="F2105" s="1">
        <v>370.72649000000001</v>
      </c>
      <c r="G2105" s="1" t="s">
        <v>3506</v>
      </c>
      <c r="H2105" s="1" t="s">
        <v>3506</v>
      </c>
      <c r="I2105">
        <v>39.999046999999997</v>
      </c>
      <c r="J2105">
        <v>39.999046999999997</v>
      </c>
    </row>
    <row r="2106" spans="1:10" x14ac:dyDescent="0.25">
      <c r="A2106" s="1">
        <v>1269</v>
      </c>
      <c r="B2106" s="1">
        <v>4299.9077310000002</v>
      </c>
      <c r="C2106" s="1">
        <v>0</v>
      </c>
      <c r="D2106" s="1">
        <v>4203.052205</v>
      </c>
      <c r="E2106" s="1">
        <v>0</v>
      </c>
      <c r="F2106" s="1">
        <v>96.855525999999998</v>
      </c>
      <c r="G2106" s="1" t="s">
        <v>3507</v>
      </c>
      <c r="H2106" s="1" t="s">
        <v>3507</v>
      </c>
      <c r="I2106">
        <v>59.396928000000003</v>
      </c>
      <c r="J2106">
        <v>59.396928000000003</v>
      </c>
    </row>
    <row r="2107" spans="1:10" x14ac:dyDescent="0.25">
      <c r="A2107" s="1">
        <v>1269</v>
      </c>
      <c r="B2107" s="1">
        <v>4293.7889910000004</v>
      </c>
      <c r="C2107" s="1">
        <v>0</v>
      </c>
      <c r="D2107" s="1">
        <v>4201.0374680000004</v>
      </c>
      <c r="E2107" s="1">
        <v>0</v>
      </c>
      <c r="F2107" s="1">
        <v>92.751521999999994</v>
      </c>
      <c r="G2107" s="1" t="s">
        <v>10962</v>
      </c>
      <c r="H2107" s="1" t="s">
        <v>10962</v>
      </c>
      <c r="I2107">
        <v>59.411493</v>
      </c>
      <c r="J2107">
        <v>59.411493</v>
      </c>
    </row>
    <row r="2108" spans="1:10" x14ac:dyDescent="0.25">
      <c r="A2108" s="1">
        <v>1271</v>
      </c>
      <c r="B2108" s="1">
        <v>4293.7889910000004</v>
      </c>
      <c r="C2108" s="1">
        <v>0</v>
      </c>
      <c r="D2108" s="1">
        <v>4201.0374680000004</v>
      </c>
      <c r="E2108" s="1">
        <v>0</v>
      </c>
      <c r="F2108" s="1">
        <v>92.751521999999994</v>
      </c>
      <c r="G2108" s="1" t="s">
        <v>3508</v>
      </c>
      <c r="H2108" s="1" t="s">
        <v>3508</v>
      </c>
      <c r="I2108">
        <v>39.995081999999996</v>
      </c>
      <c r="J2108">
        <v>39.995081999999996</v>
      </c>
    </row>
    <row r="2109" spans="1:10" x14ac:dyDescent="0.25">
      <c r="A2109" s="1">
        <v>1271</v>
      </c>
      <c r="B2109" s="1">
        <v>4299.9077310000002</v>
      </c>
      <c r="C2109" s="1">
        <v>0</v>
      </c>
      <c r="D2109" s="1">
        <v>4203.052205</v>
      </c>
      <c r="E2109" s="1">
        <v>0</v>
      </c>
      <c r="F2109" s="1">
        <v>96.855525999999998</v>
      </c>
      <c r="G2109" s="1" t="s">
        <v>3509</v>
      </c>
      <c r="H2109" s="1" t="s">
        <v>3509</v>
      </c>
      <c r="I2109">
        <v>39.995047</v>
      </c>
      <c r="J2109">
        <v>39.995047</v>
      </c>
    </row>
    <row r="2110" spans="1:10" x14ac:dyDescent="0.25">
      <c r="A2110" s="1">
        <v>1272</v>
      </c>
      <c r="B2110" s="1">
        <v>1142.9931320000001</v>
      </c>
      <c r="C2110" s="1">
        <v>553.32668000000001</v>
      </c>
      <c r="D2110" s="1">
        <v>388.96372700000001</v>
      </c>
      <c r="E2110" s="1">
        <v>111.76324099999999</v>
      </c>
      <c r="F2110" s="1">
        <v>88.939485000000005</v>
      </c>
      <c r="G2110" s="1" t="s">
        <v>3510</v>
      </c>
      <c r="H2110" s="1" t="s">
        <v>3510</v>
      </c>
      <c r="I2110">
        <v>49.999428999999999</v>
      </c>
      <c r="J2110">
        <v>49.999428999999999</v>
      </c>
    </row>
    <row r="2111" spans="1:10" x14ac:dyDescent="0.25">
      <c r="A2111" s="1">
        <v>1272</v>
      </c>
      <c r="B2111" s="1">
        <v>1148.518873</v>
      </c>
      <c r="C2111" s="1">
        <v>555.17591600000003</v>
      </c>
      <c r="D2111" s="1">
        <v>389.428877</v>
      </c>
      <c r="E2111" s="1">
        <v>111.763243</v>
      </c>
      <c r="F2111" s="1">
        <v>92.150837999999993</v>
      </c>
      <c r="G2111" s="1" t="s">
        <v>3511</v>
      </c>
      <c r="H2111" s="1" t="s">
        <v>3511</v>
      </c>
      <c r="I2111">
        <v>49.999415999999997</v>
      </c>
      <c r="J2111">
        <v>49.999415999999997</v>
      </c>
    </row>
    <row r="2112" spans="1:10" x14ac:dyDescent="0.25">
      <c r="A2112" s="1">
        <v>1273</v>
      </c>
      <c r="B2112" s="1">
        <v>1148.518873</v>
      </c>
      <c r="C2112" s="1">
        <v>555.17591600000003</v>
      </c>
      <c r="D2112" s="1">
        <v>389.428877</v>
      </c>
      <c r="E2112" s="1">
        <v>111.763243</v>
      </c>
      <c r="F2112" s="1">
        <v>92.150837999999993</v>
      </c>
      <c r="G2112" s="1" t="s">
        <v>3511</v>
      </c>
      <c r="H2112" s="1" t="s">
        <v>3511</v>
      </c>
      <c r="I2112">
        <v>49.999415999999997</v>
      </c>
      <c r="J2112">
        <v>49.999415999999997</v>
      </c>
    </row>
    <row r="2113" spans="1:10" x14ac:dyDescent="0.25">
      <c r="A2113" s="1">
        <v>1273</v>
      </c>
      <c r="B2113" s="1">
        <v>1142.9931320000001</v>
      </c>
      <c r="C2113" s="1">
        <v>553.32668000000001</v>
      </c>
      <c r="D2113" s="1">
        <v>388.96372700000001</v>
      </c>
      <c r="E2113" s="1">
        <v>111.76324099999999</v>
      </c>
      <c r="F2113" s="1">
        <v>88.939485000000005</v>
      </c>
      <c r="G2113" s="1" t="s">
        <v>3510</v>
      </c>
      <c r="H2113" s="1" t="s">
        <v>3510</v>
      </c>
      <c r="I2113">
        <v>49.999428999999999</v>
      </c>
      <c r="J2113">
        <v>49.999428999999999</v>
      </c>
    </row>
    <row r="2114" spans="1:10" x14ac:dyDescent="0.25">
      <c r="A2114" s="1">
        <v>1274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 t="s">
        <v>27</v>
      </c>
      <c r="H2114" s="1" t="s">
        <v>27</v>
      </c>
      <c r="I2114">
        <v>40</v>
      </c>
      <c r="J2114">
        <v>40</v>
      </c>
    </row>
    <row r="2115" spans="1:10" x14ac:dyDescent="0.25">
      <c r="A2115" s="1">
        <v>1274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 t="s">
        <v>27</v>
      </c>
      <c r="H2115" s="1" t="s">
        <v>27</v>
      </c>
      <c r="I2115">
        <v>40</v>
      </c>
      <c r="J2115">
        <v>40</v>
      </c>
    </row>
    <row r="2116" spans="1:10" x14ac:dyDescent="0.25">
      <c r="A2116" s="1">
        <v>1275</v>
      </c>
      <c r="B2116" s="1">
        <v>9085.567438</v>
      </c>
      <c r="C2116" s="1">
        <v>5442.644636</v>
      </c>
      <c r="D2116" s="1">
        <v>0</v>
      </c>
      <c r="E2116" s="1">
        <v>867.77814699999999</v>
      </c>
      <c r="F2116" s="1">
        <v>2775.1446550000001</v>
      </c>
      <c r="G2116" s="1" t="s">
        <v>3512</v>
      </c>
      <c r="H2116" s="1" t="s">
        <v>8</v>
      </c>
      <c r="I2116">
        <v>119.710341</v>
      </c>
      <c r="J2116">
        <v>90</v>
      </c>
    </row>
    <row r="2117" spans="1:10" x14ac:dyDescent="0.25">
      <c r="A2117" s="1">
        <v>1275</v>
      </c>
      <c r="B2117" s="1">
        <v>8822.0501160000003</v>
      </c>
      <c r="C2117" s="1">
        <v>5422.9228190000003</v>
      </c>
      <c r="D2117" s="1">
        <v>0</v>
      </c>
      <c r="E2117" s="1">
        <v>863.84680700000001</v>
      </c>
      <c r="F2117" s="1">
        <v>2535.280491</v>
      </c>
      <c r="G2117" s="1" t="s">
        <v>10963</v>
      </c>
      <c r="H2117" s="1" t="s">
        <v>8</v>
      </c>
      <c r="I2117">
        <v>119.74492499999999</v>
      </c>
      <c r="J2117">
        <v>90</v>
      </c>
    </row>
    <row r="2118" spans="1:10" x14ac:dyDescent="0.25">
      <c r="A2118" s="1">
        <v>1278</v>
      </c>
      <c r="B2118" s="1">
        <v>1584.9280510000001</v>
      </c>
      <c r="C2118" s="1">
        <v>0</v>
      </c>
      <c r="D2118" s="1">
        <v>1584.9280510000001</v>
      </c>
      <c r="E2118" s="1">
        <v>0</v>
      </c>
      <c r="F2118" s="1">
        <v>0</v>
      </c>
      <c r="G2118" s="1" t="s">
        <v>3513</v>
      </c>
      <c r="H2118" s="1" t="s">
        <v>3513</v>
      </c>
      <c r="I2118">
        <v>53.652256999999999</v>
      </c>
      <c r="J2118">
        <v>53.652256999999999</v>
      </c>
    </row>
    <row r="2119" spans="1:10" x14ac:dyDescent="0.25">
      <c r="A2119" s="1">
        <v>1278</v>
      </c>
      <c r="B2119" s="1">
        <v>1596.145039</v>
      </c>
      <c r="C2119" s="1">
        <v>0</v>
      </c>
      <c r="D2119" s="1">
        <v>1596.145039</v>
      </c>
      <c r="E2119" s="1">
        <v>0</v>
      </c>
      <c r="F2119" s="1">
        <v>0</v>
      </c>
      <c r="G2119" s="1" t="s">
        <v>3514</v>
      </c>
      <c r="H2119" s="1" t="s">
        <v>3514</v>
      </c>
      <c r="I2119">
        <v>53.633588000000003</v>
      </c>
      <c r="J2119">
        <v>53.633588000000003</v>
      </c>
    </row>
    <row r="2120" spans="1:10" x14ac:dyDescent="0.25">
      <c r="A2120" s="1">
        <v>1279</v>
      </c>
      <c r="B2120" s="1">
        <v>1241.526715</v>
      </c>
      <c r="C2120" s="1">
        <v>992.00615800000003</v>
      </c>
      <c r="D2120" s="1">
        <v>0</v>
      </c>
      <c r="E2120" s="1">
        <v>177.53189699999999</v>
      </c>
      <c r="F2120" s="1">
        <v>71.988659999999996</v>
      </c>
      <c r="G2120" s="1" t="s">
        <v>10964</v>
      </c>
      <c r="H2120" s="1" t="s">
        <v>10964</v>
      </c>
      <c r="I2120">
        <v>69.140726999999998</v>
      </c>
      <c r="J2120">
        <v>69.140726999999998</v>
      </c>
    </row>
    <row r="2121" spans="1:10" x14ac:dyDescent="0.25">
      <c r="A2121" s="1">
        <v>1279</v>
      </c>
      <c r="B2121" s="1">
        <v>1254.0369410000001</v>
      </c>
      <c r="C2121" s="1">
        <v>997.51269400000001</v>
      </c>
      <c r="D2121" s="1">
        <v>0</v>
      </c>
      <c r="E2121" s="1">
        <v>178.573699</v>
      </c>
      <c r="F2121" s="1">
        <v>77.950547999999998</v>
      </c>
      <c r="G2121" s="1" t="s">
        <v>3515</v>
      </c>
      <c r="H2121" s="1" t="s">
        <v>3515</v>
      </c>
      <c r="I2121">
        <v>69.123549999999994</v>
      </c>
      <c r="J2121">
        <v>69.123549999999994</v>
      </c>
    </row>
    <row r="2122" spans="1:10" x14ac:dyDescent="0.25">
      <c r="A2122" s="1">
        <v>1280</v>
      </c>
      <c r="B2122" s="1">
        <v>2826.4547659999998</v>
      </c>
      <c r="C2122" s="1">
        <v>992.00615800000003</v>
      </c>
      <c r="D2122" s="1">
        <v>1584.9280510000001</v>
      </c>
      <c r="E2122" s="1">
        <v>177.53189699999999</v>
      </c>
      <c r="F2122" s="1">
        <v>71.988659999999996</v>
      </c>
      <c r="G2122" s="1" t="s">
        <v>10965</v>
      </c>
      <c r="H2122" s="1" t="s">
        <v>10965</v>
      </c>
      <c r="I2122">
        <v>51.263623000000003</v>
      </c>
      <c r="J2122">
        <v>51.263623000000003</v>
      </c>
    </row>
    <row r="2123" spans="1:10" x14ac:dyDescent="0.25">
      <c r="A2123" s="1">
        <v>1280</v>
      </c>
      <c r="B2123" s="1">
        <v>2850.181979</v>
      </c>
      <c r="C2123" s="1">
        <v>997.51269400000001</v>
      </c>
      <c r="D2123" s="1">
        <v>1596.145039</v>
      </c>
      <c r="E2123" s="1">
        <v>178.573699</v>
      </c>
      <c r="F2123" s="1">
        <v>77.950547999999998</v>
      </c>
      <c r="G2123" s="1" t="s">
        <v>3516</v>
      </c>
      <c r="H2123" s="1" t="s">
        <v>3516</v>
      </c>
      <c r="I2123">
        <v>51.205542999999999</v>
      </c>
      <c r="J2123">
        <v>51.205542999999999</v>
      </c>
    </row>
    <row r="2124" spans="1:10" x14ac:dyDescent="0.25">
      <c r="A2124" s="1">
        <v>1281</v>
      </c>
      <c r="B2124" s="1">
        <v>1150.584897</v>
      </c>
      <c r="C2124" s="1">
        <v>0</v>
      </c>
      <c r="D2124" s="1">
        <v>1150.584897</v>
      </c>
      <c r="E2124" s="1">
        <v>0</v>
      </c>
      <c r="F2124" s="1">
        <v>0</v>
      </c>
      <c r="G2124" s="1" t="s">
        <v>3517</v>
      </c>
      <c r="H2124" s="1" t="s">
        <v>3517</v>
      </c>
      <c r="I2124">
        <v>54.281398000000003</v>
      </c>
      <c r="J2124">
        <v>54.281398000000003</v>
      </c>
    </row>
    <row r="2125" spans="1:10" x14ac:dyDescent="0.25">
      <c r="A2125" s="1">
        <v>1281</v>
      </c>
      <c r="B2125" s="1">
        <v>1140.7943210000001</v>
      </c>
      <c r="C2125" s="1">
        <v>0</v>
      </c>
      <c r="D2125" s="1">
        <v>1140.7943210000001</v>
      </c>
      <c r="E2125" s="1">
        <v>0</v>
      </c>
      <c r="F2125" s="1">
        <v>0</v>
      </c>
      <c r="G2125" s="1" t="s">
        <v>3518</v>
      </c>
      <c r="H2125" s="1" t="s">
        <v>3518</v>
      </c>
      <c r="I2125">
        <v>54.293419</v>
      </c>
      <c r="J2125">
        <v>54.293419</v>
      </c>
    </row>
    <row r="2126" spans="1:10" x14ac:dyDescent="0.25">
      <c r="A2126" s="1">
        <v>1282</v>
      </c>
      <c r="B2126" s="1">
        <v>1699.5970830000001</v>
      </c>
      <c r="C2126" s="1">
        <v>997.51269400000001</v>
      </c>
      <c r="D2126" s="1">
        <v>445.56014199999998</v>
      </c>
      <c r="E2126" s="1">
        <v>178.573699</v>
      </c>
      <c r="F2126" s="1">
        <v>77.950547999999998</v>
      </c>
      <c r="G2126" s="1" t="s">
        <v>3519</v>
      </c>
      <c r="H2126" s="1" t="s">
        <v>3519</v>
      </c>
      <c r="I2126">
        <v>63.433261000000002</v>
      </c>
      <c r="J2126">
        <v>63.433261000000002</v>
      </c>
    </row>
    <row r="2127" spans="1:10" x14ac:dyDescent="0.25">
      <c r="A2127" s="1">
        <v>1282</v>
      </c>
      <c r="B2127" s="1">
        <v>1685.660445</v>
      </c>
      <c r="C2127" s="1">
        <v>992.00615800000003</v>
      </c>
      <c r="D2127" s="1">
        <v>444.13372900000002</v>
      </c>
      <c r="E2127" s="1">
        <v>177.53189699999999</v>
      </c>
      <c r="F2127" s="1">
        <v>71.988659999999996</v>
      </c>
      <c r="G2127" s="1" t="s">
        <v>10966</v>
      </c>
      <c r="H2127" s="1" t="s">
        <v>10966</v>
      </c>
      <c r="I2127">
        <v>63.457793000000002</v>
      </c>
      <c r="J2127">
        <v>63.457793000000002</v>
      </c>
    </row>
    <row r="2128" spans="1:10" x14ac:dyDescent="0.25">
      <c r="A2128" s="1">
        <v>1283</v>
      </c>
      <c r="B2128" s="1">
        <v>9625.334218</v>
      </c>
      <c r="C2128" s="1">
        <v>6330.0946400000003</v>
      </c>
      <c r="D2128" s="1">
        <v>0</v>
      </c>
      <c r="E2128" s="1">
        <v>1479.8909619999999</v>
      </c>
      <c r="F2128" s="1">
        <v>1815.3486170000001</v>
      </c>
      <c r="G2128" s="1" t="s">
        <v>10967</v>
      </c>
      <c r="H2128" s="1" t="s">
        <v>8</v>
      </c>
      <c r="I2128">
        <v>119.612009</v>
      </c>
      <c r="J2128">
        <v>90</v>
      </c>
    </row>
    <row r="2129" spans="1:10" x14ac:dyDescent="0.25">
      <c r="A2129" s="1">
        <v>1283</v>
      </c>
      <c r="B2129" s="1">
        <v>9815.5634669999999</v>
      </c>
      <c r="C2129" s="1">
        <v>6367.3808259999996</v>
      </c>
      <c r="D2129" s="1">
        <v>0</v>
      </c>
      <c r="E2129" s="1">
        <v>1481.5857639999999</v>
      </c>
      <c r="F2129" s="1">
        <v>1966.5968769999999</v>
      </c>
      <c r="G2129" s="1" t="s">
        <v>3520</v>
      </c>
      <c r="H2129" s="1" t="s">
        <v>8</v>
      </c>
      <c r="I2129">
        <v>119.577581</v>
      </c>
      <c r="J2129">
        <v>90</v>
      </c>
    </row>
    <row r="2130" spans="1:10" x14ac:dyDescent="0.25">
      <c r="A2130" s="1">
        <v>1285</v>
      </c>
      <c r="B2130" s="1">
        <v>4937.7148809999999</v>
      </c>
      <c r="C2130" s="1">
        <v>3669.4979699999999</v>
      </c>
      <c r="D2130" s="1">
        <v>0</v>
      </c>
      <c r="E2130" s="1">
        <v>928.27885000000003</v>
      </c>
      <c r="F2130" s="1">
        <v>339.938062</v>
      </c>
      <c r="G2130" s="1" t="s">
        <v>10968</v>
      </c>
      <c r="H2130" s="1" t="s">
        <v>8</v>
      </c>
      <c r="I2130">
        <v>119.97758399999999</v>
      </c>
      <c r="J2130">
        <v>90</v>
      </c>
    </row>
    <row r="2131" spans="1:10" x14ac:dyDescent="0.25">
      <c r="A2131" s="1">
        <v>1285</v>
      </c>
      <c r="B2131" s="1">
        <v>5005.9431880000002</v>
      </c>
      <c r="C2131" s="1">
        <v>3699.2896460000002</v>
      </c>
      <c r="D2131" s="1">
        <v>0</v>
      </c>
      <c r="E2131" s="1">
        <v>929.30404199999998</v>
      </c>
      <c r="F2131" s="1">
        <v>377.34949999999998</v>
      </c>
      <c r="G2131" s="1" t="s">
        <v>3521</v>
      </c>
      <c r="H2131" s="1" t="s">
        <v>8</v>
      </c>
      <c r="I2131">
        <v>119.97618900000001</v>
      </c>
      <c r="J2131">
        <v>90</v>
      </c>
    </row>
    <row r="2132" spans="1:10" x14ac:dyDescent="0.25">
      <c r="A2132" s="1">
        <v>1286</v>
      </c>
      <c r="B2132" s="1">
        <v>1375.7898210000001</v>
      </c>
      <c r="C2132" s="1">
        <v>0</v>
      </c>
      <c r="D2132" s="1">
        <v>1088.7962829999999</v>
      </c>
      <c r="E2132" s="1">
        <v>0</v>
      </c>
      <c r="F2132" s="1">
        <v>286.993538</v>
      </c>
      <c r="G2132" s="1" t="s">
        <v>3522</v>
      </c>
      <c r="H2132" s="1" t="s">
        <v>3522</v>
      </c>
      <c r="I2132">
        <v>63.792535999999998</v>
      </c>
      <c r="J2132">
        <v>63.792535999999998</v>
      </c>
    </row>
    <row r="2133" spans="1:10" x14ac:dyDescent="0.25">
      <c r="A2133" s="1">
        <v>1286</v>
      </c>
      <c r="B2133" s="1">
        <v>1372.200611</v>
      </c>
      <c r="C2133" s="1">
        <v>0</v>
      </c>
      <c r="D2133" s="1">
        <v>1085.207073</v>
      </c>
      <c r="E2133" s="1">
        <v>0</v>
      </c>
      <c r="F2133" s="1">
        <v>286.993538</v>
      </c>
      <c r="G2133" s="1" t="s">
        <v>3523</v>
      </c>
      <c r="H2133" s="1" t="s">
        <v>3523</v>
      </c>
      <c r="I2133">
        <v>63.798712000000002</v>
      </c>
      <c r="J2133">
        <v>63.798712000000002</v>
      </c>
    </row>
    <row r="2134" spans="1:10" x14ac:dyDescent="0.25">
      <c r="A2134" s="1">
        <v>1287</v>
      </c>
      <c r="B2134" s="1">
        <v>7665.2284520000003</v>
      </c>
      <c r="C2134" s="1">
        <v>5718.3490490000004</v>
      </c>
      <c r="D2134" s="1">
        <v>0</v>
      </c>
      <c r="E2134" s="1">
        <v>1362.8690469999999</v>
      </c>
      <c r="F2134" s="1">
        <v>584.010357</v>
      </c>
      <c r="G2134" s="1" t="s">
        <v>10969</v>
      </c>
      <c r="H2134" s="1" t="s">
        <v>10969</v>
      </c>
      <c r="I2134">
        <v>85.707882999999995</v>
      </c>
      <c r="J2134">
        <v>85.707882999999995</v>
      </c>
    </row>
    <row r="2135" spans="1:10" x14ac:dyDescent="0.25">
      <c r="A2135" s="1">
        <v>1287</v>
      </c>
      <c r="B2135" s="1">
        <v>7690.0869409999996</v>
      </c>
      <c r="C2135" s="1">
        <v>5736.7326080000003</v>
      </c>
      <c r="D2135" s="1">
        <v>0</v>
      </c>
      <c r="E2135" s="1">
        <v>1363.590895</v>
      </c>
      <c r="F2135" s="1">
        <v>589.76343899999995</v>
      </c>
      <c r="G2135" s="1" t="s">
        <v>3524</v>
      </c>
      <c r="H2135" s="1" t="s">
        <v>3524</v>
      </c>
      <c r="I2135">
        <v>85.655822000000001</v>
      </c>
      <c r="J2135">
        <v>85.655822000000001</v>
      </c>
    </row>
    <row r="2136" spans="1:10" x14ac:dyDescent="0.25">
      <c r="A2136" s="1">
        <v>1288</v>
      </c>
      <c r="B2136" s="1">
        <v>1085.207073</v>
      </c>
      <c r="C2136" s="1">
        <v>0</v>
      </c>
      <c r="D2136" s="1">
        <v>1085.207073</v>
      </c>
      <c r="E2136" s="1">
        <v>0</v>
      </c>
      <c r="F2136" s="1">
        <v>0</v>
      </c>
      <c r="G2136" s="1" t="s">
        <v>3525</v>
      </c>
      <c r="H2136" s="1" t="s">
        <v>3525</v>
      </c>
      <c r="I2136">
        <v>64.243421999999995</v>
      </c>
      <c r="J2136">
        <v>64.243421999999995</v>
      </c>
    </row>
    <row r="2137" spans="1:10" x14ac:dyDescent="0.25">
      <c r="A2137" s="1">
        <v>1288</v>
      </c>
      <c r="B2137" s="1">
        <v>1088.7962829999999</v>
      </c>
      <c r="C2137" s="1">
        <v>0</v>
      </c>
      <c r="D2137" s="1">
        <v>1088.7962829999999</v>
      </c>
      <c r="E2137" s="1">
        <v>0</v>
      </c>
      <c r="F2137" s="1">
        <v>0</v>
      </c>
      <c r="G2137" s="1" t="s">
        <v>3526</v>
      </c>
      <c r="H2137" s="1" t="s">
        <v>3526</v>
      </c>
      <c r="I2137">
        <v>64.238467999999997</v>
      </c>
      <c r="J2137">
        <v>64.238467999999997</v>
      </c>
    </row>
    <row r="2138" spans="1:10" x14ac:dyDescent="0.25">
      <c r="A2138" s="1">
        <v>1289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 t="s">
        <v>17</v>
      </c>
      <c r="H2138" s="1" t="s">
        <v>17</v>
      </c>
      <c r="I2138">
        <v>0</v>
      </c>
      <c r="J2138">
        <v>0</v>
      </c>
    </row>
    <row r="2139" spans="1:10" x14ac:dyDescent="0.25">
      <c r="A2139" s="1">
        <v>1289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 t="s">
        <v>17</v>
      </c>
      <c r="H2139" s="1" t="s">
        <v>17</v>
      </c>
      <c r="I2139">
        <v>0</v>
      </c>
      <c r="J2139">
        <v>0</v>
      </c>
    </row>
    <row r="2140" spans="1:10" x14ac:dyDescent="0.25">
      <c r="A2140" s="1">
        <v>1290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 t="s">
        <v>17</v>
      </c>
      <c r="H2140" s="1" t="s">
        <v>17</v>
      </c>
      <c r="I2140">
        <v>0</v>
      </c>
      <c r="J2140">
        <v>0</v>
      </c>
    </row>
    <row r="2141" spans="1:10" x14ac:dyDescent="0.25">
      <c r="A2141" s="1">
        <v>1290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 t="s">
        <v>17</v>
      </c>
      <c r="H2141" s="1" t="s">
        <v>17</v>
      </c>
      <c r="I2141">
        <v>0</v>
      </c>
      <c r="J2141">
        <v>0</v>
      </c>
    </row>
    <row r="2142" spans="1:10" x14ac:dyDescent="0.25">
      <c r="A2142" s="1">
        <v>1291</v>
      </c>
      <c r="B2142" s="1">
        <v>989.84053400000005</v>
      </c>
      <c r="C2142" s="1">
        <v>93.142669999999995</v>
      </c>
      <c r="D2142" s="1">
        <v>842.39095399999997</v>
      </c>
      <c r="E2142" s="1">
        <v>12.227581000000001</v>
      </c>
      <c r="F2142" s="1">
        <v>42.079327999999997</v>
      </c>
      <c r="G2142" s="1" t="s">
        <v>3527</v>
      </c>
      <c r="H2142" s="1" t="s">
        <v>3527</v>
      </c>
      <c r="I2142">
        <v>39.999690000000001</v>
      </c>
      <c r="J2142">
        <v>39.999690000000001</v>
      </c>
    </row>
    <row r="2143" spans="1:10" x14ac:dyDescent="0.25">
      <c r="A2143" s="1">
        <v>1291</v>
      </c>
      <c r="B2143" s="1">
        <v>981.82189100000005</v>
      </c>
      <c r="C2143" s="1">
        <v>94.314925000000002</v>
      </c>
      <c r="D2143" s="1">
        <v>836.63697400000001</v>
      </c>
      <c r="E2143" s="1">
        <v>12.227581000000001</v>
      </c>
      <c r="F2143" s="1">
        <v>38.642411000000003</v>
      </c>
      <c r="G2143" s="1" t="s">
        <v>3528</v>
      </c>
      <c r="H2143" s="1" t="s">
        <v>3528</v>
      </c>
      <c r="I2143">
        <v>39.999702999999997</v>
      </c>
      <c r="J2143">
        <v>39.999702999999997</v>
      </c>
    </row>
    <row r="2144" spans="1:10" x14ac:dyDescent="0.25">
      <c r="A2144" s="1">
        <v>1293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 t="s">
        <v>17</v>
      </c>
      <c r="H2144" s="1" t="s">
        <v>17</v>
      </c>
      <c r="I2144">
        <v>0</v>
      </c>
      <c r="J2144">
        <v>0</v>
      </c>
    </row>
    <row r="2145" spans="1:10" x14ac:dyDescent="0.25">
      <c r="A2145" s="1">
        <v>1293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 t="s">
        <v>17</v>
      </c>
      <c r="H2145" s="1" t="s">
        <v>17</v>
      </c>
      <c r="I2145">
        <v>0</v>
      </c>
      <c r="J2145">
        <v>0</v>
      </c>
    </row>
    <row r="2146" spans="1:10" x14ac:dyDescent="0.25">
      <c r="A2146" s="1">
        <v>1294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 t="s">
        <v>17</v>
      </c>
      <c r="H2146" s="1" t="s">
        <v>17</v>
      </c>
      <c r="I2146">
        <v>0</v>
      </c>
      <c r="J2146">
        <v>0</v>
      </c>
    </row>
    <row r="2147" spans="1:10" x14ac:dyDescent="0.25">
      <c r="A2147" s="1">
        <v>1294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 t="s">
        <v>17</v>
      </c>
      <c r="H2147" s="1" t="s">
        <v>17</v>
      </c>
      <c r="I2147">
        <v>0</v>
      </c>
      <c r="J2147">
        <v>0</v>
      </c>
    </row>
    <row r="2148" spans="1:10" x14ac:dyDescent="0.25">
      <c r="A2148" s="1">
        <v>1295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 t="s">
        <v>17</v>
      </c>
      <c r="H2148" s="1" t="s">
        <v>17</v>
      </c>
      <c r="I2148">
        <v>0</v>
      </c>
      <c r="J2148">
        <v>0</v>
      </c>
    </row>
    <row r="2149" spans="1:10" x14ac:dyDescent="0.25">
      <c r="A2149" s="1">
        <v>1295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 t="s">
        <v>17</v>
      </c>
      <c r="H2149" s="1" t="s">
        <v>17</v>
      </c>
      <c r="I2149">
        <v>0</v>
      </c>
      <c r="J2149">
        <v>0</v>
      </c>
    </row>
    <row r="2150" spans="1:10" x14ac:dyDescent="0.25">
      <c r="A2150" s="1">
        <v>1296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 t="s">
        <v>17</v>
      </c>
      <c r="H2150" s="1" t="s">
        <v>17</v>
      </c>
      <c r="I2150">
        <v>0</v>
      </c>
      <c r="J2150">
        <v>0</v>
      </c>
    </row>
    <row r="2151" spans="1:10" x14ac:dyDescent="0.25">
      <c r="A2151" s="1">
        <v>1296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 t="s">
        <v>17</v>
      </c>
      <c r="H2151" s="1" t="s">
        <v>17</v>
      </c>
      <c r="I2151">
        <v>0</v>
      </c>
      <c r="J2151">
        <v>0</v>
      </c>
    </row>
    <row r="2152" spans="1:10" x14ac:dyDescent="0.25">
      <c r="A2152" s="1">
        <v>1297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 t="s">
        <v>17</v>
      </c>
      <c r="H2152" s="1" t="s">
        <v>17</v>
      </c>
      <c r="I2152">
        <v>0</v>
      </c>
      <c r="J2152">
        <v>0</v>
      </c>
    </row>
    <row r="2153" spans="1:10" x14ac:dyDescent="0.25">
      <c r="A2153" s="1">
        <v>1297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 t="s">
        <v>17</v>
      </c>
      <c r="H2153" s="1" t="s">
        <v>17</v>
      </c>
      <c r="I2153">
        <v>0</v>
      </c>
      <c r="J2153">
        <v>0</v>
      </c>
    </row>
    <row r="2154" spans="1:10" x14ac:dyDescent="0.25">
      <c r="A2154" s="1">
        <v>1298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 t="s">
        <v>17</v>
      </c>
      <c r="H2154" s="1" t="s">
        <v>17</v>
      </c>
      <c r="I2154">
        <v>0</v>
      </c>
      <c r="J2154">
        <v>0</v>
      </c>
    </row>
    <row r="2155" spans="1:10" x14ac:dyDescent="0.25">
      <c r="A2155" s="1">
        <v>1298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 t="s">
        <v>17</v>
      </c>
      <c r="H2155" s="1" t="s">
        <v>17</v>
      </c>
      <c r="I2155">
        <v>0</v>
      </c>
      <c r="J2155">
        <v>0</v>
      </c>
    </row>
    <row r="2156" spans="1:10" x14ac:dyDescent="0.25">
      <c r="A2156" s="1">
        <v>1299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 t="s">
        <v>17</v>
      </c>
      <c r="H2156" s="1" t="s">
        <v>17</v>
      </c>
      <c r="I2156">
        <v>0</v>
      </c>
      <c r="J2156">
        <v>0</v>
      </c>
    </row>
    <row r="2157" spans="1:10" x14ac:dyDescent="0.25">
      <c r="A2157" s="1">
        <v>1299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 t="s">
        <v>17</v>
      </c>
      <c r="H2157" s="1" t="s">
        <v>17</v>
      </c>
      <c r="I2157">
        <v>0</v>
      </c>
      <c r="J2157">
        <v>0</v>
      </c>
    </row>
    <row r="2158" spans="1:10" x14ac:dyDescent="0.25">
      <c r="A2158" s="1">
        <v>1300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 t="s">
        <v>17</v>
      </c>
      <c r="H2158" s="1" t="s">
        <v>17</v>
      </c>
      <c r="I2158">
        <v>0</v>
      </c>
      <c r="J2158">
        <v>0</v>
      </c>
    </row>
    <row r="2159" spans="1:10" x14ac:dyDescent="0.25">
      <c r="A2159" s="1">
        <v>1300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 t="s">
        <v>17</v>
      </c>
      <c r="H2159" s="1" t="s">
        <v>17</v>
      </c>
      <c r="I2159">
        <v>0</v>
      </c>
      <c r="J2159">
        <v>0</v>
      </c>
    </row>
    <row r="2160" spans="1:10" x14ac:dyDescent="0.25">
      <c r="A2160" s="1">
        <v>1301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 t="s">
        <v>17</v>
      </c>
      <c r="H2160" s="1" t="s">
        <v>17</v>
      </c>
      <c r="I2160">
        <v>0</v>
      </c>
      <c r="J2160">
        <v>0</v>
      </c>
    </row>
    <row r="2161" spans="1:10" x14ac:dyDescent="0.25">
      <c r="A2161" s="1">
        <v>1301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 t="s">
        <v>17</v>
      </c>
      <c r="H2161" s="1" t="s">
        <v>17</v>
      </c>
      <c r="I2161">
        <v>0</v>
      </c>
      <c r="J2161">
        <v>0</v>
      </c>
    </row>
    <row r="2162" spans="1:10" x14ac:dyDescent="0.25">
      <c r="A2162" s="1">
        <v>1302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 t="s">
        <v>17</v>
      </c>
      <c r="H2162" s="1" t="s">
        <v>17</v>
      </c>
      <c r="I2162">
        <v>0</v>
      </c>
      <c r="J2162">
        <v>0</v>
      </c>
    </row>
    <row r="2163" spans="1:10" x14ac:dyDescent="0.25">
      <c r="A2163" s="1">
        <v>1302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 t="s">
        <v>17</v>
      </c>
      <c r="H2163" s="1" t="s">
        <v>17</v>
      </c>
      <c r="I2163">
        <v>0</v>
      </c>
      <c r="J2163">
        <v>0</v>
      </c>
    </row>
    <row r="2164" spans="1:10" x14ac:dyDescent="0.25">
      <c r="A2164" s="1">
        <v>1303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 t="s">
        <v>17</v>
      </c>
      <c r="H2164" s="1" t="s">
        <v>17</v>
      </c>
      <c r="I2164">
        <v>0</v>
      </c>
      <c r="J2164">
        <v>0</v>
      </c>
    </row>
    <row r="2165" spans="1:10" x14ac:dyDescent="0.25">
      <c r="A2165" s="1">
        <v>1303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 t="s">
        <v>17</v>
      </c>
      <c r="H2165" s="1" t="s">
        <v>17</v>
      </c>
      <c r="I2165">
        <v>0</v>
      </c>
      <c r="J2165">
        <v>0</v>
      </c>
    </row>
    <row r="2166" spans="1:10" x14ac:dyDescent="0.25">
      <c r="A2166" s="1">
        <v>1304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 t="s">
        <v>17</v>
      </c>
      <c r="H2166" s="1" t="s">
        <v>17</v>
      </c>
      <c r="I2166">
        <v>0</v>
      </c>
      <c r="J2166">
        <v>0</v>
      </c>
    </row>
    <row r="2167" spans="1:10" x14ac:dyDescent="0.25">
      <c r="A2167" s="1">
        <v>1304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 t="s">
        <v>17</v>
      </c>
      <c r="H2167" s="1" t="s">
        <v>17</v>
      </c>
      <c r="I2167">
        <v>0</v>
      </c>
      <c r="J2167">
        <v>0</v>
      </c>
    </row>
    <row r="2168" spans="1:10" x14ac:dyDescent="0.25">
      <c r="A2168" s="1">
        <v>1305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 t="s">
        <v>17</v>
      </c>
      <c r="H2168" s="1" t="s">
        <v>17</v>
      </c>
      <c r="I2168">
        <v>0</v>
      </c>
      <c r="J2168">
        <v>0</v>
      </c>
    </row>
    <row r="2169" spans="1:10" x14ac:dyDescent="0.25">
      <c r="A2169" s="1">
        <v>1305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 t="s">
        <v>17</v>
      </c>
      <c r="H2169" s="1" t="s">
        <v>17</v>
      </c>
      <c r="I2169">
        <v>0</v>
      </c>
      <c r="J2169">
        <v>0</v>
      </c>
    </row>
    <row r="2170" spans="1:10" x14ac:dyDescent="0.25">
      <c r="A2170" s="1">
        <v>1306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 t="s">
        <v>17</v>
      </c>
      <c r="H2170" s="1" t="s">
        <v>17</v>
      </c>
      <c r="I2170">
        <v>0</v>
      </c>
      <c r="J2170">
        <v>0</v>
      </c>
    </row>
    <row r="2171" spans="1:10" x14ac:dyDescent="0.25">
      <c r="A2171" s="1">
        <v>1306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 t="s">
        <v>17</v>
      </c>
      <c r="H2171" s="1" t="s">
        <v>17</v>
      </c>
      <c r="I2171">
        <v>0</v>
      </c>
      <c r="J2171">
        <v>0</v>
      </c>
    </row>
    <row r="2172" spans="1:10" x14ac:dyDescent="0.25">
      <c r="A2172" s="1">
        <v>1307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 t="s">
        <v>17</v>
      </c>
      <c r="H2172" s="1" t="s">
        <v>17</v>
      </c>
      <c r="I2172">
        <v>0</v>
      </c>
      <c r="J2172">
        <v>0</v>
      </c>
    </row>
    <row r="2173" spans="1:10" x14ac:dyDescent="0.25">
      <c r="A2173" s="1">
        <v>1307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 t="s">
        <v>17</v>
      </c>
      <c r="H2173" s="1" t="s">
        <v>17</v>
      </c>
      <c r="I2173">
        <v>0</v>
      </c>
      <c r="J2173">
        <v>0</v>
      </c>
    </row>
    <row r="2174" spans="1:10" x14ac:dyDescent="0.25">
      <c r="A2174" s="1">
        <v>1308</v>
      </c>
      <c r="B2174" s="1">
        <v>3873.932828</v>
      </c>
      <c r="C2174" s="1">
        <v>2100.2193109999998</v>
      </c>
      <c r="D2174" s="1">
        <v>1107.779632</v>
      </c>
      <c r="E2174" s="1">
        <v>195.542407</v>
      </c>
      <c r="F2174" s="1">
        <v>470.39147800000001</v>
      </c>
      <c r="G2174" s="1" t="s">
        <v>10970</v>
      </c>
      <c r="H2174" s="1" t="s">
        <v>10970</v>
      </c>
      <c r="I2174">
        <v>53.314107</v>
      </c>
      <c r="J2174">
        <v>53.314107</v>
      </c>
    </row>
    <row r="2175" spans="1:10" x14ac:dyDescent="0.25">
      <c r="A2175" s="1">
        <v>1308</v>
      </c>
      <c r="B2175" s="1">
        <v>3871.1354700000002</v>
      </c>
      <c r="C2175" s="1">
        <v>2105.0601980000001</v>
      </c>
      <c r="D2175" s="1">
        <v>1099.6459159999999</v>
      </c>
      <c r="E2175" s="1">
        <v>195.675431</v>
      </c>
      <c r="F2175" s="1">
        <v>470.75392499999998</v>
      </c>
      <c r="G2175" s="1" t="s">
        <v>10971</v>
      </c>
      <c r="H2175" s="1" t="s">
        <v>10971</v>
      </c>
      <c r="I2175">
        <v>53.313299000000001</v>
      </c>
      <c r="J2175">
        <v>53.313299000000001</v>
      </c>
    </row>
    <row r="2176" spans="1:10" x14ac:dyDescent="0.25">
      <c r="A2176" s="1">
        <v>1311</v>
      </c>
      <c r="B2176" s="1">
        <v>6612.5385109999997</v>
      </c>
      <c r="C2176" s="1">
        <v>2616.5183550000002</v>
      </c>
      <c r="D2176" s="1">
        <v>2555.0303760000002</v>
      </c>
      <c r="E2176" s="1">
        <v>537.37544200000002</v>
      </c>
      <c r="F2176" s="1">
        <v>903.61433899999997</v>
      </c>
      <c r="G2176" s="1" t="s">
        <v>3529</v>
      </c>
      <c r="H2176" s="1" t="s">
        <v>16</v>
      </c>
      <c r="I2176">
        <v>70.501572999999993</v>
      </c>
      <c r="J2176">
        <v>70</v>
      </c>
    </row>
    <row r="2177" spans="1:10" x14ac:dyDescent="0.25">
      <c r="A2177" s="1">
        <v>1311</v>
      </c>
      <c r="B2177" s="1">
        <v>6547.499323</v>
      </c>
      <c r="C2177" s="1">
        <v>2585.9382989999999</v>
      </c>
      <c r="D2177" s="1">
        <v>2543.5539349999999</v>
      </c>
      <c r="E2177" s="1">
        <v>529.38027899999997</v>
      </c>
      <c r="F2177" s="1">
        <v>888.62680999999998</v>
      </c>
      <c r="G2177" s="1" t="s">
        <v>10972</v>
      </c>
      <c r="H2177" s="1" t="s">
        <v>16</v>
      </c>
      <c r="I2177">
        <v>70.719881999999998</v>
      </c>
      <c r="J2177">
        <v>70</v>
      </c>
    </row>
    <row r="2178" spans="1:10" x14ac:dyDescent="0.25">
      <c r="A2178" s="1">
        <v>1312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 t="s">
        <v>17</v>
      </c>
      <c r="H2178" s="1" t="s">
        <v>17</v>
      </c>
      <c r="I2178">
        <v>0</v>
      </c>
      <c r="J2178">
        <v>0</v>
      </c>
    </row>
    <row r="2179" spans="1:10" x14ac:dyDescent="0.25">
      <c r="A2179" s="1">
        <v>1312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 t="s">
        <v>17</v>
      </c>
      <c r="H2179" s="1" t="s">
        <v>17</v>
      </c>
      <c r="I2179">
        <v>0</v>
      </c>
      <c r="J2179">
        <v>0</v>
      </c>
    </row>
    <row r="2180" spans="1:10" x14ac:dyDescent="0.25">
      <c r="A2180" s="1">
        <v>1314</v>
      </c>
      <c r="B2180" s="1">
        <v>6547.499323</v>
      </c>
      <c r="C2180" s="1">
        <v>2585.9382989999999</v>
      </c>
      <c r="D2180" s="1">
        <v>2543.5539349999999</v>
      </c>
      <c r="E2180" s="1">
        <v>529.38027899999997</v>
      </c>
      <c r="F2180" s="1">
        <v>888.62680999999998</v>
      </c>
      <c r="G2180" s="1" t="s">
        <v>10972</v>
      </c>
      <c r="H2180" s="1" t="s">
        <v>16</v>
      </c>
      <c r="I2180">
        <v>70.719881999999998</v>
      </c>
      <c r="J2180">
        <v>70</v>
      </c>
    </row>
    <row r="2181" spans="1:10" x14ac:dyDescent="0.25">
      <c r="A2181" s="1">
        <v>1314</v>
      </c>
      <c r="B2181" s="1">
        <v>6612.5385109999997</v>
      </c>
      <c r="C2181" s="1">
        <v>2616.5183550000002</v>
      </c>
      <c r="D2181" s="1">
        <v>2555.0303760000002</v>
      </c>
      <c r="E2181" s="1">
        <v>537.37544200000002</v>
      </c>
      <c r="F2181" s="1">
        <v>903.61433899999997</v>
      </c>
      <c r="G2181" s="1" t="s">
        <v>3529</v>
      </c>
      <c r="H2181" s="1" t="s">
        <v>16</v>
      </c>
      <c r="I2181">
        <v>70.501572999999993</v>
      </c>
      <c r="J2181">
        <v>70</v>
      </c>
    </row>
    <row r="2182" spans="1:10" x14ac:dyDescent="0.25">
      <c r="A2182" s="1">
        <v>1318</v>
      </c>
      <c r="B2182" s="1">
        <v>5757.8915900000002</v>
      </c>
      <c r="C2182" s="1">
        <v>2557.4062279999998</v>
      </c>
      <c r="D2182" s="1">
        <v>1333.4800909999999</v>
      </c>
      <c r="E2182" s="1">
        <v>407.141481</v>
      </c>
      <c r="F2182" s="1">
        <v>1459.8637900000001</v>
      </c>
      <c r="G2182" s="1" t="s">
        <v>10973</v>
      </c>
      <c r="H2182" s="1" t="s">
        <v>10973</v>
      </c>
      <c r="I2182">
        <v>66.912654000000003</v>
      </c>
      <c r="J2182">
        <v>66.912654000000003</v>
      </c>
    </row>
    <row r="2183" spans="1:10" x14ac:dyDescent="0.25">
      <c r="A2183" s="1">
        <v>1318</v>
      </c>
      <c r="B2183" s="1">
        <v>6253.1591950000002</v>
      </c>
      <c r="C2183" s="1">
        <v>2757.7734129999999</v>
      </c>
      <c r="D2183" s="1">
        <v>1385.1957070000001</v>
      </c>
      <c r="E2183" s="1">
        <v>430.87584500000003</v>
      </c>
      <c r="F2183" s="1">
        <v>1679.3142310000001</v>
      </c>
      <c r="G2183" s="1" t="s">
        <v>10974</v>
      </c>
      <c r="H2183" s="1" t="s">
        <v>10974</v>
      </c>
      <c r="I2183">
        <v>64.456889000000004</v>
      </c>
      <c r="J2183">
        <v>64.456889000000004</v>
      </c>
    </row>
    <row r="2184" spans="1:10" x14ac:dyDescent="0.25">
      <c r="A2184" s="1">
        <v>1319</v>
      </c>
      <c r="B2184" s="1">
        <v>6253.1591950000002</v>
      </c>
      <c r="C2184" s="1">
        <v>2757.7734129999999</v>
      </c>
      <c r="D2184" s="1">
        <v>1385.1957070000001</v>
      </c>
      <c r="E2184" s="1">
        <v>430.87584500000003</v>
      </c>
      <c r="F2184" s="1">
        <v>1679.3142310000001</v>
      </c>
      <c r="G2184" s="1" t="s">
        <v>10974</v>
      </c>
      <c r="H2184" s="1" t="s">
        <v>10974</v>
      </c>
      <c r="I2184">
        <v>64.456889000000004</v>
      </c>
      <c r="J2184">
        <v>64.456889000000004</v>
      </c>
    </row>
    <row r="2185" spans="1:10" x14ac:dyDescent="0.25">
      <c r="A2185" s="1">
        <v>1319</v>
      </c>
      <c r="B2185" s="1">
        <v>5757.8915900000002</v>
      </c>
      <c r="C2185" s="1">
        <v>2557.4062279999998</v>
      </c>
      <c r="D2185" s="1">
        <v>1333.4800909999999</v>
      </c>
      <c r="E2185" s="1">
        <v>407.141481</v>
      </c>
      <c r="F2185" s="1">
        <v>1459.8637900000001</v>
      </c>
      <c r="G2185" s="1" t="s">
        <v>10973</v>
      </c>
      <c r="H2185" s="1" t="s">
        <v>10973</v>
      </c>
      <c r="I2185">
        <v>66.912654000000003</v>
      </c>
      <c r="J2185">
        <v>66.912654000000003</v>
      </c>
    </row>
    <row r="2186" spans="1:10" x14ac:dyDescent="0.25">
      <c r="A2186" s="1">
        <v>1322</v>
      </c>
      <c r="B2186" s="1">
        <v>3876.0388939999998</v>
      </c>
      <c r="C2186" s="1">
        <v>1711.556032</v>
      </c>
      <c r="D2186" s="1">
        <v>605.18343200000004</v>
      </c>
      <c r="E2186" s="1">
        <v>298.60911399999998</v>
      </c>
      <c r="F2186" s="1">
        <v>1260.6903159999999</v>
      </c>
      <c r="G2186" s="1" t="s">
        <v>10915</v>
      </c>
      <c r="H2186" s="1" t="s">
        <v>10915</v>
      </c>
      <c r="I2186">
        <v>53.930672999999999</v>
      </c>
      <c r="J2186">
        <v>53.930672999999999</v>
      </c>
    </row>
    <row r="2187" spans="1:10" x14ac:dyDescent="0.25">
      <c r="A2187" s="1">
        <v>1322</v>
      </c>
      <c r="B2187" s="1">
        <v>3551.5530979999999</v>
      </c>
      <c r="C2187" s="1">
        <v>1588.4222110000001</v>
      </c>
      <c r="D2187" s="1">
        <v>573.00775099999998</v>
      </c>
      <c r="E2187" s="1">
        <v>297.71464800000001</v>
      </c>
      <c r="F2187" s="1">
        <v>1092.4084889999999</v>
      </c>
      <c r="G2187" s="1" t="s">
        <v>10916</v>
      </c>
      <c r="H2187" s="1" t="s">
        <v>10916</v>
      </c>
      <c r="I2187">
        <v>54.856395999999997</v>
      </c>
      <c r="J2187">
        <v>54.856395999999997</v>
      </c>
    </row>
    <row r="2188" spans="1:10" x14ac:dyDescent="0.25">
      <c r="A2188" s="1">
        <v>1323</v>
      </c>
      <c r="B2188" s="1">
        <v>1792.4691800000001</v>
      </c>
      <c r="C2188" s="1">
        <v>402.34604300000001</v>
      </c>
      <c r="D2188" s="1">
        <v>0</v>
      </c>
      <c r="E2188" s="1">
        <v>297.71464800000001</v>
      </c>
      <c r="F2188" s="1">
        <v>1092.4084889999999</v>
      </c>
      <c r="G2188" s="1" t="s">
        <v>10975</v>
      </c>
      <c r="H2188" s="1" t="s">
        <v>10975</v>
      </c>
      <c r="I2188">
        <v>89.983159000000001</v>
      </c>
      <c r="J2188">
        <v>89.983159000000001</v>
      </c>
    </row>
    <row r="2189" spans="1:10" x14ac:dyDescent="0.25">
      <c r="A2189" s="1">
        <v>1323</v>
      </c>
      <c r="B2189" s="1">
        <v>2087.4918510000002</v>
      </c>
      <c r="C2189" s="1">
        <v>528.19242099999997</v>
      </c>
      <c r="D2189" s="1">
        <v>0</v>
      </c>
      <c r="E2189" s="1">
        <v>298.60911399999998</v>
      </c>
      <c r="F2189" s="1">
        <v>1260.6903159999999</v>
      </c>
      <c r="G2189" s="1" t="s">
        <v>10976</v>
      </c>
      <c r="H2189" s="1" t="s">
        <v>10976</v>
      </c>
      <c r="I2189">
        <v>89.966209000000006</v>
      </c>
      <c r="J2189">
        <v>89.966209000000006</v>
      </c>
    </row>
    <row r="2190" spans="1:10" x14ac:dyDescent="0.25">
      <c r="A2190" s="1">
        <v>1326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 t="s">
        <v>17</v>
      </c>
      <c r="H2190" s="1" t="s">
        <v>17</v>
      </c>
      <c r="I2190">
        <v>0</v>
      </c>
      <c r="J2190">
        <v>0</v>
      </c>
    </row>
    <row r="2191" spans="1:10" x14ac:dyDescent="0.25">
      <c r="A2191" s="1">
        <v>1326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 t="s">
        <v>17</v>
      </c>
      <c r="H2191" s="1" t="s">
        <v>17</v>
      </c>
      <c r="I2191">
        <v>0</v>
      </c>
      <c r="J2191">
        <v>0</v>
      </c>
    </row>
    <row r="2192" spans="1:10" x14ac:dyDescent="0.25">
      <c r="A2192" s="1">
        <v>1328</v>
      </c>
      <c r="B2192" s="1">
        <v>4628.9937520000003</v>
      </c>
      <c r="C2192" s="1">
        <v>2461.2155029999999</v>
      </c>
      <c r="D2192" s="1">
        <v>0</v>
      </c>
      <c r="E2192" s="1">
        <v>680.71492499999999</v>
      </c>
      <c r="F2192" s="1">
        <v>1487.0633230000001</v>
      </c>
      <c r="G2192" s="1" t="s">
        <v>3530</v>
      </c>
      <c r="H2192" s="1" t="s">
        <v>8</v>
      </c>
      <c r="I2192">
        <v>119.97761800000001</v>
      </c>
      <c r="J2192">
        <v>90</v>
      </c>
    </row>
    <row r="2193" spans="1:10" x14ac:dyDescent="0.25">
      <c r="A2193" s="1">
        <v>1328</v>
      </c>
      <c r="B2193" s="1">
        <v>4537.9942929999997</v>
      </c>
      <c r="C2193" s="1">
        <v>2416.8070080000002</v>
      </c>
      <c r="D2193" s="1">
        <v>0</v>
      </c>
      <c r="E2193" s="1">
        <v>678.95907999999997</v>
      </c>
      <c r="F2193" s="1">
        <v>1442.2282049999999</v>
      </c>
      <c r="G2193" s="1" t="s">
        <v>10977</v>
      </c>
      <c r="H2193" s="1" t="s">
        <v>8</v>
      </c>
      <c r="I2193">
        <v>119.979331</v>
      </c>
      <c r="J2193">
        <v>90</v>
      </c>
    </row>
    <row r="2194" spans="1:10" x14ac:dyDescent="0.25">
      <c r="A2194" s="1">
        <v>1329</v>
      </c>
      <c r="B2194" s="1">
        <v>5855.1914470000002</v>
      </c>
      <c r="C2194" s="1">
        <v>2397.1020749999998</v>
      </c>
      <c r="D2194" s="1">
        <v>1204.2815599999999</v>
      </c>
      <c r="E2194" s="1">
        <v>673.35652200000004</v>
      </c>
      <c r="F2194" s="1">
        <v>1580.45129</v>
      </c>
      <c r="G2194" s="1" t="s">
        <v>3531</v>
      </c>
      <c r="H2194" s="1" t="s">
        <v>3531</v>
      </c>
      <c r="I2194">
        <v>65.757495000000006</v>
      </c>
      <c r="J2194">
        <v>65.757495000000006</v>
      </c>
    </row>
    <row r="2195" spans="1:10" x14ac:dyDescent="0.25">
      <c r="A2195" s="1">
        <v>1329</v>
      </c>
      <c r="B2195" s="1">
        <v>5768.5516189999998</v>
      </c>
      <c r="C2195" s="1">
        <v>2355.007482</v>
      </c>
      <c r="D2195" s="1">
        <v>1200.753179</v>
      </c>
      <c r="E2195" s="1">
        <v>671.76763600000004</v>
      </c>
      <c r="F2195" s="1">
        <v>1541.023322</v>
      </c>
      <c r="G2195" s="1" t="s">
        <v>10978</v>
      </c>
      <c r="H2195" s="1" t="s">
        <v>10978</v>
      </c>
      <c r="I2195">
        <v>66.185571999999993</v>
      </c>
      <c r="J2195">
        <v>66.185571999999993</v>
      </c>
    </row>
    <row r="2196" spans="1:10" x14ac:dyDescent="0.25">
      <c r="A2196" s="1">
        <v>1330</v>
      </c>
      <c r="B2196" s="1">
        <v>5768.5516189999998</v>
      </c>
      <c r="C2196" s="1">
        <v>2355.007482</v>
      </c>
      <c r="D2196" s="1">
        <v>1200.753179</v>
      </c>
      <c r="E2196" s="1">
        <v>671.76763600000004</v>
      </c>
      <c r="F2196" s="1">
        <v>1541.023322</v>
      </c>
      <c r="G2196" s="1" t="s">
        <v>10978</v>
      </c>
      <c r="H2196" s="1" t="s">
        <v>10978</v>
      </c>
      <c r="I2196">
        <v>66.185571999999993</v>
      </c>
      <c r="J2196">
        <v>66.185571999999993</v>
      </c>
    </row>
    <row r="2197" spans="1:10" x14ac:dyDescent="0.25">
      <c r="A2197" s="1">
        <v>1330</v>
      </c>
      <c r="B2197" s="1">
        <v>5855.1914470000002</v>
      </c>
      <c r="C2197" s="1">
        <v>2397.1020749999998</v>
      </c>
      <c r="D2197" s="1">
        <v>1204.2815599999999</v>
      </c>
      <c r="E2197" s="1">
        <v>673.35652200000004</v>
      </c>
      <c r="F2197" s="1">
        <v>1580.45129</v>
      </c>
      <c r="G2197" s="1" t="s">
        <v>3531</v>
      </c>
      <c r="H2197" s="1" t="s">
        <v>3531</v>
      </c>
      <c r="I2197">
        <v>65.757495000000006</v>
      </c>
      <c r="J2197">
        <v>65.757495000000006</v>
      </c>
    </row>
    <row r="2198" spans="1:10" x14ac:dyDescent="0.25">
      <c r="A2198" s="1">
        <v>1331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 t="s">
        <v>17</v>
      </c>
      <c r="H2198" s="1" t="s">
        <v>17</v>
      </c>
      <c r="I2198">
        <v>0</v>
      </c>
      <c r="J2198">
        <v>0</v>
      </c>
    </row>
    <row r="2199" spans="1:10" x14ac:dyDescent="0.25">
      <c r="A2199" s="1">
        <v>1331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 t="s">
        <v>17</v>
      </c>
      <c r="H2199" s="1" t="s">
        <v>17</v>
      </c>
      <c r="I2199">
        <v>0</v>
      </c>
      <c r="J2199">
        <v>0</v>
      </c>
    </row>
    <row r="2200" spans="1:10" x14ac:dyDescent="0.25">
      <c r="A2200" s="1">
        <v>1332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 t="s">
        <v>17</v>
      </c>
      <c r="H2200" s="1" t="s">
        <v>17</v>
      </c>
      <c r="I2200">
        <v>0</v>
      </c>
      <c r="J2200">
        <v>0</v>
      </c>
    </row>
    <row r="2201" spans="1:10" x14ac:dyDescent="0.25">
      <c r="A2201" s="1">
        <v>1332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 t="s">
        <v>17</v>
      </c>
      <c r="H2201" s="1" t="s">
        <v>17</v>
      </c>
      <c r="I2201">
        <v>0</v>
      </c>
      <c r="J2201">
        <v>0</v>
      </c>
    </row>
    <row r="2202" spans="1:10" x14ac:dyDescent="0.25">
      <c r="A2202" s="1">
        <v>1333</v>
      </c>
      <c r="B2202" s="1">
        <v>732.28096200000005</v>
      </c>
      <c r="C2202" s="1">
        <v>384.70831600000002</v>
      </c>
      <c r="D2202" s="1">
        <v>139.051526</v>
      </c>
      <c r="E2202" s="1">
        <v>146.63602399999999</v>
      </c>
      <c r="F2202" s="1">
        <v>61.885095999999997</v>
      </c>
      <c r="G2202" s="1" t="s">
        <v>3532</v>
      </c>
      <c r="H2202" s="1" t="s">
        <v>3532</v>
      </c>
      <c r="I2202">
        <v>64.742114999999998</v>
      </c>
      <c r="J2202">
        <v>64.742114999999998</v>
      </c>
    </row>
    <row r="2203" spans="1:10" x14ac:dyDescent="0.25">
      <c r="A2203" s="1">
        <v>1333</v>
      </c>
      <c r="B2203" s="1">
        <v>715.81720399999995</v>
      </c>
      <c r="C2203" s="1">
        <v>372.13875100000001</v>
      </c>
      <c r="D2203" s="1">
        <v>138.28873400000001</v>
      </c>
      <c r="E2203" s="1">
        <v>146.21256099999999</v>
      </c>
      <c r="F2203" s="1">
        <v>59.177157999999999</v>
      </c>
      <c r="G2203" s="1" t="s">
        <v>10979</v>
      </c>
      <c r="H2203" s="1" t="s">
        <v>10979</v>
      </c>
      <c r="I2203">
        <v>64.751604</v>
      </c>
      <c r="J2203">
        <v>64.751604</v>
      </c>
    </row>
    <row r="2204" spans="1:10" x14ac:dyDescent="0.25">
      <c r="A2204" s="1">
        <v>1335</v>
      </c>
      <c r="B2204" s="1">
        <v>715.81720399999995</v>
      </c>
      <c r="C2204" s="1">
        <v>372.13875100000001</v>
      </c>
      <c r="D2204" s="1">
        <v>138.28873400000001</v>
      </c>
      <c r="E2204" s="1">
        <v>146.21256099999999</v>
      </c>
      <c r="F2204" s="1">
        <v>59.177157999999999</v>
      </c>
      <c r="G2204" s="1" t="s">
        <v>10979</v>
      </c>
      <c r="H2204" s="1" t="s">
        <v>10979</v>
      </c>
      <c r="I2204">
        <v>64.751604</v>
      </c>
      <c r="J2204">
        <v>64.751604</v>
      </c>
    </row>
    <row r="2205" spans="1:10" x14ac:dyDescent="0.25">
      <c r="A2205" s="1">
        <v>1335</v>
      </c>
      <c r="B2205" s="1">
        <v>732.28096200000005</v>
      </c>
      <c r="C2205" s="1">
        <v>384.70831600000002</v>
      </c>
      <c r="D2205" s="1">
        <v>139.051526</v>
      </c>
      <c r="E2205" s="1">
        <v>146.63602399999999</v>
      </c>
      <c r="F2205" s="1">
        <v>61.885095999999997</v>
      </c>
      <c r="G2205" s="1" t="s">
        <v>3532</v>
      </c>
      <c r="H2205" s="1" t="s">
        <v>3532</v>
      </c>
      <c r="I2205">
        <v>64.742114999999998</v>
      </c>
      <c r="J2205">
        <v>64.742114999999998</v>
      </c>
    </row>
    <row r="2206" spans="1:10" x14ac:dyDescent="0.25">
      <c r="A2206" s="1">
        <v>1337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 t="s">
        <v>17</v>
      </c>
      <c r="H2206" s="1" t="s">
        <v>17</v>
      </c>
      <c r="I2206">
        <v>0</v>
      </c>
      <c r="J2206">
        <v>0</v>
      </c>
    </row>
    <row r="2207" spans="1:10" x14ac:dyDescent="0.25">
      <c r="A2207" s="1">
        <v>1337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 t="s">
        <v>17</v>
      </c>
      <c r="H2207" s="1" t="s">
        <v>17</v>
      </c>
      <c r="I2207">
        <v>0</v>
      </c>
      <c r="J2207">
        <v>0</v>
      </c>
    </row>
    <row r="2208" spans="1:10" x14ac:dyDescent="0.25">
      <c r="A2208" s="1">
        <v>1338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 t="s">
        <v>17</v>
      </c>
      <c r="H2208" s="1" t="s">
        <v>17</v>
      </c>
      <c r="I2208">
        <v>0</v>
      </c>
      <c r="J2208">
        <v>0</v>
      </c>
    </row>
    <row r="2209" spans="1:10" x14ac:dyDescent="0.25">
      <c r="A2209" s="1">
        <v>1338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 t="s">
        <v>17</v>
      </c>
      <c r="H2209" s="1" t="s">
        <v>17</v>
      </c>
      <c r="I2209">
        <v>0</v>
      </c>
      <c r="J2209">
        <v>0</v>
      </c>
    </row>
    <row r="2210" spans="1:10" x14ac:dyDescent="0.25">
      <c r="A2210" s="1">
        <v>1339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 t="s">
        <v>17</v>
      </c>
      <c r="H2210" s="1" t="s">
        <v>17</v>
      </c>
      <c r="I2210">
        <v>0</v>
      </c>
      <c r="J2210">
        <v>0</v>
      </c>
    </row>
    <row r="2211" spans="1:10" x14ac:dyDescent="0.25">
      <c r="A2211" s="1">
        <v>1339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 t="s">
        <v>17</v>
      </c>
      <c r="H2211" s="1" t="s">
        <v>17</v>
      </c>
      <c r="I2211">
        <v>0</v>
      </c>
      <c r="J2211">
        <v>0</v>
      </c>
    </row>
    <row r="2212" spans="1:10" x14ac:dyDescent="0.25">
      <c r="A2212" s="1">
        <v>1340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 t="s">
        <v>17</v>
      </c>
      <c r="H2212" s="1" t="s">
        <v>17</v>
      </c>
      <c r="I2212">
        <v>0</v>
      </c>
      <c r="J2212">
        <v>0</v>
      </c>
    </row>
    <row r="2213" spans="1:10" x14ac:dyDescent="0.25">
      <c r="A2213" s="1">
        <v>1340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 t="s">
        <v>17</v>
      </c>
      <c r="H2213" s="1" t="s">
        <v>17</v>
      </c>
      <c r="I2213">
        <v>0</v>
      </c>
      <c r="J2213">
        <v>0</v>
      </c>
    </row>
    <row r="2214" spans="1:10" x14ac:dyDescent="0.25">
      <c r="A2214" s="1">
        <v>1341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 t="s">
        <v>17</v>
      </c>
      <c r="H2214" s="1" t="s">
        <v>17</v>
      </c>
      <c r="I2214">
        <v>0</v>
      </c>
      <c r="J2214">
        <v>0</v>
      </c>
    </row>
    <row r="2215" spans="1:10" x14ac:dyDescent="0.25">
      <c r="A2215" s="1">
        <v>1341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 t="s">
        <v>17</v>
      </c>
      <c r="H2215" s="1" t="s">
        <v>17</v>
      </c>
      <c r="I2215">
        <v>0</v>
      </c>
      <c r="J2215">
        <v>0</v>
      </c>
    </row>
    <row r="2216" spans="1:10" x14ac:dyDescent="0.25">
      <c r="A2216" s="1">
        <v>1343</v>
      </c>
      <c r="B2216" s="1">
        <v>2315.287636</v>
      </c>
      <c r="C2216" s="1">
        <v>598.97508300000004</v>
      </c>
      <c r="D2216" s="1">
        <v>914.57297100000005</v>
      </c>
      <c r="E2216" s="1">
        <v>237.52079900000001</v>
      </c>
      <c r="F2216" s="1">
        <v>564.21878200000003</v>
      </c>
      <c r="G2216" s="1" t="s">
        <v>3533</v>
      </c>
      <c r="H2216" s="1" t="s">
        <v>3533</v>
      </c>
      <c r="I2216">
        <v>61.733199999999997</v>
      </c>
      <c r="J2216">
        <v>61.733199999999997</v>
      </c>
    </row>
    <row r="2217" spans="1:10" x14ac:dyDescent="0.25">
      <c r="A2217" s="1">
        <v>1343</v>
      </c>
      <c r="B2217" s="1">
        <v>2318.6445800000001</v>
      </c>
      <c r="C2217" s="1">
        <v>597.83500100000003</v>
      </c>
      <c r="D2217" s="1">
        <v>915.84706800000004</v>
      </c>
      <c r="E2217" s="1">
        <v>237.52079900000001</v>
      </c>
      <c r="F2217" s="1">
        <v>567.44171200000005</v>
      </c>
      <c r="G2217" s="1" t="s">
        <v>3534</v>
      </c>
      <c r="H2217" s="1" t="s">
        <v>3534</v>
      </c>
      <c r="I2217">
        <v>61.724139999999998</v>
      </c>
      <c r="J2217">
        <v>61.724139999999998</v>
      </c>
    </row>
    <row r="2218" spans="1:10" x14ac:dyDescent="0.25">
      <c r="A2218" s="1">
        <v>1344</v>
      </c>
      <c r="B2218" s="1">
        <v>2318.6445800000001</v>
      </c>
      <c r="C2218" s="1">
        <v>597.83500100000003</v>
      </c>
      <c r="D2218" s="1">
        <v>915.84706800000004</v>
      </c>
      <c r="E2218" s="1">
        <v>237.52079900000001</v>
      </c>
      <c r="F2218" s="1">
        <v>567.44171200000005</v>
      </c>
      <c r="G2218" s="1" t="s">
        <v>3534</v>
      </c>
      <c r="H2218" s="1" t="s">
        <v>3534</v>
      </c>
      <c r="I2218">
        <v>61.724139999999998</v>
      </c>
      <c r="J2218">
        <v>61.724139999999998</v>
      </c>
    </row>
    <row r="2219" spans="1:10" x14ac:dyDescent="0.25">
      <c r="A2219" s="1">
        <v>1344</v>
      </c>
      <c r="B2219" s="1">
        <v>2315.287636</v>
      </c>
      <c r="C2219" s="1">
        <v>598.97508300000004</v>
      </c>
      <c r="D2219" s="1">
        <v>914.57297100000005</v>
      </c>
      <c r="E2219" s="1">
        <v>237.52079900000001</v>
      </c>
      <c r="F2219" s="1">
        <v>564.21878200000003</v>
      </c>
      <c r="G2219" s="1" t="s">
        <v>3533</v>
      </c>
      <c r="H2219" s="1" t="s">
        <v>3533</v>
      </c>
      <c r="I2219">
        <v>61.733199999999997</v>
      </c>
      <c r="J2219">
        <v>61.733199999999997</v>
      </c>
    </row>
    <row r="2220" spans="1:10" x14ac:dyDescent="0.25">
      <c r="A2220" s="1">
        <v>1345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 t="s">
        <v>17</v>
      </c>
      <c r="H2220" s="1" t="s">
        <v>17</v>
      </c>
      <c r="I2220">
        <v>0</v>
      </c>
      <c r="J2220">
        <v>0</v>
      </c>
    </row>
    <row r="2221" spans="1:10" x14ac:dyDescent="0.25">
      <c r="A2221" s="1">
        <v>1345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 t="s">
        <v>17</v>
      </c>
      <c r="H2221" s="1" t="s">
        <v>17</v>
      </c>
      <c r="I2221">
        <v>0</v>
      </c>
      <c r="J2221">
        <v>0</v>
      </c>
    </row>
    <row r="2222" spans="1:10" x14ac:dyDescent="0.25">
      <c r="A2222" s="1">
        <v>1346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 t="s">
        <v>17</v>
      </c>
      <c r="H2222" s="1" t="s">
        <v>17</v>
      </c>
      <c r="I2222">
        <v>0</v>
      </c>
      <c r="J2222">
        <v>0</v>
      </c>
    </row>
    <row r="2223" spans="1:10" x14ac:dyDescent="0.25">
      <c r="A2223" s="1">
        <v>1346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 t="s">
        <v>17</v>
      </c>
      <c r="H2223" s="1" t="s">
        <v>17</v>
      </c>
      <c r="I2223">
        <v>0</v>
      </c>
      <c r="J2223">
        <v>0</v>
      </c>
    </row>
    <row r="2224" spans="1:10" x14ac:dyDescent="0.25">
      <c r="A2224" s="1">
        <v>1347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 t="s">
        <v>17</v>
      </c>
      <c r="H2224" s="1" t="s">
        <v>17</v>
      </c>
      <c r="I2224">
        <v>0</v>
      </c>
      <c r="J2224">
        <v>0</v>
      </c>
    </row>
    <row r="2225" spans="1:10" x14ac:dyDescent="0.25">
      <c r="A2225" s="1">
        <v>1347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 t="s">
        <v>17</v>
      </c>
      <c r="H2225" s="1" t="s">
        <v>17</v>
      </c>
      <c r="I2225">
        <v>0</v>
      </c>
      <c r="J2225">
        <v>0</v>
      </c>
    </row>
    <row r="2226" spans="1:10" x14ac:dyDescent="0.25">
      <c r="A2226" s="1">
        <v>1348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 t="s">
        <v>17</v>
      </c>
      <c r="H2226" s="1" t="s">
        <v>17</v>
      </c>
      <c r="I2226">
        <v>0</v>
      </c>
      <c r="J2226">
        <v>0</v>
      </c>
    </row>
    <row r="2227" spans="1:10" x14ac:dyDescent="0.25">
      <c r="A2227" s="1">
        <v>1348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 t="s">
        <v>17</v>
      </c>
      <c r="H2227" s="1" t="s">
        <v>17</v>
      </c>
      <c r="I2227">
        <v>0</v>
      </c>
      <c r="J2227">
        <v>0</v>
      </c>
    </row>
    <row r="2228" spans="1:10" x14ac:dyDescent="0.25">
      <c r="A2228" s="1">
        <v>1349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 t="s">
        <v>17</v>
      </c>
      <c r="H2228" s="1" t="s">
        <v>17</v>
      </c>
      <c r="I2228">
        <v>0</v>
      </c>
      <c r="J2228">
        <v>0</v>
      </c>
    </row>
    <row r="2229" spans="1:10" x14ac:dyDescent="0.25">
      <c r="A2229" s="1">
        <v>1349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 t="s">
        <v>17</v>
      </c>
      <c r="H2229" s="1" t="s">
        <v>17</v>
      </c>
      <c r="I2229">
        <v>0</v>
      </c>
      <c r="J2229">
        <v>0</v>
      </c>
    </row>
    <row r="2230" spans="1:10" x14ac:dyDescent="0.25">
      <c r="A2230" s="1">
        <v>1350</v>
      </c>
      <c r="B2230" s="1">
        <v>821.48136699999998</v>
      </c>
      <c r="C2230" s="1">
        <v>0</v>
      </c>
      <c r="D2230" s="1">
        <v>821.48136699999998</v>
      </c>
      <c r="E2230" s="1">
        <v>0</v>
      </c>
      <c r="F2230" s="1">
        <v>0</v>
      </c>
      <c r="G2230" s="1" t="s">
        <v>3535</v>
      </c>
      <c r="H2230" s="1" t="s">
        <v>3535</v>
      </c>
      <c r="I2230">
        <v>59.597814999999997</v>
      </c>
      <c r="J2230">
        <v>59.597814999999997</v>
      </c>
    </row>
    <row r="2231" spans="1:10" x14ac:dyDescent="0.25">
      <c r="A2231" s="1">
        <v>1350</v>
      </c>
      <c r="B2231" s="1">
        <v>790.59404400000005</v>
      </c>
      <c r="C2231" s="1">
        <v>0</v>
      </c>
      <c r="D2231" s="1">
        <v>790.59404400000005</v>
      </c>
      <c r="E2231" s="1">
        <v>0</v>
      </c>
      <c r="F2231" s="1">
        <v>0</v>
      </c>
      <c r="G2231" s="1" t="s">
        <v>10980</v>
      </c>
      <c r="H2231" s="1" t="s">
        <v>10980</v>
      </c>
      <c r="I2231">
        <v>59.627305999999997</v>
      </c>
      <c r="J2231">
        <v>59.627305999999997</v>
      </c>
    </row>
    <row r="2232" spans="1:10" x14ac:dyDescent="0.25">
      <c r="A2232" s="1">
        <v>1351</v>
      </c>
      <c r="B2232" s="1">
        <v>790.59404400000005</v>
      </c>
      <c r="C2232" s="1">
        <v>0</v>
      </c>
      <c r="D2232" s="1">
        <v>790.59404400000005</v>
      </c>
      <c r="E2232" s="1">
        <v>0</v>
      </c>
      <c r="F2232" s="1">
        <v>0</v>
      </c>
      <c r="G2232" s="1" t="s">
        <v>10980</v>
      </c>
      <c r="H2232" s="1" t="s">
        <v>10980</v>
      </c>
      <c r="I2232">
        <v>59.627305999999997</v>
      </c>
      <c r="J2232">
        <v>59.627305999999997</v>
      </c>
    </row>
    <row r="2233" spans="1:10" x14ac:dyDescent="0.25">
      <c r="A2233" s="1">
        <v>1351</v>
      </c>
      <c r="B2233" s="1">
        <v>821.48136699999998</v>
      </c>
      <c r="C2233" s="1">
        <v>0</v>
      </c>
      <c r="D2233" s="1">
        <v>821.48136699999998</v>
      </c>
      <c r="E2233" s="1">
        <v>0</v>
      </c>
      <c r="F2233" s="1">
        <v>0</v>
      </c>
      <c r="G2233" s="1" t="s">
        <v>3535</v>
      </c>
      <c r="H2233" s="1" t="s">
        <v>3535</v>
      </c>
      <c r="I2233">
        <v>59.597814999999997</v>
      </c>
      <c r="J2233">
        <v>59.597814999999997</v>
      </c>
    </row>
    <row r="2234" spans="1:10" x14ac:dyDescent="0.25">
      <c r="A2234" s="1">
        <v>1354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 t="s">
        <v>17</v>
      </c>
      <c r="H2234" s="1" t="s">
        <v>17</v>
      </c>
      <c r="I2234">
        <v>0</v>
      </c>
      <c r="J2234">
        <v>0</v>
      </c>
    </row>
    <row r="2235" spans="1:10" x14ac:dyDescent="0.25">
      <c r="A2235" s="1">
        <v>1354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 t="s">
        <v>17</v>
      </c>
      <c r="H2235" s="1" t="s">
        <v>17</v>
      </c>
      <c r="I2235">
        <v>0</v>
      </c>
      <c r="J2235">
        <v>0</v>
      </c>
    </row>
    <row r="2236" spans="1:10" x14ac:dyDescent="0.25">
      <c r="A2236" s="1">
        <v>1355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 t="s">
        <v>17</v>
      </c>
      <c r="H2236" s="1" t="s">
        <v>17</v>
      </c>
      <c r="I2236">
        <v>0</v>
      </c>
      <c r="J2236">
        <v>0</v>
      </c>
    </row>
    <row r="2237" spans="1:10" x14ac:dyDescent="0.25">
      <c r="A2237" s="1">
        <v>1355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 t="s">
        <v>17</v>
      </c>
      <c r="H2237" s="1" t="s">
        <v>17</v>
      </c>
      <c r="I2237">
        <v>0</v>
      </c>
      <c r="J2237">
        <v>0</v>
      </c>
    </row>
    <row r="2238" spans="1:10" x14ac:dyDescent="0.25">
      <c r="A2238" s="1">
        <v>1356</v>
      </c>
      <c r="B2238" s="1">
        <v>85.605670000000003</v>
      </c>
      <c r="C2238" s="1">
        <v>6.3286850000000001</v>
      </c>
      <c r="D2238" s="1">
        <v>24.586085000000001</v>
      </c>
      <c r="E2238" s="1">
        <v>15.709367</v>
      </c>
      <c r="F2238" s="1">
        <v>38.981534000000003</v>
      </c>
      <c r="G2238" s="1" t="s">
        <v>3536</v>
      </c>
      <c r="H2238" s="1" t="s">
        <v>3536</v>
      </c>
      <c r="I2238">
        <v>64.995237000000003</v>
      </c>
      <c r="J2238">
        <v>64.995237000000003</v>
      </c>
    </row>
    <row r="2239" spans="1:10" x14ac:dyDescent="0.25">
      <c r="A2239" s="1">
        <v>1356</v>
      </c>
      <c r="B2239" s="1">
        <v>78.506900000000002</v>
      </c>
      <c r="C2239" s="1">
        <v>6.3286850000000001</v>
      </c>
      <c r="D2239" s="1">
        <v>17.487314000000001</v>
      </c>
      <c r="E2239" s="1">
        <v>15.709367</v>
      </c>
      <c r="F2239" s="1">
        <v>38.981534000000003</v>
      </c>
      <c r="G2239" s="1" t="s">
        <v>3537</v>
      </c>
      <c r="H2239" s="1" t="s">
        <v>3537</v>
      </c>
      <c r="I2239">
        <v>64.995993999999996</v>
      </c>
      <c r="J2239">
        <v>64.995993999999996</v>
      </c>
    </row>
    <row r="2240" spans="1:10" x14ac:dyDescent="0.25">
      <c r="A2240" s="1">
        <v>1357</v>
      </c>
      <c r="B2240" s="1">
        <v>78.506900000000002</v>
      </c>
      <c r="C2240" s="1">
        <v>6.3286850000000001</v>
      </c>
      <c r="D2240" s="1">
        <v>17.487314000000001</v>
      </c>
      <c r="E2240" s="1">
        <v>15.709367</v>
      </c>
      <c r="F2240" s="1">
        <v>38.981534000000003</v>
      </c>
      <c r="G2240" s="1" t="s">
        <v>3537</v>
      </c>
      <c r="H2240" s="1" t="s">
        <v>3537</v>
      </c>
      <c r="I2240">
        <v>64.995993999999996</v>
      </c>
      <c r="J2240">
        <v>64.995993999999996</v>
      </c>
    </row>
    <row r="2241" spans="1:10" x14ac:dyDescent="0.25">
      <c r="A2241" s="1">
        <v>1357</v>
      </c>
      <c r="B2241" s="1">
        <v>85.605670000000003</v>
      </c>
      <c r="C2241" s="1">
        <v>6.3286850000000001</v>
      </c>
      <c r="D2241" s="1">
        <v>24.586085000000001</v>
      </c>
      <c r="E2241" s="1">
        <v>15.709367</v>
      </c>
      <c r="F2241" s="1">
        <v>38.981534000000003</v>
      </c>
      <c r="G2241" s="1" t="s">
        <v>3536</v>
      </c>
      <c r="H2241" s="1" t="s">
        <v>3536</v>
      </c>
      <c r="I2241">
        <v>64.995237000000003</v>
      </c>
      <c r="J2241">
        <v>64.995237000000003</v>
      </c>
    </row>
    <row r="2242" spans="1:10" x14ac:dyDescent="0.25">
      <c r="A2242" s="1">
        <v>1358</v>
      </c>
      <c r="B2242" s="1">
        <v>597.29430300000001</v>
      </c>
      <c r="C2242" s="1">
        <v>194.456729</v>
      </c>
      <c r="D2242" s="1">
        <v>195.95879400000001</v>
      </c>
      <c r="E2242" s="1">
        <v>109.396423</v>
      </c>
      <c r="F2242" s="1">
        <v>97.482356999999993</v>
      </c>
      <c r="G2242" s="1" t="s">
        <v>3538</v>
      </c>
      <c r="H2242" s="1" t="s">
        <v>16</v>
      </c>
      <c r="I2242">
        <v>84.737275999999994</v>
      </c>
      <c r="J2242">
        <v>70</v>
      </c>
    </row>
    <row r="2243" spans="1:10" x14ac:dyDescent="0.25">
      <c r="A2243" s="1">
        <v>1358</v>
      </c>
      <c r="B2243" s="1">
        <v>596.46626900000001</v>
      </c>
      <c r="C2243" s="1">
        <v>194.456729</v>
      </c>
      <c r="D2243" s="1">
        <v>195.13076000000001</v>
      </c>
      <c r="E2243" s="1">
        <v>109.396423</v>
      </c>
      <c r="F2243" s="1">
        <v>97.482356999999993</v>
      </c>
      <c r="G2243" s="1" t="s">
        <v>3539</v>
      </c>
      <c r="H2243" s="1" t="s">
        <v>16</v>
      </c>
      <c r="I2243">
        <v>84.738054000000005</v>
      </c>
      <c r="J2243">
        <v>70</v>
      </c>
    </row>
    <row r="2244" spans="1:10" x14ac:dyDescent="0.25">
      <c r="A2244" s="1">
        <v>1359</v>
      </c>
      <c r="B2244" s="1">
        <v>596.46626900000001</v>
      </c>
      <c r="C2244" s="1">
        <v>194.456729</v>
      </c>
      <c r="D2244" s="1">
        <v>195.13076000000001</v>
      </c>
      <c r="E2244" s="1">
        <v>109.396423</v>
      </c>
      <c r="F2244" s="1">
        <v>97.482356999999993</v>
      </c>
      <c r="G2244" s="1" t="s">
        <v>3539</v>
      </c>
      <c r="H2244" s="1" t="s">
        <v>16</v>
      </c>
      <c r="I2244">
        <v>84.738054000000005</v>
      </c>
      <c r="J2244">
        <v>70</v>
      </c>
    </row>
    <row r="2245" spans="1:10" x14ac:dyDescent="0.25">
      <c r="A2245" s="1">
        <v>1359</v>
      </c>
      <c r="B2245" s="1">
        <v>597.29430300000001</v>
      </c>
      <c r="C2245" s="1">
        <v>194.456729</v>
      </c>
      <c r="D2245" s="1">
        <v>195.95879400000001</v>
      </c>
      <c r="E2245" s="1">
        <v>109.396423</v>
      </c>
      <c r="F2245" s="1">
        <v>97.482356999999993</v>
      </c>
      <c r="G2245" s="1" t="s">
        <v>3538</v>
      </c>
      <c r="H2245" s="1" t="s">
        <v>16</v>
      </c>
      <c r="I2245">
        <v>84.737275999999994</v>
      </c>
      <c r="J2245">
        <v>70</v>
      </c>
    </row>
    <row r="2246" spans="1:10" x14ac:dyDescent="0.25">
      <c r="A2246" s="1">
        <v>1360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 t="s">
        <v>17</v>
      </c>
      <c r="H2246" s="1" t="s">
        <v>17</v>
      </c>
      <c r="I2246">
        <v>0</v>
      </c>
      <c r="J2246">
        <v>0</v>
      </c>
    </row>
    <row r="2247" spans="1:10" x14ac:dyDescent="0.25">
      <c r="A2247" s="1">
        <v>1360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 t="s">
        <v>17</v>
      </c>
      <c r="H2247" s="1" t="s">
        <v>17</v>
      </c>
      <c r="I2247">
        <v>0</v>
      </c>
      <c r="J2247">
        <v>0</v>
      </c>
    </row>
    <row r="2248" spans="1:10" x14ac:dyDescent="0.25">
      <c r="A2248" s="1">
        <v>1361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 t="s">
        <v>17</v>
      </c>
      <c r="H2248" s="1" t="s">
        <v>17</v>
      </c>
      <c r="I2248">
        <v>0</v>
      </c>
      <c r="J2248">
        <v>0</v>
      </c>
    </row>
    <row r="2249" spans="1:10" x14ac:dyDescent="0.25">
      <c r="A2249" s="1">
        <v>1361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 t="s">
        <v>17</v>
      </c>
      <c r="H2249" s="1" t="s">
        <v>17</v>
      </c>
      <c r="I2249">
        <v>0</v>
      </c>
      <c r="J2249">
        <v>0</v>
      </c>
    </row>
    <row r="2250" spans="1:10" x14ac:dyDescent="0.25">
      <c r="A2250" s="1">
        <v>1362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 t="s">
        <v>17</v>
      </c>
      <c r="H2250" s="1" t="s">
        <v>17</v>
      </c>
      <c r="I2250">
        <v>0</v>
      </c>
      <c r="J2250">
        <v>0</v>
      </c>
    </row>
    <row r="2251" spans="1:10" x14ac:dyDescent="0.25">
      <c r="A2251" s="1">
        <v>1362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 t="s">
        <v>17</v>
      </c>
      <c r="H2251" s="1" t="s">
        <v>17</v>
      </c>
      <c r="I2251">
        <v>0</v>
      </c>
      <c r="J2251">
        <v>0</v>
      </c>
    </row>
    <row r="2252" spans="1:10" x14ac:dyDescent="0.25">
      <c r="A2252" s="1">
        <v>1363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 t="s">
        <v>17</v>
      </c>
      <c r="H2252" s="1" t="s">
        <v>17</v>
      </c>
      <c r="I2252">
        <v>0</v>
      </c>
      <c r="J2252">
        <v>0</v>
      </c>
    </row>
    <row r="2253" spans="1:10" x14ac:dyDescent="0.25">
      <c r="A2253" s="1">
        <v>1363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 t="s">
        <v>17</v>
      </c>
      <c r="H2253" s="1" t="s">
        <v>17</v>
      </c>
      <c r="I2253">
        <v>0</v>
      </c>
      <c r="J2253">
        <v>0</v>
      </c>
    </row>
    <row r="2254" spans="1:10" x14ac:dyDescent="0.25">
      <c r="A2254" s="1">
        <v>1364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 t="s">
        <v>17</v>
      </c>
      <c r="H2254" s="1" t="s">
        <v>17</v>
      </c>
      <c r="I2254">
        <v>0</v>
      </c>
      <c r="J2254">
        <v>0</v>
      </c>
    </row>
    <row r="2255" spans="1:10" x14ac:dyDescent="0.25">
      <c r="A2255" s="1">
        <v>1364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 t="s">
        <v>17</v>
      </c>
      <c r="H2255" s="1" t="s">
        <v>17</v>
      </c>
      <c r="I2255">
        <v>0</v>
      </c>
      <c r="J2255">
        <v>0</v>
      </c>
    </row>
    <row r="2256" spans="1:10" x14ac:dyDescent="0.25">
      <c r="A2256" s="1">
        <v>1365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 t="s">
        <v>17</v>
      </c>
      <c r="H2256" s="1" t="s">
        <v>17</v>
      </c>
      <c r="I2256">
        <v>0</v>
      </c>
      <c r="J2256">
        <v>0</v>
      </c>
    </row>
    <row r="2257" spans="1:10" x14ac:dyDescent="0.25">
      <c r="A2257" s="1">
        <v>1365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 t="s">
        <v>17</v>
      </c>
      <c r="H2257" s="1" t="s">
        <v>17</v>
      </c>
      <c r="I2257">
        <v>0</v>
      </c>
      <c r="J2257">
        <v>0</v>
      </c>
    </row>
    <row r="2258" spans="1:10" x14ac:dyDescent="0.25">
      <c r="A2258" s="1">
        <v>1366</v>
      </c>
      <c r="B2258" s="1">
        <v>6976.9868500000002</v>
      </c>
      <c r="C2258" s="1">
        <v>1816.8741889999999</v>
      </c>
      <c r="D2258" s="1">
        <v>0</v>
      </c>
      <c r="E2258" s="1">
        <v>383.17988100000002</v>
      </c>
      <c r="F2258" s="1">
        <v>4776.9327810000004</v>
      </c>
      <c r="G2258" s="1" t="s">
        <v>10981</v>
      </c>
      <c r="H2258" s="1" t="s">
        <v>10981</v>
      </c>
      <c r="I2258">
        <v>79.799205000000001</v>
      </c>
      <c r="J2258">
        <v>79.799205000000001</v>
      </c>
    </row>
    <row r="2259" spans="1:10" x14ac:dyDescent="0.25">
      <c r="A2259" s="1">
        <v>1366</v>
      </c>
      <c r="B2259" s="1">
        <v>7178.8349790000002</v>
      </c>
      <c r="C2259" s="1">
        <v>1839.693802</v>
      </c>
      <c r="D2259" s="1">
        <v>0</v>
      </c>
      <c r="E2259" s="1">
        <v>374.64170000000001</v>
      </c>
      <c r="F2259" s="1">
        <v>4964.4994770000003</v>
      </c>
      <c r="G2259" s="1" t="s">
        <v>10982</v>
      </c>
      <c r="H2259" s="1" t="s">
        <v>8</v>
      </c>
      <c r="I2259">
        <v>119.984928</v>
      </c>
      <c r="J2259">
        <v>90</v>
      </c>
    </row>
    <row r="2260" spans="1:10" x14ac:dyDescent="0.25">
      <c r="A2260" s="1">
        <v>1367</v>
      </c>
      <c r="B2260" s="1">
        <v>10754.594612999999</v>
      </c>
      <c r="C2260" s="1">
        <v>5153.4236030000002</v>
      </c>
      <c r="D2260" s="1">
        <v>0</v>
      </c>
      <c r="E2260" s="1">
        <v>949.132116</v>
      </c>
      <c r="F2260" s="1">
        <v>4652.0388940000003</v>
      </c>
      <c r="G2260" s="1" t="s">
        <v>10983</v>
      </c>
      <c r="H2260" s="1" t="s">
        <v>10983</v>
      </c>
      <c r="I2260">
        <v>73.491484</v>
      </c>
      <c r="J2260">
        <v>73.491484</v>
      </c>
    </row>
    <row r="2261" spans="1:10" x14ac:dyDescent="0.25">
      <c r="A2261" s="1">
        <v>1367</v>
      </c>
      <c r="B2261" s="1">
        <v>10442.459640999999</v>
      </c>
      <c r="C2261" s="1">
        <v>5174.0078160000003</v>
      </c>
      <c r="D2261" s="1">
        <v>0</v>
      </c>
      <c r="E2261" s="1">
        <v>923.47765100000004</v>
      </c>
      <c r="F2261" s="1">
        <v>4344.9741739999999</v>
      </c>
      <c r="G2261" s="1" t="s">
        <v>10984</v>
      </c>
      <c r="H2261" s="1" t="s">
        <v>8</v>
      </c>
      <c r="I2261">
        <v>119.89776000000001</v>
      </c>
      <c r="J2261">
        <v>90</v>
      </c>
    </row>
    <row r="2262" spans="1:10" x14ac:dyDescent="0.25">
      <c r="A2262" s="1">
        <v>1368</v>
      </c>
      <c r="B2262" s="1">
        <v>3637.8346379999998</v>
      </c>
      <c r="C2262" s="1">
        <v>1792.687768</v>
      </c>
      <c r="D2262" s="1">
        <v>0</v>
      </c>
      <c r="E2262" s="1">
        <v>123.168296</v>
      </c>
      <c r="F2262" s="1">
        <v>1721.978574</v>
      </c>
      <c r="G2262" s="1" t="s">
        <v>10985</v>
      </c>
      <c r="H2262" s="1" t="s">
        <v>8</v>
      </c>
      <c r="I2262">
        <v>119.996499</v>
      </c>
      <c r="J2262">
        <v>90</v>
      </c>
    </row>
    <row r="2263" spans="1:10" x14ac:dyDescent="0.25">
      <c r="A2263" s="1">
        <v>1368</v>
      </c>
      <c r="B2263" s="1">
        <v>2979.0526020000002</v>
      </c>
      <c r="C2263" s="1">
        <v>1431.4203950000001</v>
      </c>
      <c r="D2263" s="1">
        <v>0</v>
      </c>
      <c r="E2263" s="1">
        <v>112.431693</v>
      </c>
      <c r="F2263" s="1">
        <v>1435.200515</v>
      </c>
      <c r="G2263" s="1" t="s">
        <v>10986</v>
      </c>
      <c r="H2263" s="1" t="s">
        <v>8</v>
      </c>
      <c r="I2263">
        <v>119.998425</v>
      </c>
      <c r="J2263">
        <v>90</v>
      </c>
    </row>
    <row r="2264" spans="1:10" x14ac:dyDescent="0.25">
      <c r="A2264" s="1">
        <v>1369</v>
      </c>
      <c r="B2264" s="1">
        <v>6430.8214639999997</v>
      </c>
      <c r="C2264" s="1">
        <v>2647.2917269999998</v>
      </c>
      <c r="D2264" s="1">
        <v>286.56102900000002</v>
      </c>
      <c r="E2264" s="1">
        <v>315.246984</v>
      </c>
      <c r="F2264" s="1">
        <v>3181.7217230000001</v>
      </c>
      <c r="G2264" s="1" t="s">
        <v>10987</v>
      </c>
      <c r="H2264" s="1" t="s">
        <v>10987</v>
      </c>
      <c r="I2264">
        <v>89.975791999999998</v>
      </c>
      <c r="J2264">
        <v>89.975791999999998</v>
      </c>
    </row>
    <row r="2265" spans="1:10" x14ac:dyDescent="0.25">
      <c r="A2265" s="1">
        <v>1369</v>
      </c>
      <c r="B2265" s="1">
        <v>7468.6736060000003</v>
      </c>
      <c r="C2265" s="1">
        <v>3141.0739309999999</v>
      </c>
      <c r="D2265" s="1">
        <v>286.56102900000002</v>
      </c>
      <c r="E2265" s="1">
        <v>366.892472</v>
      </c>
      <c r="F2265" s="1">
        <v>3674.1461730000001</v>
      </c>
      <c r="G2265" s="1" t="s">
        <v>10988</v>
      </c>
      <c r="H2265" s="1" t="s">
        <v>10988</v>
      </c>
      <c r="I2265">
        <v>89.956072000000006</v>
      </c>
      <c r="J2265">
        <v>89.956072000000006</v>
      </c>
    </row>
    <row r="2266" spans="1:10" x14ac:dyDescent="0.25">
      <c r="A2266" s="1">
        <v>1370</v>
      </c>
      <c r="B2266" s="1">
        <v>3520.0823479999999</v>
      </c>
      <c r="C2266" s="1">
        <v>0</v>
      </c>
      <c r="D2266" s="1">
        <v>3520.0823479999999</v>
      </c>
      <c r="E2266" s="1">
        <v>0</v>
      </c>
      <c r="F2266" s="1">
        <v>0</v>
      </c>
      <c r="G2266" s="1" t="s">
        <v>3540</v>
      </c>
      <c r="H2266" s="1" t="s">
        <v>17</v>
      </c>
      <c r="I2266">
        <v>61.607227000000002</v>
      </c>
      <c r="J2266">
        <v>0</v>
      </c>
    </row>
    <row r="2267" spans="1:10" x14ac:dyDescent="0.25">
      <c r="A2267" s="1">
        <v>1370</v>
      </c>
      <c r="B2267" s="1">
        <v>2784.7784579999998</v>
      </c>
      <c r="C2267" s="1">
        <v>0</v>
      </c>
      <c r="D2267" s="1">
        <v>2784.7784579999998</v>
      </c>
      <c r="E2267" s="1">
        <v>0</v>
      </c>
      <c r="F2267" s="1">
        <v>0</v>
      </c>
      <c r="G2267" s="1" t="s">
        <v>10989</v>
      </c>
      <c r="H2267" s="1" t="s">
        <v>17</v>
      </c>
      <c r="I2267">
        <v>62.834313000000002</v>
      </c>
      <c r="J2267">
        <v>0</v>
      </c>
    </row>
    <row r="2268" spans="1:10" x14ac:dyDescent="0.25">
      <c r="A2268" s="1">
        <v>1371</v>
      </c>
      <c r="B2268" s="1">
        <v>2784.7784579999998</v>
      </c>
      <c r="C2268" s="1">
        <v>0</v>
      </c>
      <c r="D2268" s="1">
        <v>2784.7784579999998</v>
      </c>
      <c r="E2268" s="1">
        <v>0</v>
      </c>
      <c r="F2268" s="1">
        <v>0</v>
      </c>
      <c r="G2268" s="1" t="s">
        <v>10989</v>
      </c>
      <c r="H2268" s="1" t="s">
        <v>17</v>
      </c>
      <c r="I2268">
        <v>62.834313000000002</v>
      </c>
      <c r="J2268">
        <v>0</v>
      </c>
    </row>
    <row r="2269" spans="1:10" x14ac:dyDescent="0.25">
      <c r="A2269" s="1">
        <v>1371</v>
      </c>
      <c r="B2269" s="1">
        <v>3518.881562</v>
      </c>
      <c r="C2269" s="1">
        <v>0</v>
      </c>
      <c r="D2269" s="1">
        <v>3518.881562</v>
      </c>
      <c r="E2269" s="1">
        <v>0</v>
      </c>
      <c r="F2269" s="1">
        <v>0</v>
      </c>
      <c r="G2269" s="1" t="s">
        <v>10990</v>
      </c>
      <c r="H2269" s="1" t="s">
        <v>17</v>
      </c>
      <c r="I2269">
        <v>61.141829000000001</v>
      </c>
      <c r="J2269">
        <v>0</v>
      </c>
    </row>
    <row r="2270" spans="1:10" x14ac:dyDescent="0.25">
      <c r="A2270" s="1">
        <v>1372</v>
      </c>
      <c r="B2270" s="1">
        <v>9978.2383850000006</v>
      </c>
      <c r="C2270" s="1">
        <v>5628.140727</v>
      </c>
      <c r="D2270" s="1">
        <v>0</v>
      </c>
      <c r="E2270" s="1">
        <v>675.95148500000005</v>
      </c>
      <c r="F2270" s="1">
        <v>3674.1461730000001</v>
      </c>
      <c r="G2270" s="1" t="s">
        <v>10991</v>
      </c>
      <c r="H2270" s="1" t="s">
        <v>8</v>
      </c>
      <c r="I2270">
        <v>119.83058</v>
      </c>
      <c r="J2270">
        <v>90</v>
      </c>
    </row>
    <row r="2271" spans="1:10" x14ac:dyDescent="0.25">
      <c r="A2271" s="1">
        <v>1372</v>
      </c>
      <c r="B2271" s="1">
        <v>8103.8783469999998</v>
      </c>
      <c r="C2271" s="1">
        <v>4373.9873280000002</v>
      </c>
      <c r="D2271" s="1">
        <v>0</v>
      </c>
      <c r="E2271" s="1">
        <v>548.16929500000003</v>
      </c>
      <c r="F2271" s="1">
        <v>3181.7217230000001</v>
      </c>
      <c r="G2271" s="1" t="s">
        <v>10992</v>
      </c>
      <c r="H2271" s="1" t="s">
        <v>8</v>
      </c>
      <c r="I2271">
        <v>119.925892</v>
      </c>
      <c r="J2271">
        <v>90</v>
      </c>
    </row>
    <row r="2272" spans="1:10" x14ac:dyDescent="0.25">
      <c r="A2272" s="1">
        <v>1373</v>
      </c>
      <c r="B2272" s="1">
        <v>8103.8783469999998</v>
      </c>
      <c r="C2272" s="1">
        <v>4373.9873280000002</v>
      </c>
      <c r="D2272" s="1">
        <v>0</v>
      </c>
      <c r="E2272" s="1">
        <v>548.16929500000003</v>
      </c>
      <c r="F2272" s="1">
        <v>3181.7217230000001</v>
      </c>
      <c r="G2272" s="1" t="s">
        <v>10992</v>
      </c>
      <c r="H2272" s="1" t="s">
        <v>8</v>
      </c>
      <c r="I2272">
        <v>119.925892</v>
      </c>
      <c r="J2272">
        <v>90</v>
      </c>
    </row>
    <row r="2273" spans="1:10" x14ac:dyDescent="0.25">
      <c r="A2273" s="1">
        <v>1373</v>
      </c>
      <c r="B2273" s="1">
        <v>9648.2354419999992</v>
      </c>
      <c r="C2273" s="1">
        <v>5443.2127360000004</v>
      </c>
      <c r="D2273" s="1">
        <v>0</v>
      </c>
      <c r="E2273" s="1">
        <v>654.25731299999995</v>
      </c>
      <c r="F2273" s="1">
        <v>3550.765394</v>
      </c>
      <c r="G2273" s="1" t="s">
        <v>10993</v>
      </c>
      <c r="H2273" s="1" t="s">
        <v>8</v>
      </c>
      <c r="I2273">
        <v>92.610851999999994</v>
      </c>
      <c r="J2273">
        <v>90</v>
      </c>
    </row>
    <row r="2274" spans="1:10" x14ac:dyDescent="0.25">
      <c r="A2274" s="1">
        <v>1374</v>
      </c>
      <c r="B2274" s="1">
        <v>9726.4872489999998</v>
      </c>
      <c r="C2274" s="1">
        <v>5640.0583399999996</v>
      </c>
      <c r="D2274" s="1">
        <v>116.25904</v>
      </c>
      <c r="E2274" s="1">
        <v>758.23984299999995</v>
      </c>
      <c r="F2274" s="1">
        <v>3211.930026</v>
      </c>
      <c r="G2274" s="1" t="s">
        <v>10994</v>
      </c>
      <c r="H2274" s="1" t="s">
        <v>10994</v>
      </c>
      <c r="I2274">
        <v>42.391272999999998</v>
      </c>
      <c r="J2274">
        <v>42.391272999999998</v>
      </c>
    </row>
    <row r="2275" spans="1:10" x14ac:dyDescent="0.25">
      <c r="A2275" s="1">
        <v>1374</v>
      </c>
      <c r="B2275" s="1">
        <v>9747.7442250000004</v>
      </c>
      <c r="C2275" s="1">
        <v>5396.9346740000001</v>
      </c>
      <c r="D2275" s="1">
        <v>79.624553000000006</v>
      </c>
      <c r="E2275" s="1">
        <v>759.59595400000001</v>
      </c>
      <c r="F2275" s="1">
        <v>3511.5890439999998</v>
      </c>
      <c r="G2275" s="1" t="s">
        <v>10995</v>
      </c>
      <c r="H2275" s="1" t="s">
        <v>8</v>
      </c>
      <c r="I2275">
        <v>119.844672</v>
      </c>
      <c r="J2275">
        <v>90</v>
      </c>
    </row>
    <row r="2276" spans="1:10" x14ac:dyDescent="0.25">
      <c r="A2276" s="1">
        <v>1376</v>
      </c>
      <c r="B2276" s="1">
        <v>8004.6195200000002</v>
      </c>
      <c r="C2276" s="1">
        <v>4830.8932789999999</v>
      </c>
      <c r="D2276" s="1">
        <v>0</v>
      </c>
      <c r="E2276" s="1">
        <v>1028.473461</v>
      </c>
      <c r="F2276" s="1">
        <v>2145.2527810000001</v>
      </c>
      <c r="G2276" s="1" t="s">
        <v>10996</v>
      </c>
      <c r="H2276" s="1" t="s">
        <v>8</v>
      </c>
      <c r="I2276">
        <v>119.812847</v>
      </c>
      <c r="J2276">
        <v>90</v>
      </c>
    </row>
    <row r="2277" spans="1:10" x14ac:dyDescent="0.25">
      <c r="A2277" s="1">
        <v>1376</v>
      </c>
      <c r="B2277" s="1">
        <v>7299.7185079999999</v>
      </c>
      <c r="C2277" s="1">
        <v>4145.8472739999997</v>
      </c>
      <c r="D2277" s="1">
        <v>0</v>
      </c>
      <c r="E2277" s="1">
        <v>634.218165</v>
      </c>
      <c r="F2277" s="1">
        <v>2519.6530699999998</v>
      </c>
      <c r="G2277" s="1" t="s">
        <v>10997</v>
      </c>
      <c r="H2277" s="1" t="s">
        <v>8</v>
      </c>
      <c r="I2277">
        <v>119.878148</v>
      </c>
      <c r="J2277">
        <v>90</v>
      </c>
    </row>
    <row r="2278" spans="1:10" x14ac:dyDescent="0.25">
      <c r="A2278" s="1">
        <v>1378</v>
      </c>
      <c r="B2278" s="1">
        <v>7995.1222319999997</v>
      </c>
      <c r="C2278" s="1">
        <v>4127.395184</v>
      </c>
      <c r="D2278" s="1">
        <v>0</v>
      </c>
      <c r="E2278" s="1">
        <v>871.25867300000004</v>
      </c>
      <c r="F2278" s="1">
        <v>2996.4683749999999</v>
      </c>
      <c r="G2278" s="1" t="s">
        <v>10998</v>
      </c>
      <c r="H2278" s="1" t="s">
        <v>8</v>
      </c>
      <c r="I2278">
        <v>104.840227</v>
      </c>
      <c r="J2278">
        <v>90</v>
      </c>
    </row>
    <row r="2279" spans="1:10" x14ac:dyDescent="0.25">
      <c r="A2279" s="1">
        <v>1378</v>
      </c>
      <c r="B2279" s="1">
        <v>7213.9675420000003</v>
      </c>
      <c r="C2279" s="1">
        <v>3837.4980169999999</v>
      </c>
      <c r="D2279" s="1">
        <v>0</v>
      </c>
      <c r="E2279" s="1">
        <v>804.75593600000002</v>
      </c>
      <c r="F2279" s="1">
        <v>2571.713589</v>
      </c>
      <c r="G2279" s="1" t="s">
        <v>10999</v>
      </c>
      <c r="H2279" s="1" t="s">
        <v>8</v>
      </c>
      <c r="I2279">
        <v>104.895516</v>
      </c>
      <c r="J2279">
        <v>90</v>
      </c>
    </row>
    <row r="2280" spans="1:10" x14ac:dyDescent="0.25">
      <c r="A2280" s="1">
        <v>1379</v>
      </c>
      <c r="B2280" s="1">
        <v>10814.216571999999</v>
      </c>
      <c r="C2280" s="1">
        <v>9526.4063040000001</v>
      </c>
      <c r="D2280" s="1">
        <v>0</v>
      </c>
      <c r="E2280" s="1">
        <v>899.39721599999996</v>
      </c>
      <c r="F2280" s="1">
        <v>388.41305199999999</v>
      </c>
      <c r="G2280" s="1" t="s">
        <v>3541</v>
      </c>
      <c r="H2280" s="1" t="s">
        <v>8</v>
      </c>
      <c r="I2280">
        <v>119.90619599999999</v>
      </c>
      <c r="J2280">
        <v>90</v>
      </c>
    </row>
    <row r="2281" spans="1:10" x14ac:dyDescent="0.25">
      <c r="A2281" s="1">
        <v>1379</v>
      </c>
      <c r="B2281" s="1">
        <v>10966.310646</v>
      </c>
      <c r="C2281" s="1">
        <v>9657.0952739999993</v>
      </c>
      <c r="D2281" s="1">
        <v>0</v>
      </c>
      <c r="E2281" s="1">
        <v>899.00290700000005</v>
      </c>
      <c r="F2281" s="1">
        <v>410.21246400000001</v>
      </c>
      <c r="G2281" s="1" t="s">
        <v>11000</v>
      </c>
      <c r="H2281" s="1" t="s">
        <v>8</v>
      </c>
      <c r="I2281">
        <v>119.900723</v>
      </c>
      <c r="J2281">
        <v>90</v>
      </c>
    </row>
    <row r="2282" spans="1:10" x14ac:dyDescent="0.25">
      <c r="A2282" s="1">
        <v>1380</v>
      </c>
      <c r="B2282" s="1">
        <v>19960.231941999999</v>
      </c>
      <c r="C2282" s="1">
        <v>17207.674526999999</v>
      </c>
      <c r="D2282" s="1">
        <v>0</v>
      </c>
      <c r="E2282" s="1">
        <v>2050.7143019999999</v>
      </c>
      <c r="F2282" s="1">
        <v>701.84311400000001</v>
      </c>
      <c r="G2282" s="1" t="s">
        <v>3542</v>
      </c>
      <c r="H2282" s="1" t="s">
        <v>8</v>
      </c>
      <c r="I2282">
        <v>109.75151099999999</v>
      </c>
      <c r="J2282">
        <v>90</v>
      </c>
    </row>
    <row r="2283" spans="1:10" x14ac:dyDescent="0.25">
      <c r="A2283" s="1">
        <v>1380</v>
      </c>
      <c r="B2283" s="1">
        <v>19867.767822000002</v>
      </c>
      <c r="C2283" s="1">
        <v>17115.783185</v>
      </c>
      <c r="D2283" s="1">
        <v>0</v>
      </c>
      <c r="E2283" s="1">
        <v>2045.917019</v>
      </c>
      <c r="F2283" s="1">
        <v>706.06761700000004</v>
      </c>
      <c r="G2283" s="1" t="s">
        <v>11001</v>
      </c>
      <c r="H2283" s="1" t="s">
        <v>8</v>
      </c>
      <c r="I2283">
        <v>109.917846</v>
      </c>
      <c r="J2283">
        <v>90</v>
      </c>
    </row>
    <row r="2284" spans="1:10" x14ac:dyDescent="0.25">
      <c r="A2284" s="1">
        <v>1381</v>
      </c>
      <c r="B2284" s="1">
        <v>19773.335114000001</v>
      </c>
      <c r="C2284" s="1">
        <v>16803.339091999998</v>
      </c>
      <c r="D2284" s="1">
        <v>0</v>
      </c>
      <c r="E2284" s="1">
        <v>2354.0820640000002</v>
      </c>
      <c r="F2284" s="1">
        <v>615.91395799999998</v>
      </c>
      <c r="G2284" s="1" t="s">
        <v>11002</v>
      </c>
      <c r="H2284" s="1" t="s">
        <v>8</v>
      </c>
      <c r="I2284">
        <v>110.259815</v>
      </c>
      <c r="J2284">
        <v>90</v>
      </c>
    </row>
    <row r="2285" spans="1:10" x14ac:dyDescent="0.25">
      <c r="A2285" s="1">
        <v>1381</v>
      </c>
      <c r="B2285" s="1">
        <v>19904.645124999999</v>
      </c>
      <c r="C2285" s="1">
        <v>16907.724692</v>
      </c>
      <c r="D2285" s="1">
        <v>0</v>
      </c>
      <c r="E2285" s="1">
        <v>2359.5252169999999</v>
      </c>
      <c r="F2285" s="1">
        <v>637.395216</v>
      </c>
      <c r="G2285" s="1" t="s">
        <v>3543</v>
      </c>
      <c r="H2285" s="1" t="s">
        <v>8</v>
      </c>
      <c r="I2285">
        <v>110.028779</v>
      </c>
      <c r="J2285">
        <v>90</v>
      </c>
    </row>
    <row r="2286" spans="1:10" x14ac:dyDescent="0.25">
      <c r="A2286" s="1">
        <v>1382</v>
      </c>
      <c r="B2286" s="1">
        <v>11580.002179999999</v>
      </c>
      <c r="C2286" s="1">
        <v>9613.8020629999992</v>
      </c>
      <c r="D2286" s="1">
        <v>0</v>
      </c>
      <c r="E2286" s="1">
        <v>1253.62536</v>
      </c>
      <c r="F2286" s="1">
        <v>712.57475699999998</v>
      </c>
      <c r="G2286" s="1" t="s">
        <v>11003</v>
      </c>
      <c r="H2286" s="1" t="s">
        <v>8</v>
      </c>
      <c r="I2286">
        <v>118.703086</v>
      </c>
      <c r="J2286">
        <v>90</v>
      </c>
    </row>
    <row r="2287" spans="1:10" x14ac:dyDescent="0.25">
      <c r="A2287" s="1">
        <v>1382</v>
      </c>
      <c r="B2287" s="1">
        <v>11618.84807</v>
      </c>
      <c r="C2287" s="1">
        <v>9626.2963209999998</v>
      </c>
      <c r="D2287" s="1">
        <v>0</v>
      </c>
      <c r="E2287" s="1">
        <v>1254.2712309999999</v>
      </c>
      <c r="F2287" s="1">
        <v>738.28051900000003</v>
      </c>
      <c r="G2287" s="1" t="s">
        <v>3544</v>
      </c>
      <c r="H2287" s="1" t="s">
        <v>8</v>
      </c>
      <c r="I2287">
        <v>118.68671000000001</v>
      </c>
      <c r="J2287">
        <v>90</v>
      </c>
    </row>
    <row r="2288" spans="1:10" x14ac:dyDescent="0.25">
      <c r="A2288" s="1">
        <v>1383</v>
      </c>
      <c r="B2288" s="1">
        <v>9394.8190379999996</v>
      </c>
      <c r="C2288" s="1">
        <v>7913.9600010000004</v>
      </c>
      <c r="D2288" s="1">
        <v>0</v>
      </c>
      <c r="E2288" s="1">
        <v>896.93886499999996</v>
      </c>
      <c r="F2288" s="1">
        <v>583.92017199999998</v>
      </c>
      <c r="G2288" s="1" t="s">
        <v>3545</v>
      </c>
      <c r="H2288" s="1" t="s">
        <v>8</v>
      </c>
      <c r="I2288">
        <v>119.438047</v>
      </c>
      <c r="J2288">
        <v>90</v>
      </c>
    </row>
    <row r="2289" spans="1:10" x14ac:dyDescent="0.25">
      <c r="A2289" s="1">
        <v>1383</v>
      </c>
      <c r="B2289" s="1">
        <v>9414.5649360000007</v>
      </c>
      <c r="C2289" s="1">
        <v>7897.4281289999999</v>
      </c>
      <c r="D2289" s="1">
        <v>0</v>
      </c>
      <c r="E2289" s="1">
        <v>950.47349099999997</v>
      </c>
      <c r="F2289" s="1">
        <v>566.66331500000001</v>
      </c>
      <c r="G2289" s="1" t="s">
        <v>3546</v>
      </c>
      <c r="H2289" s="1" t="s">
        <v>8</v>
      </c>
      <c r="I2289">
        <v>119.42887500000001</v>
      </c>
      <c r="J2289">
        <v>90</v>
      </c>
    </row>
    <row r="2290" spans="1:10" x14ac:dyDescent="0.25">
      <c r="A2290" s="1">
        <v>1384</v>
      </c>
      <c r="B2290" s="1">
        <v>5660.0070249999999</v>
      </c>
      <c r="C2290" s="1">
        <v>4202.2326270000003</v>
      </c>
      <c r="D2290" s="1">
        <v>0</v>
      </c>
      <c r="E2290" s="1">
        <v>794.02794200000005</v>
      </c>
      <c r="F2290" s="1">
        <v>663.74645499999997</v>
      </c>
      <c r="G2290" s="1" t="s">
        <v>3547</v>
      </c>
      <c r="H2290" s="1" t="s">
        <v>8</v>
      </c>
      <c r="I2290">
        <v>119.92462</v>
      </c>
      <c r="J2290">
        <v>90</v>
      </c>
    </row>
    <row r="2291" spans="1:10" x14ac:dyDescent="0.25">
      <c r="A2291" s="1">
        <v>1384</v>
      </c>
      <c r="B2291" s="1">
        <v>5632.7303110000003</v>
      </c>
      <c r="C2291" s="1">
        <v>4157.695772</v>
      </c>
      <c r="D2291" s="1">
        <v>0</v>
      </c>
      <c r="E2291" s="1">
        <v>794.03122699999994</v>
      </c>
      <c r="F2291" s="1">
        <v>681.00331100000005</v>
      </c>
      <c r="G2291" s="1" t="s">
        <v>3548</v>
      </c>
      <c r="H2291" s="1" t="s">
        <v>8</v>
      </c>
      <c r="I2291">
        <v>119.925977</v>
      </c>
      <c r="J2291">
        <v>90</v>
      </c>
    </row>
    <row r="2292" spans="1:10" x14ac:dyDescent="0.25">
      <c r="A2292" s="1">
        <v>1385</v>
      </c>
      <c r="B2292" s="1">
        <v>1088.084059</v>
      </c>
      <c r="C2292" s="1">
        <v>318.37711000000002</v>
      </c>
      <c r="D2292" s="1">
        <v>613.626441</v>
      </c>
      <c r="E2292" s="1">
        <v>44.419728999999997</v>
      </c>
      <c r="F2292" s="1">
        <v>111.66077900000001</v>
      </c>
      <c r="G2292" s="1" t="s">
        <v>11004</v>
      </c>
      <c r="H2292" s="1" t="s">
        <v>11004</v>
      </c>
      <c r="I2292">
        <v>59.999246999999997</v>
      </c>
      <c r="J2292">
        <v>59.999246999999997</v>
      </c>
    </row>
    <row r="2293" spans="1:10" x14ac:dyDescent="0.25">
      <c r="A2293" s="1">
        <v>1385</v>
      </c>
      <c r="B2293" s="1">
        <v>1107.030225</v>
      </c>
      <c r="C2293" s="1">
        <v>321.63317699999999</v>
      </c>
      <c r="D2293" s="1">
        <v>614.05948699999999</v>
      </c>
      <c r="E2293" s="1">
        <v>44.524369999999998</v>
      </c>
      <c r="F2293" s="1">
        <v>126.813191</v>
      </c>
      <c r="G2293" s="1" t="s">
        <v>3223</v>
      </c>
      <c r="H2293" s="1" t="s">
        <v>3223</v>
      </c>
      <c r="I2293">
        <v>49.999316</v>
      </c>
      <c r="J2293">
        <v>49.999316</v>
      </c>
    </row>
    <row r="2294" spans="1:10" x14ac:dyDescent="0.25">
      <c r="A2294" s="1">
        <v>1386</v>
      </c>
      <c r="B2294" s="1">
        <v>1107.030225</v>
      </c>
      <c r="C2294" s="1">
        <v>321.63317699999999</v>
      </c>
      <c r="D2294" s="1">
        <v>614.05948699999999</v>
      </c>
      <c r="E2294" s="1">
        <v>44.524369999999998</v>
      </c>
      <c r="F2294" s="1">
        <v>126.813191</v>
      </c>
      <c r="G2294" s="1" t="s">
        <v>3550</v>
      </c>
      <c r="H2294" s="1" t="s">
        <v>3550</v>
      </c>
      <c r="I2294">
        <v>69.152524999999997</v>
      </c>
      <c r="J2294">
        <v>69.152524999999997</v>
      </c>
    </row>
    <row r="2295" spans="1:10" x14ac:dyDescent="0.25">
      <c r="A2295" s="1">
        <v>1386</v>
      </c>
      <c r="B2295" s="1">
        <v>1088.084059</v>
      </c>
      <c r="C2295" s="1">
        <v>318.37711000000002</v>
      </c>
      <c r="D2295" s="1">
        <v>613.626441</v>
      </c>
      <c r="E2295" s="1">
        <v>44.419728999999997</v>
      </c>
      <c r="F2295" s="1">
        <v>111.66077900000001</v>
      </c>
      <c r="G2295" s="1" t="s">
        <v>11005</v>
      </c>
      <c r="H2295" s="1" t="s">
        <v>11005</v>
      </c>
      <c r="I2295">
        <v>69.180948000000001</v>
      </c>
      <c r="J2295">
        <v>69.180948000000001</v>
      </c>
    </row>
    <row r="2296" spans="1:10" x14ac:dyDescent="0.25">
      <c r="A2296" s="1">
        <v>1388</v>
      </c>
      <c r="B2296" s="1">
        <v>7430.8883990000004</v>
      </c>
      <c r="C2296" s="1">
        <v>3135.6347649999998</v>
      </c>
      <c r="D2296" s="1">
        <v>1867.8670629999999</v>
      </c>
      <c r="E2296" s="1">
        <v>539.59797500000002</v>
      </c>
      <c r="F2296" s="1">
        <v>1887.788595</v>
      </c>
      <c r="G2296" s="1" t="s">
        <v>11006</v>
      </c>
      <c r="H2296" s="1" t="s">
        <v>11006</v>
      </c>
      <c r="I2296">
        <v>51.783487000000001</v>
      </c>
      <c r="J2296">
        <v>51.783487000000001</v>
      </c>
    </row>
    <row r="2297" spans="1:10" x14ac:dyDescent="0.25">
      <c r="A2297" s="1">
        <v>1388</v>
      </c>
      <c r="B2297" s="1">
        <v>6946.9455280000002</v>
      </c>
      <c r="C2297" s="1">
        <v>2932.6356740000001</v>
      </c>
      <c r="D2297" s="1">
        <v>1830.108088</v>
      </c>
      <c r="E2297" s="1">
        <v>515.86361199999999</v>
      </c>
      <c r="F2297" s="1">
        <v>1668.338154</v>
      </c>
      <c r="G2297" s="1" t="s">
        <v>11007</v>
      </c>
      <c r="H2297" s="1" t="s">
        <v>11007</v>
      </c>
      <c r="I2297">
        <v>53.874352000000002</v>
      </c>
      <c r="J2297">
        <v>53.874352000000002</v>
      </c>
    </row>
    <row r="2298" spans="1:10" x14ac:dyDescent="0.25">
      <c r="A2298" s="1">
        <v>1390</v>
      </c>
      <c r="B2298" s="1">
        <v>10063.576832000001</v>
      </c>
      <c r="C2298" s="1">
        <v>6414.9289769999996</v>
      </c>
      <c r="D2298" s="1">
        <v>0</v>
      </c>
      <c r="E2298" s="1">
        <v>1041.378704</v>
      </c>
      <c r="F2298" s="1">
        <v>2607.269151</v>
      </c>
      <c r="G2298" s="1" t="s">
        <v>11008</v>
      </c>
      <c r="H2298" s="1" t="s">
        <v>8</v>
      </c>
      <c r="I2298">
        <v>119.559545</v>
      </c>
      <c r="J2298">
        <v>90</v>
      </c>
    </row>
    <row r="2299" spans="1:10" x14ac:dyDescent="0.25">
      <c r="A2299" s="1">
        <v>1390</v>
      </c>
      <c r="B2299" s="1">
        <v>10339.604379</v>
      </c>
      <c r="C2299" s="1">
        <v>6440.15733</v>
      </c>
      <c r="D2299" s="1">
        <v>0</v>
      </c>
      <c r="E2299" s="1">
        <v>1046.351846</v>
      </c>
      <c r="F2299" s="1">
        <v>2853.0952029999999</v>
      </c>
      <c r="G2299" s="1" t="s">
        <v>3551</v>
      </c>
      <c r="H2299" s="1" t="s">
        <v>8</v>
      </c>
      <c r="I2299">
        <v>119.505415</v>
      </c>
      <c r="J2299">
        <v>90</v>
      </c>
    </row>
    <row r="2300" spans="1:10" x14ac:dyDescent="0.25">
      <c r="A2300" s="1">
        <v>1391</v>
      </c>
      <c r="B2300" s="1">
        <v>10339.604379</v>
      </c>
      <c r="C2300" s="1">
        <v>6440.15733</v>
      </c>
      <c r="D2300" s="1">
        <v>0</v>
      </c>
      <c r="E2300" s="1">
        <v>1046.351846</v>
      </c>
      <c r="F2300" s="1">
        <v>2853.0952029999999</v>
      </c>
      <c r="G2300" s="1" t="s">
        <v>3552</v>
      </c>
      <c r="H2300" s="1" t="s">
        <v>3552</v>
      </c>
      <c r="I2300">
        <v>89.629062000000005</v>
      </c>
      <c r="J2300">
        <v>89.629062000000005</v>
      </c>
    </row>
    <row r="2301" spans="1:10" x14ac:dyDescent="0.25">
      <c r="A2301" s="1">
        <v>1391</v>
      </c>
      <c r="B2301" s="1">
        <v>10063.576832000001</v>
      </c>
      <c r="C2301" s="1">
        <v>6414.9289769999996</v>
      </c>
      <c r="D2301" s="1">
        <v>0</v>
      </c>
      <c r="E2301" s="1">
        <v>1041.378704</v>
      </c>
      <c r="F2301" s="1">
        <v>2607.269151</v>
      </c>
      <c r="G2301" s="1" t="s">
        <v>11009</v>
      </c>
      <c r="H2301" s="1" t="s">
        <v>11009</v>
      </c>
      <c r="I2301">
        <v>89.669657999999998</v>
      </c>
      <c r="J2301">
        <v>89.669657999999998</v>
      </c>
    </row>
    <row r="2302" spans="1:10" x14ac:dyDescent="0.25">
      <c r="A2302" s="1">
        <v>1392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 t="s">
        <v>17</v>
      </c>
      <c r="H2302" s="1" t="s">
        <v>17</v>
      </c>
      <c r="I2302">
        <v>0</v>
      </c>
      <c r="J2302">
        <v>0</v>
      </c>
    </row>
    <row r="2303" spans="1:10" x14ac:dyDescent="0.25">
      <c r="A2303" s="1">
        <v>1392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 t="s">
        <v>17</v>
      </c>
      <c r="H2303" s="1" t="s">
        <v>17</v>
      </c>
      <c r="I2303">
        <v>0</v>
      </c>
      <c r="J2303">
        <v>0</v>
      </c>
    </row>
    <row r="2304" spans="1:10" x14ac:dyDescent="0.25">
      <c r="A2304" s="1">
        <v>1393</v>
      </c>
      <c r="B2304" s="1">
        <v>914.38370699999996</v>
      </c>
      <c r="C2304" s="1">
        <v>50.861978999999998</v>
      </c>
      <c r="D2304" s="1">
        <v>607.71850900000004</v>
      </c>
      <c r="E2304" s="1">
        <v>44.386532000000003</v>
      </c>
      <c r="F2304" s="1">
        <v>211.416687</v>
      </c>
      <c r="G2304" s="1" t="s">
        <v>3553</v>
      </c>
      <c r="H2304" s="1" t="s">
        <v>3553</v>
      </c>
      <c r="I2304">
        <v>89.998427000000007</v>
      </c>
      <c r="J2304">
        <v>89.998427000000007</v>
      </c>
    </row>
    <row r="2305" spans="1:10" x14ac:dyDescent="0.25">
      <c r="A2305" s="1">
        <v>1393</v>
      </c>
      <c r="B2305" s="1">
        <v>942.22419500000001</v>
      </c>
      <c r="C2305" s="1">
        <v>62.289552</v>
      </c>
      <c r="D2305" s="1">
        <v>609.25746000000004</v>
      </c>
      <c r="E2305" s="1">
        <v>44.386532000000003</v>
      </c>
      <c r="F2305" s="1">
        <v>226.290651</v>
      </c>
      <c r="G2305" s="1" t="s">
        <v>11010</v>
      </c>
      <c r="H2305" s="1" t="s">
        <v>11010</v>
      </c>
      <c r="I2305">
        <v>89.998227</v>
      </c>
      <c r="J2305">
        <v>89.998227</v>
      </c>
    </row>
    <row r="2306" spans="1:10" x14ac:dyDescent="0.25">
      <c r="A2306" s="1">
        <v>1394</v>
      </c>
      <c r="B2306" s="1">
        <v>942.22419500000001</v>
      </c>
      <c r="C2306" s="1">
        <v>62.289552</v>
      </c>
      <c r="D2306" s="1">
        <v>609.25746000000004</v>
      </c>
      <c r="E2306" s="1">
        <v>44.386532000000003</v>
      </c>
      <c r="F2306" s="1">
        <v>226.290651</v>
      </c>
      <c r="G2306" s="1" t="s">
        <v>10875</v>
      </c>
      <c r="H2306" s="1" t="s">
        <v>10875</v>
      </c>
      <c r="I2306">
        <v>64.428016999999997</v>
      </c>
      <c r="J2306">
        <v>64.428016999999997</v>
      </c>
    </row>
    <row r="2307" spans="1:10" x14ac:dyDescent="0.25">
      <c r="A2307" s="1">
        <v>1394</v>
      </c>
      <c r="B2307" s="1">
        <v>914.38370699999996</v>
      </c>
      <c r="C2307" s="1">
        <v>50.861978999999998</v>
      </c>
      <c r="D2307" s="1">
        <v>607.71850900000004</v>
      </c>
      <c r="E2307" s="1">
        <v>44.386532000000003</v>
      </c>
      <c r="F2307" s="1">
        <v>211.416687</v>
      </c>
      <c r="G2307" s="1" t="s">
        <v>10874</v>
      </c>
      <c r="H2307" s="1" t="s">
        <v>10874</v>
      </c>
      <c r="I2307">
        <v>64.461043000000004</v>
      </c>
      <c r="J2307">
        <v>64.461043000000004</v>
      </c>
    </row>
    <row r="2308" spans="1:10" x14ac:dyDescent="0.25">
      <c r="A2308" s="1">
        <v>1395</v>
      </c>
      <c r="B2308" s="1">
        <v>3480.7954169999998</v>
      </c>
      <c r="C2308" s="1">
        <v>1183.683511</v>
      </c>
      <c r="D2308" s="1">
        <v>1476.739462</v>
      </c>
      <c r="E2308" s="1">
        <v>213.675296</v>
      </c>
      <c r="F2308" s="1">
        <v>606.69714899999997</v>
      </c>
      <c r="G2308" s="1" t="s">
        <v>11011</v>
      </c>
      <c r="H2308" s="1" t="s">
        <v>11011</v>
      </c>
      <c r="I2308">
        <v>49.574646000000001</v>
      </c>
      <c r="J2308">
        <v>49.574646000000001</v>
      </c>
    </row>
    <row r="2309" spans="1:10" x14ac:dyDescent="0.25">
      <c r="A2309" s="1">
        <v>1395</v>
      </c>
      <c r="B2309" s="1">
        <v>3542.7808319999999</v>
      </c>
      <c r="C2309" s="1">
        <v>1201.4896960000001</v>
      </c>
      <c r="D2309" s="1">
        <v>1486.4953390000001</v>
      </c>
      <c r="E2309" s="1">
        <v>214.91318100000001</v>
      </c>
      <c r="F2309" s="1">
        <v>639.88261499999999</v>
      </c>
      <c r="G2309" s="1" t="s">
        <v>11012</v>
      </c>
      <c r="H2309" s="1" t="s">
        <v>11012</v>
      </c>
      <c r="I2309">
        <v>49.394821999999998</v>
      </c>
      <c r="J2309">
        <v>49.394821999999998</v>
      </c>
    </row>
    <row r="2310" spans="1:10" x14ac:dyDescent="0.25">
      <c r="A2310" s="1">
        <v>1396</v>
      </c>
      <c r="B2310" s="1">
        <v>3275.6118270000002</v>
      </c>
      <c r="C2310" s="1">
        <v>1419.0518870000001</v>
      </c>
      <c r="D2310" s="1">
        <v>1183.0549739999999</v>
      </c>
      <c r="E2310" s="1">
        <v>251.35978299999999</v>
      </c>
      <c r="F2310" s="1">
        <v>422.14518299999997</v>
      </c>
      <c r="G2310" s="1" t="s">
        <v>3554</v>
      </c>
      <c r="H2310" s="1" t="s">
        <v>3554</v>
      </c>
      <c r="I2310">
        <v>50.188763999999999</v>
      </c>
      <c r="J2310">
        <v>50.188763999999999</v>
      </c>
    </row>
    <row r="2311" spans="1:10" x14ac:dyDescent="0.25">
      <c r="A2311" s="1">
        <v>1396</v>
      </c>
      <c r="B2311" s="1">
        <v>3238.344173</v>
      </c>
      <c r="C2311" s="1">
        <v>1409.521432</v>
      </c>
      <c r="D2311" s="1">
        <v>1174.866741</v>
      </c>
      <c r="E2311" s="1">
        <v>250.122321</v>
      </c>
      <c r="F2311" s="1">
        <v>403.83367900000002</v>
      </c>
      <c r="G2311" s="1" t="s">
        <v>11013</v>
      </c>
      <c r="H2311" s="1" t="s">
        <v>11013</v>
      </c>
      <c r="I2311">
        <v>50.285863999999997</v>
      </c>
      <c r="J2311">
        <v>50.285863999999997</v>
      </c>
    </row>
    <row r="2312" spans="1:10" x14ac:dyDescent="0.25">
      <c r="A2312" s="1">
        <v>1398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 t="s">
        <v>17</v>
      </c>
      <c r="H2312" s="1" t="s">
        <v>17</v>
      </c>
      <c r="I2312">
        <v>0</v>
      </c>
      <c r="J2312">
        <v>0</v>
      </c>
    </row>
    <row r="2313" spans="1:10" x14ac:dyDescent="0.25">
      <c r="A2313" s="1">
        <v>1398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 t="s">
        <v>17</v>
      </c>
      <c r="H2313" s="1" t="s">
        <v>17</v>
      </c>
      <c r="I2313">
        <v>0</v>
      </c>
      <c r="J2313">
        <v>0</v>
      </c>
    </row>
    <row r="2314" spans="1:10" x14ac:dyDescent="0.25">
      <c r="A2314" s="1">
        <v>1399</v>
      </c>
      <c r="B2314" s="1">
        <v>5687.6356150000001</v>
      </c>
      <c r="C2314" s="1">
        <v>3858.8878060000002</v>
      </c>
      <c r="D2314" s="1">
        <v>0</v>
      </c>
      <c r="E2314" s="1">
        <v>593.90679899999998</v>
      </c>
      <c r="F2314" s="1">
        <v>1234.8410100000001</v>
      </c>
      <c r="G2314" s="1" t="s">
        <v>11014</v>
      </c>
      <c r="H2314" s="1" t="s">
        <v>8</v>
      </c>
      <c r="I2314">
        <v>119.956452</v>
      </c>
      <c r="J2314">
        <v>90</v>
      </c>
    </row>
    <row r="2315" spans="1:10" x14ac:dyDescent="0.25">
      <c r="A2315" s="1">
        <v>1399</v>
      </c>
      <c r="B2315" s="1">
        <v>5713.4334479999998</v>
      </c>
      <c r="C2315" s="1">
        <v>3829.37428</v>
      </c>
      <c r="D2315" s="1">
        <v>0</v>
      </c>
      <c r="E2315" s="1">
        <v>594.67662499999994</v>
      </c>
      <c r="F2315" s="1">
        <v>1289.3825429999999</v>
      </c>
      <c r="G2315" s="1" t="s">
        <v>3555</v>
      </c>
      <c r="H2315" s="1" t="s">
        <v>8</v>
      </c>
      <c r="I2315">
        <v>119.95573899999999</v>
      </c>
      <c r="J2315">
        <v>90</v>
      </c>
    </row>
    <row r="2316" spans="1:10" x14ac:dyDescent="0.25">
      <c r="A2316" s="1">
        <v>1403</v>
      </c>
      <c r="B2316" s="1">
        <v>4903.4427859999996</v>
      </c>
      <c r="C2316" s="1">
        <v>3227.538493</v>
      </c>
      <c r="D2316" s="1">
        <v>0</v>
      </c>
      <c r="E2316" s="1">
        <v>486.70113099999998</v>
      </c>
      <c r="F2316" s="1">
        <v>1189.203162</v>
      </c>
      <c r="G2316" s="1" t="s">
        <v>11015</v>
      </c>
      <c r="H2316" s="1" t="s">
        <v>8</v>
      </c>
      <c r="I2316">
        <v>119.975919</v>
      </c>
      <c r="J2316">
        <v>90</v>
      </c>
    </row>
    <row r="2317" spans="1:10" x14ac:dyDescent="0.25">
      <c r="A2317" s="1">
        <v>1403</v>
      </c>
      <c r="B2317" s="1">
        <v>4928.9919829999999</v>
      </c>
      <c r="C2317" s="1">
        <v>3197.5185569999999</v>
      </c>
      <c r="D2317" s="1">
        <v>0</v>
      </c>
      <c r="E2317" s="1">
        <v>487.47329500000001</v>
      </c>
      <c r="F2317" s="1">
        <v>1244.0001299999999</v>
      </c>
      <c r="G2317" s="1" t="s">
        <v>3556</v>
      </c>
      <c r="H2317" s="1" t="s">
        <v>8</v>
      </c>
      <c r="I2317">
        <v>119.97545599999999</v>
      </c>
      <c r="J2317">
        <v>90</v>
      </c>
    </row>
    <row r="2318" spans="1:10" x14ac:dyDescent="0.25">
      <c r="A2318" s="1">
        <v>1404</v>
      </c>
      <c r="B2318" s="1">
        <v>4928.9919829999999</v>
      </c>
      <c r="C2318" s="1">
        <v>3197.5185569999999</v>
      </c>
      <c r="D2318" s="1">
        <v>0</v>
      </c>
      <c r="E2318" s="1">
        <v>487.47329500000001</v>
      </c>
      <c r="F2318" s="1">
        <v>1244.0001299999999</v>
      </c>
      <c r="G2318" s="1" t="s">
        <v>3556</v>
      </c>
      <c r="H2318" s="1" t="s">
        <v>8</v>
      </c>
      <c r="I2318">
        <v>119.97545599999999</v>
      </c>
      <c r="J2318">
        <v>90</v>
      </c>
    </row>
    <row r="2319" spans="1:10" x14ac:dyDescent="0.25">
      <c r="A2319" s="1">
        <v>1404</v>
      </c>
      <c r="B2319" s="1">
        <v>4903.4427859999996</v>
      </c>
      <c r="C2319" s="1">
        <v>3227.538493</v>
      </c>
      <c r="D2319" s="1">
        <v>0</v>
      </c>
      <c r="E2319" s="1">
        <v>486.70113099999998</v>
      </c>
      <c r="F2319" s="1">
        <v>1189.203162</v>
      </c>
      <c r="G2319" s="1" t="s">
        <v>11015</v>
      </c>
      <c r="H2319" s="1" t="s">
        <v>8</v>
      </c>
      <c r="I2319">
        <v>119.975919</v>
      </c>
      <c r="J2319">
        <v>90</v>
      </c>
    </row>
    <row r="2320" spans="1:10" x14ac:dyDescent="0.25">
      <c r="A2320" s="1">
        <v>1407</v>
      </c>
      <c r="B2320" s="1">
        <v>7378.2349139999997</v>
      </c>
      <c r="C2320" s="1">
        <v>5718.3490490000004</v>
      </c>
      <c r="D2320" s="1">
        <v>0</v>
      </c>
      <c r="E2320" s="1">
        <v>1362.8690469999999</v>
      </c>
      <c r="F2320" s="1">
        <v>297.016818</v>
      </c>
      <c r="G2320" s="1" t="s">
        <v>11016</v>
      </c>
      <c r="H2320" s="1" t="s">
        <v>8</v>
      </c>
      <c r="I2320">
        <v>119.871045</v>
      </c>
      <c r="J2320">
        <v>90</v>
      </c>
    </row>
    <row r="2321" spans="1:10" x14ac:dyDescent="0.25">
      <c r="A2321" s="1">
        <v>1407</v>
      </c>
      <c r="B2321" s="1">
        <v>7403.0934029999999</v>
      </c>
      <c r="C2321" s="1">
        <v>5736.7326080000003</v>
      </c>
      <c r="D2321" s="1">
        <v>0</v>
      </c>
      <c r="E2321" s="1">
        <v>1363.590895</v>
      </c>
      <c r="F2321" s="1">
        <v>302.76990000000001</v>
      </c>
      <c r="G2321" s="1" t="s">
        <v>3557</v>
      </c>
      <c r="H2321" s="1" t="s">
        <v>8</v>
      </c>
      <c r="I2321">
        <v>119.86933000000001</v>
      </c>
      <c r="J2321">
        <v>90</v>
      </c>
    </row>
    <row r="2322" spans="1:10" x14ac:dyDescent="0.25">
      <c r="A2322" s="1">
        <v>1408</v>
      </c>
      <c r="B2322" s="1">
        <v>669.185157</v>
      </c>
      <c r="C2322" s="1">
        <v>265.899181</v>
      </c>
      <c r="D2322" s="1">
        <v>263.002275</v>
      </c>
      <c r="E2322" s="1">
        <v>41.396447999999999</v>
      </c>
      <c r="F2322" s="1">
        <v>98.887253000000001</v>
      </c>
      <c r="G2322" s="1" t="s">
        <v>11017</v>
      </c>
      <c r="H2322" s="1" t="s">
        <v>8</v>
      </c>
      <c r="I2322">
        <v>119.999419</v>
      </c>
      <c r="J2322">
        <v>90</v>
      </c>
    </row>
    <row r="2323" spans="1:10" x14ac:dyDescent="0.25">
      <c r="A2323" s="1">
        <v>1408</v>
      </c>
      <c r="B2323" s="1">
        <v>775.60852799999998</v>
      </c>
      <c r="C2323" s="1">
        <v>367.906046</v>
      </c>
      <c r="D2323" s="1">
        <v>261.09535599999998</v>
      </c>
      <c r="E2323" s="1">
        <v>42.566333999999998</v>
      </c>
      <c r="F2323" s="1">
        <v>104.04079299999999</v>
      </c>
      <c r="G2323" s="1" t="s">
        <v>11018</v>
      </c>
      <c r="H2323" s="1" t="s">
        <v>8</v>
      </c>
      <c r="I2323">
        <v>119.998948</v>
      </c>
      <c r="J2323">
        <v>90</v>
      </c>
    </row>
    <row r="2324" spans="1:10" x14ac:dyDescent="0.25">
      <c r="A2324" s="1">
        <v>1409</v>
      </c>
      <c r="B2324" s="1">
        <v>775.60852799999998</v>
      </c>
      <c r="C2324" s="1">
        <v>367.906046</v>
      </c>
      <c r="D2324" s="1">
        <v>261.09535599999998</v>
      </c>
      <c r="E2324" s="1">
        <v>42.566333999999998</v>
      </c>
      <c r="F2324" s="1">
        <v>104.04079299999999</v>
      </c>
      <c r="G2324" s="1" t="s">
        <v>11019</v>
      </c>
      <c r="H2324" s="1" t="s">
        <v>16</v>
      </c>
      <c r="I2324">
        <v>74.558548000000002</v>
      </c>
      <c r="J2324">
        <v>70</v>
      </c>
    </row>
    <row r="2325" spans="1:10" x14ac:dyDescent="0.25">
      <c r="A2325" s="1">
        <v>1409</v>
      </c>
      <c r="B2325" s="1">
        <v>669.185157</v>
      </c>
      <c r="C2325" s="1">
        <v>265.899181</v>
      </c>
      <c r="D2325" s="1">
        <v>263.002275</v>
      </c>
      <c r="E2325" s="1">
        <v>41.396447999999999</v>
      </c>
      <c r="F2325" s="1">
        <v>98.887253000000001</v>
      </c>
      <c r="G2325" s="1" t="s">
        <v>11020</v>
      </c>
      <c r="H2325" s="1" t="s">
        <v>16</v>
      </c>
      <c r="I2325">
        <v>74.671407000000002</v>
      </c>
      <c r="J2325">
        <v>70</v>
      </c>
    </row>
    <row r="2326" spans="1:10" x14ac:dyDescent="0.25">
      <c r="A2326" s="1">
        <v>1411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 t="s">
        <v>17</v>
      </c>
      <c r="H2326" s="1" t="s">
        <v>17</v>
      </c>
      <c r="I2326">
        <v>0</v>
      </c>
      <c r="J2326">
        <v>0</v>
      </c>
    </row>
    <row r="2327" spans="1:10" x14ac:dyDescent="0.25">
      <c r="A2327" s="1">
        <v>1411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 t="s">
        <v>17</v>
      </c>
      <c r="H2327" s="1" t="s">
        <v>17</v>
      </c>
      <c r="I2327">
        <v>0</v>
      </c>
      <c r="J2327">
        <v>0</v>
      </c>
    </row>
    <row r="2328" spans="1:10" x14ac:dyDescent="0.25">
      <c r="A2328" s="1">
        <v>1412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 t="s">
        <v>17</v>
      </c>
      <c r="H2328" s="1" t="s">
        <v>17</v>
      </c>
      <c r="I2328">
        <v>0</v>
      </c>
      <c r="J2328">
        <v>0</v>
      </c>
    </row>
    <row r="2329" spans="1:10" x14ac:dyDescent="0.25">
      <c r="A2329" s="1">
        <v>1412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 t="s">
        <v>17</v>
      </c>
      <c r="H2329" s="1" t="s">
        <v>17</v>
      </c>
      <c r="I2329">
        <v>0</v>
      </c>
      <c r="J2329">
        <v>0</v>
      </c>
    </row>
    <row r="2330" spans="1:10" x14ac:dyDescent="0.25">
      <c r="A2330" s="1">
        <v>1413</v>
      </c>
      <c r="B2330" s="1">
        <v>1996.993915</v>
      </c>
      <c r="C2330" s="1">
        <v>1094.9368199999999</v>
      </c>
      <c r="D2330" s="1">
        <v>0</v>
      </c>
      <c r="E2330" s="1">
        <v>61.631573000000003</v>
      </c>
      <c r="F2330" s="1">
        <v>840.425521</v>
      </c>
      <c r="G2330" s="1" t="s">
        <v>11021</v>
      </c>
      <c r="H2330" s="1" t="s">
        <v>8</v>
      </c>
      <c r="I2330">
        <v>119.998779</v>
      </c>
      <c r="J2330">
        <v>90</v>
      </c>
    </row>
    <row r="2331" spans="1:10" x14ac:dyDescent="0.25">
      <c r="A2331" s="1">
        <v>1413</v>
      </c>
      <c r="B2331" s="1">
        <v>2346.799074</v>
      </c>
      <c r="C2331" s="1">
        <v>1270.1384800000001</v>
      </c>
      <c r="D2331" s="1">
        <v>0</v>
      </c>
      <c r="E2331" s="1">
        <v>67.738859000000005</v>
      </c>
      <c r="F2331" s="1">
        <v>1008.921734</v>
      </c>
      <c r="G2331" s="1" t="s">
        <v>11022</v>
      </c>
      <c r="H2331" s="1" t="s">
        <v>8</v>
      </c>
      <c r="I2331">
        <v>119.997671</v>
      </c>
      <c r="J2331">
        <v>90</v>
      </c>
    </row>
    <row r="2332" spans="1:10" x14ac:dyDescent="0.25">
      <c r="A2332" s="1">
        <v>1414</v>
      </c>
      <c r="B2332" s="1">
        <v>2980.8083780000002</v>
      </c>
      <c r="C2332" s="1">
        <v>1447.341498</v>
      </c>
      <c r="D2332" s="1">
        <v>574.30127900000002</v>
      </c>
      <c r="E2332" s="1">
        <v>209.66738799999999</v>
      </c>
      <c r="F2332" s="1">
        <v>749.49821299999996</v>
      </c>
      <c r="G2332" s="1" t="s">
        <v>11023</v>
      </c>
      <c r="H2332" s="1" t="s">
        <v>8</v>
      </c>
      <c r="I2332">
        <v>119.98519899999999</v>
      </c>
      <c r="J2332">
        <v>90</v>
      </c>
    </row>
    <row r="2333" spans="1:10" x14ac:dyDescent="0.25">
      <c r="A2333" s="1">
        <v>1414</v>
      </c>
      <c r="B2333" s="1">
        <v>2616.5335100000002</v>
      </c>
      <c r="C2333" s="1">
        <v>1291.608592</v>
      </c>
      <c r="D2333" s="1">
        <v>475.79968700000001</v>
      </c>
      <c r="E2333" s="1">
        <v>203.76303100000001</v>
      </c>
      <c r="F2333" s="1">
        <v>645.36220000000003</v>
      </c>
      <c r="G2333" s="1" t="s">
        <v>11024</v>
      </c>
      <c r="H2333" s="1" t="s">
        <v>8</v>
      </c>
      <c r="I2333">
        <v>119.991212</v>
      </c>
      <c r="J2333">
        <v>90</v>
      </c>
    </row>
    <row r="2334" spans="1:10" x14ac:dyDescent="0.25">
      <c r="A2334" s="1">
        <v>1415</v>
      </c>
      <c r="B2334" s="1">
        <v>1560.0119769999999</v>
      </c>
      <c r="C2334" s="1">
        <v>309.00772599999999</v>
      </c>
      <c r="D2334" s="1">
        <v>475.79968700000001</v>
      </c>
      <c r="E2334" s="1">
        <v>146.52472700000001</v>
      </c>
      <c r="F2334" s="1">
        <v>628.67983700000002</v>
      </c>
      <c r="G2334" s="1" t="s">
        <v>11025</v>
      </c>
      <c r="H2334" s="1" t="s">
        <v>16</v>
      </c>
      <c r="I2334">
        <v>89.455742999999998</v>
      </c>
      <c r="J2334">
        <v>70</v>
      </c>
    </row>
    <row r="2335" spans="1:10" x14ac:dyDescent="0.25">
      <c r="A2335" s="1">
        <v>1415</v>
      </c>
      <c r="B2335" s="1">
        <v>1574.4816860000001</v>
      </c>
      <c r="C2335" s="1">
        <v>289.538971</v>
      </c>
      <c r="D2335" s="1">
        <v>574.30127900000002</v>
      </c>
      <c r="E2335" s="1">
        <v>146.321798</v>
      </c>
      <c r="F2335" s="1">
        <v>564.31963699999994</v>
      </c>
      <c r="G2335" s="1" t="s">
        <v>11026</v>
      </c>
      <c r="H2335" s="1" t="s">
        <v>16</v>
      </c>
      <c r="I2335">
        <v>89.445661999999999</v>
      </c>
      <c r="J2335">
        <v>70</v>
      </c>
    </row>
    <row r="2336" spans="1:10" x14ac:dyDescent="0.25">
      <c r="A2336" s="1">
        <v>1417</v>
      </c>
      <c r="B2336" s="1">
        <v>3129.1459460000001</v>
      </c>
      <c r="C2336" s="1">
        <v>1047.4673829999999</v>
      </c>
      <c r="D2336" s="1">
        <v>994.20115699999997</v>
      </c>
      <c r="E2336" s="1">
        <v>378.66688499999998</v>
      </c>
      <c r="F2336" s="1">
        <v>708.81052099999999</v>
      </c>
      <c r="G2336" s="1" t="s">
        <v>3558</v>
      </c>
      <c r="H2336" s="1" t="s">
        <v>8</v>
      </c>
      <c r="I2336">
        <v>119.713064</v>
      </c>
      <c r="J2336">
        <v>90</v>
      </c>
    </row>
    <row r="2337" spans="1:10" x14ac:dyDescent="0.25">
      <c r="A2337" s="1">
        <v>1417</v>
      </c>
      <c r="B2337" s="1">
        <v>2915.3329659999999</v>
      </c>
      <c r="C2337" s="1">
        <v>866.44796399999996</v>
      </c>
      <c r="D2337" s="1">
        <v>966.82540600000004</v>
      </c>
      <c r="E2337" s="1">
        <v>378.659246</v>
      </c>
      <c r="F2337" s="1">
        <v>703.40035</v>
      </c>
      <c r="G2337" s="1" t="s">
        <v>11027</v>
      </c>
      <c r="H2337" s="1" t="s">
        <v>8</v>
      </c>
      <c r="I2337">
        <v>119.783683</v>
      </c>
      <c r="J2337">
        <v>90</v>
      </c>
    </row>
    <row r="2338" spans="1:10" x14ac:dyDescent="0.25">
      <c r="A2338" s="1">
        <v>1419</v>
      </c>
      <c r="B2338" s="1">
        <v>2915.3329659999999</v>
      </c>
      <c r="C2338" s="1">
        <v>866.44796399999996</v>
      </c>
      <c r="D2338" s="1">
        <v>966.82540600000004</v>
      </c>
      <c r="E2338" s="1">
        <v>378.659246</v>
      </c>
      <c r="F2338" s="1">
        <v>703.40035</v>
      </c>
      <c r="G2338" s="1" t="s">
        <v>11027</v>
      </c>
      <c r="H2338" s="1" t="s">
        <v>8</v>
      </c>
      <c r="I2338">
        <v>119.783683</v>
      </c>
      <c r="J2338">
        <v>90</v>
      </c>
    </row>
    <row r="2339" spans="1:10" x14ac:dyDescent="0.25">
      <c r="A2339" s="1">
        <v>1419</v>
      </c>
      <c r="B2339" s="1">
        <v>3129.1459460000001</v>
      </c>
      <c r="C2339" s="1">
        <v>1047.4673829999999</v>
      </c>
      <c r="D2339" s="1">
        <v>994.20115699999997</v>
      </c>
      <c r="E2339" s="1">
        <v>378.66688499999998</v>
      </c>
      <c r="F2339" s="1">
        <v>708.81052099999999</v>
      </c>
      <c r="G2339" s="1" t="s">
        <v>3558</v>
      </c>
      <c r="H2339" s="1" t="s">
        <v>8</v>
      </c>
      <c r="I2339">
        <v>119.713064</v>
      </c>
      <c r="J2339">
        <v>90</v>
      </c>
    </row>
    <row r="2340" spans="1:10" x14ac:dyDescent="0.25">
      <c r="A2340" s="1">
        <v>1420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 t="s">
        <v>17</v>
      </c>
      <c r="H2340" s="1" t="s">
        <v>17</v>
      </c>
      <c r="I2340">
        <v>0</v>
      </c>
      <c r="J2340">
        <v>0</v>
      </c>
    </row>
    <row r="2341" spans="1:10" x14ac:dyDescent="0.25">
      <c r="A2341" s="1">
        <v>1420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 t="s">
        <v>17</v>
      </c>
      <c r="H2341" s="1" t="s">
        <v>17</v>
      </c>
      <c r="I2341">
        <v>0</v>
      </c>
      <c r="J2341">
        <v>0</v>
      </c>
    </row>
    <row r="2342" spans="1:10" x14ac:dyDescent="0.25">
      <c r="A2342" s="1">
        <v>1421</v>
      </c>
      <c r="B2342" s="1">
        <v>1217.3590710000001</v>
      </c>
      <c r="C2342" s="1">
        <v>296.21372600000001</v>
      </c>
      <c r="D2342" s="1">
        <v>314.844088</v>
      </c>
      <c r="E2342" s="1">
        <v>137.04211799999999</v>
      </c>
      <c r="F2342" s="1">
        <v>469.25913800000001</v>
      </c>
      <c r="G2342" s="1" t="s">
        <v>3559</v>
      </c>
      <c r="H2342" s="1" t="s">
        <v>3559</v>
      </c>
      <c r="I2342">
        <v>64.056747999999999</v>
      </c>
      <c r="J2342">
        <v>64.056747999999999</v>
      </c>
    </row>
    <row r="2343" spans="1:10" x14ac:dyDescent="0.25">
      <c r="A2343" s="1">
        <v>1421</v>
      </c>
      <c r="B2343" s="1">
        <v>1211.259744</v>
      </c>
      <c r="C2343" s="1">
        <v>299.18297699999999</v>
      </c>
      <c r="D2343" s="1">
        <v>314.844088</v>
      </c>
      <c r="E2343" s="1">
        <v>137.04211799999999</v>
      </c>
      <c r="F2343" s="1">
        <v>460.190562</v>
      </c>
      <c r="G2343" s="1" t="s">
        <v>11028</v>
      </c>
      <c r="H2343" s="1" t="s">
        <v>11028</v>
      </c>
      <c r="I2343">
        <v>64.068222000000006</v>
      </c>
      <c r="J2343">
        <v>64.068222000000006</v>
      </c>
    </row>
    <row r="2344" spans="1:10" x14ac:dyDescent="0.25">
      <c r="A2344" s="1">
        <v>1422</v>
      </c>
      <c r="B2344" s="1">
        <v>1211.259744</v>
      </c>
      <c r="C2344" s="1">
        <v>299.18297699999999</v>
      </c>
      <c r="D2344" s="1">
        <v>314.844088</v>
      </c>
      <c r="E2344" s="1">
        <v>137.04211799999999</v>
      </c>
      <c r="F2344" s="1">
        <v>460.190562</v>
      </c>
      <c r="G2344" s="1" t="s">
        <v>11028</v>
      </c>
      <c r="H2344" s="1" t="s">
        <v>11028</v>
      </c>
      <c r="I2344">
        <v>64.068222000000006</v>
      </c>
      <c r="J2344">
        <v>64.068222000000006</v>
      </c>
    </row>
    <row r="2345" spans="1:10" x14ac:dyDescent="0.25">
      <c r="A2345" s="1">
        <v>1422</v>
      </c>
      <c r="B2345" s="1">
        <v>1217.3590710000001</v>
      </c>
      <c r="C2345" s="1">
        <v>296.21372600000001</v>
      </c>
      <c r="D2345" s="1">
        <v>314.844088</v>
      </c>
      <c r="E2345" s="1">
        <v>137.04211799999999</v>
      </c>
      <c r="F2345" s="1">
        <v>469.25913800000001</v>
      </c>
      <c r="G2345" s="1" t="s">
        <v>3559</v>
      </c>
      <c r="H2345" s="1" t="s">
        <v>3559</v>
      </c>
      <c r="I2345">
        <v>64.056747999999999</v>
      </c>
      <c r="J2345">
        <v>64.056747999999999</v>
      </c>
    </row>
    <row r="2346" spans="1:10" x14ac:dyDescent="0.25">
      <c r="A2346" s="1">
        <v>1423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 t="s">
        <v>17</v>
      </c>
      <c r="H2346" s="1" t="s">
        <v>17</v>
      </c>
      <c r="I2346">
        <v>0</v>
      </c>
      <c r="J2346">
        <v>0</v>
      </c>
    </row>
    <row r="2347" spans="1:10" x14ac:dyDescent="0.25">
      <c r="A2347" s="1">
        <v>1423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 t="s">
        <v>17</v>
      </c>
      <c r="H2347" s="1" t="s">
        <v>17</v>
      </c>
      <c r="I2347">
        <v>0</v>
      </c>
      <c r="J2347">
        <v>0</v>
      </c>
    </row>
    <row r="2348" spans="1:10" x14ac:dyDescent="0.25">
      <c r="A2348" s="1">
        <v>1424</v>
      </c>
      <c r="B2348" s="1">
        <v>5551.2207760000001</v>
      </c>
      <c r="C2348" s="1">
        <v>3744.7590749999999</v>
      </c>
      <c r="D2348" s="1">
        <v>590.94590900000003</v>
      </c>
      <c r="E2348" s="1">
        <v>543.36621600000001</v>
      </c>
      <c r="F2348" s="1">
        <v>672.14957600000002</v>
      </c>
      <c r="G2348" s="1" t="s">
        <v>3560</v>
      </c>
      <c r="H2348" s="1" t="s">
        <v>3560</v>
      </c>
      <c r="I2348">
        <v>55.032922999999997</v>
      </c>
      <c r="J2348">
        <v>55.032922999999997</v>
      </c>
    </row>
    <row r="2349" spans="1:10" x14ac:dyDescent="0.25">
      <c r="A2349" s="1">
        <v>1424</v>
      </c>
      <c r="B2349" s="1">
        <v>5515.546859</v>
      </c>
      <c r="C2349" s="1">
        <v>3722.4218470000001</v>
      </c>
      <c r="D2349" s="1">
        <v>592.33592099999998</v>
      </c>
      <c r="E2349" s="1">
        <v>542.91956900000002</v>
      </c>
      <c r="F2349" s="1">
        <v>657.86952299999996</v>
      </c>
      <c r="G2349" s="1" t="s">
        <v>11029</v>
      </c>
      <c r="H2349" s="1" t="s">
        <v>11029</v>
      </c>
      <c r="I2349">
        <v>55.184959999999997</v>
      </c>
      <c r="J2349">
        <v>55.184959999999997</v>
      </c>
    </row>
    <row r="2350" spans="1:10" x14ac:dyDescent="0.25">
      <c r="A2350" s="1">
        <v>1426</v>
      </c>
      <c r="B2350" s="1">
        <v>592.33592099999998</v>
      </c>
      <c r="C2350" s="1">
        <v>0</v>
      </c>
      <c r="D2350" s="1">
        <v>592.33592099999998</v>
      </c>
      <c r="E2350" s="1">
        <v>0</v>
      </c>
      <c r="F2350" s="1">
        <v>0</v>
      </c>
      <c r="G2350" s="1" t="s">
        <v>3561</v>
      </c>
      <c r="H2350" s="1" t="s">
        <v>3561</v>
      </c>
      <c r="I2350">
        <v>69.755255000000005</v>
      </c>
      <c r="J2350">
        <v>69.755255000000005</v>
      </c>
    </row>
    <row r="2351" spans="1:10" x14ac:dyDescent="0.25">
      <c r="A2351" s="1">
        <v>1426</v>
      </c>
      <c r="B2351" s="1">
        <v>590.94590900000003</v>
      </c>
      <c r="C2351" s="1">
        <v>0</v>
      </c>
      <c r="D2351" s="1">
        <v>590.94590900000003</v>
      </c>
      <c r="E2351" s="1">
        <v>0</v>
      </c>
      <c r="F2351" s="1">
        <v>0</v>
      </c>
      <c r="G2351" s="1" t="s">
        <v>3562</v>
      </c>
      <c r="H2351" s="1" t="s">
        <v>3562</v>
      </c>
      <c r="I2351">
        <v>69.756399000000002</v>
      </c>
      <c r="J2351">
        <v>69.756399000000002</v>
      </c>
    </row>
    <row r="2352" spans="1:10" x14ac:dyDescent="0.25">
      <c r="A2352" s="1">
        <v>1427</v>
      </c>
      <c r="B2352" s="1">
        <v>624.21037799999999</v>
      </c>
      <c r="C2352" s="1">
        <v>65.227320000000006</v>
      </c>
      <c r="D2352" s="1">
        <v>337.38473399999998</v>
      </c>
      <c r="E2352" s="1">
        <v>49.880955</v>
      </c>
      <c r="F2352" s="1">
        <v>171.71736799999999</v>
      </c>
      <c r="G2352" s="1" t="s">
        <v>962</v>
      </c>
      <c r="H2352" s="1" t="s">
        <v>962</v>
      </c>
      <c r="I2352">
        <v>59.999955</v>
      </c>
      <c r="J2352">
        <v>59.999955</v>
      </c>
    </row>
    <row r="2353" spans="1:10" x14ac:dyDescent="0.25">
      <c r="A2353" s="1">
        <v>1427</v>
      </c>
      <c r="B2353" s="1">
        <v>622.08912399999997</v>
      </c>
      <c r="C2353" s="1">
        <v>74.431227000000007</v>
      </c>
      <c r="D2353" s="1">
        <v>338.20872800000001</v>
      </c>
      <c r="E2353" s="1">
        <v>49.880955</v>
      </c>
      <c r="F2353" s="1">
        <v>159.56821199999999</v>
      </c>
      <c r="G2353" s="1" t="s">
        <v>223</v>
      </c>
      <c r="H2353" s="1" t="s">
        <v>223</v>
      </c>
      <c r="I2353">
        <v>59.999955999999997</v>
      </c>
      <c r="J2353">
        <v>59.999955999999997</v>
      </c>
    </row>
    <row r="2354" spans="1:10" x14ac:dyDescent="0.25">
      <c r="A2354" s="1">
        <v>1428</v>
      </c>
      <c r="B2354" s="1">
        <v>338.20872800000001</v>
      </c>
      <c r="C2354" s="1">
        <v>0</v>
      </c>
      <c r="D2354" s="1">
        <v>338.20872800000001</v>
      </c>
      <c r="E2354" s="1">
        <v>0</v>
      </c>
      <c r="F2354" s="1">
        <v>0</v>
      </c>
      <c r="G2354" s="1" t="s">
        <v>3563</v>
      </c>
      <c r="H2354" s="1" t="s">
        <v>3563</v>
      </c>
      <c r="I2354">
        <v>59.999997999999998</v>
      </c>
      <c r="J2354">
        <v>59.999997999999998</v>
      </c>
    </row>
    <row r="2355" spans="1:10" x14ac:dyDescent="0.25">
      <c r="A2355" s="1">
        <v>1428</v>
      </c>
      <c r="B2355" s="1">
        <v>337.38473399999998</v>
      </c>
      <c r="C2355" s="1">
        <v>0</v>
      </c>
      <c r="D2355" s="1">
        <v>337.38473399999998</v>
      </c>
      <c r="E2355" s="1">
        <v>0</v>
      </c>
      <c r="F2355" s="1">
        <v>0</v>
      </c>
      <c r="G2355" s="1" t="s">
        <v>3563</v>
      </c>
      <c r="H2355" s="1" t="s">
        <v>3563</v>
      </c>
      <c r="I2355">
        <v>59.999997999999998</v>
      </c>
      <c r="J2355">
        <v>59.999997999999998</v>
      </c>
    </row>
    <row r="2356" spans="1:10" x14ac:dyDescent="0.25">
      <c r="A2356" s="1">
        <v>1429</v>
      </c>
      <c r="B2356" s="1">
        <v>1288.8481469999999</v>
      </c>
      <c r="C2356" s="1">
        <v>494.902218</v>
      </c>
      <c r="D2356" s="1">
        <v>129.41268500000001</v>
      </c>
      <c r="E2356" s="1">
        <v>141.85933600000001</v>
      </c>
      <c r="F2356" s="1">
        <v>522.67390799999998</v>
      </c>
      <c r="G2356" s="1" t="s">
        <v>3564</v>
      </c>
      <c r="H2356" s="1" t="s">
        <v>3564</v>
      </c>
      <c r="I2356">
        <v>89.993791999999999</v>
      </c>
      <c r="J2356">
        <v>89.993791999999999</v>
      </c>
    </row>
    <row r="2357" spans="1:10" x14ac:dyDescent="0.25">
      <c r="A2357" s="1">
        <v>1429</v>
      </c>
      <c r="B2357" s="1">
        <v>1245.114926</v>
      </c>
      <c r="C2357" s="1">
        <v>438.69927899999999</v>
      </c>
      <c r="D2357" s="1">
        <v>129.41268500000001</v>
      </c>
      <c r="E2357" s="1">
        <v>141.85955100000001</v>
      </c>
      <c r="F2357" s="1">
        <v>535.14341000000002</v>
      </c>
      <c r="G2357" s="1" t="s">
        <v>3565</v>
      </c>
      <c r="H2357" s="1" t="s">
        <v>3565</v>
      </c>
      <c r="I2357">
        <v>89.994592999999995</v>
      </c>
      <c r="J2357">
        <v>89.994592999999995</v>
      </c>
    </row>
    <row r="2358" spans="1:10" x14ac:dyDescent="0.25">
      <c r="A2358" s="1">
        <v>1431</v>
      </c>
      <c r="B2358" s="1">
        <v>6662.0937329999997</v>
      </c>
      <c r="C2358" s="1">
        <v>4565.0987539999996</v>
      </c>
      <c r="D2358" s="1">
        <v>0</v>
      </c>
      <c r="E2358" s="1">
        <v>643.36607900000001</v>
      </c>
      <c r="F2358" s="1">
        <v>1453.628899</v>
      </c>
      <c r="G2358" s="1" t="s">
        <v>11030</v>
      </c>
      <c r="H2358" s="1" t="s">
        <v>8</v>
      </c>
      <c r="I2358">
        <v>119.89196800000001</v>
      </c>
      <c r="J2358">
        <v>90</v>
      </c>
    </row>
    <row r="2359" spans="1:10" x14ac:dyDescent="0.25">
      <c r="A2359" s="1">
        <v>1431</v>
      </c>
      <c r="B2359" s="1">
        <v>6668.3583600000002</v>
      </c>
      <c r="C2359" s="1">
        <v>4526.6400139999996</v>
      </c>
      <c r="D2359" s="1">
        <v>0</v>
      </c>
      <c r="E2359" s="1">
        <v>643.91544999999996</v>
      </c>
      <c r="F2359" s="1">
        <v>1497.802897</v>
      </c>
      <c r="G2359" s="1" t="s">
        <v>3566</v>
      </c>
      <c r="H2359" s="1" t="s">
        <v>8</v>
      </c>
      <c r="I2359">
        <v>119.89173</v>
      </c>
      <c r="J2359">
        <v>90</v>
      </c>
    </row>
    <row r="2360" spans="1:10" x14ac:dyDescent="0.25">
      <c r="A2360" s="1">
        <v>1432</v>
      </c>
      <c r="B2360" s="1">
        <v>2610.1550830000001</v>
      </c>
      <c r="C2360" s="1">
        <v>1454.4347740000001</v>
      </c>
      <c r="D2360" s="1">
        <v>0</v>
      </c>
      <c r="E2360" s="1">
        <v>232.60279800000001</v>
      </c>
      <c r="F2360" s="1">
        <v>923.11751100000004</v>
      </c>
      <c r="G2360" s="1" t="s">
        <v>3567</v>
      </c>
      <c r="H2360" s="1" t="s">
        <v>8</v>
      </c>
      <c r="I2360">
        <v>119.997562</v>
      </c>
      <c r="J2360">
        <v>90</v>
      </c>
    </row>
    <row r="2361" spans="1:10" x14ac:dyDescent="0.25">
      <c r="A2361" s="1">
        <v>1432</v>
      </c>
      <c r="B2361" s="1">
        <v>2640.9543819999999</v>
      </c>
      <c r="C2361" s="1">
        <v>1515.230742</v>
      </c>
      <c r="D2361" s="1">
        <v>0</v>
      </c>
      <c r="E2361" s="1">
        <v>232.50007500000001</v>
      </c>
      <c r="F2361" s="1">
        <v>893.22356500000001</v>
      </c>
      <c r="G2361" s="1" t="s">
        <v>3568</v>
      </c>
      <c r="H2361" s="1" t="s">
        <v>8</v>
      </c>
      <c r="I2361">
        <v>119.997429</v>
      </c>
      <c r="J2361">
        <v>90</v>
      </c>
    </row>
    <row r="2362" spans="1:10" x14ac:dyDescent="0.25">
      <c r="A2362" s="1">
        <v>1433</v>
      </c>
      <c r="B2362" s="1">
        <v>2562.7498970000001</v>
      </c>
      <c r="C2362" s="1">
        <v>1528.8660010000001</v>
      </c>
      <c r="D2362" s="1">
        <v>0</v>
      </c>
      <c r="E2362" s="1">
        <v>282.48375299999998</v>
      </c>
      <c r="F2362" s="1">
        <v>751.40014199999996</v>
      </c>
      <c r="G2362" s="1" t="s">
        <v>3569</v>
      </c>
      <c r="H2362" s="1" t="s">
        <v>8</v>
      </c>
      <c r="I2362">
        <v>119.99776900000001</v>
      </c>
      <c r="J2362">
        <v>90</v>
      </c>
    </row>
    <row r="2363" spans="1:10" x14ac:dyDescent="0.25">
      <c r="A2363" s="1">
        <v>1433</v>
      </c>
      <c r="B2363" s="1">
        <v>2596.4944449999998</v>
      </c>
      <c r="C2363" s="1">
        <v>1580.4580619999999</v>
      </c>
      <c r="D2363" s="1">
        <v>0</v>
      </c>
      <c r="E2363" s="1">
        <v>282.38103000000001</v>
      </c>
      <c r="F2363" s="1">
        <v>733.65535299999999</v>
      </c>
      <c r="G2363" s="1" t="s">
        <v>3570</v>
      </c>
      <c r="H2363" s="1" t="s">
        <v>8</v>
      </c>
      <c r="I2363">
        <v>119.99763299999999</v>
      </c>
      <c r="J2363">
        <v>90</v>
      </c>
    </row>
    <row r="2364" spans="1:10" x14ac:dyDescent="0.25">
      <c r="A2364" s="1">
        <v>1434</v>
      </c>
      <c r="B2364" s="1">
        <v>129.41268500000001</v>
      </c>
      <c r="C2364" s="1">
        <v>0</v>
      </c>
      <c r="D2364" s="1">
        <v>129.41268500000001</v>
      </c>
      <c r="E2364" s="1">
        <v>0</v>
      </c>
      <c r="F2364" s="1">
        <v>0</v>
      </c>
      <c r="G2364" s="1" t="s">
        <v>3571</v>
      </c>
      <c r="H2364" s="1" t="s">
        <v>16</v>
      </c>
      <c r="I2364">
        <v>74.987441000000004</v>
      </c>
      <c r="J2364">
        <v>70</v>
      </c>
    </row>
    <row r="2365" spans="1:10" x14ac:dyDescent="0.25">
      <c r="A2365" s="1">
        <v>1434</v>
      </c>
      <c r="B2365" s="1">
        <v>129.41268500000001</v>
      </c>
      <c r="C2365" s="1">
        <v>0</v>
      </c>
      <c r="D2365" s="1">
        <v>129.41268500000001</v>
      </c>
      <c r="E2365" s="1">
        <v>0</v>
      </c>
      <c r="F2365" s="1">
        <v>0</v>
      </c>
      <c r="G2365" s="1" t="s">
        <v>3571</v>
      </c>
      <c r="H2365" s="1" t="s">
        <v>16</v>
      </c>
      <c r="I2365">
        <v>74.987441000000004</v>
      </c>
      <c r="J2365">
        <v>70</v>
      </c>
    </row>
    <row r="2366" spans="1:10" x14ac:dyDescent="0.25">
      <c r="A2366" s="1">
        <v>1435</v>
      </c>
      <c r="B2366" s="1">
        <v>129.41268500000001</v>
      </c>
      <c r="C2366" s="1">
        <v>0</v>
      </c>
      <c r="D2366" s="1">
        <v>129.41268500000001</v>
      </c>
      <c r="E2366" s="1">
        <v>0</v>
      </c>
      <c r="F2366" s="1">
        <v>0</v>
      </c>
      <c r="G2366" s="1" t="s">
        <v>3571</v>
      </c>
      <c r="H2366" s="1" t="s">
        <v>16</v>
      </c>
      <c r="I2366">
        <v>74.987441000000004</v>
      </c>
      <c r="J2366">
        <v>70</v>
      </c>
    </row>
    <row r="2367" spans="1:10" x14ac:dyDescent="0.25">
      <c r="A2367" s="1">
        <v>1435</v>
      </c>
      <c r="B2367" s="1">
        <v>129.41268500000001</v>
      </c>
      <c r="C2367" s="1">
        <v>0</v>
      </c>
      <c r="D2367" s="1">
        <v>129.41268500000001</v>
      </c>
      <c r="E2367" s="1">
        <v>0</v>
      </c>
      <c r="F2367" s="1">
        <v>0</v>
      </c>
      <c r="G2367" s="1" t="s">
        <v>3571</v>
      </c>
      <c r="H2367" s="1" t="s">
        <v>16</v>
      </c>
      <c r="I2367">
        <v>74.987441000000004</v>
      </c>
      <c r="J2367">
        <v>70</v>
      </c>
    </row>
    <row r="2368" spans="1:10" x14ac:dyDescent="0.25">
      <c r="A2368" s="1">
        <v>1436</v>
      </c>
      <c r="B2368" s="1">
        <v>1115.7022400000001</v>
      </c>
      <c r="C2368" s="1">
        <v>438.69927899999999</v>
      </c>
      <c r="D2368" s="1">
        <v>0</v>
      </c>
      <c r="E2368" s="1">
        <v>141.85955100000001</v>
      </c>
      <c r="F2368" s="1">
        <v>535.14341000000002</v>
      </c>
      <c r="G2368" s="1" t="s">
        <v>3572</v>
      </c>
      <c r="H2368" s="1" t="s">
        <v>8</v>
      </c>
      <c r="I2368">
        <v>119.999881</v>
      </c>
      <c r="J2368">
        <v>90</v>
      </c>
    </row>
    <row r="2369" spans="1:10" x14ac:dyDescent="0.25">
      <c r="A2369" s="1">
        <v>1436</v>
      </c>
      <c r="B2369" s="1">
        <v>1159.4354619999999</v>
      </c>
      <c r="C2369" s="1">
        <v>494.902218</v>
      </c>
      <c r="D2369" s="1">
        <v>0</v>
      </c>
      <c r="E2369" s="1">
        <v>141.85933600000001</v>
      </c>
      <c r="F2369" s="1">
        <v>522.67390799999998</v>
      </c>
      <c r="G2369" s="1" t="s">
        <v>3573</v>
      </c>
      <c r="H2369" s="1" t="s">
        <v>8</v>
      </c>
      <c r="I2369">
        <v>119.999861</v>
      </c>
      <c r="J2369">
        <v>90</v>
      </c>
    </row>
    <row r="2370" spans="1:10" x14ac:dyDescent="0.25">
      <c r="A2370" s="1">
        <v>1437</v>
      </c>
      <c r="B2370" s="1">
        <v>1159.4354619999999</v>
      </c>
      <c r="C2370" s="1">
        <v>494.902218</v>
      </c>
      <c r="D2370" s="1">
        <v>0</v>
      </c>
      <c r="E2370" s="1">
        <v>141.85933600000001</v>
      </c>
      <c r="F2370" s="1">
        <v>522.67390799999998</v>
      </c>
      <c r="G2370" s="1" t="s">
        <v>3574</v>
      </c>
      <c r="H2370" s="1" t="s">
        <v>3574</v>
      </c>
      <c r="I2370">
        <v>89.995934000000005</v>
      </c>
      <c r="J2370">
        <v>89.995934000000005</v>
      </c>
    </row>
    <row r="2371" spans="1:10" x14ac:dyDescent="0.25">
      <c r="A2371" s="1">
        <v>1437</v>
      </c>
      <c r="B2371" s="1">
        <v>1115.7022400000001</v>
      </c>
      <c r="C2371" s="1">
        <v>438.69927899999999</v>
      </c>
      <c r="D2371" s="1">
        <v>0</v>
      </c>
      <c r="E2371" s="1">
        <v>141.85955100000001</v>
      </c>
      <c r="F2371" s="1">
        <v>535.14341000000002</v>
      </c>
      <c r="G2371" s="1" t="s">
        <v>3575</v>
      </c>
      <c r="H2371" s="1" t="s">
        <v>3575</v>
      </c>
      <c r="I2371">
        <v>89.996514000000005</v>
      </c>
      <c r="J2371">
        <v>89.996514000000005</v>
      </c>
    </row>
    <row r="2372" spans="1:10" x14ac:dyDescent="0.25">
      <c r="A2372" s="1">
        <v>1438</v>
      </c>
      <c r="B2372" s="1">
        <v>5364.0589399999999</v>
      </c>
      <c r="C2372" s="1">
        <v>3577.1807910000002</v>
      </c>
      <c r="D2372" s="1">
        <v>0</v>
      </c>
      <c r="E2372" s="1">
        <v>857.176649</v>
      </c>
      <c r="F2372" s="1">
        <v>929.70150000000001</v>
      </c>
      <c r="G2372" s="1" t="s">
        <v>11031</v>
      </c>
      <c r="H2372" s="1" t="s">
        <v>8</v>
      </c>
      <c r="I2372">
        <v>119.961727</v>
      </c>
      <c r="J2372">
        <v>90</v>
      </c>
    </row>
    <row r="2373" spans="1:10" x14ac:dyDescent="0.25">
      <c r="A2373" s="1">
        <v>1438</v>
      </c>
      <c r="B2373" s="1">
        <v>5407.428758</v>
      </c>
      <c r="C2373" s="1">
        <v>3588.5889090000001</v>
      </c>
      <c r="D2373" s="1">
        <v>0</v>
      </c>
      <c r="E2373" s="1">
        <v>857.47999300000004</v>
      </c>
      <c r="F2373" s="1">
        <v>961.35985600000004</v>
      </c>
      <c r="G2373" s="1" t="s">
        <v>3576</v>
      </c>
      <c r="H2373" s="1" t="s">
        <v>8</v>
      </c>
      <c r="I2373">
        <v>119.96035999999999</v>
      </c>
      <c r="J2373">
        <v>90</v>
      </c>
    </row>
    <row r="2374" spans="1:10" x14ac:dyDescent="0.25">
      <c r="A2374" s="1">
        <v>1439</v>
      </c>
      <c r="B2374" s="1">
        <v>4622.6805629999999</v>
      </c>
      <c r="C2374" s="1">
        <v>2131.3254569999999</v>
      </c>
      <c r="D2374" s="1">
        <v>998.92102299999999</v>
      </c>
      <c r="E2374" s="1">
        <v>655.3252</v>
      </c>
      <c r="F2374" s="1">
        <v>837.10888299999999</v>
      </c>
      <c r="G2374" s="1" t="s">
        <v>11032</v>
      </c>
      <c r="H2374" s="1" t="s">
        <v>11032</v>
      </c>
      <c r="I2374">
        <v>64.028295999999997</v>
      </c>
      <c r="J2374">
        <v>64.028295999999997</v>
      </c>
    </row>
    <row r="2375" spans="1:10" x14ac:dyDescent="0.25">
      <c r="A2375" s="1">
        <v>1439</v>
      </c>
      <c r="B2375" s="1">
        <v>4661.0916829999996</v>
      </c>
      <c r="C2375" s="1">
        <v>2143.2141860000002</v>
      </c>
      <c r="D2375" s="1">
        <v>1002.038861</v>
      </c>
      <c r="E2375" s="1">
        <v>655.475685</v>
      </c>
      <c r="F2375" s="1">
        <v>860.36295099999995</v>
      </c>
      <c r="G2375" s="1" t="s">
        <v>3577</v>
      </c>
      <c r="H2375" s="1" t="s">
        <v>3577</v>
      </c>
      <c r="I2375">
        <v>63.858584999999998</v>
      </c>
      <c r="J2375">
        <v>63.858584999999998</v>
      </c>
    </row>
    <row r="2376" spans="1:10" x14ac:dyDescent="0.25">
      <c r="A2376" s="1">
        <v>1440</v>
      </c>
      <c r="B2376" s="1">
        <v>4661.0916829999996</v>
      </c>
      <c r="C2376" s="1">
        <v>2143.2141860000002</v>
      </c>
      <c r="D2376" s="1">
        <v>1002.038861</v>
      </c>
      <c r="E2376" s="1">
        <v>655.475685</v>
      </c>
      <c r="F2376" s="1">
        <v>860.36295099999995</v>
      </c>
      <c r="G2376" s="1" t="s">
        <v>3577</v>
      </c>
      <c r="H2376" s="1" t="s">
        <v>3577</v>
      </c>
      <c r="I2376">
        <v>63.858584999999998</v>
      </c>
      <c r="J2376">
        <v>63.858584999999998</v>
      </c>
    </row>
    <row r="2377" spans="1:10" x14ac:dyDescent="0.25">
      <c r="A2377" s="1">
        <v>1440</v>
      </c>
      <c r="B2377" s="1">
        <v>4622.6805629999999</v>
      </c>
      <c r="C2377" s="1">
        <v>2131.3254569999999</v>
      </c>
      <c r="D2377" s="1">
        <v>998.92102299999999</v>
      </c>
      <c r="E2377" s="1">
        <v>655.3252</v>
      </c>
      <c r="F2377" s="1">
        <v>837.10888299999999</v>
      </c>
      <c r="G2377" s="1" t="s">
        <v>11032</v>
      </c>
      <c r="H2377" s="1" t="s">
        <v>11032</v>
      </c>
      <c r="I2377">
        <v>64.028295999999997</v>
      </c>
      <c r="J2377">
        <v>64.028295999999997</v>
      </c>
    </row>
    <row r="2378" spans="1:10" x14ac:dyDescent="0.25">
      <c r="A2378" s="1">
        <v>1441</v>
      </c>
      <c r="B2378" s="1">
        <v>4024.0226210000001</v>
      </c>
      <c r="C2378" s="1">
        <v>1678.2194380000001</v>
      </c>
      <c r="D2378" s="1">
        <v>1002.038861</v>
      </c>
      <c r="E2378" s="1">
        <v>560.61565199999995</v>
      </c>
      <c r="F2378" s="1">
        <v>783.14867000000004</v>
      </c>
      <c r="G2378" s="1" t="s">
        <v>3578</v>
      </c>
      <c r="H2378" s="1" t="s">
        <v>3578</v>
      </c>
      <c r="I2378">
        <v>66.153852000000001</v>
      </c>
      <c r="J2378">
        <v>66.153852000000001</v>
      </c>
    </row>
    <row r="2379" spans="1:10" x14ac:dyDescent="0.25">
      <c r="A2379" s="1">
        <v>1441</v>
      </c>
      <c r="B2379" s="1">
        <v>3993.154646</v>
      </c>
      <c r="C2379" s="1">
        <v>1666.8832990000001</v>
      </c>
      <c r="D2379" s="1">
        <v>998.92102299999999</v>
      </c>
      <c r="E2379" s="1">
        <v>560.50066400000003</v>
      </c>
      <c r="F2379" s="1">
        <v>766.84965999999997</v>
      </c>
      <c r="G2379" s="1" t="s">
        <v>11033</v>
      </c>
      <c r="H2379" s="1" t="s">
        <v>11033</v>
      </c>
      <c r="I2379">
        <v>66.281901000000005</v>
      </c>
      <c r="J2379">
        <v>66.281901000000005</v>
      </c>
    </row>
    <row r="2380" spans="1:10" x14ac:dyDescent="0.25">
      <c r="A2380" s="1">
        <v>1442</v>
      </c>
      <c r="B2380" s="1">
        <v>3993.154646</v>
      </c>
      <c r="C2380" s="1">
        <v>1666.8832990000001</v>
      </c>
      <c r="D2380" s="1">
        <v>998.92102299999999</v>
      </c>
      <c r="E2380" s="1">
        <v>560.50066400000003</v>
      </c>
      <c r="F2380" s="1">
        <v>766.84965999999997</v>
      </c>
      <c r="G2380" s="1" t="s">
        <v>11033</v>
      </c>
      <c r="H2380" s="1" t="s">
        <v>11033</v>
      </c>
      <c r="I2380">
        <v>66.281901000000005</v>
      </c>
      <c r="J2380">
        <v>66.281901000000005</v>
      </c>
    </row>
    <row r="2381" spans="1:10" x14ac:dyDescent="0.25">
      <c r="A2381" s="1">
        <v>1442</v>
      </c>
      <c r="B2381" s="1">
        <v>4024.0226210000001</v>
      </c>
      <c r="C2381" s="1">
        <v>1678.2194380000001</v>
      </c>
      <c r="D2381" s="1">
        <v>1002.038861</v>
      </c>
      <c r="E2381" s="1">
        <v>560.61565199999995</v>
      </c>
      <c r="F2381" s="1">
        <v>783.14867000000004</v>
      </c>
      <c r="G2381" s="1" t="s">
        <v>3578</v>
      </c>
      <c r="H2381" s="1" t="s">
        <v>3578</v>
      </c>
      <c r="I2381">
        <v>66.153852000000001</v>
      </c>
      <c r="J2381">
        <v>66.153852000000001</v>
      </c>
    </row>
    <row r="2382" spans="1:10" x14ac:dyDescent="0.25">
      <c r="A2382" s="1">
        <v>1443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 t="s">
        <v>17</v>
      </c>
      <c r="H2382" s="1" t="s">
        <v>17</v>
      </c>
      <c r="I2382">
        <v>0</v>
      </c>
      <c r="J2382">
        <v>0</v>
      </c>
    </row>
    <row r="2383" spans="1:10" x14ac:dyDescent="0.25">
      <c r="A2383" s="1">
        <v>1443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 t="s">
        <v>17</v>
      </c>
      <c r="H2383" s="1" t="s">
        <v>17</v>
      </c>
      <c r="I2383">
        <v>0</v>
      </c>
      <c r="J2383">
        <v>0</v>
      </c>
    </row>
    <row r="2384" spans="1:10" x14ac:dyDescent="0.25">
      <c r="A2384" s="1">
        <v>1445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 t="s">
        <v>17</v>
      </c>
      <c r="H2384" s="1" t="s">
        <v>17</v>
      </c>
      <c r="I2384">
        <v>0</v>
      </c>
      <c r="J2384">
        <v>0</v>
      </c>
    </row>
    <row r="2385" spans="1:10" x14ac:dyDescent="0.25">
      <c r="A2385" s="1">
        <v>1445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 t="s">
        <v>17</v>
      </c>
      <c r="H2385" s="1" t="s">
        <v>17</v>
      </c>
      <c r="I2385">
        <v>0</v>
      </c>
      <c r="J2385">
        <v>0</v>
      </c>
    </row>
    <row r="2386" spans="1:10" x14ac:dyDescent="0.25">
      <c r="A2386" s="1">
        <v>1446</v>
      </c>
      <c r="B2386" s="1">
        <v>637.06906200000003</v>
      </c>
      <c r="C2386" s="1">
        <v>464.99474800000002</v>
      </c>
      <c r="D2386" s="1">
        <v>0</v>
      </c>
      <c r="E2386" s="1">
        <v>94.860033000000001</v>
      </c>
      <c r="F2386" s="1">
        <v>77.214281</v>
      </c>
      <c r="G2386" s="1" t="s">
        <v>3579</v>
      </c>
      <c r="H2386" s="1" t="s">
        <v>3579</v>
      </c>
      <c r="I2386">
        <v>64.824596</v>
      </c>
      <c r="J2386">
        <v>64.824596</v>
      </c>
    </row>
    <row r="2387" spans="1:10" x14ac:dyDescent="0.25">
      <c r="A2387" s="1">
        <v>1446</v>
      </c>
      <c r="B2387" s="1">
        <v>629.52591700000005</v>
      </c>
      <c r="C2387" s="1">
        <v>464.442159</v>
      </c>
      <c r="D2387" s="1">
        <v>0</v>
      </c>
      <c r="E2387" s="1">
        <v>94.824535999999995</v>
      </c>
      <c r="F2387" s="1">
        <v>70.259223000000006</v>
      </c>
      <c r="G2387" s="1" t="s">
        <v>11034</v>
      </c>
      <c r="H2387" s="1" t="s">
        <v>11034</v>
      </c>
      <c r="I2387">
        <v>64.829511999999994</v>
      </c>
      <c r="J2387">
        <v>64.829511999999994</v>
      </c>
    </row>
    <row r="2388" spans="1:10" x14ac:dyDescent="0.25">
      <c r="A2388" s="1">
        <v>1447</v>
      </c>
      <c r="B2388" s="1">
        <v>629.52591700000005</v>
      </c>
      <c r="C2388" s="1">
        <v>464.442159</v>
      </c>
      <c r="D2388" s="1">
        <v>0</v>
      </c>
      <c r="E2388" s="1">
        <v>94.824535999999995</v>
      </c>
      <c r="F2388" s="1">
        <v>70.259223000000006</v>
      </c>
      <c r="G2388" s="1" t="s">
        <v>11034</v>
      </c>
      <c r="H2388" s="1" t="s">
        <v>11034</v>
      </c>
      <c r="I2388">
        <v>64.829511999999994</v>
      </c>
      <c r="J2388">
        <v>64.829511999999994</v>
      </c>
    </row>
    <row r="2389" spans="1:10" x14ac:dyDescent="0.25">
      <c r="A2389" s="1">
        <v>1447</v>
      </c>
      <c r="B2389" s="1">
        <v>637.06906200000003</v>
      </c>
      <c r="C2389" s="1">
        <v>464.99474800000002</v>
      </c>
      <c r="D2389" s="1">
        <v>0</v>
      </c>
      <c r="E2389" s="1">
        <v>94.860033000000001</v>
      </c>
      <c r="F2389" s="1">
        <v>77.214281</v>
      </c>
      <c r="G2389" s="1" t="s">
        <v>3579</v>
      </c>
      <c r="H2389" s="1" t="s">
        <v>3579</v>
      </c>
      <c r="I2389">
        <v>64.824596</v>
      </c>
      <c r="J2389">
        <v>64.824596</v>
      </c>
    </row>
    <row r="2390" spans="1:10" x14ac:dyDescent="0.25">
      <c r="A2390" s="1">
        <v>1448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 t="s">
        <v>17</v>
      </c>
      <c r="H2390" s="1" t="s">
        <v>17</v>
      </c>
      <c r="I2390">
        <v>0</v>
      </c>
      <c r="J2390">
        <v>0</v>
      </c>
    </row>
    <row r="2391" spans="1:10" x14ac:dyDescent="0.25">
      <c r="A2391" s="1">
        <v>1448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 t="s">
        <v>17</v>
      </c>
      <c r="H2391" s="1" t="s">
        <v>17</v>
      </c>
      <c r="I2391">
        <v>0</v>
      </c>
      <c r="J2391">
        <v>0</v>
      </c>
    </row>
    <row r="2392" spans="1:10" x14ac:dyDescent="0.25">
      <c r="A2392" s="1">
        <v>1449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 t="s">
        <v>17</v>
      </c>
      <c r="H2392" s="1" t="s">
        <v>17</v>
      </c>
      <c r="I2392">
        <v>0</v>
      </c>
      <c r="J2392">
        <v>0</v>
      </c>
    </row>
    <row r="2393" spans="1:10" x14ac:dyDescent="0.25">
      <c r="A2393" s="1">
        <v>1449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 t="s">
        <v>17</v>
      </c>
      <c r="H2393" s="1" t="s">
        <v>17</v>
      </c>
      <c r="I2393">
        <v>0</v>
      </c>
      <c r="J2393">
        <v>0</v>
      </c>
    </row>
    <row r="2394" spans="1:10" x14ac:dyDescent="0.25">
      <c r="A2394" s="1">
        <v>1450</v>
      </c>
      <c r="B2394" s="1">
        <v>1018.199649</v>
      </c>
      <c r="C2394" s="1">
        <v>406.56293699999998</v>
      </c>
      <c r="D2394" s="1">
        <v>377.958686</v>
      </c>
      <c r="E2394" s="1">
        <v>230.94696099999999</v>
      </c>
      <c r="F2394" s="1">
        <v>2.7310650000000001</v>
      </c>
      <c r="G2394" s="1" t="s">
        <v>11035</v>
      </c>
      <c r="H2394" s="1" t="s">
        <v>16</v>
      </c>
      <c r="I2394">
        <v>84.127820999999997</v>
      </c>
      <c r="J2394">
        <v>70</v>
      </c>
    </row>
    <row r="2395" spans="1:10" x14ac:dyDescent="0.25">
      <c r="A2395" s="1">
        <v>1450</v>
      </c>
      <c r="B2395" s="1">
        <v>1028.434041</v>
      </c>
      <c r="C2395" s="1">
        <v>415.82605999999998</v>
      </c>
      <c r="D2395" s="1">
        <v>379.62645099999997</v>
      </c>
      <c r="E2395" s="1">
        <v>230.957627</v>
      </c>
      <c r="F2395" s="1">
        <v>2.0239029999999998</v>
      </c>
      <c r="G2395" s="1" t="s">
        <v>3580</v>
      </c>
      <c r="H2395" s="1" t="s">
        <v>16</v>
      </c>
      <c r="I2395">
        <v>84.110383999999996</v>
      </c>
      <c r="J2395">
        <v>70</v>
      </c>
    </row>
    <row r="2396" spans="1:10" x14ac:dyDescent="0.25">
      <c r="A2396" s="1">
        <v>1451</v>
      </c>
      <c r="B2396" s="1">
        <v>1028.434041</v>
      </c>
      <c r="C2396" s="1">
        <v>415.82605999999998</v>
      </c>
      <c r="D2396" s="1">
        <v>379.62645099999997</v>
      </c>
      <c r="E2396" s="1">
        <v>230.957627</v>
      </c>
      <c r="F2396" s="1">
        <v>2.0239029999999998</v>
      </c>
      <c r="G2396" s="1" t="s">
        <v>3580</v>
      </c>
      <c r="H2396" s="1" t="s">
        <v>16</v>
      </c>
      <c r="I2396">
        <v>84.110383999999996</v>
      </c>
      <c r="J2396">
        <v>70</v>
      </c>
    </row>
    <row r="2397" spans="1:10" x14ac:dyDescent="0.25">
      <c r="A2397" s="1">
        <v>1451</v>
      </c>
      <c r="B2397" s="1">
        <v>1018.199649</v>
      </c>
      <c r="C2397" s="1">
        <v>406.56293699999998</v>
      </c>
      <c r="D2397" s="1">
        <v>377.958686</v>
      </c>
      <c r="E2397" s="1">
        <v>230.94696099999999</v>
      </c>
      <c r="F2397" s="1">
        <v>2.7310650000000001</v>
      </c>
      <c r="G2397" s="1" t="s">
        <v>11035</v>
      </c>
      <c r="H2397" s="1" t="s">
        <v>16</v>
      </c>
      <c r="I2397">
        <v>84.127820999999997</v>
      </c>
      <c r="J2397">
        <v>70</v>
      </c>
    </row>
    <row r="2398" spans="1:10" x14ac:dyDescent="0.25">
      <c r="A2398" s="1">
        <v>1452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 t="s">
        <v>17</v>
      </c>
      <c r="H2398" s="1" t="s">
        <v>17</v>
      </c>
      <c r="I2398">
        <v>0</v>
      </c>
      <c r="J2398">
        <v>0</v>
      </c>
    </row>
    <row r="2399" spans="1:10" x14ac:dyDescent="0.25">
      <c r="A2399" s="1">
        <v>1452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 t="s">
        <v>17</v>
      </c>
      <c r="H2399" s="1" t="s">
        <v>17</v>
      </c>
      <c r="I2399">
        <v>0</v>
      </c>
      <c r="J2399">
        <v>0</v>
      </c>
    </row>
    <row r="2400" spans="1:10" x14ac:dyDescent="0.25">
      <c r="A2400" s="1">
        <v>1453</v>
      </c>
      <c r="B2400" s="1">
        <v>6240.9307630000003</v>
      </c>
      <c r="C2400" s="1">
        <v>3537.7106530000001</v>
      </c>
      <c r="D2400" s="1">
        <v>0</v>
      </c>
      <c r="E2400" s="1">
        <v>867.75065500000005</v>
      </c>
      <c r="F2400" s="1">
        <v>1835.4694549999999</v>
      </c>
      <c r="G2400" s="1" t="s">
        <v>10483</v>
      </c>
      <c r="H2400" s="1" t="s">
        <v>8</v>
      </c>
      <c r="I2400">
        <v>119.922586</v>
      </c>
      <c r="J2400">
        <v>90</v>
      </c>
    </row>
    <row r="2401" spans="1:10" x14ac:dyDescent="0.25">
      <c r="A2401" s="1">
        <v>1453</v>
      </c>
      <c r="B2401" s="1">
        <v>6155.5983219999998</v>
      </c>
      <c r="C2401" s="1">
        <v>3510.039233</v>
      </c>
      <c r="D2401" s="1">
        <v>0</v>
      </c>
      <c r="E2401" s="1">
        <v>865.09484699999996</v>
      </c>
      <c r="F2401" s="1">
        <v>1780.464242</v>
      </c>
      <c r="G2401" s="1" t="s">
        <v>10484</v>
      </c>
      <c r="H2401" s="1" t="s">
        <v>8</v>
      </c>
      <c r="I2401">
        <v>119.92672399999999</v>
      </c>
      <c r="J2401">
        <v>90</v>
      </c>
    </row>
    <row r="2402" spans="1:10" x14ac:dyDescent="0.25">
      <c r="A2402" s="1">
        <v>1454</v>
      </c>
      <c r="B2402" s="1">
        <v>3609.7038309999998</v>
      </c>
      <c r="C2402" s="1">
        <v>2903.6006000000002</v>
      </c>
      <c r="D2402" s="1">
        <v>0</v>
      </c>
      <c r="E2402" s="1">
        <v>706.10323000000005</v>
      </c>
      <c r="F2402" s="1">
        <v>0</v>
      </c>
      <c r="G2402" s="1" t="s">
        <v>3581</v>
      </c>
      <c r="H2402" s="1" t="s">
        <v>8</v>
      </c>
      <c r="I2402">
        <v>119.992491</v>
      </c>
      <c r="J2402">
        <v>90</v>
      </c>
    </row>
    <row r="2403" spans="1:10" x14ac:dyDescent="0.25">
      <c r="A2403" s="1">
        <v>1454</v>
      </c>
      <c r="B2403" s="1">
        <v>3661.0754120000001</v>
      </c>
      <c r="C2403" s="1">
        <v>2952.3136530000002</v>
      </c>
      <c r="D2403" s="1">
        <v>0</v>
      </c>
      <c r="E2403" s="1">
        <v>708.76175799999999</v>
      </c>
      <c r="F2403" s="1">
        <v>0</v>
      </c>
      <c r="G2403" s="1" t="s">
        <v>11036</v>
      </c>
      <c r="H2403" s="1" t="s">
        <v>8</v>
      </c>
      <c r="I2403">
        <v>119.992093</v>
      </c>
      <c r="J2403">
        <v>90</v>
      </c>
    </row>
    <row r="2404" spans="1:10" x14ac:dyDescent="0.25">
      <c r="A2404" s="1">
        <v>1456</v>
      </c>
      <c r="B2404" s="1">
        <v>5863.8390159999999</v>
      </c>
      <c r="C2404" s="1">
        <v>4217.7030430000004</v>
      </c>
      <c r="D2404" s="1">
        <v>0</v>
      </c>
      <c r="E2404" s="1">
        <v>415.97924399999999</v>
      </c>
      <c r="F2404" s="1">
        <v>1230.156729</v>
      </c>
      <c r="G2404" s="1" t="s">
        <v>11037</v>
      </c>
      <c r="H2404" s="1" t="s">
        <v>8</v>
      </c>
      <c r="I2404">
        <v>119.914834</v>
      </c>
      <c r="J2404">
        <v>90</v>
      </c>
    </row>
    <row r="2405" spans="1:10" x14ac:dyDescent="0.25">
      <c r="A2405" s="1">
        <v>1456</v>
      </c>
      <c r="B2405" s="1">
        <v>5940.4699780000001</v>
      </c>
      <c r="C2405" s="1">
        <v>4234.109582</v>
      </c>
      <c r="D2405" s="1">
        <v>0</v>
      </c>
      <c r="E2405" s="1">
        <v>416.22495400000003</v>
      </c>
      <c r="F2405" s="1">
        <v>1290.135442</v>
      </c>
      <c r="G2405" s="1" t="s">
        <v>3582</v>
      </c>
      <c r="H2405" s="1" t="s">
        <v>8</v>
      </c>
      <c r="I2405">
        <v>119.910387</v>
      </c>
      <c r="J2405">
        <v>90</v>
      </c>
    </row>
    <row r="2406" spans="1:10" x14ac:dyDescent="0.25">
      <c r="A2406" s="1">
        <v>1457</v>
      </c>
      <c r="B2406" s="1">
        <v>12799.029128</v>
      </c>
      <c r="C2406" s="1">
        <v>7160.2546320000001</v>
      </c>
      <c r="D2406" s="1">
        <v>1204.061332</v>
      </c>
      <c r="E2406" s="1">
        <v>1784.7057219999999</v>
      </c>
      <c r="F2406" s="1">
        <v>2650.0074420000001</v>
      </c>
      <c r="G2406" s="1" t="s">
        <v>11038</v>
      </c>
      <c r="H2406" s="1" t="s">
        <v>8</v>
      </c>
      <c r="I2406">
        <v>118.652574</v>
      </c>
      <c r="J2406">
        <v>90</v>
      </c>
    </row>
    <row r="2407" spans="1:10" x14ac:dyDescent="0.25">
      <c r="A2407" s="1">
        <v>1457</v>
      </c>
      <c r="B2407" s="1">
        <v>12988.700937</v>
      </c>
      <c r="C2407" s="1">
        <v>7245.8803459999999</v>
      </c>
      <c r="D2407" s="1">
        <v>1189.220002</v>
      </c>
      <c r="E2407" s="1">
        <v>1791.9077440000001</v>
      </c>
      <c r="F2407" s="1">
        <v>2761.692845</v>
      </c>
      <c r="G2407" s="1" t="s">
        <v>11039</v>
      </c>
      <c r="H2407" s="1" t="s">
        <v>8</v>
      </c>
      <c r="I2407">
        <v>118.574523</v>
      </c>
      <c r="J2407">
        <v>90</v>
      </c>
    </row>
    <row r="2408" spans="1:10" x14ac:dyDescent="0.25">
      <c r="A2408" s="1">
        <v>1458</v>
      </c>
      <c r="B2408" s="1">
        <v>12988.700937</v>
      </c>
      <c r="C2408" s="1">
        <v>7245.8803459999999</v>
      </c>
      <c r="D2408" s="1">
        <v>1189.220002</v>
      </c>
      <c r="E2408" s="1">
        <v>1791.9077440000001</v>
      </c>
      <c r="F2408" s="1">
        <v>2761.692845</v>
      </c>
      <c r="G2408" s="1" t="s">
        <v>11039</v>
      </c>
      <c r="H2408" s="1" t="s">
        <v>8</v>
      </c>
      <c r="I2408">
        <v>118.574523</v>
      </c>
      <c r="J2408">
        <v>90</v>
      </c>
    </row>
    <row r="2409" spans="1:10" x14ac:dyDescent="0.25">
      <c r="A2409" s="1">
        <v>1458</v>
      </c>
      <c r="B2409" s="1">
        <v>12799.029128</v>
      </c>
      <c r="C2409" s="1">
        <v>7160.2546320000001</v>
      </c>
      <c r="D2409" s="1">
        <v>1204.061332</v>
      </c>
      <c r="E2409" s="1">
        <v>1784.7057219999999</v>
      </c>
      <c r="F2409" s="1">
        <v>2650.0074420000001</v>
      </c>
      <c r="G2409" s="1" t="s">
        <v>11038</v>
      </c>
      <c r="H2409" s="1" t="s">
        <v>8</v>
      </c>
      <c r="I2409">
        <v>118.652574</v>
      </c>
      <c r="J2409">
        <v>90</v>
      </c>
    </row>
    <row r="2410" spans="1:10" x14ac:dyDescent="0.25">
      <c r="A2410" s="1">
        <v>1459</v>
      </c>
      <c r="B2410" s="1">
        <v>3029.1781700000001</v>
      </c>
      <c r="C2410" s="1">
        <v>0</v>
      </c>
      <c r="D2410" s="1">
        <v>3029.1781700000001</v>
      </c>
      <c r="E2410" s="1">
        <v>0</v>
      </c>
      <c r="F2410" s="1">
        <v>0</v>
      </c>
      <c r="G2410" s="1" t="s">
        <v>11040</v>
      </c>
      <c r="H2410" s="1" t="s">
        <v>11040</v>
      </c>
      <c r="I2410">
        <v>32.917914000000003</v>
      </c>
      <c r="J2410">
        <v>32.917914000000003</v>
      </c>
    </row>
    <row r="2411" spans="1:10" x14ac:dyDescent="0.25">
      <c r="A2411" s="1">
        <v>1459</v>
      </c>
      <c r="B2411" s="1">
        <v>3003.8143399999999</v>
      </c>
      <c r="C2411" s="1">
        <v>0</v>
      </c>
      <c r="D2411" s="1">
        <v>3003.8143399999999</v>
      </c>
      <c r="E2411" s="1">
        <v>0</v>
      </c>
      <c r="F2411" s="1">
        <v>0</v>
      </c>
      <c r="G2411" s="1" t="s">
        <v>11041</v>
      </c>
      <c r="H2411" s="1" t="s">
        <v>11041</v>
      </c>
      <c r="I2411">
        <v>33.065964000000001</v>
      </c>
      <c r="J2411">
        <v>33.065964000000001</v>
      </c>
    </row>
    <row r="2412" spans="1:10" x14ac:dyDescent="0.25">
      <c r="A2412" s="1">
        <v>1466</v>
      </c>
      <c r="B2412" s="1">
        <v>2579.8553510000002</v>
      </c>
      <c r="C2412" s="1">
        <v>585.39699900000005</v>
      </c>
      <c r="D2412" s="1">
        <v>0</v>
      </c>
      <c r="E2412" s="1">
        <v>158.98889600000001</v>
      </c>
      <c r="F2412" s="1">
        <v>1835.4694549999999</v>
      </c>
      <c r="G2412" s="1" t="s">
        <v>3583</v>
      </c>
      <c r="H2412" s="1" t="s">
        <v>8</v>
      </c>
      <c r="I2412">
        <v>119.997232</v>
      </c>
      <c r="J2412">
        <v>90</v>
      </c>
    </row>
    <row r="2413" spans="1:10" x14ac:dyDescent="0.25">
      <c r="A2413" s="1">
        <v>1466</v>
      </c>
      <c r="B2413" s="1">
        <v>2545.8944919999999</v>
      </c>
      <c r="C2413" s="1">
        <v>606.43863299999998</v>
      </c>
      <c r="D2413" s="1">
        <v>0</v>
      </c>
      <c r="E2413" s="1">
        <v>158.99161599999999</v>
      </c>
      <c r="F2413" s="1">
        <v>1780.464242</v>
      </c>
      <c r="G2413" s="1" t="s">
        <v>11042</v>
      </c>
      <c r="H2413" s="1" t="s">
        <v>8</v>
      </c>
      <c r="I2413">
        <v>119.997392</v>
      </c>
      <c r="J2413">
        <v>90</v>
      </c>
    </row>
    <row r="2414" spans="1:10" x14ac:dyDescent="0.25">
      <c r="A2414" s="1">
        <v>1469</v>
      </c>
      <c r="B2414" s="1">
        <v>2545.8944919999999</v>
      </c>
      <c r="C2414" s="1">
        <v>606.43863299999998</v>
      </c>
      <c r="D2414" s="1">
        <v>0</v>
      </c>
      <c r="E2414" s="1">
        <v>158.99161599999999</v>
      </c>
      <c r="F2414" s="1">
        <v>1780.464242</v>
      </c>
      <c r="G2414" s="1" t="s">
        <v>11043</v>
      </c>
      <c r="H2414" s="1" t="s">
        <v>11043</v>
      </c>
      <c r="I2414">
        <v>89.998043999999993</v>
      </c>
      <c r="J2414">
        <v>89.998043999999993</v>
      </c>
    </row>
    <row r="2415" spans="1:10" x14ac:dyDescent="0.25">
      <c r="A2415" s="1">
        <v>1469</v>
      </c>
      <c r="B2415" s="1">
        <v>2579.8553510000002</v>
      </c>
      <c r="C2415" s="1">
        <v>585.39699900000005</v>
      </c>
      <c r="D2415" s="1">
        <v>0</v>
      </c>
      <c r="E2415" s="1">
        <v>158.98889600000001</v>
      </c>
      <c r="F2415" s="1">
        <v>1835.4694549999999</v>
      </c>
      <c r="G2415" s="1" t="s">
        <v>3584</v>
      </c>
      <c r="H2415" s="1" t="s">
        <v>3584</v>
      </c>
      <c r="I2415">
        <v>89.997923999999998</v>
      </c>
      <c r="J2415">
        <v>89.997923999999998</v>
      </c>
    </row>
    <row r="2416" spans="1:10" x14ac:dyDescent="0.25">
      <c r="A2416" s="1">
        <v>1470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 t="s">
        <v>17</v>
      </c>
      <c r="H2416" s="1" t="s">
        <v>17</v>
      </c>
      <c r="I2416">
        <v>0</v>
      </c>
      <c r="J2416">
        <v>0</v>
      </c>
    </row>
    <row r="2417" spans="1:10" x14ac:dyDescent="0.25">
      <c r="A2417" s="1">
        <v>1470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 t="s">
        <v>17</v>
      </c>
      <c r="H2417" s="1" t="s">
        <v>17</v>
      </c>
      <c r="I2417">
        <v>0</v>
      </c>
      <c r="J2417">
        <v>0</v>
      </c>
    </row>
    <row r="2418" spans="1:10" x14ac:dyDescent="0.25">
      <c r="A2418" s="1">
        <v>1471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 t="s">
        <v>17</v>
      </c>
      <c r="H2418" s="1" t="s">
        <v>17</v>
      </c>
      <c r="I2418">
        <v>0</v>
      </c>
      <c r="J2418">
        <v>0</v>
      </c>
    </row>
    <row r="2419" spans="1:10" x14ac:dyDescent="0.25">
      <c r="A2419" s="1">
        <v>1471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 t="s">
        <v>17</v>
      </c>
      <c r="H2419" s="1" t="s">
        <v>17</v>
      </c>
      <c r="I2419">
        <v>0</v>
      </c>
      <c r="J2419">
        <v>0</v>
      </c>
    </row>
    <row r="2420" spans="1:10" x14ac:dyDescent="0.25">
      <c r="A2420" s="1">
        <v>1472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 t="s">
        <v>17</v>
      </c>
      <c r="H2420" s="1" t="s">
        <v>17</v>
      </c>
      <c r="I2420">
        <v>0</v>
      </c>
      <c r="J2420">
        <v>0</v>
      </c>
    </row>
    <row r="2421" spans="1:10" x14ac:dyDescent="0.25">
      <c r="A2421" s="1">
        <v>1472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 t="s">
        <v>17</v>
      </c>
      <c r="H2421" s="1" t="s">
        <v>17</v>
      </c>
      <c r="I2421">
        <v>0</v>
      </c>
      <c r="J2421">
        <v>0</v>
      </c>
    </row>
    <row r="2422" spans="1:10" x14ac:dyDescent="0.25">
      <c r="A2422" s="1">
        <v>1473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 t="s">
        <v>17</v>
      </c>
      <c r="H2422" s="1" t="s">
        <v>17</v>
      </c>
      <c r="I2422">
        <v>0</v>
      </c>
      <c r="J2422">
        <v>0</v>
      </c>
    </row>
    <row r="2423" spans="1:10" x14ac:dyDescent="0.25">
      <c r="A2423" s="1">
        <v>1473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 t="s">
        <v>17</v>
      </c>
      <c r="H2423" s="1" t="s">
        <v>17</v>
      </c>
      <c r="I2423">
        <v>0</v>
      </c>
      <c r="J2423">
        <v>0</v>
      </c>
    </row>
    <row r="2424" spans="1:10" x14ac:dyDescent="0.25">
      <c r="A2424" s="1">
        <v>1474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 t="s">
        <v>17</v>
      </c>
      <c r="H2424" s="1" t="s">
        <v>17</v>
      </c>
      <c r="I2424">
        <v>0</v>
      </c>
      <c r="J2424">
        <v>0</v>
      </c>
    </row>
    <row r="2425" spans="1:10" x14ac:dyDescent="0.25">
      <c r="A2425" s="1">
        <v>1474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 t="s">
        <v>17</v>
      </c>
      <c r="H2425" s="1" t="s">
        <v>17</v>
      </c>
      <c r="I2425">
        <v>0</v>
      </c>
      <c r="J2425">
        <v>0</v>
      </c>
    </row>
    <row r="2426" spans="1:10" x14ac:dyDescent="0.25">
      <c r="A2426" s="1">
        <v>1475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 t="s">
        <v>17</v>
      </c>
      <c r="H2426" s="1" t="s">
        <v>17</v>
      </c>
      <c r="I2426">
        <v>0</v>
      </c>
      <c r="J2426">
        <v>0</v>
      </c>
    </row>
    <row r="2427" spans="1:10" x14ac:dyDescent="0.25">
      <c r="A2427" s="1">
        <v>1475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 t="s">
        <v>17</v>
      </c>
      <c r="H2427" s="1" t="s">
        <v>17</v>
      </c>
      <c r="I2427">
        <v>0</v>
      </c>
      <c r="J2427">
        <v>0</v>
      </c>
    </row>
    <row r="2428" spans="1:10" x14ac:dyDescent="0.25">
      <c r="A2428" s="1">
        <v>1476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 t="s">
        <v>17</v>
      </c>
      <c r="H2428" s="1" t="s">
        <v>17</v>
      </c>
      <c r="I2428">
        <v>0</v>
      </c>
      <c r="J2428">
        <v>0</v>
      </c>
    </row>
    <row r="2429" spans="1:10" x14ac:dyDescent="0.25">
      <c r="A2429" s="1">
        <v>1476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 t="s">
        <v>17</v>
      </c>
      <c r="H2429" s="1" t="s">
        <v>17</v>
      </c>
      <c r="I2429">
        <v>0</v>
      </c>
      <c r="J2429">
        <v>0</v>
      </c>
    </row>
    <row r="2430" spans="1:10" x14ac:dyDescent="0.25">
      <c r="A2430" s="1">
        <v>1478</v>
      </c>
      <c r="B2430" s="1">
        <v>6946.9455280000002</v>
      </c>
      <c r="C2430" s="1">
        <v>2932.6356740000001</v>
      </c>
      <c r="D2430" s="1">
        <v>1830.108088</v>
      </c>
      <c r="E2430" s="1">
        <v>515.86361199999999</v>
      </c>
      <c r="F2430" s="1">
        <v>1668.338154</v>
      </c>
      <c r="G2430" s="1" t="s">
        <v>11007</v>
      </c>
      <c r="H2430" s="1" t="s">
        <v>11007</v>
      </c>
      <c r="I2430">
        <v>53.874352000000002</v>
      </c>
      <c r="J2430">
        <v>53.874352000000002</v>
      </c>
    </row>
    <row r="2431" spans="1:10" x14ac:dyDescent="0.25">
      <c r="A2431" s="1">
        <v>1478</v>
      </c>
      <c r="B2431" s="1">
        <v>7430.8883990000004</v>
      </c>
      <c r="C2431" s="1">
        <v>3135.6347649999998</v>
      </c>
      <c r="D2431" s="1">
        <v>1867.8670629999999</v>
      </c>
      <c r="E2431" s="1">
        <v>539.59797500000002</v>
      </c>
      <c r="F2431" s="1">
        <v>1887.788595</v>
      </c>
      <c r="G2431" s="1" t="s">
        <v>11006</v>
      </c>
      <c r="H2431" s="1" t="s">
        <v>11006</v>
      </c>
      <c r="I2431">
        <v>51.783487000000001</v>
      </c>
      <c r="J2431">
        <v>51.783487000000001</v>
      </c>
    </row>
    <row r="2432" spans="1:10" x14ac:dyDescent="0.25">
      <c r="A2432" s="1">
        <v>1479</v>
      </c>
      <c r="B2432" s="1">
        <v>7430.8883990000004</v>
      </c>
      <c r="C2432" s="1">
        <v>3135.6347649999998</v>
      </c>
      <c r="D2432" s="1">
        <v>1867.8670629999999</v>
      </c>
      <c r="E2432" s="1">
        <v>539.59797500000002</v>
      </c>
      <c r="F2432" s="1">
        <v>1887.788595</v>
      </c>
      <c r="G2432" s="1" t="s">
        <v>11006</v>
      </c>
      <c r="H2432" s="1" t="s">
        <v>11006</v>
      </c>
      <c r="I2432">
        <v>51.783487000000001</v>
      </c>
      <c r="J2432">
        <v>51.783487000000001</v>
      </c>
    </row>
    <row r="2433" spans="1:10" x14ac:dyDescent="0.25">
      <c r="A2433" s="1">
        <v>1479</v>
      </c>
      <c r="B2433" s="1">
        <v>6946.9455280000002</v>
      </c>
      <c r="C2433" s="1">
        <v>2932.6356740000001</v>
      </c>
      <c r="D2433" s="1">
        <v>1830.108088</v>
      </c>
      <c r="E2433" s="1">
        <v>515.86361199999999</v>
      </c>
      <c r="F2433" s="1">
        <v>1668.338154</v>
      </c>
      <c r="G2433" s="1" t="s">
        <v>11007</v>
      </c>
      <c r="H2433" s="1" t="s">
        <v>11007</v>
      </c>
      <c r="I2433">
        <v>53.874352000000002</v>
      </c>
      <c r="J2433">
        <v>53.874352000000002</v>
      </c>
    </row>
    <row r="2434" spans="1:10" x14ac:dyDescent="0.25">
      <c r="A2434" s="1">
        <v>1486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 t="s">
        <v>17</v>
      </c>
      <c r="H2434" s="1" t="s">
        <v>17</v>
      </c>
      <c r="I2434">
        <v>0</v>
      </c>
      <c r="J2434">
        <v>0</v>
      </c>
    </row>
    <row r="2435" spans="1:10" x14ac:dyDescent="0.25">
      <c r="A2435" s="1">
        <v>1486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 t="s">
        <v>17</v>
      </c>
      <c r="H2435" s="1" t="s">
        <v>17</v>
      </c>
      <c r="I2435">
        <v>0</v>
      </c>
      <c r="J2435">
        <v>0</v>
      </c>
    </row>
    <row r="2436" spans="1:10" x14ac:dyDescent="0.25">
      <c r="A2436" s="1">
        <v>1487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 t="s">
        <v>17</v>
      </c>
      <c r="H2436" s="1" t="s">
        <v>17</v>
      </c>
      <c r="I2436">
        <v>0</v>
      </c>
      <c r="J2436">
        <v>0</v>
      </c>
    </row>
    <row r="2437" spans="1:10" x14ac:dyDescent="0.25">
      <c r="A2437" s="1">
        <v>1487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 t="s">
        <v>17</v>
      </c>
      <c r="H2437" s="1" t="s">
        <v>17</v>
      </c>
      <c r="I2437">
        <v>0</v>
      </c>
      <c r="J2437">
        <v>0</v>
      </c>
    </row>
    <row r="2438" spans="1:10" x14ac:dyDescent="0.25">
      <c r="A2438" s="1">
        <v>1488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 t="s">
        <v>17</v>
      </c>
      <c r="H2438" s="1" t="s">
        <v>17</v>
      </c>
      <c r="I2438">
        <v>0</v>
      </c>
      <c r="J2438">
        <v>0</v>
      </c>
    </row>
    <row r="2439" spans="1:10" x14ac:dyDescent="0.25">
      <c r="A2439" s="1">
        <v>1488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 t="s">
        <v>17</v>
      </c>
      <c r="H2439" s="1" t="s">
        <v>17</v>
      </c>
      <c r="I2439">
        <v>0</v>
      </c>
      <c r="J2439">
        <v>0</v>
      </c>
    </row>
    <row r="2440" spans="1:10" x14ac:dyDescent="0.25">
      <c r="A2440" s="1">
        <v>1489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 t="s">
        <v>17</v>
      </c>
      <c r="H2440" s="1" t="s">
        <v>17</v>
      </c>
      <c r="I2440">
        <v>0</v>
      </c>
      <c r="J2440">
        <v>0</v>
      </c>
    </row>
    <row r="2441" spans="1:10" x14ac:dyDescent="0.25">
      <c r="A2441" s="1">
        <v>1489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 t="s">
        <v>17</v>
      </c>
      <c r="H2441" s="1" t="s">
        <v>17</v>
      </c>
      <c r="I2441">
        <v>0</v>
      </c>
      <c r="J2441">
        <v>0</v>
      </c>
    </row>
    <row r="2442" spans="1:10" x14ac:dyDescent="0.25">
      <c r="A2442" s="1">
        <v>1494</v>
      </c>
      <c r="B2442" s="1">
        <v>4414.3777899999995</v>
      </c>
      <c r="C2442" s="1">
        <v>1602.1641480000001</v>
      </c>
      <c r="D2442" s="1">
        <v>1346.5189210000001</v>
      </c>
      <c r="E2442" s="1">
        <v>419.84050100000002</v>
      </c>
      <c r="F2442" s="1">
        <v>1045.8542199999999</v>
      </c>
      <c r="G2442" s="1" t="s">
        <v>11044</v>
      </c>
      <c r="H2442" s="1" t="s">
        <v>11044</v>
      </c>
      <c r="I2442">
        <v>63.566774000000002</v>
      </c>
      <c r="J2442">
        <v>63.566774000000002</v>
      </c>
    </row>
    <row r="2443" spans="1:10" x14ac:dyDescent="0.25">
      <c r="A2443" s="1">
        <v>1494</v>
      </c>
      <c r="B2443" s="1">
        <v>4459.3534380000001</v>
      </c>
      <c r="C2443" s="1">
        <v>1617.6625449999999</v>
      </c>
      <c r="D2443" s="1">
        <v>1351.2228279999999</v>
      </c>
      <c r="E2443" s="1">
        <v>421.872232</v>
      </c>
      <c r="F2443" s="1">
        <v>1068.5958330000001</v>
      </c>
      <c r="G2443" s="1" t="s">
        <v>3585</v>
      </c>
      <c r="H2443" s="1" t="s">
        <v>3585</v>
      </c>
      <c r="I2443">
        <v>63.385393000000001</v>
      </c>
      <c r="J2443">
        <v>63.385393000000001</v>
      </c>
    </row>
    <row r="2444" spans="1:10" x14ac:dyDescent="0.25">
      <c r="A2444" s="1">
        <v>1495</v>
      </c>
      <c r="B2444" s="1">
        <v>4459.3534380000001</v>
      </c>
      <c r="C2444" s="1">
        <v>1617.6625449999999</v>
      </c>
      <c r="D2444" s="1">
        <v>1351.2228279999999</v>
      </c>
      <c r="E2444" s="1">
        <v>421.872232</v>
      </c>
      <c r="F2444" s="1">
        <v>1068.5958330000001</v>
      </c>
      <c r="G2444" s="1" t="s">
        <v>3585</v>
      </c>
      <c r="H2444" s="1" t="s">
        <v>3585</v>
      </c>
      <c r="I2444">
        <v>63.385393000000001</v>
      </c>
      <c r="J2444">
        <v>63.385393000000001</v>
      </c>
    </row>
    <row r="2445" spans="1:10" x14ac:dyDescent="0.25">
      <c r="A2445" s="1">
        <v>1495</v>
      </c>
      <c r="B2445" s="1">
        <v>4414.3777899999995</v>
      </c>
      <c r="C2445" s="1">
        <v>1602.1641480000001</v>
      </c>
      <c r="D2445" s="1">
        <v>1346.5189210000001</v>
      </c>
      <c r="E2445" s="1">
        <v>419.84050100000002</v>
      </c>
      <c r="F2445" s="1">
        <v>1045.8542199999999</v>
      </c>
      <c r="G2445" s="1" t="s">
        <v>11044</v>
      </c>
      <c r="H2445" s="1" t="s">
        <v>11044</v>
      </c>
      <c r="I2445">
        <v>63.566774000000002</v>
      </c>
      <c r="J2445">
        <v>63.566774000000002</v>
      </c>
    </row>
    <row r="2446" spans="1:10" x14ac:dyDescent="0.25">
      <c r="A2446" s="1">
        <v>1496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 t="s">
        <v>17</v>
      </c>
      <c r="H2446" s="1" t="s">
        <v>17</v>
      </c>
      <c r="I2446">
        <v>0</v>
      </c>
      <c r="J2446">
        <v>0</v>
      </c>
    </row>
    <row r="2447" spans="1:10" x14ac:dyDescent="0.25">
      <c r="A2447" s="1">
        <v>1496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 t="s">
        <v>17</v>
      </c>
      <c r="H2447" s="1" t="s">
        <v>17</v>
      </c>
      <c r="I2447">
        <v>0</v>
      </c>
      <c r="J2447">
        <v>0</v>
      </c>
    </row>
    <row r="2448" spans="1:10" x14ac:dyDescent="0.25">
      <c r="A2448" s="1">
        <v>1497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 t="s">
        <v>17</v>
      </c>
      <c r="H2448" s="1" t="s">
        <v>17</v>
      </c>
      <c r="I2448">
        <v>0</v>
      </c>
      <c r="J2448">
        <v>0</v>
      </c>
    </row>
    <row r="2449" spans="1:10" x14ac:dyDescent="0.25">
      <c r="A2449" s="1">
        <v>1497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 t="s">
        <v>17</v>
      </c>
      <c r="H2449" s="1" t="s">
        <v>17</v>
      </c>
      <c r="I2449">
        <v>0</v>
      </c>
      <c r="J2449">
        <v>0</v>
      </c>
    </row>
    <row r="2450" spans="1:10" x14ac:dyDescent="0.25">
      <c r="A2450" s="1">
        <v>1498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 t="s">
        <v>17</v>
      </c>
      <c r="H2450" s="1" t="s">
        <v>17</v>
      </c>
      <c r="I2450">
        <v>0</v>
      </c>
      <c r="J2450">
        <v>0</v>
      </c>
    </row>
    <row r="2451" spans="1:10" x14ac:dyDescent="0.25">
      <c r="A2451" s="1">
        <v>1498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 t="s">
        <v>17</v>
      </c>
      <c r="H2451" s="1" t="s">
        <v>17</v>
      </c>
      <c r="I2451">
        <v>0</v>
      </c>
      <c r="J2451">
        <v>0</v>
      </c>
    </row>
    <row r="2452" spans="1:10" x14ac:dyDescent="0.25">
      <c r="A2452" s="1">
        <v>1499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 t="s">
        <v>17</v>
      </c>
      <c r="H2452" s="1" t="s">
        <v>17</v>
      </c>
      <c r="I2452">
        <v>0</v>
      </c>
      <c r="J2452">
        <v>0</v>
      </c>
    </row>
    <row r="2453" spans="1:10" x14ac:dyDescent="0.25">
      <c r="A2453" s="1">
        <v>1499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 t="s">
        <v>17</v>
      </c>
      <c r="H2453" s="1" t="s">
        <v>17</v>
      </c>
      <c r="I2453">
        <v>0</v>
      </c>
      <c r="J2453">
        <v>0</v>
      </c>
    </row>
    <row r="2454" spans="1:10" x14ac:dyDescent="0.25">
      <c r="A2454" s="1">
        <v>1500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 t="s">
        <v>17</v>
      </c>
      <c r="H2454" s="1" t="s">
        <v>17</v>
      </c>
      <c r="I2454">
        <v>0</v>
      </c>
      <c r="J2454">
        <v>0</v>
      </c>
    </row>
    <row r="2455" spans="1:10" x14ac:dyDescent="0.25">
      <c r="A2455" s="1">
        <v>1500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 t="s">
        <v>17</v>
      </c>
      <c r="H2455" s="1" t="s">
        <v>17</v>
      </c>
      <c r="I2455">
        <v>0</v>
      </c>
      <c r="J2455">
        <v>0</v>
      </c>
    </row>
    <row r="2456" spans="1:10" x14ac:dyDescent="0.25">
      <c r="A2456" s="1">
        <v>1501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 t="s">
        <v>17</v>
      </c>
      <c r="H2456" s="1" t="s">
        <v>17</v>
      </c>
      <c r="I2456">
        <v>0</v>
      </c>
      <c r="J2456">
        <v>0</v>
      </c>
    </row>
    <row r="2457" spans="1:10" x14ac:dyDescent="0.25">
      <c r="A2457" s="1">
        <v>1501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 t="s">
        <v>17</v>
      </c>
      <c r="H2457" s="1" t="s">
        <v>17</v>
      </c>
      <c r="I2457">
        <v>0</v>
      </c>
      <c r="J2457">
        <v>0</v>
      </c>
    </row>
    <row r="2458" spans="1:10" x14ac:dyDescent="0.25">
      <c r="A2458" s="1">
        <v>1502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 t="s">
        <v>17</v>
      </c>
      <c r="H2458" s="1" t="s">
        <v>17</v>
      </c>
      <c r="I2458">
        <v>0</v>
      </c>
      <c r="J2458">
        <v>0</v>
      </c>
    </row>
    <row r="2459" spans="1:10" x14ac:dyDescent="0.25">
      <c r="A2459" s="1">
        <v>1502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 t="s">
        <v>17</v>
      </c>
      <c r="H2459" s="1" t="s">
        <v>17</v>
      </c>
      <c r="I2459">
        <v>0</v>
      </c>
      <c r="J2459">
        <v>0</v>
      </c>
    </row>
    <row r="2460" spans="1:10" x14ac:dyDescent="0.25">
      <c r="A2460" s="1">
        <v>1503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 t="s">
        <v>17</v>
      </c>
      <c r="H2460" s="1" t="s">
        <v>17</v>
      </c>
      <c r="I2460">
        <v>0</v>
      </c>
      <c r="J2460">
        <v>0</v>
      </c>
    </row>
    <row r="2461" spans="1:10" x14ac:dyDescent="0.25">
      <c r="A2461" s="1">
        <v>1503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 t="s">
        <v>17</v>
      </c>
      <c r="H2461" s="1" t="s">
        <v>17</v>
      </c>
      <c r="I2461">
        <v>0</v>
      </c>
      <c r="J2461">
        <v>0</v>
      </c>
    </row>
    <row r="2462" spans="1:10" x14ac:dyDescent="0.25">
      <c r="A2462" s="1">
        <v>1504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 t="s">
        <v>17</v>
      </c>
      <c r="H2462" s="1" t="s">
        <v>17</v>
      </c>
      <c r="I2462">
        <v>0</v>
      </c>
      <c r="J2462">
        <v>0</v>
      </c>
    </row>
    <row r="2463" spans="1:10" x14ac:dyDescent="0.25">
      <c r="A2463" s="1">
        <v>1504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 t="s">
        <v>17</v>
      </c>
      <c r="H2463" s="1" t="s">
        <v>17</v>
      </c>
      <c r="I2463">
        <v>0</v>
      </c>
      <c r="J2463">
        <v>0</v>
      </c>
    </row>
    <row r="2464" spans="1:10" x14ac:dyDescent="0.25">
      <c r="A2464" s="1">
        <v>1507</v>
      </c>
      <c r="B2464" s="1">
        <v>7959.1228950000004</v>
      </c>
      <c r="C2464" s="1">
        <v>4732.831561</v>
      </c>
      <c r="D2464" s="1">
        <v>0</v>
      </c>
      <c r="E2464" s="1">
        <v>947.01020400000004</v>
      </c>
      <c r="F2464" s="1">
        <v>2279.2811299999998</v>
      </c>
      <c r="G2464" s="1" t="s">
        <v>11045</v>
      </c>
      <c r="H2464" s="1" t="s">
        <v>8</v>
      </c>
      <c r="I2464">
        <v>119.827977</v>
      </c>
      <c r="J2464">
        <v>90</v>
      </c>
    </row>
    <row r="2465" spans="1:10" x14ac:dyDescent="0.25">
      <c r="A2465" s="1">
        <v>1507</v>
      </c>
      <c r="B2465" s="1">
        <v>8949.2482610000006</v>
      </c>
      <c r="C2465" s="1">
        <v>4919.3120140000001</v>
      </c>
      <c r="D2465" s="1">
        <v>0</v>
      </c>
      <c r="E2465" s="1">
        <v>983.13510699999995</v>
      </c>
      <c r="F2465" s="1">
        <v>3046.80114</v>
      </c>
      <c r="G2465" s="1" t="s">
        <v>11046</v>
      </c>
      <c r="H2465" s="1" t="s">
        <v>8</v>
      </c>
      <c r="I2465">
        <v>119.715823</v>
      </c>
      <c r="J2465">
        <v>90</v>
      </c>
    </row>
    <row r="2466" spans="1:10" x14ac:dyDescent="0.25">
      <c r="A2466" s="1">
        <v>1508</v>
      </c>
      <c r="B2466" s="1">
        <v>8949.2482610000006</v>
      </c>
      <c r="C2466" s="1">
        <v>4919.3120140000001</v>
      </c>
      <c r="D2466" s="1">
        <v>0</v>
      </c>
      <c r="E2466" s="1">
        <v>983.13510699999995</v>
      </c>
      <c r="F2466" s="1">
        <v>3046.80114</v>
      </c>
      <c r="G2466" s="1" t="s">
        <v>11046</v>
      </c>
      <c r="H2466" s="1" t="s">
        <v>8</v>
      </c>
      <c r="I2466">
        <v>119.715823</v>
      </c>
      <c r="J2466">
        <v>90</v>
      </c>
    </row>
    <row r="2467" spans="1:10" x14ac:dyDescent="0.25">
      <c r="A2467" s="1">
        <v>1508</v>
      </c>
      <c r="B2467" s="1">
        <v>7959.1228950000004</v>
      </c>
      <c r="C2467" s="1">
        <v>4732.831561</v>
      </c>
      <c r="D2467" s="1">
        <v>0</v>
      </c>
      <c r="E2467" s="1">
        <v>947.01020400000004</v>
      </c>
      <c r="F2467" s="1">
        <v>2279.2811299999998</v>
      </c>
      <c r="G2467" s="1" t="s">
        <v>11045</v>
      </c>
      <c r="H2467" s="1" t="s">
        <v>8</v>
      </c>
      <c r="I2467">
        <v>119.827977</v>
      </c>
      <c r="J2467">
        <v>90</v>
      </c>
    </row>
    <row r="2468" spans="1:10" x14ac:dyDescent="0.25">
      <c r="A2468" s="1">
        <v>1512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 t="s">
        <v>17</v>
      </c>
      <c r="H2468" s="1" t="s">
        <v>17</v>
      </c>
      <c r="I2468">
        <v>0</v>
      </c>
      <c r="J2468">
        <v>0</v>
      </c>
    </row>
    <row r="2469" spans="1:10" x14ac:dyDescent="0.25">
      <c r="A2469" s="1">
        <v>1512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 t="s">
        <v>17</v>
      </c>
      <c r="H2469" s="1" t="s">
        <v>17</v>
      </c>
      <c r="I2469">
        <v>0</v>
      </c>
      <c r="J2469">
        <v>0</v>
      </c>
    </row>
    <row r="2470" spans="1:10" x14ac:dyDescent="0.25">
      <c r="A2470" s="1">
        <v>1513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 t="s">
        <v>17</v>
      </c>
      <c r="H2470" s="1" t="s">
        <v>17</v>
      </c>
      <c r="I2470">
        <v>0</v>
      </c>
      <c r="J2470">
        <v>0</v>
      </c>
    </row>
    <row r="2471" spans="1:10" x14ac:dyDescent="0.25">
      <c r="A2471" s="1">
        <v>1513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 t="s">
        <v>17</v>
      </c>
      <c r="H2471" s="1" t="s">
        <v>17</v>
      </c>
      <c r="I2471">
        <v>0</v>
      </c>
      <c r="J2471">
        <v>0</v>
      </c>
    </row>
    <row r="2472" spans="1:10" x14ac:dyDescent="0.25">
      <c r="A2472" s="1">
        <v>1516</v>
      </c>
      <c r="B2472" s="1">
        <v>6612.5385109999997</v>
      </c>
      <c r="C2472" s="1">
        <v>2616.5183550000002</v>
      </c>
      <c r="D2472" s="1">
        <v>2555.0303760000002</v>
      </c>
      <c r="E2472" s="1">
        <v>537.37544200000002</v>
      </c>
      <c r="F2472" s="1">
        <v>903.61433899999997</v>
      </c>
      <c r="G2472" s="1" t="s">
        <v>3529</v>
      </c>
      <c r="H2472" s="1" t="s">
        <v>16</v>
      </c>
      <c r="I2472">
        <v>70.501572999999993</v>
      </c>
      <c r="J2472">
        <v>70</v>
      </c>
    </row>
    <row r="2473" spans="1:10" x14ac:dyDescent="0.25">
      <c r="A2473" s="1">
        <v>1516</v>
      </c>
      <c r="B2473" s="1">
        <v>6547.499323</v>
      </c>
      <c r="C2473" s="1">
        <v>2585.9382989999999</v>
      </c>
      <c r="D2473" s="1">
        <v>2543.5539349999999</v>
      </c>
      <c r="E2473" s="1">
        <v>529.38027899999997</v>
      </c>
      <c r="F2473" s="1">
        <v>888.62680999999998</v>
      </c>
      <c r="G2473" s="1" t="s">
        <v>10972</v>
      </c>
      <c r="H2473" s="1" t="s">
        <v>16</v>
      </c>
      <c r="I2473">
        <v>70.719881999999998</v>
      </c>
      <c r="J2473">
        <v>70</v>
      </c>
    </row>
    <row r="2474" spans="1:10" x14ac:dyDescent="0.25">
      <c r="A2474" s="1">
        <v>1517</v>
      </c>
      <c r="B2474" s="1">
        <v>6547.499323</v>
      </c>
      <c r="C2474" s="1">
        <v>2585.9382989999999</v>
      </c>
      <c r="D2474" s="1">
        <v>2543.5539349999999</v>
      </c>
      <c r="E2474" s="1">
        <v>529.38027899999997</v>
      </c>
      <c r="F2474" s="1">
        <v>888.62680999999998</v>
      </c>
      <c r="G2474" s="1" t="s">
        <v>10972</v>
      </c>
      <c r="H2474" s="1" t="s">
        <v>16</v>
      </c>
      <c r="I2474">
        <v>70.719881999999998</v>
      </c>
      <c r="J2474">
        <v>70</v>
      </c>
    </row>
    <row r="2475" spans="1:10" x14ac:dyDescent="0.25">
      <c r="A2475" s="1">
        <v>1517</v>
      </c>
      <c r="B2475" s="1">
        <v>6612.5385109999997</v>
      </c>
      <c r="C2475" s="1">
        <v>2616.5183550000002</v>
      </c>
      <c r="D2475" s="1">
        <v>2555.0303760000002</v>
      </c>
      <c r="E2475" s="1">
        <v>537.37544200000002</v>
      </c>
      <c r="F2475" s="1">
        <v>903.61433899999997</v>
      </c>
      <c r="G2475" s="1" t="s">
        <v>3529</v>
      </c>
      <c r="H2475" s="1" t="s">
        <v>16</v>
      </c>
      <c r="I2475">
        <v>70.501572999999993</v>
      </c>
      <c r="J2475">
        <v>70</v>
      </c>
    </row>
    <row r="2476" spans="1:10" x14ac:dyDescent="0.25">
      <c r="A2476" s="1">
        <v>1518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 t="s">
        <v>17</v>
      </c>
      <c r="H2476" s="1" t="s">
        <v>17</v>
      </c>
      <c r="I2476">
        <v>0</v>
      </c>
      <c r="J2476">
        <v>0</v>
      </c>
    </row>
    <row r="2477" spans="1:10" x14ac:dyDescent="0.25">
      <c r="A2477" s="1">
        <v>1518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 t="s">
        <v>17</v>
      </c>
      <c r="H2477" s="1" t="s">
        <v>17</v>
      </c>
      <c r="I2477">
        <v>0</v>
      </c>
      <c r="J2477">
        <v>0</v>
      </c>
    </row>
    <row r="2478" spans="1:10" x14ac:dyDescent="0.25">
      <c r="A2478" s="1">
        <v>1519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 t="s">
        <v>17</v>
      </c>
      <c r="H2478" s="1" t="s">
        <v>17</v>
      </c>
      <c r="I2478">
        <v>0</v>
      </c>
      <c r="J2478">
        <v>0</v>
      </c>
    </row>
    <row r="2479" spans="1:10" x14ac:dyDescent="0.25">
      <c r="A2479" s="1">
        <v>1519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 t="s">
        <v>17</v>
      </c>
      <c r="H2479" s="1" t="s">
        <v>17</v>
      </c>
      <c r="I2479">
        <v>0</v>
      </c>
      <c r="J2479">
        <v>0</v>
      </c>
    </row>
    <row r="2480" spans="1:10" x14ac:dyDescent="0.25">
      <c r="A2480" s="1">
        <v>1522</v>
      </c>
      <c r="B2480" s="1">
        <v>765.02470700000003</v>
      </c>
      <c r="C2480" s="1">
        <v>297.13266199999998</v>
      </c>
      <c r="D2480" s="1">
        <v>206.932231</v>
      </c>
      <c r="E2480" s="1">
        <v>106.27622</v>
      </c>
      <c r="F2480" s="1">
        <v>154.683594</v>
      </c>
      <c r="G2480" s="1" t="s">
        <v>3586</v>
      </c>
      <c r="H2480" s="1" t="s">
        <v>3586</v>
      </c>
      <c r="I2480">
        <v>69.649994000000007</v>
      </c>
      <c r="J2480">
        <v>69.649994000000007</v>
      </c>
    </row>
    <row r="2481" spans="1:10" x14ac:dyDescent="0.25">
      <c r="A2481" s="1">
        <v>1522</v>
      </c>
      <c r="B2481" s="1">
        <v>759.57105799999999</v>
      </c>
      <c r="C2481" s="1">
        <v>296.41688499999998</v>
      </c>
      <c r="D2481" s="1">
        <v>206.60145299999999</v>
      </c>
      <c r="E2481" s="1">
        <v>106.276219</v>
      </c>
      <c r="F2481" s="1">
        <v>150.2765</v>
      </c>
      <c r="G2481" s="1" t="s">
        <v>3587</v>
      </c>
      <c r="H2481" s="1" t="s">
        <v>3587</v>
      </c>
      <c r="I2481">
        <v>69.655332000000001</v>
      </c>
      <c r="J2481">
        <v>69.655332000000001</v>
      </c>
    </row>
    <row r="2482" spans="1:10" x14ac:dyDescent="0.25">
      <c r="A2482" s="1">
        <v>1523</v>
      </c>
      <c r="B2482" s="1">
        <v>759.57105799999999</v>
      </c>
      <c r="C2482" s="1">
        <v>296.41688499999998</v>
      </c>
      <c r="D2482" s="1">
        <v>206.60145299999999</v>
      </c>
      <c r="E2482" s="1">
        <v>106.276219</v>
      </c>
      <c r="F2482" s="1">
        <v>150.2765</v>
      </c>
      <c r="G2482" s="1" t="s">
        <v>3587</v>
      </c>
      <c r="H2482" s="1" t="s">
        <v>3587</v>
      </c>
      <c r="I2482">
        <v>69.655332000000001</v>
      </c>
      <c r="J2482">
        <v>69.655332000000001</v>
      </c>
    </row>
    <row r="2483" spans="1:10" x14ac:dyDescent="0.25">
      <c r="A2483" s="1">
        <v>1523</v>
      </c>
      <c r="B2483" s="1">
        <v>765.02470700000003</v>
      </c>
      <c r="C2483" s="1">
        <v>297.13266199999998</v>
      </c>
      <c r="D2483" s="1">
        <v>206.932231</v>
      </c>
      <c r="E2483" s="1">
        <v>106.27622</v>
      </c>
      <c r="F2483" s="1">
        <v>154.683594</v>
      </c>
      <c r="G2483" s="1" t="s">
        <v>3586</v>
      </c>
      <c r="H2483" s="1" t="s">
        <v>3586</v>
      </c>
      <c r="I2483">
        <v>69.649994000000007</v>
      </c>
      <c r="J2483">
        <v>69.649994000000007</v>
      </c>
    </row>
    <row r="2484" spans="1:10" x14ac:dyDescent="0.25">
      <c r="A2484" s="1">
        <v>1524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 t="s">
        <v>17</v>
      </c>
      <c r="H2484" s="1" t="s">
        <v>17</v>
      </c>
      <c r="I2484">
        <v>0</v>
      </c>
      <c r="J2484">
        <v>0</v>
      </c>
    </row>
    <row r="2485" spans="1:10" x14ac:dyDescent="0.25">
      <c r="A2485" s="1">
        <v>1524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 t="s">
        <v>17</v>
      </c>
      <c r="H2485" s="1" t="s">
        <v>17</v>
      </c>
      <c r="I2485">
        <v>0</v>
      </c>
      <c r="J2485">
        <v>0</v>
      </c>
    </row>
    <row r="2486" spans="1:10" x14ac:dyDescent="0.25">
      <c r="A2486" s="1">
        <v>1525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 t="s">
        <v>17</v>
      </c>
      <c r="H2486" s="1" t="s">
        <v>17</v>
      </c>
      <c r="I2486">
        <v>0</v>
      </c>
      <c r="J2486">
        <v>0</v>
      </c>
    </row>
    <row r="2487" spans="1:10" x14ac:dyDescent="0.25">
      <c r="A2487" s="1">
        <v>1525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 t="s">
        <v>17</v>
      </c>
      <c r="H2487" s="1" t="s">
        <v>17</v>
      </c>
      <c r="I2487">
        <v>0</v>
      </c>
      <c r="J2487">
        <v>0</v>
      </c>
    </row>
    <row r="2488" spans="1:10" x14ac:dyDescent="0.25">
      <c r="A2488" s="1">
        <v>1526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 t="s">
        <v>17</v>
      </c>
      <c r="H2488" s="1" t="s">
        <v>17</v>
      </c>
      <c r="I2488">
        <v>0</v>
      </c>
      <c r="J2488">
        <v>0</v>
      </c>
    </row>
    <row r="2489" spans="1:10" x14ac:dyDescent="0.25">
      <c r="A2489" s="1">
        <v>1526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 t="s">
        <v>17</v>
      </c>
      <c r="H2489" s="1" t="s">
        <v>17</v>
      </c>
      <c r="I2489">
        <v>0</v>
      </c>
      <c r="J2489">
        <v>0</v>
      </c>
    </row>
    <row r="2490" spans="1:10" x14ac:dyDescent="0.25">
      <c r="A2490" s="1">
        <v>1533</v>
      </c>
      <c r="B2490" s="1">
        <v>4126.8571300000003</v>
      </c>
      <c r="C2490" s="1">
        <v>1237.445373</v>
      </c>
      <c r="D2490" s="1">
        <v>2268.0300940000002</v>
      </c>
      <c r="E2490" s="1">
        <v>101.978604</v>
      </c>
      <c r="F2490" s="1">
        <v>519.40305799999999</v>
      </c>
      <c r="G2490" s="1" t="s">
        <v>11047</v>
      </c>
      <c r="H2490" s="1" t="s">
        <v>11047</v>
      </c>
      <c r="I2490">
        <v>65.226641000000001</v>
      </c>
      <c r="J2490">
        <v>65.226641000000001</v>
      </c>
    </row>
    <row r="2491" spans="1:10" x14ac:dyDescent="0.25">
      <c r="A2491" s="1">
        <v>1533</v>
      </c>
      <c r="B2491" s="1">
        <v>3799.5116360000002</v>
      </c>
      <c r="C2491" s="1">
        <v>1237.4993959999999</v>
      </c>
      <c r="D2491" s="1">
        <v>2333.3317480000001</v>
      </c>
      <c r="E2491" s="1">
        <v>102.03470799999999</v>
      </c>
      <c r="F2491" s="1">
        <v>126.645785</v>
      </c>
      <c r="G2491" s="1" t="s">
        <v>11048</v>
      </c>
      <c r="H2491" s="1" t="s">
        <v>11048</v>
      </c>
      <c r="I2491">
        <v>66.622080999999994</v>
      </c>
      <c r="J2491">
        <v>66.622080999999994</v>
      </c>
    </row>
    <row r="2492" spans="1:10" x14ac:dyDescent="0.25">
      <c r="A2492" s="1">
        <v>1534</v>
      </c>
      <c r="B2492" s="1">
        <v>3799.5116360000002</v>
      </c>
      <c r="C2492" s="1">
        <v>1237.4993959999999</v>
      </c>
      <c r="D2492" s="1">
        <v>2333.3317480000001</v>
      </c>
      <c r="E2492" s="1">
        <v>102.03470799999999</v>
      </c>
      <c r="F2492" s="1">
        <v>126.645785</v>
      </c>
      <c r="G2492" s="1" t="s">
        <v>11048</v>
      </c>
      <c r="H2492" s="1" t="s">
        <v>11048</v>
      </c>
      <c r="I2492">
        <v>66.622080999999994</v>
      </c>
      <c r="J2492">
        <v>66.622080999999994</v>
      </c>
    </row>
    <row r="2493" spans="1:10" x14ac:dyDescent="0.25">
      <c r="A2493" s="1">
        <v>1534</v>
      </c>
      <c r="B2493" s="1">
        <v>4126.8571300000003</v>
      </c>
      <c r="C2493" s="1">
        <v>1237.445373</v>
      </c>
      <c r="D2493" s="1">
        <v>2268.0300940000002</v>
      </c>
      <c r="E2493" s="1">
        <v>101.978604</v>
      </c>
      <c r="F2493" s="1">
        <v>519.40305799999999</v>
      </c>
      <c r="G2493" s="1" t="s">
        <v>11047</v>
      </c>
      <c r="H2493" s="1" t="s">
        <v>11047</v>
      </c>
      <c r="I2493">
        <v>65.226641000000001</v>
      </c>
      <c r="J2493">
        <v>65.226641000000001</v>
      </c>
    </row>
    <row r="2494" spans="1:10" x14ac:dyDescent="0.25">
      <c r="A2494" s="1">
        <v>1536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 t="s">
        <v>17</v>
      </c>
      <c r="H2494" s="1" t="s">
        <v>17</v>
      </c>
      <c r="I2494">
        <v>0</v>
      </c>
      <c r="J2494">
        <v>0</v>
      </c>
    </row>
    <row r="2495" spans="1:10" x14ac:dyDescent="0.25">
      <c r="A2495" s="1">
        <v>1536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 t="s">
        <v>17</v>
      </c>
      <c r="H2495" s="1" t="s">
        <v>17</v>
      </c>
      <c r="I2495">
        <v>0</v>
      </c>
      <c r="J2495">
        <v>0</v>
      </c>
    </row>
    <row r="2496" spans="1:10" x14ac:dyDescent="0.25">
      <c r="A2496" s="1">
        <v>1537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 t="s">
        <v>17</v>
      </c>
      <c r="H2496" s="1" t="s">
        <v>17</v>
      </c>
      <c r="I2496">
        <v>0</v>
      </c>
      <c r="J2496">
        <v>0</v>
      </c>
    </row>
    <row r="2497" spans="1:10" x14ac:dyDescent="0.25">
      <c r="A2497" s="1">
        <v>1537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 t="s">
        <v>17</v>
      </c>
      <c r="H2497" s="1" t="s">
        <v>17</v>
      </c>
      <c r="I2497">
        <v>0</v>
      </c>
      <c r="J2497">
        <v>0</v>
      </c>
    </row>
    <row r="2498" spans="1:10" x14ac:dyDescent="0.25">
      <c r="A2498" s="1">
        <v>1539</v>
      </c>
      <c r="B2498" s="1">
        <v>3873.932828</v>
      </c>
      <c r="C2498" s="1">
        <v>2100.2193109999998</v>
      </c>
      <c r="D2498" s="1">
        <v>1107.779632</v>
      </c>
      <c r="E2498" s="1">
        <v>195.542407</v>
      </c>
      <c r="F2498" s="1">
        <v>470.39147800000001</v>
      </c>
      <c r="G2498" s="1" t="s">
        <v>11049</v>
      </c>
      <c r="H2498" s="1" t="s">
        <v>18</v>
      </c>
      <c r="I2498">
        <v>64.703541000000001</v>
      </c>
      <c r="J2498">
        <v>60</v>
      </c>
    </row>
    <row r="2499" spans="1:10" x14ac:dyDescent="0.25">
      <c r="A2499" s="1">
        <v>1539</v>
      </c>
      <c r="B2499" s="1">
        <v>3871.1354700000002</v>
      </c>
      <c r="C2499" s="1">
        <v>2105.0601980000001</v>
      </c>
      <c r="D2499" s="1">
        <v>1099.6459159999999</v>
      </c>
      <c r="E2499" s="1">
        <v>195.675431</v>
      </c>
      <c r="F2499" s="1">
        <v>470.75392499999998</v>
      </c>
      <c r="G2499" s="1" t="s">
        <v>11050</v>
      </c>
      <c r="H2499" s="1" t="s">
        <v>18</v>
      </c>
      <c r="I2499">
        <v>64.703440999999998</v>
      </c>
      <c r="J2499">
        <v>60</v>
      </c>
    </row>
    <row r="2500" spans="1:10" x14ac:dyDescent="0.25">
      <c r="A2500" s="1">
        <v>1540</v>
      </c>
      <c r="B2500" s="1">
        <v>3871.1354700000002</v>
      </c>
      <c r="C2500" s="1">
        <v>2105.0601980000001</v>
      </c>
      <c r="D2500" s="1">
        <v>1099.6459159999999</v>
      </c>
      <c r="E2500" s="1">
        <v>195.675431</v>
      </c>
      <c r="F2500" s="1">
        <v>470.75392499999998</v>
      </c>
      <c r="G2500" s="1" t="s">
        <v>11051</v>
      </c>
      <c r="H2500" s="1" t="s">
        <v>11051</v>
      </c>
      <c r="I2500">
        <v>54.749065000000002</v>
      </c>
      <c r="J2500">
        <v>54.749065000000002</v>
      </c>
    </row>
    <row r="2501" spans="1:10" x14ac:dyDescent="0.25">
      <c r="A2501" s="1">
        <v>1540</v>
      </c>
      <c r="B2501" s="1">
        <v>3873.932828</v>
      </c>
      <c r="C2501" s="1">
        <v>2100.2193109999998</v>
      </c>
      <c r="D2501" s="1">
        <v>1107.779632</v>
      </c>
      <c r="E2501" s="1">
        <v>195.542407</v>
      </c>
      <c r="F2501" s="1">
        <v>470.39147800000001</v>
      </c>
      <c r="G2501" s="1" t="s">
        <v>11052</v>
      </c>
      <c r="H2501" s="1" t="s">
        <v>11052</v>
      </c>
      <c r="I2501">
        <v>54.74915</v>
      </c>
      <c r="J2501">
        <v>54.74915</v>
      </c>
    </row>
    <row r="2502" spans="1:10" x14ac:dyDescent="0.25">
      <c r="A2502" s="1">
        <v>1541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 t="s">
        <v>17</v>
      </c>
      <c r="H2502" s="1" t="s">
        <v>17</v>
      </c>
      <c r="I2502">
        <v>0</v>
      </c>
      <c r="J2502">
        <v>0</v>
      </c>
    </row>
    <row r="2503" spans="1:10" x14ac:dyDescent="0.25">
      <c r="A2503" s="1">
        <v>1541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 t="s">
        <v>17</v>
      </c>
      <c r="H2503" s="1" t="s">
        <v>17</v>
      </c>
      <c r="I2503">
        <v>0</v>
      </c>
      <c r="J2503">
        <v>0</v>
      </c>
    </row>
    <row r="2504" spans="1:10" x14ac:dyDescent="0.25">
      <c r="A2504" s="1">
        <v>1542</v>
      </c>
      <c r="B2504" s="1">
        <v>1788.5470419999999</v>
      </c>
      <c r="C2504" s="1">
        <v>1183.3636100000001</v>
      </c>
      <c r="D2504" s="1">
        <v>605.18343200000004</v>
      </c>
      <c r="E2504" s="1">
        <v>0</v>
      </c>
      <c r="F2504" s="1">
        <v>0</v>
      </c>
      <c r="G2504" s="1" t="s">
        <v>11053</v>
      </c>
      <c r="H2504" s="1" t="s">
        <v>16</v>
      </c>
      <c r="I2504">
        <v>83.398118999999994</v>
      </c>
      <c r="J2504">
        <v>70</v>
      </c>
    </row>
    <row r="2505" spans="1:10" x14ac:dyDescent="0.25">
      <c r="A2505" s="1">
        <v>1542</v>
      </c>
      <c r="B2505" s="1">
        <v>1759.083918</v>
      </c>
      <c r="C2505" s="1">
        <v>1186.0761669999999</v>
      </c>
      <c r="D2505" s="1">
        <v>573.00775099999998</v>
      </c>
      <c r="E2505" s="1">
        <v>0</v>
      </c>
      <c r="F2505" s="1">
        <v>0</v>
      </c>
      <c r="G2505" s="1" t="s">
        <v>11054</v>
      </c>
      <c r="H2505" s="1" t="s">
        <v>16</v>
      </c>
      <c r="I2505">
        <v>83.347717000000003</v>
      </c>
      <c r="J2505">
        <v>70</v>
      </c>
    </row>
    <row r="2506" spans="1:10" x14ac:dyDescent="0.25">
      <c r="A2506" s="1">
        <v>1543</v>
      </c>
      <c r="B2506" s="1">
        <v>1759.083918</v>
      </c>
      <c r="C2506" s="1">
        <v>1186.0761669999999</v>
      </c>
      <c r="D2506" s="1">
        <v>573.00775099999998</v>
      </c>
      <c r="E2506" s="1">
        <v>0</v>
      </c>
      <c r="F2506" s="1">
        <v>0</v>
      </c>
      <c r="G2506" s="1" t="s">
        <v>11054</v>
      </c>
      <c r="H2506" s="1" t="s">
        <v>16</v>
      </c>
      <c r="I2506">
        <v>83.347717000000003</v>
      </c>
      <c r="J2506">
        <v>70</v>
      </c>
    </row>
    <row r="2507" spans="1:10" x14ac:dyDescent="0.25">
      <c r="A2507" s="1">
        <v>1543</v>
      </c>
      <c r="B2507" s="1">
        <v>1788.5470419999999</v>
      </c>
      <c r="C2507" s="1">
        <v>1183.3636100000001</v>
      </c>
      <c r="D2507" s="1">
        <v>605.18343200000004</v>
      </c>
      <c r="E2507" s="1">
        <v>0</v>
      </c>
      <c r="F2507" s="1">
        <v>0</v>
      </c>
      <c r="G2507" s="1" t="s">
        <v>11053</v>
      </c>
      <c r="H2507" s="1" t="s">
        <v>16</v>
      </c>
      <c r="I2507">
        <v>83.398118999999994</v>
      </c>
      <c r="J2507">
        <v>70</v>
      </c>
    </row>
    <row r="2508" spans="1:10" x14ac:dyDescent="0.25">
      <c r="A2508" s="1">
        <v>1544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 t="s">
        <v>17</v>
      </c>
      <c r="H2508" s="1" t="s">
        <v>17</v>
      </c>
      <c r="I2508">
        <v>0</v>
      </c>
      <c r="J2508">
        <v>0</v>
      </c>
    </row>
    <row r="2509" spans="1:10" x14ac:dyDescent="0.25">
      <c r="A2509" s="1">
        <v>1544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 t="s">
        <v>17</v>
      </c>
      <c r="H2509" s="1" t="s">
        <v>17</v>
      </c>
      <c r="I2509">
        <v>0</v>
      </c>
      <c r="J2509">
        <v>0</v>
      </c>
    </row>
    <row r="2510" spans="1:10" x14ac:dyDescent="0.25">
      <c r="A2510" s="1">
        <v>1545</v>
      </c>
      <c r="B2510" s="1">
        <v>2959.6091259999998</v>
      </c>
      <c r="C2510" s="1">
        <v>1169.5757819999999</v>
      </c>
      <c r="D2510" s="1">
        <v>924.301289</v>
      </c>
      <c r="E2510" s="1">
        <v>293.253851</v>
      </c>
      <c r="F2510" s="1">
        <v>572.47820400000001</v>
      </c>
      <c r="G2510" s="1" t="s">
        <v>11055</v>
      </c>
      <c r="H2510" s="1" t="s">
        <v>11055</v>
      </c>
      <c r="I2510">
        <v>50.118541999999998</v>
      </c>
      <c r="J2510">
        <v>50.118541999999998</v>
      </c>
    </row>
    <row r="2511" spans="1:10" x14ac:dyDescent="0.25">
      <c r="A2511" s="1">
        <v>1545</v>
      </c>
      <c r="B2511" s="1">
        <v>2964.407788</v>
      </c>
      <c r="C2511" s="1">
        <v>1165.731955</v>
      </c>
      <c r="D2511" s="1">
        <v>925.06408199999998</v>
      </c>
      <c r="E2511" s="1">
        <v>293.68211600000001</v>
      </c>
      <c r="F2511" s="1">
        <v>579.92963499999996</v>
      </c>
      <c r="G2511" s="1" t="s">
        <v>11056</v>
      </c>
      <c r="H2511" s="1" t="s">
        <v>11056</v>
      </c>
      <c r="I2511">
        <v>50.124149000000003</v>
      </c>
      <c r="J2511">
        <v>50.124149000000003</v>
      </c>
    </row>
    <row r="2512" spans="1:10" x14ac:dyDescent="0.25">
      <c r="A2512" s="1">
        <v>1546</v>
      </c>
      <c r="B2512" s="1">
        <v>2964.407788</v>
      </c>
      <c r="C2512" s="1">
        <v>1165.731955</v>
      </c>
      <c r="D2512" s="1">
        <v>925.06408199999998</v>
      </c>
      <c r="E2512" s="1">
        <v>293.68211600000001</v>
      </c>
      <c r="F2512" s="1">
        <v>579.92963499999996</v>
      </c>
      <c r="G2512" s="1" t="s">
        <v>11057</v>
      </c>
      <c r="H2512" s="1" t="s">
        <v>11057</v>
      </c>
      <c r="I2512">
        <v>69.616872999999998</v>
      </c>
      <c r="J2512">
        <v>69.616872999999998</v>
      </c>
    </row>
    <row r="2513" spans="1:10" x14ac:dyDescent="0.25">
      <c r="A2513" s="1">
        <v>1546</v>
      </c>
      <c r="B2513" s="1">
        <v>2959.6091259999998</v>
      </c>
      <c r="C2513" s="1">
        <v>1169.5757819999999</v>
      </c>
      <c r="D2513" s="1">
        <v>924.301289</v>
      </c>
      <c r="E2513" s="1">
        <v>293.253851</v>
      </c>
      <c r="F2513" s="1">
        <v>572.47820400000001</v>
      </c>
      <c r="G2513" s="1" t="s">
        <v>11058</v>
      </c>
      <c r="H2513" s="1" t="s">
        <v>11058</v>
      </c>
      <c r="I2513">
        <v>69.609086000000005</v>
      </c>
      <c r="J2513">
        <v>69.609086000000005</v>
      </c>
    </row>
    <row r="2514" spans="1:10" x14ac:dyDescent="0.25">
      <c r="A2514" s="1">
        <v>1547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 t="s">
        <v>17</v>
      </c>
      <c r="H2514" s="1" t="s">
        <v>17</v>
      </c>
      <c r="I2514">
        <v>0</v>
      </c>
      <c r="J2514">
        <v>0</v>
      </c>
    </row>
    <row r="2515" spans="1:10" x14ac:dyDescent="0.25">
      <c r="A2515" s="1">
        <v>1547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 t="s">
        <v>17</v>
      </c>
      <c r="H2515" s="1" t="s">
        <v>17</v>
      </c>
      <c r="I2515">
        <v>0</v>
      </c>
      <c r="J2515">
        <v>0</v>
      </c>
    </row>
    <row r="2516" spans="1:10" x14ac:dyDescent="0.25">
      <c r="A2516" s="1">
        <v>1548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 t="s">
        <v>17</v>
      </c>
      <c r="H2516" s="1" t="s">
        <v>17</v>
      </c>
      <c r="I2516">
        <v>0</v>
      </c>
      <c r="J2516">
        <v>0</v>
      </c>
    </row>
    <row r="2517" spans="1:10" x14ac:dyDescent="0.25">
      <c r="A2517" s="1">
        <v>1548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 t="s">
        <v>17</v>
      </c>
      <c r="H2517" s="1" t="s">
        <v>17</v>
      </c>
      <c r="I2517">
        <v>0</v>
      </c>
      <c r="J2517">
        <v>0</v>
      </c>
    </row>
    <row r="2518" spans="1:10" x14ac:dyDescent="0.25">
      <c r="A2518" s="1">
        <v>1550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 t="s">
        <v>17</v>
      </c>
      <c r="H2518" s="1" t="s">
        <v>17</v>
      </c>
      <c r="I2518">
        <v>0</v>
      </c>
      <c r="J2518">
        <v>0</v>
      </c>
    </row>
    <row r="2519" spans="1:10" x14ac:dyDescent="0.25">
      <c r="A2519" s="1">
        <v>1550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 t="s">
        <v>17</v>
      </c>
      <c r="H2519" s="1" t="s">
        <v>17</v>
      </c>
      <c r="I2519">
        <v>0</v>
      </c>
      <c r="J2519">
        <v>0</v>
      </c>
    </row>
    <row r="2520" spans="1:10" x14ac:dyDescent="0.25">
      <c r="A2520" s="1">
        <v>1551</v>
      </c>
      <c r="B2520" s="1">
        <v>3827.2683910000001</v>
      </c>
      <c r="C2520" s="1">
        <v>1127.4055490000001</v>
      </c>
      <c r="D2520" s="1">
        <v>2498.513731</v>
      </c>
      <c r="E2520" s="1">
        <v>201.34911099999999</v>
      </c>
      <c r="F2520" s="1">
        <v>0</v>
      </c>
      <c r="G2520" s="1" t="s">
        <v>3588</v>
      </c>
      <c r="H2520" s="1" t="s">
        <v>3588</v>
      </c>
      <c r="I2520">
        <v>61.238498</v>
      </c>
      <c r="J2520">
        <v>61.238498</v>
      </c>
    </row>
    <row r="2521" spans="1:10" x14ac:dyDescent="0.25">
      <c r="A2521" s="1">
        <v>1551</v>
      </c>
      <c r="B2521" s="1">
        <v>3272.0441230000001</v>
      </c>
      <c r="C2521" s="1">
        <v>982.62075900000002</v>
      </c>
      <c r="D2521" s="1">
        <v>2116.702057</v>
      </c>
      <c r="E2521" s="1">
        <v>172.72130799999999</v>
      </c>
      <c r="F2521" s="1">
        <v>0</v>
      </c>
      <c r="G2521" s="1" t="s">
        <v>11059</v>
      </c>
      <c r="H2521" s="1" t="s">
        <v>11059</v>
      </c>
      <c r="I2521">
        <v>62.200400999999999</v>
      </c>
      <c r="J2521">
        <v>62.200400999999999</v>
      </c>
    </row>
    <row r="2522" spans="1:10" x14ac:dyDescent="0.25">
      <c r="A2522" s="1">
        <v>1552</v>
      </c>
      <c r="B2522" s="1">
        <v>5456.0390200000002</v>
      </c>
      <c r="C2522" s="1">
        <v>2496.5580540000001</v>
      </c>
      <c r="D2522" s="1">
        <v>2738.67562</v>
      </c>
      <c r="E2522" s="1">
        <v>220.80534599999999</v>
      </c>
      <c r="F2522" s="1">
        <v>0</v>
      </c>
      <c r="G2522" s="1" t="s">
        <v>11060</v>
      </c>
      <c r="H2522" s="1" t="s">
        <v>11060</v>
      </c>
      <c r="I2522">
        <v>54.984451999999997</v>
      </c>
      <c r="J2522">
        <v>54.984451999999997</v>
      </c>
    </row>
    <row r="2523" spans="1:10" x14ac:dyDescent="0.25">
      <c r="A2523" s="1">
        <v>1552</v>
      </c>
      <c r="B2523" s="1">
        <v>6316.987709</v>
      </c>
      <c r="C2523" s="1">
        <v>2809.632548</v>
      </c>
      <c r="D2523" s="1">
        <v>3242.7080810000002</v>
      </c>
      <c r="E2523" s="1">
        <v>264.64708000000002</v>
      </c>
      <c r="F2523" s="1">
        <v>0</v>
      </c>
      <c r="G2523" s="1" t="s">
        <v>3589</v>
      </c>
      <c r="H2523" s="1" t="s">
        <v>3589</v>
      </c>
      <c r="I2523">
        <v>52.271917000000002</v>
      </c>
      <c r="J2523">
        <v>52.271917000000002</v>
      </c>
    </row>
    <row r="2524" spans="1:10" x14ac:dyDescent="0.25">
      <c r="A2524" s="1">
        <v>1553</v>
      </c>
      <c r="B2524" s="1">
        <v>3564.2120070000001</v>
      </c>
      <c r="C2524" s="1">
        <v>1906.91022</v>
      </c>
      <c r="D2524" s="1">
        <v>1541.2005019999999</v>
      </c>
      <c r="E2524" s="1">
        <v>116.101285</v>
      </c>
      <c r="F2524" s="1">
        <v>0</v>
      </c>
      <c r="G2524" s="1" t="s">
        <v>11061</v>
      </c>
      <c r="H2524" s="1" t="s">
        <v>11061</v>
      </c>
      <c r="I2524">
        <v>57.78763</v>
      </c>
      <c r="J2524">
        <v>57.78763</v>
      </c>
    </row>
    <row r="2525" spans="1:10" x14ac:dyDescent="0.25">
      <c r="A2525" s="1">
        <v>1553</v>
      </c>
      <c r="B2525" s="1">
        <v>3869.9364289999999</v>
      </c>
      <c r="C2525" s="1">
        <v>2075.199924</v>
      </c>
      <c r="D2525" s="1">
        <v>1663.4212889999999</v>
      </c>
      <c r="E2525" s="1">
        <v>131.31521599999999</v>
      </c>
      <c r="F2525" s="1">
        <v>0</v>
      </c>
      <c r="G2525" s="1" t="s">
        <v>3590</v>
      </c>
      <c r="H2525" s="1" t="s">
        <v>3590</v>
      </c>
      <c r="I2525">
        <v>56.681812000000001</v>
      </c>
      <c r="J2525">
        <v>56.681812000000001</v>
      </c>
    </row>
    <row r="2526" spans="1:10" x14ac:dyDescent="0.25">
      <c r="A2526" s="1">
        <v>1554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 t="s">
        <v>17</v>
      </c>
      <c r="H2526" s="1" t="s">
        <v>17</v>
      </c>
      <c r="I2526">
        <v>0</v>
      </c>
      <c r="J2526">
        <v>0</v>
      </c>
    </row>
    <row r="2527" spans="1:10" x14ac:dyDescent="0.25">
      <c r="A2527" s="1">
        <v>1554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 t="s">
        <v>17</v>
      </c>
      <c r="H2527" s="1" t="s">
        <v>17</v>
      </c>
      <c r="I2527">
        <v>0</v>
      </c>
      <c r="J2527">
        <v>0</v>
      </c>
    </row>
    <row r="2528" spans="1:10" x14ac:dyDescent="0.25">
      <c r="A2528" s="1">
        <v>1555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 t="s">
        <v>17</v>
      </c>
      <c r="H2528" s="1" t="s">
        <v>17</v>
      </c>
      <c r="I2528">
        <v>0</v>
      </c>
      <c r="J2528">
        <v>0</v>
      </c>
    </row>
    <row r="2529" spans="1:10" x14ac:dyDescent="0.25">
      <c r="A2529" s="1">
        <v>1555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 t="s">
        <v>17</v>
      </c>
      <c r="H2529" s="1" t="s">
        <v>17</v>
      </c>
      <c r="I2529">
        <v>0</v>
      </c>
      <c r="J2529">
        <v>0</v>
      </c>
    </row>
    <row r="2530" spans="1:10" x14ac:dyDescent="0.25">
      <c r="A2530" s="1">
        <v>1556</v>
      </c>
      <c r="B2530" s="1">
        <v>9170.1962579999999</v>
      </c>
      <c r="C2530" s="1">
        <v>3345.383327</v>
      </c>
      <c r="D2530" s="1">
        <v>3446.743508</v>
      </c>
      <c r="E2530" s="1">
        <v>670.36461599999996</v>
      </c>
      <c r="F2530" s="1">
        <v>1707.7048070000001</v>
      </c>
      <c r="G2530" s="1" t="s">
        <v>11062</v>
      </c>
      <c r="H2530" s="1" t="s">
        <v>11062</v>
      </c>
      <c r="I2530">
        <v>57.776753999999997</v>
      </c>
      <c r="J2530">
        <v>57.776753999999997</v>
      </c>
    </row>
    <row r="2531" spans="1:10" x14ac:dyDescent="0.25">
      <c r="A2531" s="1">
        <v>1556</v>
      </c>
      <c r="B2531" s="1">
        <v>10662.885118</v>
      </c>
      <c r="C2531" s="1">
        <v>4101.9936729999999</v>
      </c>
      <c r="D2531" s="1">
        <v>3663.4272660000001</v>
      </c>
      <c r="E2531" s="1">
        <v>807.37119600000005</v>
      </c>
      <c r="F2531" s="1">
        <v>2090.0929839999999</v>
      </c>
      <c r="G2531" s="1" t="s">
        <v>11063</v>
      </c>
      <c r="H2531" s="1" t="s">
        <v>11063</v>
      </c>
      <c r="I2531">
        <v>55.611457999999999</v>
      </c>
      <c r="J2531">
        <v>55.611457999999999</v>
      </c>
    </row>
    <row r="2532" spans="1:10" x14ac:dyDescent="0.25">
      <c r="A2532" s="1">
        <v>1557</v>
      </c>
      <c r="B2532" s="1">
        <v>9876.4005080000006</v>
      </c>
      <c r="C2532" s="1">
        <v>3587.0765299999998</v>
      </c>
      <c r="D2532" s="1">
        <v>3485.1872060000001</v>
      </c>
      <c r="E2532" s="1">
        <v>714.04378799999995</v>
      </c>
      <c r="F2532" s="1">
        <v>2090.0929839999999</v>
      </c>
      <c r="G2532" s="1" t="s">
        <v>11064</v>
      </c>
      <c r="H2532" s="1" t="s">
        <v>11064</v>
      </c>
      <c r="I2532">
        <v>56.801079999999999</v>
      </c>
      <c r="J2532">
        <v>56.801079999999999</v>
      </c>
    </row>
    <row r="2533" spans="1:10" x14ac:dyDescent="0.25">
      <c r="A2533" s="1">
        <v>1557</v>
      </c>
      <c r="B2533" s="1">
        <v>8531.5139340000005</v>
      </c>
      <c r="C2533" s="1">
        <v>2955.7158679999998</v>
      </c>
      <c r="D2533" s="1">
        <v>3277.1557039999998</v>
      </c>
      <c r="E2533" s="1">
        <v>590.93755499999997</v>
      </c>
      <c r="F2533" s="1">
        <v>1707.7048070000001</v>
      </c>
      <c r="G2533" s="1" t="s">
        <v>11065</v>
      </c>
      <c r="H2533" s="1" t="s">
        <v>11065</v>
      </c>
      <c r="I2533">
        <v>58.669082000000003</v>
      </c>
      <c r="J2533">
        <v>58.669082000000003</v>
      </c>
    </row>
    <row r="2534" spans="1:10" x14ac:dyDescent="0.25">
      <c r="A2534" s="1">
        <v>1558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 t="s">
        <v>17</v>
      </c>
      <c r="H2534" s="1" t="s">
        <v>17</v>
      </c>
      <c r="I2534">
        <v>0</v>
      </c>
      <c r="J2534">
        <v>0</v>
      </c>
    </row>
    <row r="2535" spans="1:10" x14ac:dyDescent="0.25">
      <c r="A2535" s="1">
        <v>1558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 t="s">
        <v>17</v>
      </c>
      <c r="H2535" s="1" t="s">
        <v>17</v>
      </c>
      <c r="I2535">
        <v>0</v>
      </c>
      <c r="J2535">
        <v>0</v>
      </c>
    </row>
    <row r="2536" spans="1:10" x14ac:dyDescent="0.25">
      <c r="A2536" s="1">
        <v>1559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 t="s">
        <v>17</v>
      </c>
      <c r="H2536" s="1" t="s">
        <v>17</v>
      </c>
      <c r="I2536">
        <v>0</v>
      </c>
      <c r="J2536">
        <v>0</v>
      </c>
    </row>
    <row r="2537" spans="1:10" x14ac:dyDescent="0.25">
      <c r="A2537" s="1">
        <v>1559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 t="s">
        <v>17</v>
      </c>
      <c r="H2537" s="1" t="s">
        <v>17</v>
      </c>
      <c r="I2537">
        <v>0</v>
      </c>
      <c r="J2537">
        <v>0</v>
      </c>
    </row>
    <row r="2538" spans="1:10" x14ac:dyDescent="0.25">
      <c r="A2538" s="1">
        <v>1576</v>
      </c>
      <c r="B2538" s="1">
        <v>10296.604343000001</v>
      </c>
      <c r="C2538" s="1">
        <v>698.19944299999997</v>
      </c>
      <c r="D2538" s="1">
        <v>369.34976599999999</v>
      </c>
      <c r="E2538" s="1">
        <v>73.129863</v>
      </c>
      <c r="F2538" s="1">
        <v>9155.9252720000004</v>
      </c>
      <c r="G2538" s="1" t="s">
        <v>3591</v>
      </c>
      <c r="H2538" s="1" t="s">
        <v>8</v>
      </c>
      <c r="I2538">
        <v>119.142914</v>
      </c>
      <c r="J2538">
        <v>90</v>
      </c>
    </row>
    <row r="2539" spans="1:10" x14ac:dyDescent="0.25">
      <c r="A2539" s="1">
        <v>1576</v>
      </c>
      <c r="B2539" s="1">
        <v>10110.518314999999</v>
      </c>
      <c r="C2539" s="1">
        <v>610.51498400000003</v>
      </c>
      <c r="D2539" s="1">
        <v>326.23396400000001</v>
      </c>
      <c r="E2539" s="1">
        <v>73.007124000000005</v>
      </c>
      <c r="F2539" s="1">
        <v>9100.7622420000007</v>
      </c>
      <c r="G2539" s="1" t="s">
        <v>11066</v>
      </c>
      <c r="H2539" s="1" t="s">
        <v>8</v>
      </c>
      <c r="I2539">
        <v>119.20281300000001</v>
      </c>
      <c r="J2539">
        <v>90</v>
      </c>
    </row>
    <row r="2540" spans="1:10" x14ac:dyDescent="0.25">
      <c r="A2540" s="1">
        <v>1577</v>
      </c>
      <c r="B2540" s="1">
        <v>4868.9371449999999</v>
      </c>
      <c r="C2540" s="1">
        <v>129.139026</v>
      </c>
      <c r="D2540" s="1">
        <v>326.23396400000001</v>
      </c>
      <c r="E2540" s="1">
        <v>3.0901900000000002</v>
      </c>
      <c r="F2540" s="1">
        <v>4410.4739659999996</v>
      </c>
      <c r="G2540" s="1" t="s">
        <v>11067</v>
      </c>
      <c r="H2540" s="1" t="s">
        <v>8</v>
      </c>
      <c r="I2540">
        <v>119.95685400000001</v>
      </c>
      <c r="J2540">
        <v>90</v>
      </c>
    </row>
    <row r="2541" spans="1:10" x14ac:dyDescent="0.25">
      <c r="A2541" s="1">
        <v>1577</v>
      </c>
      <c r="B2541" s="1">
        <v>4908.47919</v>
      </c>
      <c r="C2541" s="1">
        <v>121.192082</v>
      </c>
      <c r="D2541" s="1">
        <v>369.34976599999999</v>
      </c>
      <c r="E2541" s="1">
        <v>3.0901900000000002</v>
      </c>
      <c r="F2541" s="1">
        <v>4414.8471520000003</v>
      </c>
      <c r="G2541" s="1" t="s">
        <v>3592</v>
      </c>
      <c r="H2541" s="1" t="s">
        <v>8</v>
      </c>
      <c r="I2541">
        <v>119.95543600000001</v>
      </c>
      <c r="J2541">
        <v>90</v>
      </c>
    </row>
    <row r="2542" spans="1:10" x14ac:dyDescent="0.25">
      <c r="A2542" s="1">
        <v>1578</v>
      </c>
      <c r="B2542" s="1">
        <v>5241.5811700000004</v>
      </c>
      <c r="C2542" s="1">
        <v>481.37595800000003</v>
      </c>
      <c r="D2542" s="1">
        <v>0</v>
      </c>
      <c r="E2542" s="1">
        <v>69.916934999999995</v>
      </c>
      <c r="F2542" s="1">
        <v>4690.2882769999997</v>
      </c>
      <c r="G2542" s="1" t="s">
        <v>11068</v>
      </c>
      <c r="H2542" s="1" t="s">
        <v>8</v>
      </c>
      <c r="I2542">
        <v>119.94205700000001</v>
      </c>
      <c r="J2542">
        <v>90</v>
      </c>
    </row>
    <row r="2543" spans="1:10" x14ac:dyDescent="0.25">
      <c r="A2543" s="1">
        <v>1578</v>
      </c>
      <c r="B2543" s="1">
        <v>5388.125153</v>
      </c>
      <c r="C2543" s="1">
        <v>577.00735999999995</v>
      </c>
      <c r="D2543" s="1">
        <v>0</v>
      </c>
      <c r="E2543" s="1">
        <v>70.039672999999993</v>
      </c>
      <c r="F2543" s="1">
        <v>4741.0781189999998</v>
      </c>
      <c r="G2543" s="1" t="s">
        <v>3593</v>
      </c>
      <c r="H2543" s="1" t="s">
        <v>8</v>
      </c>
      <c r="I2543">
        <v>119.935304</v>
      </c>
      <c r="J2543">
        <v>90</v>
      </c>
    </row>
    <row r="2544" spans="1:10" x14ac:dyDescent="0.25">
      <c r="A2544" s="1">
        <v>1579</v>
      </c>
      <c r="B2544" s="1">
        <v>14024.990503999999</v>
      </c>
      <c r="C2544" s="1">
        <v>343.88150100000001</v>
      </c>
      <c r="D2544" s="1">
        <v>0</v>
      </c>
      <c r="E2544" s="1">
        <v>186.89066800000001</v>
      </c>
      <c r="F2544" s="1">
        <v>13494.218336</v>
      </c>
      <c r="G2544" s="1" t="s">
        <v>11069</v>
      </c>
      <c r="H2544" s="1" t="s">
        <v>8</v>
      </c>
      <c r="I2544">
        <v>117.100331</v>
      </c>
      <c r="J2544">
        <v>90</v>
      </c>
    </row>
    <row r="2545" spans="1:10" x14ac:dyDescent="0.25">
      <c r="A2545" s="1">
        <v>1579</v>
      </c>
      <c r="B2545" s="1">
        <v>14316.941773</v>
      </c>
      <c r="C2545" s="1">
        <v>346.40953100000002</v>
      </c>
      <c r="D2545" s="1">
        <v>0</v>
      </c>
      <c r="E2545" s="1">
        <v>186.88752400000001</v>
      </c>
      <c r="F2545" s="1">
        <v>13783.644718</v>
      </c>
      <c r="G2545" s="1" t="s">
        <v>11070</v>
      </c>
      <c r="H2545" s="1" t="s">
        <v>8</v>
      </c>
      <c r="I2545">
        <v>116.857766</v>
      </c>
      <c r="J2545">
        <v>90</v>
      </c>
    </row>
    <row r="2546" spans="1:10" x14ac:dyDescent="0.25">
      <c r="A2546" s="1">
        <v>1582</v>
      </c>
      <c r="B2546" s="1">
        <v>3508.4407259999998</v>
      </c>
      <c r="C2546" s="1">
        <v>733.82469800000001</v>
      </c>
      <c r="D2546" s="1">
        <v>2744.2420109999998</v>
      </c>
      <c r="E2546" s="1">
        <v>30.374016999999998</v>
      </c>
      <c r="F2546" s="1">
        <v>0</v>
      </c>
      <c r="G2546" s="1" t="s">
        <v>11071</v>
      </c>
      <c r="H2546" s="1" t="s">
        <v>11071</v>
      </c>
      <c r="I2546">
        <v>66.815864000000005</v>
      </c>
      <c r="J2546">
        <v>66.815864000000005</v>
      </c>
    </row>
    <row r="2547" spans="1:10" x14ac:dyDescent="0.25">
      <c r="A2547" s="1">
        <v>1582</v>
      </c>
      <c r="B2547" s="1">
        <v>3946.6152659999998</v>
      </c>
      <c r="C2547" s="1">
        <v>1078.964655</v>
      </c>
      <c r="D2547" s="1">
        <v>2837.2765939999999</v>
      </c>
      <c r="E2547" s="1">
        <v>30.374016999999998</v>
      </c>
      <c r="F2547" s="1">
        <v>0</v>
      </c>
      <c r="G2547" s="1" t="s">
        <v>11072</v>
      </c>
      <c r="H2547" s="1" t="s">
        <v>11072</v>
      </c>
      <c r="I2547">
        <v>64.954943999999998</v>
      </c>
      <c r="J2547">
        <v>64.954943999999998</v>
      </c>
    </row>
    <row r="2548" spans="1:10" x14ac:dyDescent="0.25">
      <c r="A2548" s="1">
        <v>1583</v>
      </c>
      <c r="B2548" s="1">
        <v>2634.8500690000001</v>
      </c>
      <c r="C2548" s="1">
        <v>568.86873200000002</v>
      </c>
      <c r="D2548" s="1">
        <v>1999.6523099999999</v>
      </c>
      <c r="E2548" s="1">
        <v>66.329025999999999</v>
      </c>
      <c r="F2548" s="1">
        <v>0</v>
      </c>
      <c r="G2548" s="1" t="s">
        <v>11073</v>
      </c>
      <c r="H2548" s="1" t="s">
        <v>16</v>
      </c>
      <c r="I2548">
        <v>70.170440999999997</v>
      </c>
      <c r="J2548">
        <v>70</v>
      </c>
    </row>
    <row r="2549" spans="1:10" x14ac:dyDescent="0.25">
      <c r="A2549" s="1">
        <v>1583</v>
      </c>
      <c r="B2549" s="1">
        <v>2279.150623</v>
      </c>
      <c r="C2549" s="1">
        <v>294.73917599999999</v>
      </c>
      <c r="D2549" s="1">
        <v>1911.308563</v>
      </c>
      <c r="E2549" s="1">
        <v>73.102884000000003</v>
      </c>
      <c r="F2549" s="1">
        <v>0</v>
      </c>
      <c r="G2549" s="1" t="s">
        <v>11074</v>
      </c>
      <c r="H2549" s="1" t="s">
        <v>16</v>
      </c>
      <c r="I2549">
        <v>71.316901999999999</v>
      </c>
      <c r="J2549">
        <v>70</v>
      </c>
    </row>
  </sheetData>
  <autoFilter ref="A1:J2549" xr:uid="{49B4C91D-7D15-4089-AC2F-FE87E0CD97A5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W2549"/>
  <sheetViews>
    <sheetView workbookViewId="0"/>
  </sheetViews>
  <sheetFormatPr defaultRowHeight="15" x14ac:dyDescent="0.25"/>
  <cols>
    <col min="1" max="1" width="9.5703125" bestFit="1" customWidth="1"/>
    <col min="2" max="4" width="10.5703125" bestFit="1" customWidth="1"/>
    <col min="5" max="5" width="9.5703125" bestFit="1" customWidth="1"/>
    <col min="6" max="6" width="10.5703125" bestFit="1" customWidth="1"/>
    <col min="7" max="7" width="15.42578125" bestFit="1" customWidth="1"/>
    <col min="8" max="8" width="14.42578125" bestFit="1" customWidth="1"/>
    <col min="22" max="22" width="10.42578125" bestFit="1" customWidth="1"/>
    <col min="23" max="23" width="9.425781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11386</v>
      </c>
      <c r="J1" s="2" t="s">
        <v>11387</v>
      </c>
      <c r="O1" s="2" t="s">
        <v>11384</v>
      </c>
      <c r="P1" s="2" t="s">
        <v>0</v>
      </c>
      <c r="Q1" s="2" t="s">
        <v>2</v>
      </c>
      <c r="R1" s="2" t="s">
        <v>3</v>
      </c>
      <c r="S1" s="2" t="s">
        <v>11385</v>
      </c>
      <c r="T1" s="2" t="s">
        <v>4</v>
      </c>
      <c r="U1" s="2" t="s">
        <v>5</v>
      </c>
      <c r="V1" s="2" t="s">
        <v>11386</v>
      </c>
      <c r="W1" s="2" t="s">
        <v>11387</v>
      </c>
    </row>
    <row r="2" spans="1:23" x14ac:dyDescent="0.25">
      <c r="A2" s="1">
        <v>1</v>
      </c>
      <c r="B2" s="1">
        <v>9847.5022530000006</v>
      </c>
      <c r="C2" s="1">
        <v>4863.139373</v>
      </c>
      <c r="D2" s="1">
        <v>2971.9610630000002</v>
      </c>
      <c r="E2" s="1">
        <v>951.89677800000004</v>
      </c>
      <c r="F2" s="1">
        <v>1060.5050389999999</v>
      </c>
      <c r="G2" s="1" t="s">
        <v>5917</v>
      </c>
      <c r="H2" s="1" t="s">
        <v>5917</v>
      </c>
      <c r="I2">
        <f>_xlfn.NUMBERVALUE(LEFT(G2,LEN(G2)-4),",",".")</f>
        <v>41.794513999999999</v>
      </c>
      <c r="J2">
        <f>_xlfn.NUMBERVALUE(LEFT(H2,LEN(H2)-4),",",".")</f>
        <v>41.794513999999999</v>
      </c>
      <c r="O2" s="2">
        <v>18</v>
      </c>
      <c r="P2">
        <v>164</v>
      </c>
      <c r="Q2">
        <f>SUMIFS(C$2:C$2549,$A$2:$A$2549,$P2)</f>
        <v>9048.635882999999</v>
      </c>
      <c r="R2">
        <f>SUMIFS(D$2:D$2549,$A$2:$A$2549,$P2)</f>
        <v>4896.6035499999998</v>
      </c>
      <c r="S2">
        <f>Q2+R2</f>
        <v>13945.239432999999</v>
      </c>
      <c r="T2">
        <f>SUMIFS(E$2:E$2549,$A$2:$A$2549,$P2)</f>
        <v>1614.646702</v>
      </c>
      <c r="U2">
        <f>SUMIFS(F$2:F$2549,$A$2:$A$2549,$P2)</f>
        <v>4059.30458</v>
      </c>
      <c r="V2" s="3">
        <f>AVERAGEIFS(I$2:I$2549,$A$2:$A$2549,$P2)</f>
        <v>36.360529999999997</v>
      </c>
      <c r="W2" s="3">
        <f>AVERAGEIFS(J$2:J$2549,$A$2:$A$2549,$P2)</f>
        <v>36.360529999999997</v>
      </c>
    </row>
    <row r="3" spans="1:23" x14ac:dyDescent="0.25">
      <c r="A3" s="1">
        <v>1</v>
      </c>
      <c r="B3" s="1">
        <v>9996.7178820000008</v>
      </c>
      <c r="C3" s="1">
        <v>4992.8797910000003</v>
      </c>
      <c r="D3" s="1">
        <v>2971.2671030000001</v>
      </c>
      <c r="E3" s="1">
        <v>958.61977200000001</v>
      </c>
      <c r="F3" s="1">
        <v>1073.9512159999999</v>
      </c>
      <c r="G3" s="1" t="s">
        <v>5918</v>
      </c>
      <c r="H3" s="1" t="s">
        <v>5918</v>
      </c>
      <c r="I3">
        <v>41.442283000000003</v>
      </c>
      <c r="J3">
        <v>41.442283000000003</v>
      </c>
      <c r="O3" s="2">
        <v>18</v>
      </c>
      <c r="P3">
        <v>164</v>
      </c>
      <c r="Q3">
        <f t="shared" ref="Q3:Q6" si="0">SUMIFS(C$2:C$2549,$A$2:$A$2549,$P3)</f>
        <v>9048.635882999999</v>
      </c>
      <c r="R3">
        <f t="shared" ref="R3:R6" si="1">SUMIFS(D$2:D$2549,$A$2:$A$2549,$P3)</f>
        <v>4896.6035499999998</v>
      </c>
      <c r="S3">
        <f t="shared" ref="S3:S6" si="2">Q3+R3</f>
        <v>13945.239432999999</v>
      </c>
      <c r="T3">
        <f t="shared" ref="T3:T6" si="3">SUMIFS(E$2:E$2549,$A$2:$A$2549,$P3)</f>
        <v>1614.646702</v>
      </c>
      <c r="U3">
        <f t="shared" ref="U3:U6" si="4">SUMIFS(F$2:F$2549,$A$2:$A$2549,$P3)</f>
        <v>4059.30458</v>
      </c>
      <c r="V3" s="3">
        <f t="shared" ref="V3:V6" si="5">AVERAGEIFS(I$2:I$2549,$A$2:$A$2549,$P3)</f>
        <v>36.360529999999997</v>
      </c>
      <c r="W3" s="3">
        <f t="shared" ref="W3:W6" si="6">AVERAGEIFS(J$2:J$2549,$A$2:$A$2549,$P3)</f>
        <v>36.360529999999997</v>
      </c>
    </row>
    <row r="4" spans="1:23" x14ac:dyDescent="0.25">
      <c r="A4" s="1">
        <v>2</v>
      </c>
      <c r="B4" s="1">
        <v>5632.5189069999997</v>
      </c>
      <c r="C4" s="1">
        <v>2707.0192179999999</v>
      </c>
      <c r="D4" s="1">
        <v>1695.931057</v>
      </c>
      <c r="E4" s="1">
        <v>533.64399100000003</v>
      </c>
      <c r="F4" s="1">
        <v>695.92464199999995</v>
      </c>
      <c r="G4" s="1" t="s">
        <v>5919</v>
      </c>
      <c r="H4" s="1" t="s">
        <v>5919</v>
      </c>
      <c r="I4">
        <v>62.151919999999997</v>
      </c>
      <c r="J4">
        <v>62.151919999999997</v>
      </c>
      <c r="O4" s="2">
        <v>18</v>
      </c>
      <c r="P4">
        <v>163</v>
      </c>
      <c r="Q4">
        <f t="shared" si="0"/>
        <v>6700.1349129999999</v>
      </c>
      <c r="R4">
        <f t="shared" si="1"/>
        <v>3427.2061039999999</v>
      </c>
      <c r="S4">
        <f t="shared" si="2"/>
        <v>10127.341016999999</v>
      </c>
      <c r="T4">
        <f t="shared" si="3"/>
        <v>1253.343758</v>
      </c>
      <c r="U4">
        <f t="shared" si="4"/>
        <v>3175.1757790000001</v>
      </c>
      <c r="V4" s="3">
        <f t="shared" si="5"/>
        <v>45.590736499999998</v>
      </c>
      <c r="W4" s="3">
        <f t="shared" si="6"/>
        <v>45.590736499999998</v>
      </c>
    </row>
    <row r="5" spans="1:23" x14ac:dyDescent="0.25">
      <c r="A5" s="1">
        <v>2</v>
      </c>
      <c r="B5" s="1">
        <v>5678.5661309999996</v>
      </c>
      <c r="C5" s="1">
        <v>2766.5341800000001</v>
      </c>
      <c r="D5" s="1">
        <v>1696.1979020000001</v>
      </c>
      <c r="E5" s="1">
        <v>528.09308399999998</v>
      </c>
      <c r="F5" s="1">
        <v>687.74096599999996</v>
      </c>
      <c r="G5" s="1" t="s">
        <v>5920</v>
      </c>
      <c r="H5" s="1" t="s">
        <v>5920</v>
      </c>
      <c r="I5">
        <v>61.950406999999998</v>
      </c>
      <c r="J5">
        <v>61.950406999999998</v>
      </c>
      <c r="O5" s="2">
        <v>18</v>
      </c>
      <c r="P5">
        <v>163</v>
      </c>
      <c r="Q5">
        <f t="shared" si="0"/>
        <v>6700.1349129999999</v>
      </c>
      <c r="R5">
        <f t="shared" si="1"/>
        <v>3427.2061039999999</v>
      </c>
      <c r="S5">
        <f t="shared" si="2"/>
        <v>10127.341016999999</v>
      </c>
      <c r="T5">
        <f t="shared" si="3"/>
        <v>1253.343758</v>
      </c>
      <c r="U5">
        <f t="shared" si="4"/>
        <v>3175.1757790000001</v>
      </c>
      <c r="V5" s="3">
        <f t="shared" si="5"/>
        <v>45.590736499999998</v>
      </c>
      <c r="W5" s="3">
        <f t="shared" si="6"/>
        <v>45.590736499999998</v>
      </c>
    </row>
    <row r="6" spans="1:23" x14ac:dyDescent="0.25">
      <c r="A6" s="1">
        <v>3</v>
      </c>
      <c r="B6" s="1">
        <v>5735.7658019999999</v>
      </c>
      <c r="C6" s="1">
        <v>4416.7251070000002</v>
      </c>
      <c r="D6" s="1">
        <v>0</v>
      </c>
      <c r="E6" s="1">
        <v>535.31739200000004</v>
      </c>
      <c r="F6" s="1">
        <v>783.72330299999999</v>
      </c>
      <c r="G6" s="1" t="s">
        <v>5921</v>
      </c>
      <c r="H6" s="1" t="s">
        <v>5921</v>
      </c>
      <c r="I6">
        <v>46.032052</v>
      </c>
      <c r="J6">
        <v>46.032052</v>
      </c>
      <c r="O6" s="2" t="s">
        <v>11389</v>
      </c>
      <c r="P6">
        <v>1088</v>
      </c>
      <c r="Q6">
        <f t="shared" si="0"/>
        <v>8629.5394340000003</v>
      </c>
      <c r="R6">
        <f t="shared" si="1"/>
        <v>0</v>
      </c>
      <c r="S6">
        <f t="shared" si="2"/>
        <v>8629.5394340000003</v>
      </c>
      <c r="T6">
        <f t="shared" si="3"/>
        <v>1621.03523</v>
      </c>
      <c r="U6">
        <f t="shared" si="4"/>
        <v>4059.30458</v>
      </c>
      <c r="V6" s="3">
        <f t="shared" si="5"/>
        <v>119.8804385</v>
      </c>
      <c r="W6" s="3">
        <f t="shared" si="6"/>
        <v>90</v>
      </c>
    </row>
    <row r="7" spans="1:23" x14ac:dyDescent="0.25">
      <c r="A7" s="1">
        <v>3</v>
      </c>
      <c r="B7" s="1">
        <v>5374.2877399999998</v>
      </c>
      <c r="C7" s="1">
        <v>4161.5124480000004</v>
      </c>
      <c r="D7" s="1">
        <v>0</v>
      </c>
      <c r="E7" s="1">
        <v>474.095009</v>
      </c>
      <c r="F7" s="1">
        <v>738.68028300000003</v>
      </c>
      <c r="G7" s="1" t="s">
        <v>5922</v>
      </c>
      <c r="H7" s="1" t="s">
        <v>5922</v>
      </c>
      <c r="I7">
        <v>46.959955000000001</v>
      </c>
      <c r="J7">
        <v>46.959955000000001</v>
      </c>
      <c r="O7" s="2"/>
      <c r="V7" s="3"/>
      <c r="W7" s="3"/>
    </row>
    <row r="8" spans="1:23" x14ac:dyDescent="0.25">
      <c r="A8" s="1">
        <v>4</v>
      </c>
      <c r="B8" s="1">
        <v>5374.2877399999998</v>
      </c>
      <c r="C8" s="1">
        <v>4161.5124480000004</v>
      </c>
      <c r="D8" s="1">
        <v>0</v>
      </c>
      <c r="E8" s="1">
        <v>474.095009</v>
      </c>
      <c r="F8" s="1">
        <v>738.68028300000003</v>
      </c>
      <c r="G8" s="1" t="s">
        <v>5923</v>
      </c>
      <c r="H8" s="1" t="s">
        <v>5923</v>
      </c>
      <c r="I8">
        <v>47.336655999999998</v>
      </c>
      <c r="J8">
        <v>47.336655999999998</v>
      </c>
      <c r="O8" s="2"/>
      <c r="V8" s="3"/>
      <c r="W8" s="3"/>
    </row>
    <row r="9" spans="1:23" x14ac:dyDescent="0.25">
      <c r="A9" s="1">
        <v>4</v>
      </c>
      <c r="B9" s="1">
        <v>5735.7658019999999</v>
      </c>
      <c r="C9" s="1">
        <v>4416.7251070000002</v>
      </c>
      <c r="D9" s="1">
        <v>0</v>
      </c>
      <c r="E9" s="1">
        <v>535.31739200000004</v>
      </c>
      <c r="F9" s="1">
        <v>783.72330299999999</v>
      </c>
      <c r="G9" s="1" t="s">
        <v>5924</v>
      </c>
      <c r="H9" s="1" t="s">
        <v>5924</v>
      </c>
      <c r="I9">
        <v>45.997959000000002</v>
      </c>
      <c r="J9">
        <v>45.997959000000002</v>
      </c>
      <c r="O9" s="2"/>
      <c r="V9" s="3"/>
      <c r="W9" s="3"/>
    </row>
    <row r="10" spans="1:23" x14ac:dyDescent="0.25">
      <c r="A10" s="1">
        <v>5</v>
      </c>
      <c r="B10" s="1">
        <v>5374.2877399999998</v>
      </c>
      <c r="C10" s="1">
        <v>4161.5124480000004</v>
      </c>
      <c r="D10" s="1">
        <v>0</v>
      </c>
      <c r="E10" s="1">
        <v>474.095009</v>
      </c>
      <c r="F10" s="1">
        <v>738.68028300000003</v>
      </c>
      <c r="G10" s="1" t="s">
        <v>5925</v>
      </c>
      <c r="H10" s="1" t="s">
        <v>5925</v>
      </c>
      <c r="I10">
        <v>59.170819999999999</v>
      </c>
      <c r="J10">
        <v>59.170819999999999</v>
      </c>
      <c r="O10" s="2" t="s">
        <v>11389</v>
      </c>
      <c r="P10">
        <v>1378</v>
      </c>
      <c r="Q10">
        <f t="shared" ref="Q10:Q11" si="7">SUMIFS(C$2:C$2549,$A$2:$A$2549,$P10)</f>
        <v>0</v>
      </c>
      <c r="R10">
        <f>SUMIFS(D$2:D$2549,$A$2:$A$2549,$P10)</f>
        <v>0</v>
      </c>
      <c r="S10">
        <f t="shared" ref="S10:S11" si="8">Q10+R10</f>
        <v>0</v>
      </c>
      <c r="T10">
        <f t="shared" ref="T10:T11" si="9">SUMIFS(E$2:E$2549,$A$2:$A$2549,$P10)</f>
        <v>0</v>
      </c>
      <c r="U10">
        <f t="shared" ref="U10:U11" si="10">SUMIFS(F$2:F$2549,$A$2:$A$2549,$P10)</f>
        <v>0</v>
      </c>
      <c r="V10" s="3">
        <f t="shared" ref="V10:V11" si="11">AVERAGEIFS(I$2:I$2549,$A$2:$A$2549,$P10)</f>
        <v>0</v>
      </c>
      <c r="W10" s="3">
        <f t="shared" ref="W10:W11" si="12">AVERAGEIFS(J$2:J$2549,$A$2:$A$2549,$P10)</f>
        <v>0</v>
      </c>
    </row>
    <row r="11" spans="1:23" x14ac:dyDescent="0.25">
      <c r="A11" s="1">
        <v>5</v>
      </c>
      <c r="B11" s="1">
        <v>5735.7658019999999</v>
      </c>
      <c r="C11" s="1">
        <v>4416.7251070000002</v>
      </c>
      <c r="D11" s="1">
        <v>0</v>
      </c>
      <c r="E11" s="1">
        <v>535.31739200000004</v>
      </c>
      <c r="F11" s="1">
        <v>783.72330299999999</v>
      </c>
      <c r="G11" s="1" t="s">
        <v>5926</v>
      </c>
      <c r="H11" s="1" t="s">
        <v>5926</v>
      </c>
      <c r="I11">
        <v>57.497449000000003</v>
      </c>
      <c r="J11">
        <v>57.497449000000003</v>
      </c>
      <c r="O11" s="2" t="s">
        <v>11389</v>
      </c>
      <c r="P11" s="4">
        <v>1378</v>
      </c>
      <c r="Q11">
        <f t="shared" si="7"/>
        <v>0</v>
      </c>
      <c r="R11">
        <f t="shared" ref="R11" si="13">SUMIFS(D$2:D$2549,$A$2:$A$2549,$P11)</f>
        <v>0</v>
      </c>
      <c r="S11">
        <f t="shared" si="8"/>
        <v>0</v>
      </c>
      <c r="T11">
        <f t="shared" si="9"/>
        <v>0</v>
      </c>
      <c r="U11">
        <f t="shared" si="10"/>
        <v>0</v>
      </c>
      <c r="V11" s="3">
        <f t="shared" si="11"/>
        <v>0</v>
      </c>
      <c r="W11" s="3">
        <f t="shared" si="12"/>
        <v>0</v>
      </c>
    </row>
    <row r="12" spans="1:23" x14ac:dyDescent="0.25">
      <c r="A12" s="1">
        <v>6</v>
      </c>
      <c r="B12" s="1">
        <v>10633.414656999999</v>
      </c>
      <c r="C12" s="1">
        <v>6846.0480879999996</v>
      </c>
      <c r="D12" s="1">
        <v>1407.518047</v>
      </c>
      <c r="E12" s="1">
        <v>903.35973200000001</v>
      </c>
      <c r="F12" s="1">
        <v>1476.488791</v>
      </c>
      <c r="G12" s="1" t="s">
        <v>5927</v>
      </c>
      <c r="H12" s="1" t="s">
        <v>5927</v>
      </c>
      <c r="I12">
        <v>48.898153000000001</v>
      </c>
      <c r="J12">
        <v>48.898153000000001</v>
      </c>
    </row>
    <row r="13" spans="1:23" x14ac:dyDescent="0.25">
      <c r="A13" s="1">
        <v>6</v>
      </c>
      <c r="B13" s="1">
        <v>11377.40207</v>
      </c>
      <c r="C13" s="1">
        <v>7527.4864939999998</v>
      </c>
      <c r="D13" s="1">
        <v>1310.9958200000001</v>
      </c>
      <c r="E13" s="1">
        <v>977.69202299999995</v>
      </c>
      <c r="F13" s="1">
        <v>1561.2277329999999</v>
      </c>
      <c r="G13" s="1" t="s">
        <v>5928</v>
      </c>
      <c r="H13" s="1" t="s">
        <v>5928</v>
      </c>
      <c r="I13">
        <v>46.763061</v>
      </c>
      <c r="J13">
        <v>46.763061</v>
      </c>
    </row>
    <row r="14" spans="1:23" x14ac:dyDescent="0.25">
      <c r="A14" s="1">
        <v>7</v>
      </c>
      <c r="B14" s="1">
        <v>5656.3046139999997</v>
      </c>
      <c r="C14" s="1">
        <v>798.74164199999996</v>
      </c>
      <c r="D14" s="1">
        <v>4471.1898300000003</v>
      </c>
      <c r="E14" s="1">
        <v>198.76426599999999</v>
      </c>
      <c r="F14" s="1">
        <v>187.60887600000001</v>
      </c>
      <c r="G14" s="1" t="s">
        <v>5929</v>
      </c>
      <c r="H14" s="1" t="s">
        <v>5929</v>
      </c>
      <c r="I14">
        <v>42.397325000000002</v>
      </c>
      <c r="J14">
        <v>42.397325000000002</v>
      </c>
    </row>
    <row r="15" spans="1:23" x14ac:dyDescent="0.25">
      <c r="A15" s="1">
        <v>7</v>
      </c>
      <c r="B15" s="1">
        <v>5167.2034780000004</v>
      </c>
      <c r="C15" s="1">
        <v>511.10703000000001</v>
      </c>
      <c r="D15" s="1">
        <v>4309.3471049999998</v>
      </c>
      <c r="E15" s="1">
        <v>175.93668600000001</v>
      </c>
      <c r="F15" s="1">
        <v>170.812657</v>
      </c>
      <c r="G15" s="1" t="s">
        <v>5930</v>
      </c>
      <c r="H15" s="1" t="s">
        <v>5930</v>
      </c>
      <c r="I15">
        <v>43.856755999999997</v>
      </c>
      <c r="J15">
        <v>43.856755999999997</v>
      </c>
    </row>
    <row r="16" spans="1:23" x14ac:dyDescent="0.25">
      <c r="A16" s="1">
        <v>8</v>
      </c>
      <c r="B16" s="1">
        <v>10111.465877000001</v>
      </c>
      <c r="C16" s="1">
        <v>3557.7314900000001</v>
      </c>
      <c r="D16" s="1">
        <v>4286.5816960000002</v>
      </c>
      <c r="E16" s="1">
        <v>1001.690552</v>
      </c>
      <c r="F16" s="1">
        <v>1265.462139</v>
      </c>
      <c r="G16" s="1" t="s">
        <v>5931</v>
      </c>
      <c r="H16" s="1" t="s">
        <v>5931</v>
      </c>
      <c r="I16">
        <v>84.989551000000006</v>
      </c>
      <c r="J16">
        <v>84.989551000000006</v>
      </c>
    </row>
    <row r="17" spans="1:10" x14ac:dyDescent="0.25">
      <c r="A17" s="1">
        <v>8</v>
      </c>
      <c r="B17" s="1">
        <v>10229.012175</v>
      </c>
      <c r="C17" s="1">
        <v>3763.8105310000001</v>
      </c>
      <c r="D17" s="1">
        <v>4236.8467739999996</v>
      </c>
      <c r="E17" s="1">
        <v>995.15078600000004</v>
      </c>
      <c r="F17" s="1">
        <v>1233.2040830000001</v>
      </c>
      <c r="G17" s="1" t="s">
        <v>5932</v>
      </c>
      <c r="H17" s="1" t="s">
        <v>5932</v>
      </c>
      <c r="I17">
        <v>84.989326000000005</v>
      </c>
      <c r="J17">
        <v>84.989326000000005</v>
      </c>
    </row>
    <row r="18" spans="1:10" x14ac:dyDescent="0.25">
      <c r="A18" s="1">
        <v>9</v>
      </c>
      <c r="B18" s="1">
        <v>33967.430596999999</v>
      </c>
      <c r="C18" s="1">
        <v>13602.714188</v>
      </c>
      <c r="D18" s="1">
        <v>16982.587564000001</v>
      </c>
      <c r="E18" s="1">
        <v>2135.0875590000001</v>
      </c>
      <c r="F18" s="1">
        <v>1247.041287</v>
      </c>
      <c r="G18" s="1" t="s">
        <v>5933</v>
      </c>
      <c r="H18" s="1" t="s">
        <v>5933</v>
      </c>
      <c r="I18">
        <v>73.817762999999999</v>
      </c>
      <c r="J18">
        <v>73.817762999999999</v>
      </c>
    </row>
    <row r="19" spans="1:10" x14ac:dyDescent="0.25">
      <c r="A19" s="1">
        <v>9</v>
      </c>
      <c r="B19" s="1">
        <v>33721.212223000002</v>
      </c>
      <c r="C19" s="1">
        <v>13747.061733</v>
      </c>
      <c r="D19" s="1">
        <v>16654.834987999999</v>
      </c>
      <c r="E19" s="1">
        <v>2110.175197</v>
      </c>
      <c r="F19" s="1">
        <v>1209.140304</v>
      </c>
      <c r="G19" s="1" t="s">
        <v>5934</v>
      </c>
      <c r="H19" s="1" t="s">
        <v>5934</v>
      </c>
      <c r="I19">
        <v>73.858385999999996</v>
      </c>
      <c r="J19">
        <v>73.858385999999996</v>
      </c>
    </row>
    <row r="20" spans="1:10" x14ac:dyDescent="0.25">
      <c r="A20" s="1">
        <v>10</v>
      </c>
      <c r="B20" s="1">
        <v>38525.333702999997</v>
      </c>
      <c r="C20" s="1">
        <v>20633.161855999999</v>
      </c>
      <c r="D20" s="1">
        <v>13774.445159999999</v>
      </c>
      <c r="E20" s="1">
        <v>2754.6785679999998</v>
      </c>
      <c r="F20" s="1">
        <v>1363.048119</v>
      </c>
      <c r="G20" s="1" t="s">
        <v>5935</v>
      </c>
      <c r="H20" s="1" t="s">
        <v>5935</v>
      </c>
      <c r="I20">
        <v>73.114878000000004</v>
      </c>
      <c r="J20">
        <v>73.114878000000004</v>
      </c>
    </row>
    <row r="21" spans="1:10" x14ac:dyDescent="0.25">
      <c r="A21" s="1">
        <v>10</v>
      </c>
      <c r="B21" s="1">
        <v>37943.571424000002</v>
      </c>
      <c r="C21" s="1">
        <v>20486.111419000001</v>
      </c>
      <c r="D21" s="1">
        <v>13441.219735999999</v>
      </c>
      <c r="E21" s="1">
        <v>2713.7598459999999</v>
      </c>
      <c r="F21" s="1">
        <v>1302.480423</v>
      </c>
      <c r="G21" s="1" t="s">
        <v>5936</v>
      </c>
      <c r="H21" s="1" t="s">
        <v>5936</v>
      </c>
      <c r="I21">
        <v>73.233829</v>
      </c>
      <c r="J21">
        <v>73.233829</v>
      </c>
    </row>
    <row r="22" spans="1:10" x14ac:dyDescent="0.25">
      <c r="A22" s="1">
        <v>11</v>
      </c>
      <c r="B22" s="1">
        <v>48102.928023</v>
      </c>
      <c r="C22" s="1">
        <v>28403.526129000002</v>
      </c>
      <c r="D22" s="1">
        <v>13883.583267</v>
      </c>
      <c r="E22" s="1">
        <v>4180.5741879999996</v>
      </c>
      <c r="F22" s="1">
        <v>1635.2444390000001</v>
      </c>
      <c r="G22" s="1" t="s">
        <v>5937</v>
      </c>
      <c r="H22" s="1" t="s">
        <v>8</v>
      </c>
      <c r="I22">
        <v>95.970624999999998</v>
      </c>
      <c r="J22">
        <v>90</v>
      </c>
    </row>
    <row r="23" spans="1:10" x14ac:dyDescent="0.25">
      <c r="A23" s="1">
        <v>11</v>
      </c>
      <c r="B23" s="1">
        <v>47593.615790000003</v>
      </c>
      <c r="C23" s="1">
        <v>28260.360681999999</v>
      </c>
      <c r="D23" s="1">
        <v>13633.905218</v>
      </c>
      <c r="E23" s="1">
        <v>4127.7749080000003</v>
      </c>
      <c r="F23" s="1">
        <v>1571.574981</v>
      </c>
      <c r="G23" s="1" t="s">
        <v>5938</v>
      </c>
      <c r="H23" s="1" t="s">
        <v>8</v>
      </c>
      <c r="I23">
        <v>104.012047</v>
      </c>
      <c r="J23">
        <v>90</v>
      </c>
    </row>
    <row r="24" spans="1:10" x14ac:dyDescent="0.25">
      <c r="A24" s="1">
        <v>12</v>
      </c>
      <c r="B24" s="1">
        <v>50092.787925999997</v>
      </c>
      <c r="C24" s="1">
        <v>31672.106786</v>
      </c>
      <c r="D24" s="1">
        <v>11096.079086</v>
      </c>
      <c r="E24" s="1">
        <v>4889.9116809999996</v>
      </c>
      <c r="F24" s="1">
        <v>2434.6903729999999</v>
      </c>
      <c r="G24" s="1" t="s">
        <v>5939</v>
      </c>
      <c r="H24" s="1" t="s">
        <v>8</v>
      </c>
      <c r="I24">
        <v>93.618916999999996</v>
      </c>
      <c r="J24">
        <v>90</v>
      </c>
    </row>
    <row r="25" spans="1:10" x14ac:dyDescent="0.25">
      <c r="A25" s="1">
        <v>12</v>
      </c>
      <c r="B25" s="1">
        <v>49574.829956000001</v>
      </c>
      <c r="C25" s="1">
        <v>31528.087898999998</v>
      </c>
      <c r="D25" s="1">
        <v>10926.632670999999</v>
      </c>
      <c r="E25" s="1">
        <v>4752.3831309999996</v>
      </c>
      <c r="F25" s="1">
        <v>2367.726255</v>
      </c>
      <c r="G25" s="1" t="s">
        <v>5940</v>
      </c>
      <c r="H25" s="1" t="s">
        <v>8</v>
      </c>
      <c r="I25">
        <v>90.355981999999997</v>
      </c>
      <c r="J25">
        <v>90</v>
      </c>
    </row>
    <row r="26" spans="1:10" x14ac:dyDescent="0.25">
      <c r="A26" s="1">
        <v>13</v>
      </c>
      <c r="B26" s="1">
        <v>49642.503144000002</v>
      </c>
      <c r="C26" s="1">
        <v>31553.083386999999</v>
      </c>
      <c r="D26" s="1">
        <v>10930.718247999999</v>
      </c>
      <c r="E26" s="1">
        <v>4756.1884300000002</v>
      </c>
      <c r="F26" s="1">
        <v>2402.5130789999998</v>
      </c>
      <c r="G26" s="1" t="s">
        <v>5941</v>
      </c>
      <c r="H26" s="1" t="s">
        <v>8</v>
      </c>
      <c r="I26">
        <v>98.531363999999996</v>
      </c>
      <c r="J26">
        <v>90</v>
      </c>
    </row>
    <row r="27" spans="1:10" x14ac:dyDescent="0.25">
      <c r="A27" s="1">
        <v>13</v>
      </c>
      <c r="B27" s="1">
        <v>50092.787925999997</v>
      </c>
      <c r="C27" s="1">
        <v>31672.106786</v>
      </c>
      <c r="D27" s="1">
        <v>11096.079086</v>
      </c>
      <c r="E27" s="1">
        <v>4889.9116809999996</v>
      </c>
      <c r="F27" s="1">
        <v>2434.6903729999999</v>
      </c>
      <c r="G27" s="1" t="s">
        <v>5942</v>
      </c>
      <c r="H27" s="1" t="s">
        <v>8</v>
      </c>
      <c r="I27">
        <v>98.299863000000002</v>
      </c>
      <c r="J27">
        <v>90</v>
      </c>
    </row>
    <row r="28" spans="1:10" x14ac:dyDescent="0.25">
      <c r="A28" s="1">
        <v>14</v>
      </c>
      <c r="B28" s="1">
        <v>46125.928221000002</v>
      </c>
      <c r="C28" s="1">
        <v>27797.021096</v>
      </c>
      <c r="D28" s="1">
        <v>11243.116513000001</v>
      </c>
      <c r="E28" s="1">
        <v>4496.7085610000004</v>
      </c>
      <c r="F28" s="1">
        <v>2589.08205</v>
      </c>
      <c r="G28" s="1" t="s">
        <v>5943</v>
      </c>
      <c r="H28" s="1" t="s">
        <v>8</v>
      </c>
      <c r="I28">
        <v>100.31741700000001</v>
      </c>
      <c r="J28">
        <v>90</v>
      </c>
    </row>
    <row r="29" spans="1:10" x14ac:dyDescent="0.25">
      <c r="A29" s="1">
        <v>14</v>
      </c>
      <c r="B29" s="1">
        <v>45347.606109</v>
      </c>
      <c r="C29" s="1">
        <v>27288.59273</v>
      </c>
      <c r="D29" s="1">
        <v>11069.271032000001</v>
      </c>
      <c r="E29" s="1">
        <v>4419.0611630000003</v>
      </c>
      <c r="F29" s="1">
        <v>2570.6811830000001</v>
      </c>
      <c r="G29" s="1" t="s">
        <v>5944</v>
      </c>
      <c r="H29" s="1" t="s">
        <v>8</v>
      </c>
      <c r="I29">
        <v>100.59465899999999</v>
      </c>
      <c r="J29">
        <v>90</v>
      </c>
    </row>
    <row r="30" spans="1:10" x14ac:dyDescent="0.25">
      <c r="A30" s="1">
        <v>15</v>
      </c>
      <c r="B30" s="1">
        <v>44251.189022999999</v>
      </c>
      <c r="C30" s="1">
        <v>26486.722535000001</v>
      </c>
      <c r="D30" s="1">
        <v>9618.4274289999994</v>
      </c>
      <c r="E30" s="1">
        <v>4745.1682350000001</v>
      </c>
      <c r="F30" s="1">
        <v>3400.8708230000002</v>
      </c>
      <c r="G30" s="1" t="s">
        <v>5945</v>
      </c>
      <c r="H30" s="1" t="s">
        <v>8</v>
      </c>
      <c r="I30">
        <v>101.098963</v>
      </c>
      <c r="J30">
        <v>90</v>
      </c>
    </row>
    <row r="31" spans="1:10" x14ac:dyDescent="0.25">
      <c r="A31" s="1">
        <v>15</v>
      </c>
      <c r="B31" s="1">
        <v>43447.987711000002</v>
      </c>
      <c r="C31" s="1">
        <v>25973.915240999999</v>
      </c>
      <c r="D31" s="1">
        <v>9427.7757359999996</v>
      </c>
      <c r="E31" s="1">
        <v>4702.0028780000002</v>
      </c>
      <c r="F31" s="1">
        <v>3344.2938570000001</v>
      </c>
      <c r="G31" s="1" t="s">
        <v>5946</v>
      </c>
      <c r="H31" s="1" t="s">
        <v>8</v>
      </c>
      <c r="I31">
        <v>101.349502</v>
      </c>
      <c r="J31">
        <v>90</v>
      </c>
    </row>
    <row r="32" spans="1:10" x14ac:dyDescent="0.25">
      <c r="A32" s="1">
        <v>16</v>
      </c>
      <c r="B32" s="1">
        <v>6380.2393110000003</v>
      </c>
      <c r="C32" s="1">
        <v>4865.2040880000004</v>
      </c>
      <c r="D32" s="1">
        <v>0</v>
      </c>
      <c r="E32" s="1">
        <v>424.34346299999999</v>
      </c>
      <c r="F32" s="1">
        <v>1090.6917599999999</v>
      </c>
      <c r="G32" s="1" t="s">
        <v>5947</v>
      </c>
      <c r="H32" s="1" t="s">
        <v>8</v>
      </c>
      <c r="I32">
        <v>119.89616700000001</v>
      </c>
      <c r="J32">
        <v>90</v>
      </c>
    </row>
    <row r="33" spans="1:10" x14ac:dyDescent="0.25">
      <c r="A33" s="1">
        <v>16</v>
      </c>
      <c r="B33" s="1">
        <v>6468.9034730000003</v>
      </c>
      <c r="C33" s="1">
        <v>4976.467165</v>
      </c>
      <c r="D33" s="1">
        <v>0</v>
      </c>
      <c r="E33" s="1">
        <v>424.76664799999998</v>
      </c>
      <c r="F33" s="1">
        <v>1067.66966</v>
      </c>
      <c r="G33" s="1" t="s">
        <v>5948</v>
      </c>
      <c r="H33" s="1" t="s">
        <v>8</v>
      </c>
      <c r="I33">
        <v>119.889819</v>
      </c>
      <c r="J33">
        <v>90</v>
      </c>
    </row>
    <row r="34" spans="1:10" x14ac:dyDescent="0.25">
      <c r="A34" s="1">
        <v>17</v>
      </c>
      <c r="B34" s="1">
        <v>3626.9030870000001</v>
      </c>
      <c r="C34" s="1">
        <v>2004.719069</v>
      </c>
      <c r="D34" s="1">
        <v>0</v>
      </c>
      <c r="E34" s="1">
        <v>357.61565999999999</v>
      </c>
      <c r="F34" s="1">
        <v>1264.568358</v>
      </c>
      <c r="G34" s="1" t="s">
        <v>5949</v>
      </c>
      <c r="H34" s="1" t="s">
        <v>5949</v>
      </c>
      <c r="I34">
        <v>84.998012000000003</v>
      </c>
      <c r="J34">
        <v>84.998012000000003</v>
      </c>
    </row>
    <row r="35" spans="1:10" x14ac:dyDescent="0.25">
      <c r="A35" s="1">
        <v>17</v>
      </c>
      <c r="B35" s="1">
        <v>3629.5651910000001</v>
      </c>
      <c r="C35" s="1">
        <v>2005.4300229999999</v>
      </c>
      <c r="D35" s="1">
        <v>0</v>
      </c>
      <c r="E35" s="1">
        <v>357.600323</v>
      </c>
      <c r="F35" s="1">
        <v>1266.5348449999999</v>
      </c>
      <c r="G35" s="1" t="s">
        <v>5950</v>
      </c>
      <c r="H35" s="1" t="s">
        <v>5950</v>
      </c>
      <c r="I35">
        <v>84.998003999999995</v>
      </c>
      <c r="J35">
        <v>84.998003999999995</v>
      </c>
    </row>
    <row r="36" spans="1:10" x14ac:dyDescent="0.25">
      <c r="A36" s="1">
        <v>18</v>
      </c>
      <c r="B36" s="1">
        <v>15561.147284999999</v>
      </c>
      <c r="C36" s="1">
        <v>9045.2547510000004</v>
      </c>
      <c r="D36" s="1">
        <v>2795.5968670000002</v>
      </c>
      <c r="E36" s="1">
        <v>1640.4654230000001</v>
      </c>
      <c r="F36" s="1">
        <v>2079.8302450000001</v>
      </c>
      <c r="G36" s="1" t="s">
        <v>5951</v>
      </c>
      <c r="H36" s="1" t="s">
        <v>5951</v>
      </c>
      <c r="I36">
        <v>79.942473000000007</v>
      </c>
      <c r="J36">
        <v>79.942473000000007</v>
      </c>
    </row>
    <row r="37" spans="1:10" x14ac:dyDescent="0.25">
      <c r="A37" s="1">
        <v>18</v>
      </c>
      <c r="B37" s="1">
        <v>15304.865225</v>
      </c>
      <c r="C37" s="1">
        <v>8748.2105030000002</v>
      </c>
      <c r="D37" s="1">
        <v>2798.9651399999998</v>
      </c>
      <c r="E37" s="1">
        <v>1647.010209</v>
      </c>
      <c r="F37" s="1">
        <v>2110.6793729999999</v>
      </c>
      <c r="G37" s="1" t="s">
        <v>5952</v>
      </c>
      <c r="H37" s="1" t="s">
        <v>5952</v>
      </c>
      <c r="I37">
        <v>79.945338000000007</v>
      </c>
      <c r="J37">
        <v>79.945338000000007</v>
      </c>
    </row>
    <row r="38" spans="1:10" x14ac:dyDescent="0.25">
      <c r="A38" s="1">
        <v>19</v>
      </c>
      <c r="B38" s="1">
        <v>24811.026854</v>
      </c>
      <c r="C38" s="1">
        <v>12343.983176</v>
      </c>
      <c r="D38" s="1">
        <v>8253.0830709999991</v>
      </c>
      <c r="E38" s="1">
        <v>1697.7468779999999</v>
      </c>
      <c r="F38" s="1">
        <v>2516.2137280000002</v>
      </c>
      <c r="G38" s="1" t="s">
        <v>5953</v>
      </c>
      <c r="H38" s="1" t="s">
        <v>8</v>
      </c>
      <c r="I38">
        <v>104.49078</v>
      </c>
      <c r="J38">
        <v>90</v>
      </c>
    </row>
    <row r="39" spans="1:10" x14ac:dyDescent="0.25">
      <c r="A39" s="1">
        <v>19</v>
      </c>
      <c r="B39" s="1">
        <v>24536.943409</v>
      </c>
      <c r="C39" s="1">
        <v>12024.782354999999</v>
      </c>
      <c r="D39" s="1">
        <v>8270.3999519999998</v>
      </c>
      <c r="E39" s="1">
        <v>1699.294545</v>
      </c>
      <c r="F39" s="1">
        <v>2542.4665570000002</v>
      </c>
      <c r="G39" s="1" t="s">
        <v>5954</v>
      </c>
      <c r="H39" s="1" t="s">
        <v>8</v>
      </c>
      <c r="I39">
        <v>104.50753899999999</v>
      </c>
      <c r="J39">
        <v>90</v>
      </c>
    </row>
    <row r="40" spans="1:10" x14ac:dyDescent="0.25">
      <c r="A40" s="1">
        <v>20</v>
      </c>
      <c r="B40" s="1">
        <v>16994.028608000001</v>
      </c>
      <c r="C40" s="1">
        <v>9460.4197889999996</v>
      </c>
      <c r="D40" s="1">
        <v>3864.0092359999999</v>
      </c>
      <c r="E40" s="1">
        <v>1250.955557</v>
      </c>
      <c r="F40" s="1">
        <v>2418.6440269999998</v>
      </c>
      <c r="G40" s="1" t="s">
        <v>5955</v>
      </c>
      <c r="H40" s="1" t="s">
        <v>8</v>
      </c>
      <c r="I40">
        <v>124.867352</v>
      </c>
      <c r="J40">
        <v>90</v>
      </c>
    </row>
    <row r="41" spans="1:10" x14ac:dyDescent="0.25">
      <c r="A41" s="1">
        <v>20</v>
      </c>
      <c r="B41" s="1">
        <v>17297.087699</v>
      </c>
      <c r="C41" s="1">
        <v>9791.0892899999999</v>
      </c>
      <c r="D41" s="1">
        <v>3860.3167920000001</v>
      </c>
      <c r="E41" s="1">
        <v>1251.649244</v>
      </c>
      <c r="F41" s="1">
        <v>2394.0323749999998</v>
      </c>
      <c r="G41" s="1" t="s">
        <v>5956</v>
      </c>
      <c r="H41" s="1" t="s">
        <v>8</v>
      </c>
      <c r="I41">
        <v>124.85983</v>
      </c>
      <c r="J41">
        <v>90</v>
      </c>
    </row>
    <row r="42" spans="1:10" x14ac:dyDescent="0.25">
      <c r="A42" s="1">
        <v>21</v>
      </c>
      <c r="B42" s="1">
        <v>14349.715733999999</v>
      </c>
      <c r="C42" s="1">
        <v>7155.8367109999999</v>
      </c>
      <c r="D42" s="1">
        <v>4232.869471</v>
      </c>
      <c r="E42" s="1">
        <v>946.27202999999997</v>
      </c>
      <c r="F42" s="1">
        <v>2014.7375219999999</v>
      </c>
      <c r="G42" s="1" t="s">
        <v>5957</v>
      </c>
      <c r="H42" s="1" t="s">
        <v>8</v>
      </c>
      <c r="I42">
        <v>124.933892</v>
      </c>
      <c r="J42">
        <v>90</v>
      </c>
    </row>
    <row r="43" spans="1:10" x14ac:dyDescent="0.25">
      <c r="A43" s="1">
        <v>21</v>
      </c>
      <c r="B43" s="1">
        <v>14028.674577</v>
      </c>
      <c r="C43" s="1">
        <v>6815.3004350000001</v>
      </c>
      <c r="D43" s="1">
        <v>4236.5547059999999</v>
      </c>
      <c r="E43" s="1">
        <v>944.33438599999999</v>
      </c>
      <c r="F43" s="1">
        <v>2032.4850489999999</v>
      </c>
      <c r="G43" s="1" t="s">
        <v>5958</v>
      </c>
      <c r="H43" s="1" t="s">
        <v>8</v>
      </c>
      <c r="I43">
        <v>124.938438</v>
      </c>
      <c r="J43">
        <v>90</v>
      </c>
    </row>
    <row r="44" spans="1:10" x14ac:dyDescent="0.25">
      <c r="A44" s="1">
        <v>22</v>
      </c>
      <c r="B44" s="1">
        <v>11575.879676</v>
      </c>
      <c r="C44" s="1">
        <v>7282.0062369999996</v>
      </c>
      <c r="D44" s="1">
        <v>1146.0858020000001</v>
      </c>
      <c r="E44" s="1">
        <v>976.47123999999997</v>
      </c>
      <c r="F44" s="1">
        <v>2171.3163970000001</v>
      </c>
      <c r="G44" s="1" t="s">
        <v>5959</v>
      </c>
      <c r="H44" s="1" t="s">
        <v>8</v>
      </c>
      <c r="I44">
        <v>124.972433</v>
      </c>
      <c r="J44">
        <v>90</v>
      </c>
    </row>
    <row r="45" spans="1:10" x14ac:dyDescent="0.25">
      <c r="A45" s="1">
        <v>22</v>
      </c>
      <c r="B45" s="1">
        <v>11264.019181</v>
      </c>
      <c r="C45" s="1">
        <v>6926.0797270000003</v>
      </c>
      <c r="D45" s="1">
        <v>1147.5100809999999</v>
      </c>
      <c r="E45" s="1">
        <v>1002.560018</v>
      </c>
      <c r="F45" s="1">
        <v>2187.8693549999998</v>
      </c>
      <c r="G45" s="1" t="s">
        <v>5960</v>
      </c>
      <c r="H45" s="1" t="s">
        <v>8</v>
      </c>
      <c r="I45">
        <v>124.97467399999999</v>
      </c>
      <c r="J45">
        <v>90</v>
      </c>
    </row>
    <row r="46" spans="1:10" x14ac:dyDescent="0.25">
      <c r="A46" s="1">
        <v>23</v>
      </c>
      <c r="B46" s="1">
        <v>9077.9751350000006</v>
      </c>
      <c r="C46" s="1">
        <v>4750.5467840000001</v>
      </c>
      <c r="D46" s="1">
        <v>1263.250239</v>
      </c>
      <c r="E46" s="1">
        <v>515.70866699999999</v>
      </c>
      <c r="F46" s="1">
        <v>2548.4694460000001</v>
      </c>
      <c r="G46" s="1" t="s">
        <v>5961</v>
      </c>
      <c r="H46" s="1" t="s">
        <v>8</v>
      </c>
      <c r="I46">
        <v>124.989546</v>
      </c>
      <c r="J46">
        <v>90</v>
      </c>
    </row>
    <row r="47" spans="1:10" x14ac:dyDescent="0.25">
      <c r="A47" s="1">
        <v>23</v>
      </c>
      <c r="B47" s="1">
        <v>9079.3789799999995</v>
      </c>
      <c r="C47" s="1">
        <v>4736.1179350000002</v>
      </c>
      <c r="D47" s="1">
        <v>1264.5462649999999</v>
      </c>
      <c r="E47" s="1">
        <v>540.22611199999994</v>
      </c>
      <c r="F47" s="1">
        <v>2538.488668</v>
      </c>
      <c r="G47" s="1" t="s">
        <v>5962</v>
      </c>
      <c r="H47" s="1" t="s">
        <v>8</v>
      </c>
      <c r="I47">
        <v>124.989547</v>
      </c>
      <c r="J47">
        <v>90</v>
      </c>
    </row>
    <row r="48" spans="1:10" x14ac:dyDescent="0.25">
      <c r="A48" s="1">
        <v>24</v>
      </c>
      <c r="B48" s="1">
        <v>6190.2399400000004</v>
      </c>
      <c r="C48" s="1">
        <v>3554.4425940000001</v>
      </c>
      <c r="D48" s="1">
        <v>0</v>
      </c>
      <c r="E48" s="1">
        <v>204.96571800000001</v>
      </c>
      <c r="F48" s="1">
        <v>2430.831627</v>
      </c>
      <c r="G48" s="1" t="s">
        <v>233</v>
      </c>
      <c r="H48" s="1" t="s">
        <v>8</v>
      </c>
      <c r="I48">
        <v>124.99742999999999</v>
      </c>
      <c r="J48">
        <v>90</v>
      </c>
    </row>
    <row r="49" spans="1:10" x14ac:dyDescent="0.25">
      <c r="A49" s="1">
        <v>24</v>
      </c>
      <c r="B49" s="1">
        <v>6174.8247810000003</v>
      </c>
      <c r="C49" s="1">
        <v>3547.5867459999999</v>
      </c>
      <c r="D49" s="1">
        <v>0</v>
      </c>
      <c r="E49" s="1">
        <v>205.24768800000001</v>
      </c>
      <c r="F49" s="1">
        <v>2421.9903469999999</v>
      </c>
      <c r="G49" s="1" t="s">
        <v>234</v>
      </c>
      <c r="H49" s="1" t="s">
        <v>8</v>
      </c>
      <c r="I49">
        <v>124.997455</v>
      </c>
      <c r="J49">
        <v>90</v>
      </c>
    </row>
    <row r="50" spans="1:10" x14ac:dyDescent="0.25">
      <c r="A50" s="1">
        <v>25</v>
      </c>
      <c r="B50" s="1">
        <v>25077.724753999999</v>
      </c>
      <c r="C50" s="1">
        <v>14264.741699</v>
      </c>
      <c r="D50" s="1">
        <v>5782.1736190000001</v>
      </c>
      <c r="E50" s="1">
        <v>2472.4843540000002</v>
      </c>
      <c r="F50" s="1">
        <v>2558.3250819999998</v>
      </c>
      <c r="G50" s="1" t="s">
        <v>5963</v>
      </c>
      <c r="H50" s="1" t="s">
        <v>8</v>
      </c>
      <c r="I50">
        <v>102.206591</v>
      </c>
      <c r="J50">
        <v>90</v>
      </c>
    </row>
    <row r="51" spans="1:10" x14ac:dyDescent="0.25">
      <c r="A51" s="1">
        <v>25</v>
      </c>
      <c r="B51" s="1">
        <v>24428.554033</v>
      </c>
      <c r="C51" s="1">
        <v>13966.246505999999</v>
      </c>
      <c r="D51" s="1">
        <v>5646.8155399999996</v>
      </c>
      <c r="E51" s="1">
        <v>2420.3606169999998</v>
      </c>
      <c r="F51" s="1">
        <v>2395.1313700000001</v>
      </c>
      <c r="G51" s="1" t="s">
        <v>5964</v>
      </c>
      <c r="H51" s="1" t="s">
        <v>8</v>
      </c>
      <c r="I51">
        <v>103.66503400000001</v>
      </c>
      <c r="J51">
        <v>90</v>
      </c>
    </row>
    <row r="52" spans="1:10" x14ac:dyDescent="0.25">
      <c r="A52" s="1">
        <v>27</v>
      </c>
      <c r="B52" s="1">
        <v>19383.177732</v>
      </c>
      <c r="C52" s="1">
        <v>10881.661206999999</v>
      </c>
      <c r="D52" s="1">
        <v>3473.5589129999998</v>
      </c>
      <c r="E52" s="1">
        <v>2095.9550979999999</v>
      </c>
      <c r="F52" s="1">
        <v>2932.0025139999998</v>
      </c>
      <c r="G52" s="1" t="s">
        <v>5965</v>
      </c>
      <c r="H52" s="1" t="s">
        <v>8</v>
      </c>
      <c r="I52">
        <v>113.264443</v>
      </c>
      <c r="J52">
        <v>90</v>
      </c>
    </row>
    <row r="53" spans="1:10" x14ac:dyDescent="0.25">
      <c r="A53" s="1">
        <v>27</v>
      </c>
      <c r="B53" s="1">
        <v>18409.052047000001</v>
      </c>
      <c r="C53" s="1">
        <v>10396.341834000001</v>
      </c>
      <c r="D53" s="1">
        <v>3293.0012310000002</v>
      </c>
      <c r="E53" s="1">
        <v>2018.6452939999999</v>
      </c>
      <c r="F53" s="1">
        <v>2701.0636880000002</v>
      </c>
      <c r="G53" s="1" t="s">
        <v>5966</v>
      </c>
      <c r="H53" s="1" t="s">
        <v>8</v>
      </c>
      <c r="I53">
        <v>114.414305</v>
      </c>
      <c r="J53">
        <v>90</v>
      </c>
    </row>
    <row r="54" spans="1:10" x14ac:dyDescent="0.25">
      <c r="A54" s="1">
        <v>28</v>
      </c>
      <c r="B54" s="1">
        <v>18698.508033999999</v>
      </c>
      <c r="C54" s="1">
        <v>10881.661206999999</v>
      </c>
      <c r="D54" s="1">
        <v>3187.1723010000001</v>
      </c>
      <c r="E54" s="1">
        <v>2095.9550979999999</v>
      </c>
      <c r="F54" s="1">
        <v>2533.7194279999999</v>
      </c>
      <c r="G54" s="1" t="s">
        <v>5967</v>
      </c>
      <c r="H54" s="1" t="s">
        <v>8</v>
      </c>
      <c r="I54">
        <v>114.212414</v>
      </c>
      <c r="J54">
        <v>90</v>
      </c>
    </row>
    <row r="55" spans="1:10" x14ac:dyDescent="0.25">
      <c r="A55" s="1">
        <v>28</v>
      </c>
      <c r="B55" s="1">
        <v>17651.945814999999</v>
      </c>
      <c r="C55" s="1">
        <v>10396.341834000001</v>
      </c>
      <c r="D55" s="1">
        <v>2937.3710660000002</v>
      </c>
      <c r="E55" s="1">
        <v>2018.6452939999999</v>
      </c>
      <c r="F55" s="1">
        <v>2299.5876229999999</v>
      </c>
      <c r="G55" s="1" t="s">
        <v>5968</v>
      </c>
      <c r="H55" s="1" t="s">
        <v>8</v>
      </c>
      <c r="I55">
        <v>115.327697</v>
      </c>
      <c r="J55">
        <v>90</v>
      </c>
    </row>
    <row r="56" spans="1:10" x14ac:dyDescent="0.25">
      <c r="A56" s="1">
        <v>29</v>
      </c>
      <c r="B56" s="1">
        <v>21460.783820000001</v>
      </c>
      <c r="C56" s="1">
        <v>12213.224630000001</v>
      </c>
      <c r="D56" s="1">
        <v>3744.8349159999998</v>
      </c>
      <c r="E56" s="1">
        <v>2178.6535709999998</v>
      </c>
      <c r="F56" s="1">
        <v>3324.0707040000002</v>
      </c>
      <c r="G56" s="1" t="s">
        <v>5969</v>
      </c>
      <c r="H56" s="1" t="s">
        <v>8</v>
      </c>
      <c r="I56">
        <v>109.727909</v>
      </c>
      <c r="J56">
        <v>90</v>
      </c>
    </row>
    <row r="57" spans="1:10" x14ac:dyDescent="0.25">
      <c r="A57" s="1">
        <v>29</v>
      </c>
      <c r="B57" s="1">
        <v>19853.458181000002</v>
      </c>
      <c r="C57" s="1">
        <v>11403.690076000001</v>
      </c>
      <c r="D57" s="1">
        <v>3372.8921030000001</v>
      </c>
      <c r="E57" s="1">
        <v>2055.5971639999998</v>
      </c>
      <c r="F57" s="1">
        <v>3021.2788380000002</v>
      </c>
      <c r="G57" s="1" t="s">
        <v>5970</v>
      </c>
      <c r="H57" s="1" t="s">
        <v>8</v>
      </c>
      <c r="I57">
        <v>112.226176</v>
      </c>
      <c r="J57">
        <v>90</v>
      </c>
    </row>
    <row r="58" spans="1:10" x14ac:dyDescent="0.25">
      <c r="A58" s="1">
        <v>30</v>
      </c>
      <c r="B58" s="1">
        <v>15432.137266</v>
      </c>
      <c r="C58" s="1">
        <v>8260.4290729999993</v>
      </c>
      <c r="D58" s="1">
        <v>3000.7370460000002</v>
      </c>
      <c r="E58" s="1">
        <v>1250.8097110000001</v>
      </c>
      <c r="F58" s="1">
        <v>2920.1614359999999</v>
      </c>
      <c r="G58" s="1" t="s">
        <v>5971</v>
      </c>
      <c r="H58" s="1" t="s">
        <v>8</v>
      </c>
      <c r="I58">
        <v>117.071067</v>
      </c>
      <c r="J58">
        <v>90</v>
      </c>
    </row>
    <row r="59" spans="1:10" x14ac:dyDescent="0.25">
      <c r="A59" s="1">
        <v>30</v>
      </c>
      <c r="B59" s="1">
        <v>13406.684717</v>
      </c>
      <c r="C59" s="1">
        <v>7249.6105020000005</v>
      </c>
      <c r="D59" s="1">
        <v>2475.3841109999998</v>
      </c>
      <c r="E59" s="1">
        <v>1119.7519239999999</v>
      </c>
      <c r="F59" s="1">
        <v>2561.938181</v>
      </c>
      <c r="G59" s="1" t="s">
        <v>5972</v>
      </c>
      <c r="H59" s="1" t="s">
        <v>8</v>
      </c>
      <c r="I59">
        <v>118.28768100000001</v>
      </c>
      <c r="J59">
        <v>90</v>
      </c>
    </row>
    <row r="60" spans="1:10" x14ac:dyDescent="0.25">
      <c r="A60" s="1">
        <v>31</v>
      </c>
      <c r="B60" s="1">
        <v>21167.903068</v>
      </c>
      <c r="C60" s="1">
        <v>12677.154181</v>
      </c>
      <c r="D60" s="1">
        <v>3000.7370460000002</v>
      </c>
      <c r="E60" s="1">
        <v>1786.1271019999999</v>
      </c>
      <c r="F60" s="1">
        <v>3703.8847390000001</v>
      </c>
      <c r="G60" s="1" t="s">
        <v>5973</v>
      </c>
      <c r="H60" s="1" t="s">
        <v>8</v>
      </c>
      <c r="I60">
        <v>109.68568500000001</v>
      </c>
      <c r="J60">
        <v>90</v>
      </c>
    </row>
    <row r="61" spans="1:10" x14ac:dyDescent="0.25">
      <c r="A61" s="1">
        <v>31</v>
      </c>
      <c r="B61" s="1">
        <v>18780.972457</v>
      </c>
      <c r="C61" s="1">
        <v>11411.122950000001</v>
      </c>
      <c r="D61" s="1">
        <v>2475.3841109999998</v>
      </c>
      <c r="E61" s="1">
        <v>1593.846933</v>
      </c>
      <c r="F61" s="1">
        <v>3300.6184629999998</v>
      </c>
      <c r="G61" s="1" t="s">
        <v>5974</v>
      </c>
      <c r="H61" s="1" t="s">
        <v>8</v>
      </c>
      <c r="I61">
        <v>113.298573</v>
      </c>
      <c r="J61">
        <v>90</v>
      </c>
    </row>
    <row r="62" spans="1:10" x14ac:dyDescent="0.25">
      <c r="A62" s="1">
        <v>32</v>
      </c>
      <c r="B62" s="1">
        <v>19001.802035000001</v>
      </c>
      <c r="C62" s="1">
        <v>10955.288391</v>
      </c>
      <c r="D62" s="1">
        <v>2491.728357</v>
      </c>
      <c r="E62" s="1">
        <v>1827.662879</v>
      </c>
      <c r="F62" s="1">
        <v>3727.1224069999998</v>
      </c>
      <c r="G62" s="1" t="s">
        <v>5975</v>
      </c>
      <c r="H62" s="1" t="s">
        <v>8</v>
      </c>
      <c r="I62">
        <v>113.42786</v>
      </c>
      <c r="J62">
        <v>90</v>
      </c>
    </row>
    <row r="63" spans="1:10" x14ac:dyDescent="0.25">
      <c r="A63" s="1">
        <v>32</v>
      </c>
      <c r="B63" s="1">
        <v>15957.312026</v>
      </c>
      <c r="C63" s="1">
        <v>9094.6143940000002</v>
      </c>
      <c r="D63" s="1">
        <v>2062.8741669999999</v>
      </c>
      <c r="E63" s="1">
        <v>1561.037368</v>
      </c>
      <c r="F63" s="1">
        <v>3238.786098</v>
      </c>
      <c r="G63" s="1" t="s">
        <v>5976</v>
      </c>
      <c r="H63" s="1" t="s">
        <v>8</v>
      </c>
      <c r="I63">
        <v>116.573167</v>
      </c>
      <c r="J63">
        <v>90</v>
      </c>
    </row>
    <row r="64" spans="1:10" x14ac:dyDescent="0.25">
      <c r="A64" s="1">
        <v>33</v>
      </c>
      <c r="B64" s="1">
        <v>19846.690989999999</v>
      </c>
      <c r="C64" s="1">
        <v>11130.906308</v>
      </c>
      <c r="D64" s="1">
        <v>3078.4888270000001</v>
      </c>
      <c r="E64" s="1">
        <v>1876.50434</v>
      </c>
      <c r="F64" s="1">
        <v>3760.7915159999998</v>
      </c>
      <c r="G64" s="1" t="s">
        <v>5977</v>
      </c>
      <c r="H64" s="1" t="s">
        <v>8</v>
      </c>
      <c r="I64">
        <v>112.244157</v>
      </c>
      <c r="J64">
        <v>90</v>
      </c>
    </row>
    <row r="65" spans="1:10" x14ac:dyDescent="0.25">
      <c r="A65" s="1">
        <v>33</v>
      </c>
      <c r="B65" s="1">
        <v>17495.670601999998</v>
      </c>
      <c r="C65" s="1">
        <v>9218.9201080000003</v>
      </c>
      <c r="D65" s="1">
        <v>3411.4934450000001</v>
      </c>
      <c r="E65" s="1">
        <v>1603.2822619999999</v>
      </c>
      <c r="F65" s="1">
        <v>3261.9747870000001</v>
      </c>
      <c r="G65" s="1" t="s">
        <v>5978</v>
      </c>
      <c r="H65" s="1" t="s">
        <v>8</v>
      </c>
      <c r="I65">
        <v>115.01843</v>
      </c>
      <c r="J65">
        <v>90</v>
      </c>
    </row>
    <row r="66" spans="1:10" x14ac:dyDescent="0.25">
      <c r="A66" s="1">
        <v>35</v>
      </c>
      <c r="B66" s="1">
        <v>18519.732426999999</v>
      </c>
      <c r="C66" s="1">
        <v>9702.1749510000009</v>
      </c>
      <c r="D66" s="1">
        <v>4391.9168950000003</v>
      </c>
      <c r="E66" s="1">
        <v>1522.0848840000001</v>
      </c>
      <c r="F66" s="1">
        <v>2903.5556969999998</v>
      </c>
      <c r="G66" s="1" t="s">
        <v>5979</v>
      </c>
      <c r="H66" s="1" t="s">
        <v>5979</v>
      </c>
      <c r="I66">
        <v>85.485461999999998</v>
      </c>
      <c r="J66">
        <v>85.485461999999998</v>
      </c>
    </row>
    <row r="67" spans="1:10" x14ac:dyDescent="0.25">
      <c r="A67" s="1">
        <v>35</v>
      </c>
      <c r="B67" s="1">
        <v>14587.317353</v>
      </c>
      <c r="C67" s="1">
        <v>7679.4262989999997</v>
      </c>
      <c r="D67" s="1">
        <v>3186.1395160000002</v>
      </c>
      <c r="E67" s="1">
        <v>1205.761424</v>
      </c>
      <c r="F67" s="1">
        <v>2515.9901129999998</v>
      </c>
      <c r="G67" s="1" t="s">
        <v>5980</v>
      </c>
      <c r="H67" s="1" t="s">
        <v>8</v>
      </c>
      <c r="I67">
        <v>117.511116</v>
      </c>
      <c r="J67">
        <v>90</v>
      </c>
    </row>
    <row r="68" spans="1:10" x14ac:dyDescent="0.25">
      <c r="A68" s="1">
        <v>36</v>
      </c>
      <c r="B68" s="1">
        <v>18514.670386000002</v>
      </c>
      <c r="C68" s="1">
        <v>10084.516828</v>
      </c>
      <c r="D68" s="1">
        <v>4057.3753139999999</v>
      </c>
      <c r="E68" s="1">
        <v>1384.7648139999999</v>
      </c>
      <c r="F68" s="1">
        <v>2988.01343</v>
      </c>
      <c r="G68" s="1" t="s">
        <v>5981</v>
      </c>
      <c r="H68" s="1" t="s">
        <v>5981</v>
      </c>
      <c r="I68">
        <v>60.141272999999998</v>
      </c>
      <c r="J68">
        <v>60.141272999999998</v>
      </c>
    </row>
    <row r="69" spans="1:10" x14ac:dyDescent="0.25">
      <c r="A69" s="1">
        <v>36</v>
      </c>
      <c r="B69" s="1">
        <v>15198.455207999999</v>
      </c>
      <c r="C69" s="1">
        <v>8246.2555169999996</v>
      </c>
      <c r="D69" s="1">
        <v>3186.1395160000002</v>
      </c>
      <c r="E69" s="1">
        <v>1119.627982</v>
      </c>
      <c r="F69" s="1">
        <v>2646.4321920000002</v>
      </c>
      <c r="G69" s="1" t="s">
        <v>5982</v>
      </c>
      <c r="H69" s="1" t="s">
        <v>8</v>
      </c>
      <c r="I69">
        <v>119.907465</v>
      </c>
      <c r="J69">
        <v>90</v>
      </c>
    </row>
    <row r="70" spans="1:10" x14ac:dyDescent="0.25">
      <c r="A70" s="1">
        <v>37</v>
      </c>
      <c r="B70" s="1">
        <v>12215.786959999999</v>
      </c>
      <c r="C70" s="1">
        <v>6589.0647250000002</v>
      </c>
      <c r="D70" s="1">
        <v>3339.5676309999999</v>
      </c>
      <c r="E70" s="1">
        <v>876.13360799999998</v>
      </c>
      <c r="F70" s="1">
        <v>1411.020996</v>
      </c>
      <c r="G70" s="1" t="s">
        <v>5983</v>
      </c>
      <c r="H70" s="1" t="s">
        <v>5983</v>
      </c>
      <c r="I70">
        <v>48.544908</v>
      </c>
      <c r="J70">
        <v>48.544908</v>
      </c>
    </row>
    <row r="71" spans="1:10" x14ac:dyDescent="0.25">
      <c r="A71" s="1">
        <v>37</v>
      </c>
      <c r="B71" s="1">
        <v>11820.7099</v>
      </c>
      <c r="C71" s="1">
        <v>6343.5484980000001</v>
      </c>
      <c r="D71" s="1">
        <v>3186.1395160000002</v>
      </c>
      <c r="E71" s="1">
        <v>837.63479299999995</v>
      </c>
      <c r="F71" s="1">
        <v>1453.387093</v>
      </c>
      <c r="G71" s="1" t="s">
        <v>5984</v>
      </c>
      <c r="H71" s="1" t="s">
        <v>8</v>
      </c>
      <c r="I71">
        <v>119.674725</v>
      </c>
      <c r="J71">
        <v>90</v>
      </c>
    </row>
    <row r="72" spans="1:10" x14ac:dyDescent="0.25">
      <c r="A72" s="1">
        <v>38</v>
      </c>
      <c r="B72" s="1">
        <v>3524.998396</v>
      </c>
      <c r="C72" s="1">
        <v>1355.0308910000001</v>
      </c>
      <c r="D72" s="1">
        <v>556.53591800000004</v>
      </c>
      <c r="E72" s="1">
        <v>245.82914700000001</v>
      </c>
      <c r="F72" s="1">
        <v>1367.6024399999999</v>
      </c>
      <c r="G72" s="1" t="s">
        <v>5985</v>
      </c>
      <c r="H72" s="1" t="s">
        <v>5985</v>
      </c>
      <c r="I72">
        <v>86.998254000000003</v>
      </c>
      <c r="J72">
        <v>86.998254000000003</v>
      </c>
    </row>
    <row r="73" spans="1:10" x14ac:dyDescent="0.25">
      <c r="A73" s="1">
        <v>38</v>
      </c>
      <c r="B73" s="1">
        <v>3643.777388</v>
      </c>
      <c r="C73" s="1">
        <v>1434.951628</v>
      </c>
      <c r="D73" s="1">
        <v>553.01179999999999</v>
      </c>
      <c r="E73" s="1">
        <v>245.84542300000001</v>
      </c>
      <c r="F73" s="1">
        <v>1409.968537</v>
      </c>
      <c r="G73" s="1" t="s">
        <v>5986</v>
      </c>
      <c r="H73" s="1" t="s">
        <v>5986</v>
      </c>
      <c r="I73">
        <v>86.997983000000005</v>
      </c>
      <c r="J73">
        <v>86.997983000000005</v>
      </c>
    </row>
    <row r="74" spans="1:10" x14ac:dyDescent="0.25">
      <c r="A74" s="1">
        <v>39</v>
      </c>
      <c r="B74" s="1">
        <v>4267.3705579999996</v>
      </c>
      <c r="C74" s="1">
        <v>2404.1226390000002</v>
      </c>
      <c r="D74" s="1">
        <v>0</v>
      </c>
      <c r="E74" s="1">
        <v>419.06376799999998</v>
      </c>
      <c r="F74" s="1">
        <v>1444.1841509999999</v>
      </c>
      <c r="G74" s="1" t="s">
        <v>5987</v>
      </c>
      <c r="H74" s="1" t="s">
        <v>8</v>
      </c>
      <c r="I74">
        <v>119.985135</v>
      </c>
      <c r="J74">
        <v>90</v>
      </c>
    </row>
    <row r="75" spans="1:10" x14ac:dyDescent="0.25">
      <c r="A75" s="1">
        <v>39</v>
      </c>
      <c r="B75" s="1">
        <v>5623.7757940000001</v>
      </c>
      <c r="C75" s="1">
        <v>3284.6645619999999</v>
      </c>
      <c r="D75" s="1">
        <v>0</v>
      </c>
      <c r="E75" s="1">
        <v>511.69128499999999</v>
      </c>
      <c r="F75" s="1">
        <v>1827.4199470000001</v>
      </c>
      <c r="G75" s="1" t="s">
        <v>5988</v>
      </c>
      <c r="H75" s="1" t="s">
        <v>8</v>
      </c>
      <c r="I75">
        <v>119.955153</v>
      </c>
      <c r="J75">
        <v>90</v>
      </c>
    </row>
    <row r="76" spans="1:10" x14ac:dyDescent="0.25">
      <c r="A76" s="1">
        <v>41</v>
      </c>
      <c r="B76" s="1">
        <v>9445.4751789999991</v>
      </c>
      <c r="C76" s="1">
        <v>6908.0898340000003</v>
      </c>
      <c r="D76" s="1">
        <v>0</v>
      </c>
      <c r="E76" s="1">
        <v>1023.703766</v>
      </c>
      <c r="F76" s="1">
        <v>1513.6815790000001</v>
      </c>
      <c r="G76" s="1" t="s">
        <v>5989</v>
      </c>
      <c r="H76" s="1" t="s">
        <v>8</v>
      </c>
      <c r="I76">
        <v>119.69927300000001</v>
      </c>
      <c r="J76">
        <v>90</v>
      </c>
    </row>
    <row r="77" spans="1:10" x14ac:dyDescent="0.25">
      <c r="A77" s="1">
        <v>41</v>
      </c>
      <c r="B77" s="1">
        <v>9990.3418149999998</v>
      </c>
      <c r="C77" s="1">
        <v>7054.1594830000004</v>
      </c>
      <c r="D77" s="1">
        <v>0</v>
      </c>
      <c r="E77" s="1">
        <v>1072.5717179999999</v>
      </c>
      <c r="F77" s="1">
        <v>1863.6106139999999</v>
      </c>
      <c r="G77" s="1" t="s">
        <v>5990</v>
      </c>
      <c r="H77" s="1" t="s">
        <v>8</v>
      </c>
      <c r="I77">
        <v>119.62585300000001</v>
      </c>
      <c r="J77">
        <v>90</v>
      </c>
    </row>
    <row r="78" spans="1:10" x14ac:dyDescent="0.25">
      <c r="A78" s="1">
        <v>42</v>
      </c>
      <c r="B78" s="1">
        <v>8911.8480500000005</v>
      </c>
      <c r="C78" s="1">
        <v>5040.4698179999996</v>
      </c>
      <c r="D78" s="1">
        <v>1572.978867</v>
      </c>
      <c r="E78" s="1">
        <v>1065.4649300000001</v>
      </c>
      <c r="F78" s="1">
        <v>1232.9344349999999</v>
      </c>
      <c r="G78" s="1" t="s">
        <v>5991</v>
      </c>
      <c r="H78" s="1" t="s">
        <v>8</v>
      </c>
      <c r="I78">
        <v>119.770077</v>
      </c>
      <c r="J78">
        <v>90</v>
      </c>
    </row>
    <row r="79" spans="1:10" x14ac:dyDescent="0.25">
      <c r="A79" s="1">
        <v>42</v>
      </c>
      <c r="B79" s="1">
        <v>9715.7830329999997</v>
      </c>
      <c r="C79" s="1">
        <v>5386.6370729999999</v>
      </c>
      <c r="D79" s="1">
        <v>1669.001209</v>
      </c>
      <c r="E79" s="1">
        <v>1101.5255569999999</v>
      </c>
      <c r="F79" s="1">
        <v>1558.6191940000001</v>
      </c>
      <c r="G79" s="1" t="s">
        <v>5992</v>
      </c>
      <c r="H79" s="1" t="s">
        <v>8</v>
      </c>
      <c r="I79">
        <v>119.66713799999999</v>
      </c>
      <c r="J79">
        <v>90</v>
      </c>
    </row>
    <row r="80" spans="1:10" x14ac:dyDescent="0.25">
      <c r="A80" s="1">
        <v>43</v>
      </c>
      <c r="B80" s="1">
        <v>9010.8290180000004</v>
      </c>
      <c r="C80" s="1">
        <v>5145.6105170000001</v>
      </c>
      <c r="D80" s="1">
        <v>1572.978867</v>
      </c>
      <c r="E80" s="1">
        <v>1078.116317</v>
      </c>
      <c r="F80" s="1">
        <v>1214.123317</v>
      </c>
      <c r="G80" s="1" t="s">
        <v>5993</v>
      </c>
      <c r="H80" s="1" t="s">
        <v>8</v>
      </c>
      <c r="I80">
        <v>119.75599</v>
      </c>
      <c r="J80">
        <v>90</v>
      </c>
    </row>
    <row r="81" spans="1:10" x14ac:dyDescent="0.25">
      <c r="A81" s="1">
        <v>43</v>
      </c>
      <c r="B81" s="1">
        <v>9762.1399120000005</v>
      </c>
      <c r="C81" s="1">
        <v>5463.6680459999998</v>
      </c>
      <c r="D81" s="1">
        <v>1669.001209</v>
      </c>
      <c r="E81" s="1">
        <v>1108.743745</v>
      </c>
      <c r="F81" s="1">
        <v>1520.726911</v>
      </c>
      <c r="G81" s="1" t="s">
        <v>5994</v>
      </c>
      <c r="H81" s="1" t="s">
        <v>8</v>
      </c>
      <c r="I81">
        <v>119.656436</v>
      </c>
      <c r="J81">
        <v>90</v>
      </c>
    </row>
    <row r="82" spans="1:10" x14ac:dyDescent="0.25">
      <c r="A82" s="1">
        <v>45</v>
      </c>
      <c r="B82" s="1">
        <v>7937.7480500000001</v>
      </c>
      <c r="C82" s="1">
        <v>4819.5260680000001</v>
      </c>
      <c r="D82" s="1">
        <v>694.498063</v>
      </c>
      <c r="E82" s="1">
        <v>1069.673409</v>
      </c>
      <c r="F82" s="1">
        <v>1354.05051</v>
      </c>
      <c r="G82" s="1" t="s">
        <v>5995</v>
      </c>
      <c r="H82" s="1" t="s">
        <v>8</v>
      </c>
      <c r="I82">
        <v>119.869688</v>
      </c>
      <c r="J82">
        <v>90</v>
      </c>
    </row>
    <row r="83" spans="1:10" x14ac:dyDescent="0.25">
      <c r="A83" s="1">
        <v>45</v>
      </c>
      <c r="B83" s="1">
        <v>8602.8463140000003</v>
      </c>
      <c r="C83" s="1">
        <v>5118.8603869999997</v>
      </c>
      <c r="D83" s="1">
        <v>725.96194800000001</v>
      </c>
      <c r="E83" s="1">
        <v>1099.4112210000001</v>
      </c>
      <c r="F83" s="1">
        <v>1658.612758</v>
      </c>
      <c r="G83" s="1" t="s">
        <v>5996</v>
      </c>
      <c r="H83" s="1" t="s">
        <v>8</v>
      </c>
      <c r="I83">
        <v>119.81466899999999</v>
      </c>
      <c r="J83">
        <v>90</v>
      </c>
    </row>
    <row r="84" spans="1:10" x14ac:dyDescent="0.25">
      <c r="A84" s="1">
        <v>46</v>
      </c>
      <c r="B84" s="1">
        <v>7541.8819080000003</v>
      </c>
      <c r="C84" s="1">
        <v>4401.365374</v>
      </c>
      <c r="D84" s="1">
        <v>1260.984056</v>
      </c>
      <c r="E84" s="1">
        <v>763.14898000000005</v>
      </c>
      <c r="F84" s="1">
        <v>1116.383499</v>
      </c>
      <c r="G84" s="1" t="s">
        <v>5997</v>
      </c>
      <c r="H84" s="1" t="s">
        <v>8</v>
      </c>
      <c r="I84">
        <v>119.877746</v>
      </c>
      <c r="J84">
        <v>90</v>
      </c>
    </row>
    <row r="85" spans="1:10" x14ac:dyDescent="0.25">
      <c r="A85" s="1">
        <v>46</v>
      </c>
      <c r="B85" s="1">
        <v>8110.4125809999996</v>
      </c>
      <c r="C85" s="1">
        <v>4641.5213080000003</v>
      </c>
      <c r="D85" s="1">
        <v>1292.4479409999999</v>
      </c>
      <c r="E85" s="1">
        <v>781.81158200000004</v>
      </c>
      <c r="F85" s="1">
        <v>1394.63175</v>
      </c>
      <c r="G85" s="1" t="s">
        <v>5998</v>
      </c>
      <c r="H85" s="1" t="s">
        <v>8</v>
      </c>
      <c r="I85">
        <v>119.83301299999999</v>
      </c>
      <c r="J85">
        <v>90</v>
      </c>
    </row>
    <row r="86" spans="1:10" x14ac:dyDescent="0.25">
      <c r="A86" s="1">
        <v>47</v>
      </c>
      <c r="B86" s="1">
        <v>9069.7680930000006</v>
      </c>
      <c r="C86" s="1">
        <v>6145.157792</v>
      </c>
      <c r="D86" s="1">
        <v>566.48599300000001</v>
      </c>
      <c r="E86" s="1">
        <v>1081.780593</v>
      </c>
      <c r="F86" s="1">
        <v>1276.343715</v>
      </c>
      <c r="G86" s="1" t="s">
        <v>5999</v>
      </c>
      <c r="H86" s="1" t="s">
        <v>8</v>
      </c>
      <c r="I86">
        <v>119.701216</v>
      </c>
      <c r="J86">
        <v>90</v>
      </c>
    </row>
    <row r="87" spans="1:10" x14ac:dyDescent="0.25">
      <c r="A87" s="1">
        <v>47</v>
      </c>
      <c r="B87" s="1">
        <v>9535.0645690000001</v>
      </c>
      <c r="C87" s="1">
        <v>6329.8421399999997</v>
      </c>
      <c r="D87" s="1">
        <v>566.48599300000001</v>
      </c>
      <c r="E87" s="1">
        <v>1094.894855</v>
      </c>
      <c r="F87" s="1">
        <v>1543.8415809999999</v>
      </c>
      <c r="G87" s="1" t="s">
        <v>6000</v>
      </c>
      <c r="H87" s="1" t="s">
        <v>8</v>
      </c>
      <c r="I87">
        <v>119.631289</v>
      </c>
      <c r="J87">
        <v>90</v>
      </c>
    </row>
    <row r="88" spans="1:10" x14ac:dyDescent="0.25">
      <c r="A88" s="1">
        <v>48</v>
      </c>
      <c r="B88" s="1">
        <v>8696.5391720000007</v>
      </c>
      <c r="C88" s="1">
        <v>6299.8783149999999</v>
      </c>
      <c r="D88" s="1">
        <v>0</v>
      </c>
      <c r="E88" s="1">
        <v>851.54584199999999</v>
      </c>
      <c r="F88" s="1">
        <v>1545.1150150000001</v>
      </c>
      <c r="G88" s="1" t="s">
        <v>6001</v>
      </c>
      <c r="H88" s="1" t="s">
        <v>8</v>
      </c>
      <c r="I88">
        <v>119.776926</v>
      </c>
      <c r="J88">
        <v>90</v>
      </c>
    </row>
    <row r="89" spans="1:10" x14ac:dyDescent="0.25">
      <c r="A89" s="1">
        <v>48</v>
      </c>
      <c r="B89" s="1">
        <v>9070.9497790000005</v>
      </c>
      <c r="C89" s="1">
        <v>6414.636219</v>
      </c>
      <c r="D89" s="1">
        <v>0</v>
      </c>
      <c r="E89" s="1">
        <v>859.40926999999999</v>
      </c>
      <c r="F89" s="1">
        <v>1796.9042899999999</v>
      </c>
      <c r="G89" s="1" t="s">
        <v>6002</v>
      </c>
      <c r="H89" s="1" t="s">
        <v>8</v>
      </c>
      <c r="I89">
        <v>119.73218300000001</v>
      </c>
      <c r="J89">
        <v>90</v>
      </c>
    </row>
    <row r="90" spans="1:10" x14ac:dyDescent="0.25">
      <c r="A90" s="1">
        <v>50</v>
      </c>
      <c r="B90" s="1">
        <v>10490.891975</v>
      </c>
      <c r="C90" s="1">
        <v>7280.7898800000003</v>
      </c>
      <c r="D90" s="1">
        <v>0</v>
      </c>
      <c r="E90" s="1">
        <v>1464.879635</v>
      </c>
      <c r="F90" s="1">
        <v>1745.22246</v>
      </c>
      <c r="G90" s="1" t="s">
        <v>6003</v>
      </c>
      <c r="H90" s="1" t="s">
        <v>8</v>
      </c>
      <c r="I90">
        <v>119.47187099999999</v>
      </c>
      <c r="J90">
        <v>90</v>
      </c>
    </row>
    <row r="91" spans="1:10" x14ac:dyDescent="0.25">
      <c r="A91" s="1">
        <v>50</v>
      </c>
      <c r="B91" s="1">
        <v>10723.454097</v>
      </c>
      <c r="C91" s="1">
        <v>7385.6051939999998</v>
      </c>
      <c r="D91" s="1">
        <v>0</v>
      </c>
      <c r="E91" s="1">
        <v>1467.5562259999999</v>
      </c>
      <c r="F91" s="1">
        <v>1870.2926769999999</v>
      </c>
      <c r="G91" s="1" t="s">
        <v>6004</v>
      </c>
      <c r="H91" s="1" t="s">
        <v>8</v>
      </c>
      <c r="I91">
        <v>119.41955</v>
      </c>
      <c r="J91">
        <v>90</v>
      </c>
    </row>
    <row r="92" spans="1:10" x14ac:dyDescent="0.25">
      <c r="A92" s="1">
        <v>53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 t="s">
        <v>12</v>
      </c>
      <c r="H92" s="1" t="s">
        <v>8</v>
      </c>
      <c r="I92">
        <v>120</v>
      </c>
      <c r="J92">
        <v>90</v>
      </c>
    </row>
    <row r="93" spans="1:10" x14ac:dyDescent="0.25">
      <c r="A93" s="1">
        <v>53</v>
      </c>
      <c r="B93" s="1">
        <v>1545.195835</v>
      </c>
      <c r="C93" s="1">
        <v>850.42824700000006</v>
      </c>
      <c r="D93" s="1">
        <v>0</v>
      </c>
      <c r="E93" s="1">
        <v>158.72541699999999</v>
      </c>
      <c r="F93" s="1">
        <v>536.04217100000005</v>
      </c>
      <c r="G93" s="1" t="s">
        <v>6005</v>
      </c>
      <c r="H93" s="1" t="s">
        <v>8</v>
      </c>
      <c r="I93">
        <v>119.99958700000001</v>
      </c>
      <c r="J93">
        <v>90</v>
      </c>
    </row>
    <row r="94" spans="1:10" x14ac:dyDescent="0.25">
      <c r="A94" s="1">
        <v>54</v>
      </c>
      <c r="B94" s="1">
        <v>9880.5385650000007</v>
      </c>
      <c r="C94" s="1">
        <v>3763.2776229999999</v>
      </c>
      <c r="D94" s="1">
        <v>3998.1051550000002</v>
      </c>
      <c r="E94" s="1">
        <v>505.29633999999999</v>
      </c>
      <c r="F94" s="1">
        <v>1613.859447</v>
      </c>
      <c r="G94" s="1" t="s">
        <v>6006</v>
      </c>
      <c r="H94" s="1" t="s">
        <v>6006</v>
      </c>
      <c r="I94">
        <v>69.411502999999996</v>
      </c>
      <c r="J94">
        <v>69.411502999999996</v>
      </c>
    </row>
    <row r="95" spans="1:10" x14ac:dyDescent="0.25">
      <c r="A95" s="1">
        <v>54</v>
      </c>
      <c r="B95" s="1">
        <v>9993.215021</v>
      </c>
      <c r="C95" s="1">
        <v>3779.5785420000002</v>
      </c>
      <c r="D95" s="1">
        <v>3997.7409010000001</v>
      </c>
      <c r="E95" s="1">
        <v>505.79809899999998</v>
      </c>
      <c r="F95" s="1">
        <v>1710.0974799999999</v>
      </c>
      <c r="G95" s="1" t="s">
        <v>6007</v>
      </c>
      <c r="H95" s="1" t="s">
        <v>6007</v>
      </c>
      <c r="I95">
        <v>69.127258999999995</v>
      </c>
      <c r="J95">
        <v>69.127258999999995</v>
      </c>
    </row>
    <row r="96" spans="1:10" x14ac:dyDescent="0.25">
      <c r="A96" s="1">
        <v>55</v>
      </c>
      <c r="B96" s="1">
        <v>14778.348916000001</v>
      </c>
      <c r="C96" s="1">
        <v>5804.0694679999997</v>
      </c>
      <c r="D96" s="1">
        <v>6614.1770690000003</v>
      </c>
      <c r="E96" s="1">
        <v>654.53644599999996</v>
      </c>
      <c r="F96" s="1">
        <v>1705.565932</v>
      </c>
      <c r="G96" s="1" t="s">
        <v>6008</v>
      </c>
      <c r="H96" s="1" t="s">
        <v>6008</v>
      </c>
      <c r="I96">
        <v>87.607816</v>
      </c>
      <c r="J96">
        <v>87.607816</v>
      </c>
    </row>
    <row r="97" spans="1:10" x14ac:dyDescent="0.25">
      <c r="A97" s="1">
        <v>55</v>
      </c>
      <c r="B97" s="1">
        <v>14910.904721000001</v>
      </c>
      <c r="C97" s="1">
        <v>5821.4650009999996</v>
      </c>
      <c r="D97" s="1">
        <v>6632.5468300000002</v>
      </c>
      <c r="E97" s="1">
        <v>655.04557199999999</v>
      </c>
      <c r="F97" s="1">
        <v>1801.847317</v>
      </c>
      <c r="G97" s="1" t="s">
        <v>6009</v>
      </c>
      <c r="H97" s="1" t="s">
        <v>6009</v>
      </c>
      <c r="I97">
        <v>87.525530000000003</v>
      </c>
      <c r="J97">
        <v>87.525530000000003</v>
      </c>
    </row>
    <row r="98" spans="1:10" x14ac:dyDescent="0.25">
      <c r="A98" s="1">
        <v>56</v>
      </c>
      <c r="B98" s="1">
        <v>5098.6728819999998</v>
      </c>
      <c r="C98" s="1">
        <v>731.41452200000003</v>
      </c>
      <c r="D98" s="1">
        <v>3368.096677</v>
      </c>
      <c r="E98" s="1">
        <v>88.784914999999998</v>
      </c>
      <c r="F98" s="1">
        <v>910.37676899999997</v>
      </c>
      <c r="G98" s="1" t="s">
        <v>235</v>
      </c>
      <c r="H98" s="1" t="s">
        <v>235</v>
      </c>
      <c r="I98">
        <v>89.997574</v>
      </c>
      <c r="J98">
        <v>89.997574</v>
      </c>
    </row>
    <row r="99" spans="1:10" x14ac:dyDescent="0.25">
      <c r="A99" s="1">
        <v>56</v>
      </c>
      <c r="B99" s="1">
        <v>5187.8548030000002</v>
      </c>
      <c r="C99" s="1">
        <v>732.50913600000001</v>
      </c>
      <c r="D99" s="1">
        <v>3373.6641370000002</v>
      </c>
      <c r="E99" s="1">
        <v>88.792282</v>
      </c>
      <c r="F99" s="1">
        <v>992.88924799999995</v>
      </c>
      <c r="G99" s="1" t="s">
        <v>236</v>
      </c>
      <c r="H99" s="1" t="s">
        <v>236</v>
      </c>
      <c r="I99">
        <v>89.997399999999999</v>
      </c>
      <c r="J99">
        <v>89.997399999999999</v>
      </c>
    </row>
    <row r="100" spans="1:10" x14ac:dyDescent="0.25">
      <c r="A100" s="1">
        <v>57</v>
      </c>
      <c r="B100" s="1">
        <v>13565.219660000001</v>
      </c>
      <c r="C100" s="1">
        <v>7318.0718870000001</v>
      </c>
      <c r="D100" s="1">
        <v>3638.5475959999999</v>
      </c>
      <c r="E100" s="1">
        <v>1483.356929</v>
      </c>
      <c r="F100" s="1">
        <v>1125.2432470000001</v>
      </c>
      <c r="G100" s="1" t="s">
        <v>6010</v>
      </c>
      <c r="H100" s="1" t="s">
        <v>6010</v>
      </c>
      <c r="I100">
        <v>78.795428999999999</v>
      </c>
      <c r="J100">
        <v>78.795428999999999</v>
      </c>
    </row>
    <row r="101" spans="1:10" x14ac:dyDescent="0.25">
      <c r="A101" s="1">
        <v>57</v>
      </c>
      <c r="B101" s="1">
        <v>13741.901526</v>
      </c>
      <c r="C101" s="1">
        <v>7387.5042949999997</v>
      </c>
      <c r="D101" s="1">
        <v>3643.6040929999999</v>
      </c>
      <c r="E101" s="1">
        <v>1490.0894820000001</v>
      </c>
      <c r="F101" s="1">
        <v>1220.703655</v>
      </c>
      <c r="G101" s="1" t="s">
        <v>6011</v>
      </c>
      <c r="H101" s="1" t="s">
        <v>6011</v>
      </c>
      <c r="I101">
        <v>78.728031999999999</v>
      </c>
      <c r="J101">
        <v>78.728031999999999</v>
      </c>
    </row>
    <row r="102" spans="1:10" x14ac:dyDescent="0.25">
      <c r="A102" s="1">
        <v>60</v>
      </c>
      <c r="B102" s="1">
        <v>8353.8942559999996</v>
      </c>
      <c r="C102" s="1">
        <v>3915.4621149999998</v>
      </c>
      <c r="D102" s="1">
        <v>2671.4642720000002</v>
      </c>
      <c r="E102" s="1">
        <v>770.250539</v>
      </c>
      <c r="F102" s="1">
        <v>996.71732999999995</v>
      </c>
      <c r="G102" s="1" t="s">
        <v>6012</v>
      </c>
      <c r="H102" s="1" t="s">
        <v>6012</v>
      </c>
      <c r="I102">
        <v>59.247599999999998</v>
      </c>
      <c r="J102">
        <v>59.247599999999998</v>
      </c>
    </row>
    <row r="103" spans="1:10" x14ac:dyDescent="0.25">
      <c r="A103" s="1">
        <v>60</v>
      </c>
      <c r="B103" s="1">
        <v>8340.7079099999992</v>
      </c>
      <c r="C103" s="1">
        <v>3898.653507</v>
      </c>
      <c r="D103" s="1">
        <v>2669.5702139999999</v>
      </c>
      <c r="E103" s="1">
        <v>771.19691599999999</v>
      </c>
      <c r="F103" s="1">
        <v>1001.287272</v>
      </c>
      <c r="G103" s="1" t="s">
        <v>6013</v>
      </c>
      <c r="H103" s="1" t="s">
        <v>6013</v>
      </c>
      <c r="I103">
        <v>59.257398999999999</v>
      </c>
      <c r="J103">
        <v>59.257398999999999</v>
      </c>
    </row>
    <row r="104" spans="1:10" x14ac:dyDescent="0.25">
      <c r="A104" s="1">
        <v>62</v>
      </c>
      <c r="B104" s="1">
        <v>3960.4885850000001</v>
      </c>
      <c r="C104" s="1">
        <v>1862.034165</v>
      </c>
      <c r="D104" s="1">
        <v>1166.8496279999999</v>
      </c>
      <c r="E104" s="1">
        <v>267.80971299999999</v>
      </c>
      <c r="F104" s="1">
        <v>663.79507899999999</v>
      </c>
      <c r="G104" s="1" t="s">
        <v>6014</v>
      </c>
      <c r="H104" s="1" t="s">
        <v>6014</v>
      </c>
      <c r="I104">
        <v>66.905854000000005</v>
      </c>
      <c r="J104">
        <v>66.905854000000005</v>
      </c>
    </row>
    <row r="105" spans="1:10" x14ac:dyDescent="0.25">
      <c r="A105" s="1">
        <v>62</v>
      </c>
      <c r="B105" s="1">
        <v>3930.2862580000001</v>
      </c>
      <c r="C105" s="1">
        <v>1843.819295</v>
      </c>
      <c r="D105" s="1">
        <v>1164.525856</v>
      </c>
      <c r="E105" s="1">
        <v>268.64756</v>
      </c>
      <c r="F105" s="1">
        <v>653.29354699999999</v>
      </c>
      <c r="G105" s="1" t="s">
        <v>6015</v>
      </c>
      <c r="H105" s="1" t="s">
        <v>6015</v>
      </c>
      <c r="I105">
        <v>67.004318999999995</v>
      </c>
      <c r="J105">
        <v>67.004318999999995</v>
      </c>
    </row>
    <row r="106" spans="1:10" x14ac:dyDescent="0.25">
      <c r="A106" s="1">
        <v>63</v>
      </c>
      <c r="B106" s="1">
        <v>3003.5769559999999</v>
      </c>
      <c r="C106" s="1">
        <v>1305.28835</v>
      </c>
      <c r="D106" s="1">
        <v>812.59315300000003</v>
      </c>
      <c r="E106" s="1">
        <v>233.73228700000001</v>
      </c>
      <c r="F106" s="1">
        <v>651.963166</v>
      </c>
      <c r="G106" s="1" t="s">
        <v>6016</v>
      </c>
      <c r="H106" s="1" t="s">
        <v>16</v>
      </c>
      <c r="I106">
        <v>70.457972999999996</v>
      </c>
      <c r="J106">
        <v>70</v>
      </c>
    </row>
    <row r="107" spans="1:10" x14ac:dyDescent="0.25">
      <c r="A107" s="1">
        <v>63</v>
      </c>
      <c r="B107" s="1">
        <v>2977.5417969999999</v>
      </c>
      <c r="C107" s="1">
        <v>1293.722984</v>
      </c>
      <c r="D107" s="1">
        <v>810.75098600000001</v>
      </c>
      <c r="E107" s="1">
        <v>234.472049</v>
      </c>
      <c r="F107" s="1">
        <v>638.595777</v>
      </c>
      <c r="G107" s="1" t="s">
        <v>6017</v>
      </c>
      <c r="H107" s="1" t="s">
        <v>16</v>
      </c>
      <c r="I107">
        <v>70.530180000000001</v>
      </c>
      <c r="J107">
        <v>70</v>
      </c>
    </row>
    <row r="108" spans="1:10" x14ac:dyDescent="0.25">
      <c r="A108" s="1">
        <v>65</v>
      </c>
      <c r="B108" s="1">
        <v>3003.5769559999999</v>
      </c>
      <c r="C108" s="1">
        <v>1305.28835</v>
      </c>
      <c r="D108" s="1">
        <v>812.59315300000003</v>
      </c>
      <c r="E108" s="1">
        <v>233.73228700000001</v>
      </c>
      <c r="F108" s="1">
        <v>651.963166</v>
      </c>
      <c r="G108" s="1" t="s">
        <v>6018</v>
      </c>
      <c r="H108" s="1" t="s">
        <v>6018</v>
      </c>
      <c r="I108">
        <v>89.906594999999996</v>
      </c>
      <c r="J108">
        <v>89.906594999999996</v>
      </c>
    </row>
    <row r="109" spans="1:10" x14ac:dyDescent="0.25">
      <c r="A109" s="1">
        <v>65</v>
      </c>
      <c r="B109" s="1">
        <v>2977.5417969999999</v>
      </c>
      <c r="C109" s="1">
        <v>1293.722984</v>
      </c>
      <c r="D109" s="1">
        <v>810.75098600000001</v>
      </c>
      <c r="E109" s="1">
        <v>234.472049</v>
      </c>
      <c r="F109" s="1">
        <v>638.595777</v>
      </c>
      <c r="G109" s="1" t="s">
        <v>6019</v>
      </c>
      <c r="H109" s="1" t="s">
        <v>6019</v>
      </c>
      <c r="I109">
        <v>89.909723</v>
      </c>
      <c r="J109">
        <v>89.909723</v>
      </c>
    </row>
    <row r="110" spans="1:10" x14ac:dyDescent="0.25">
      <c r="A110" s="1">
        <v>66</v>
      </c>
      <c r="B110" s="1">
        <v>3791.5978420000001</v>
      </c>
      <c r="C110" s="1">
        <v>1516.221888</v>
      </c>
      <c r="D110" s="1">
        <v>1112.095918</v>
      </c>
      <c r="E110" s="1">
        <v>322.388553</v>
      </c>
      <c r="F110" s="1">
        <v>840.89148299999999</v>
      </c>
      <c r="G110" s="1" t="s">
        <v>6020</v>
      </c>
      <c r="H110" s="1" t="s">
        <v>16</v>
      </c>
      <c r="I110">
        <v>76.501983999999993</v>
      </c>
      <c r="J110">
        <v>70</v>
      </c>
    </row>
    <row r="111" spans="1:10" x14ac:dyDescent="0.25">
      <c r="A111" s="1">
        <v>66</v>
      </c>
      <c r="B111" s="1">
        <v>3778.8571999999999</v>
      </c>
      <c r="C111" s="1">
        <v>1493.79654</v>
      </c>
      <c r="D111" s="1">
        <v>1106.9389819999999</v>
      </c>
      <c r="E111" s="1">
        <v>323.07924400000002</v>
      </c>
      <c r="F111" s="1">
        <v>855.04243499999995</v>
      </c>
      <c r="G111" s="1" t="s">
        <v>6021</v>
      </c>
      <c r="H111" s="1" t="s">
        <v>16</v>
      </c>
      <c r="I111">
        <v>76.538206000000002</v>
      </c>
      <c r="J111">
        <v>70</v>
      </c>
    </row>
    <row r="112" spans="1:10" x14ac:dyDescent="0.25">
      <c r="A112" s="1">
        <v>67</v>
      </c>
      <c r="B112" s="1">
        <v>3791.5978420000001</v>
      </c>
      <c r="C112" s="1">
        <v>1516.221888</v>
      </c>
      <c r="D112" s="1">
        <v>1112.095918</v>
      </c>
      <c r="E112" s="1">
        <v>322.388553</v>
      </c>
      <c r="F112" s="1">
        <v>840.89148299999999</v>
      </c>
      <c r="G112" s="1" t="s">
        <v>6022</v>
      </c>
      <c r="H112" s="1" t="s">
        <v>6022</v>
      </c>
      <c r="I112">
        <v>67.501750999999999</v>
      </c>
      <c r="J112">
        <v>67.501750999999999</v>
      </c>
    </row>
    <row r="113" spans="1:10" x14ac:dyDescent="0.25">
      <c r="A113" s="1">
        <v>67</v>
      </c>
      <c r="B113" s="1">
        <v>3778.8571999999999</v>
      </c>
      <c r="C113" s="1">
        <v>1493.79654</v>
      </c>
      <c r="D113" s="1">
        <v>1106.9389819999999</v>
      </c>
      <c r="E113" s="1">
        <v>323.07924400000002</v>
      </c>
      <c r="F113" s="1">
        <v>855.04243499999995</v>
      </c>
      <c r="G113" s="1" t="s">
        <v>6023</v>
      </c>
      <c r="H113" s="1" t="s">
        <v>6023</v>
      </c>
      <c r="I113">
        <v>67.533710999999997</v>
      </c>
      <c r="J113">
        <v>67.533710999999997</v>
      </c>
    </row>
    <row r="114" spans="1:10" x14ac:dyDescent="0.25">
      <c r="A114" s="1">
        <v>68</v>
      </c>
      <c r="B114" s="1">
        <v>5849.1849590000002</v>
      </c>
      <c r="C114" s="1">
        <v>2383.3923239999999</v>
      </c>
      <c r="D114" s="1">
        <v>1762.7281740000001</v>
      </c>
      <c r="E114" s="1">
        <v>664.172054</v>
      </c>
      <c r="F114" s="1">
        <v>1038.892407</v>
      </c>
      <c r="G114" s="1" t="s">
        <v>6024</v>
      </c>
      <c r="H114" s="1" t="s">
        <v>6024</v>
      </c>
      <c r="I114">
        <v>50.568413999999997</v>
      </c>
      <c r="J114">
        <v>50.568413999999997</v>
      </c>
    </row>
    <row r="115" spans="1:10" x14ac:dyDescent="0.25">
      <c r="A115" s="1">
        <v>68</v>
      </c>
      <c r="B115" s="1">
        <v>5818.9332169999998</v>
      </c>
      <c r="C115" s="1">
        <v>2353.5789679999998</v>
      </c>
      <c r="D115" s="1">
        <v>1754.9260019999999</v>
      </c>
      <c r="E115" s="1">
        <v>664.36459000000002</v>
      </c>
      <c r="F115" s="1">
        <v>1046.0636569999999</v>
      </c>
      <c r="G115" s="1" t="s">
        <v>6025</v>
      </c>
      <c r="H115" s="1" t="s">
        <v>6025</v>
      </c>
      <c r="I115">
        <v>50.667006000000001</v>
      </c>
      <c r="J115">
        <v>50.667006000000001</v>
      </c>
    </row>
    <row r="116" spans="1:10" x14ac:dyDescent="0.25">
      <c r="A116" s="1">
        <v>69</v>
      </c>
      <c r="B116" s="1">
        <v>5672.405017</v>
      </c>
      <c r="C116" s="1">
        <v>2201.1534860000002</v>
      </c>
      <c r="D116" s="1">
        <v>1907.938103</v>
      </c>
      <c r="E116" s="1">
        <v>603.35107200000004</v>
      </c>
      <c r="F116" s="1">
        <v>959.962356</v>
      </c>
      <c r="G116" s="1" t="s">
        <v>6026</v>
      </c>
      <c r="H116" s="1" t="s">
        <v>6026</v>
      </c>
      <c r="I116">
        <v>51.243291999999997</v>
      </c>
      <c r="J116">
        <v>51.243291999999997</v>
      </c>
    </row>
    <row r="117" spans="1:10" x14ac:dyDescent="0.25">
      <c r="A117" s="1">
        <v>69</v>
      </c>
      <c r="B117" s="1">
        <v>5622.7630159999999</v>
      </c>
      <c r="C117" s="1">
        <v>2151.9531440000001</v>
      </c>
      <c r="D117" s="1">
        <v>1900.135931</v>
      </c>
      <c r="E117" s="1">
        <v>603.54138</v>
      </c>
      <c r="F117" s="1">
        <v>967.13256200000001</v>
      </c>
      <c r="G117" s="1" t="s">
        <v>6027</v>
      </c>
      <c r="H117" s="1" t="s">
        <v>6027</v>
      </c>
      <c r="I117">
        <v>51.386572000000001</v>
      </c>
      <c r="J117">
        <v>51.386572000000001</v>
      </c>
    </row>
    <row r="118" spans="1:10" x14ac:dyDescent="0.25">
      <c r="A118" s="1">
        <v>70</v>
      </c>
      <c r="B118" s="1">
        <v>4988.6375319999997</v>
      </c>
      <c r="C118" s="1">
        <v>1881.2472889999999</v>
      </c>
      <c r="D118" s="1">
        <v>1678.2015699999999</v>
      </c>
      <c r="E118" s="1">
        <v>535.17192899999998</v>
      </c>
      <c r="F118" s="1">
        <v>894.01674400000002</v>
      </c>
      <c r="G118" s="1" t="s">
        <v>6028</v>
      </c>
      <c r="H118" s="1" t="s">
        <v>16</v>
      </c>
      <c r="I118">
        <v>70.483124000000004</v>
      </c>
      <c r="J118">
        <v>70</v>
      </c>
    </row>
    <row r="119" spans="1:10" x14ac:dyDescent="0.25">
      <c r="A119" s="1">
        <v>70</v>
      </c>
      <c r="B119" s="1">
        <v>4938.9955309999996</v>
      </c>
      <c r="C119" s="1">
        <v>1832.046947</v>
      </c>
      <c r="D119" s="1">
        <v>1670.399398</v>
      </c>
      <c r="E119" s="1">
        <v>535.36223700000005</v>
      </c>
      <c r="F119" s="1">
        <v>901.18695000000002</v>
      </c>
      <c r="G119" s="1" t="s">
        <v>6029</v>
      </c>
      <c r="H119" s="1" t="s">
        <v>16</v>
      </c>
      <c r="I119">
        <v>70.664563999999999</v>
      </c>
      <c r="J119">
        <v>70</v>
      </c>
    </row>
    <row r="120" spans="1:10" x14ac:dyDescent="0.25">
      <c r="A120" s="1">
        <v>71</v>
      </c>
      <c r="B120" s="1">
        <v>4988.6375319999997</v>
      </c>
      <c r="C120" s="1">
        <v>1881.2472889999999</v>
      </c>
      <c r="D120" s="1">
        <v>1678.2015699999999</v>
      </c>
      <c r="E120" s="1">
        <v>535.17192899999998</v>
      </c>
      <c r="F120" s="1">
        <v>894.01674400000002</v>
      </c>
      <c r="G120" s="1" t="s">
        <v>6030</v>
      </c>
      <c r="H120" s="1" t="s">
        <v>6030</v>
      </c>
      <c r="I120">
        <v>62.190992000000001</v>
      </c>
      <c r="J120">
        <v>62.190992000000001</v>
      </c>
    </row>
    <row r="121" spans="1:10" x14ac:dyDescent="0.25">
      <c r="A121" s="1">
        <v>71</v>
      </c>
      <c r="B121" s="1">
        <v>4938.9955309999996</v>
      </c>
      <c r="C121" s="1">
        <v>1832.046947</v>
      </c>
      <c r="D121" s="1">
        <v>1670.399398</v>
      </c>
      <c r="E121" s="1">
        <v>535.36223700000005</v>
      </c>
      <c r="F121" s="1">
        <v>901.18695000000002</v>
      </c>
      <c r="G121" s="1" t="s">
        <v>6031</v>
      </c>
      <c r="H121" s="1" t="s">
        <v>6031</v>
      </c>
      <c r="I121">
        <v>62.351086000000002</v>
      </c>
      <c r="J121">
        <v>62.351086000000002</v>
      </c>
    </row>
    <row r="122" spans="1:10" x14ac:dyDescent="0.25">
      <c r="A122" s="1">
        <v>74</v>
      </c>
      <c r="B122" s="1">
        <v>4942.5256550000004</v>
      </c>
      <c r="C122" s="1">
        <v>3091.0734170000001</v>
      </c>
      <c r="D122" s="1">
        <v>0</v>
      </c>
      <c r="E122" s="1">
        <v>709.84834499999999</v>
      </c>
      <c r="F122" s="1">
        <v>1141.603893</v>
      </c>
      <c r="G122" s="1" t="s">
        <v>6032</v>
      </c>
      <c r="H122" s="1" t="s">
        <v>8</v>
      </c>
      <c r="I122">
        <v>119.972465</v>
      </c>
      <c r="J122">
        <v>90</v>
      </c>
    </row>
    <row r="123" spans="1:10" x14ac:dyDescent="0.25">
      <c r="A123" s="1">
        <v>74</v>
      </c>
      <c r="B123" s="1">
        <v>4898.6956360000004</v>
      </c>
      <c r="C123" s="1">
        <v>3071.32024</v>
      </c>
      <c r="D123" s="1">
        <v>0</v>
      </c>
      <c r="E123" s="1">
        <v>708.63971800000002</v>
      </c>
      <c r="F123" s="1">
        <v>1118.7356789999999</v>
      </c>
      <c r="G123" s="1" t="s">
        <v>6033</v>
      </c>
      <c r="H123" s="1" t="s">
        <v>8</v>
      </c>
      <c r="I123">
        <v>119.973332</v>
      </c>
      <c r="J123">
        <v>90</v>
      </c>
    </row>
    <row r="124" spans="1:10" x14ac:dyDescent="0.25">
      <c r="A124" s="1">
        <v>75</v>
      </c>
      <c r="B124" s="1">
        <v>6298.8359970000001</v>
      </c>
      <c r="C124" s="1">
        <v>4111.8958430000002</v>
      </c>
      <c r="D124" s="1">
        <v>0</v>
      </c>
      <c r="E124" s="1">
        <v>853.547687</v>
      </c>
      <c r="F124" s="1">
        <v>1333.392466</v>
      </c>
      <c r="G124" s="1" t="s">
        <v>6034</v>
      </c>
      <c r="H124" s="1" t="s">
        <v>8</v>
      </c>
      <c r="I124">
        <v>119.925245</v>
      </c>
      <c r="J124">
        <v>90</v>
      </c>
    </row>
    <row r="125" spans="1:10" x14ac:dyDescent="0.25">
      <c r="A125" s="1">
        <v>75</v>
      </c>
      <c r="B125" s="1">
        <v>6238.4282510000003</v>
      </c>
      <c r="C125" s="1">
        <v>4082.2683109999998</v>
      </c>
      <c r="D125" s="1">
        <v>0</v>
      </c>
      <c r="E125" s="1">
        <v>851.146839</v>
      </c>
      <c r="F125" s="1">
        <v>1305.013101</v>
      </c>
      <c r="G125" s="1" t="s">
        <v>6035</v>
      </c>
      <c r="H125" s="1" t="s">
        <v>8</v>
      </c>
      <c r="I125">
        <v>119.927784</v>
      </c>
      <c r="J125">
        <v>90</v>
      </c>
    </row>
    <row r="126" spans="1:10" x14ac:dyDescent="0.25">
      <c r="A126" s="1">
        <v>77</v>
      </c>
      <c r="B126" s="1">
        <v>5763.0748780000004</v>
      </c>
      <c r="C126" s="1">
        <v>3444.550236</v>
      </c>
      <c r="D126" s="1">
        <v>1794.871198</v>
      </c>
      <c r="E126" s="1">
        <v>523.65344400000004</v>
      </c>
      <c r="F126" s="1">
        <v>0</v>
      </c>
      <c r="G126" s="1" t="s">
        <v>6036</v>
      </c>
      <c r="H126" s="1" t="s">
        <v>17</v>
      </c>
      <c r="I126">
        <v>66.903152000000006</v>
      </c>
      <c r="J126">
        <v>0</v>
      </c>
    </row>
    <row r="127" spans="1:10" x14ac:dyDescent="0.25">
      <c r="A127" s="1">
        <v>77</v>
      </c>
      <c r="B127" s="1">
        <v>5742.221407</v>
      </c>
      <c r="C127" s="1">
        <v>3403.4194870000001</v>
      </c>
      <c r="D127" s="1">
        <v>1792.8180990000001</v>
      </c>
      <c r="E127" s="1">
        <v>545.98382100000003</v>
      </c>
      <c r="F127" s="1">
        <v>0</v>
      </c>
      <c r="G127" s="1" t="s">
        <v>6037</v>
      </c>
      <c r="H127" s="1" t="s">
        <v>17</v>
      </c>
      <c r="I127">
        <v>66.965586000000002</v>
      </c>
      <c r="J127">
        <v>0</v>
      </c>
    </row>
    <row r="128" spans="1:10" x14ac:dyDescent="0.25">
      <c r="A128" s="1">
        <v>78</v>
      </c>
      <c r="B128" s="1">
        <v>5763.0748780000004</v>
      </c>
      <c r="C128" s="1">
        <v>3444.550236</v>
      </c>
      <c r="D128" s="1">
        <v>1794.871198</v>
      </c>
      <c r="E128" s="1">
        <v>523.65344400000004</v>
      </c>
      <c r="F128" s="1">
        <v>0</v>
      </c>
      <c r="G128" s="1" t="s">
        <v>6036</v>
      </c>
      <c r="H128" s="1" t="s">
        <v>17</v>
      </c>
      <c r="I128">
        <v>66.903152000000006</v>
      </c>
      <c r="J128">
        <v>0</v>
      </c>
    </row>
    <row r="129" spans="1:10" x14ac:dyDescent="0.25">
      <c r="A129" s="1">
        <v>78</v>
      </c>
      <c r="B129" s="1">
        <v>5742.221407</v>
      </c>
      <c r="C129" s="1">
        <v>3403.4194870000001</v>
      </c>
      <c r="D129" s="1">
        <v>1792.8180990000001</v>
      </c>
      <c r="E129" s="1">
        <v>545.98382100000003</v>
      </c>
      <c r="F129" s="1">
        <v>0</v>
      </c>
      <c r="G129" s="1" t="s">
        <v>6037</v>
      </c>
      <c r="H129" s="1" t="s">
        <v>17</v>
      </c>
      <c r="I129">
        <v>66.965586000000002</v>
      </c>
      <c r="J129">
        <v>0</v>
      </c>
    </row>
    <row r="130" spans="1:10" x14ac:dyDescent="0.25">
      <c r="A130" s="1">
        <v>79</v>
      </c>
      <c r="B130" s="1">
        <v>4718.1580359999998</v>
      </c>
      <c r="C130" s="1">
        <v>2550.842083</v>
      </c>
      <c r="D130" s="1">
        <v>1039.382936</v>
      </c>
      <c r="E130" s="1">
        <v>733.55979000000002</v>
      </c>
      <c r="F130" s="1">
        <v>394.37322699999999</v>
      </c>
      <c r="G130" s="1" t="s">
        <v>6038</v>
      </c>
      <c r="H130" s="1" t="s">
        <v>6038</v>
      </c>
      <c r="I130">
        <v>64.590554999999995</v>
      </c>
      <c r="J130">
        <v>64.590554999999995</v>
      </c>
    </row>
    <row r="131" spans="1:10" x14ac:dyDescent="0.25">
      <c r="A131" s="1">
        <v>79</v>
      </c>
      <c r="B131" s="1">
        <v>4660.4504699999998</v>
      </c>
      <c r="C131" s="1">
        <v>2483.1716820000001</v>
      </c>
      <c r="D131" s="1">
        <v>1035.329487</v>
      </c>
      <c r="E131" s="1">
        <v>755.43285200000003</v>
      </c>
      <c r="F131" s="1">
        <v>386.51644800000003</v>
      </c>
      <c r="G131" s="1" t="s">
        <v>6039</v>
      </c>
      <c r="H131" s="1" t="s">
        <v>6039</v>
      </c>
      <c r="I131">
        <v>64.751819999999995</v>
      </c>
      <c r="J131">
        <v>64.751819999999995</v>
      </c>
    </row>
    <row r="132" spans="1:10" x14ac:dyDescent="0.25">
      <c r="A132" s="1">
        <v>80</v>
      </c>
      <c r="B132" s="1">
        <v>8828.2907599999999</v>
      </c>
      <c r="C132" s="1">
        <v>3490.0920470000001</v>
      </c>
      <c r="D132" s="1">
        <v>4996.6909580000001</v>
      </c>
      <c r="E132" s="1">
        <v>341.50775399999998</v>
      </c>
      <c r="F132" s="1">
        <v>0</v>
      </c>
      <c r="G132" s="1" t="s">
        <v>6040</v>
      </c>
      <c r="H132" s="1" t="s">
        <v>17</v>
      </c>
      <c r="I132">
        <v>42.782273000000004</v>
      </c>
      <c r="J132">
        <v>0</v>
      </c>
    </row>
    <row r="133" spans="1:10" x14ac:dyDescent="0.25">
      <c r="A133" s="1">
        <v>80</v>
      </c>
      <c r="B133" s="1">
        <v>8834.1810889999997</v>
      </c>
      <c r="C133" s="1">
        <v>3508.7271390000001</v>
      </c>
      <c r="D133" s="1">
        <v>4983.8804479999999</v>
      </c>
      <c r="E133" s="1">
        <v>341.57350200000002</v>
      </c>
      <c r="F133" s="1">
        <v>0</v>
      </c>
      <c r="G133" s="1" t="s">
        <v>6041</v>
      </c>
      <c r="H133" s="1" t="s">
        <v>17</v>
      </c>
      <c r="I133">
        <v>42.762994999999997</v>
      </c>
      <c r="J133">
        <v>0</v>
      </c>
    </row>
    <row r="134" spans="1:10" x14ac:dyDescent="0.25">
      <c r="A134" s="1">
        <v>81</v>
      </c>
      <c r="B134" s="1">
        <v>7180.5133939999996</v>
      </c>
      <c r="C134" s="1">
        <v>4869.7972309999996</v>
      </c>
      <c r="D134" s="1">
        <v>0</v>
      </c>
      <c r="E134" s="1">
        <v>881.19842300000005</v>
      </c>
      <c r="F134" s="1">
        <v>1429.51774</v>
      </c>
      <c r="G134" s="1" t="s">
        <v>6042</v>
      </c>
      <c r="H134" s="1" t="s">
        <v>8</v>
      </c>
      <c r="I134">
        <v>119.883505</v>
      </c>
      <c r="J134">
        <v>90</v>
      </c>
    </row>
    <row r="135" spans="1:10" x14ac:dyDescent="0.25">
      <c r="A135" s="1">
        <v>81</v>
      </c>
      <c r="B135" s="1">
        <v>7071.413423</v>
      </c>
      <c r="C135" s="1">
        <v>4771.0519780000004</v>
      </c>
      <c r="D135" s="1">
        <v>0</v>
      </c>
      <c r="E135" s="1">
        <v>898.16717200000005</v>
      </c>
      <c r="F135" s="1">
        <v>1402.1942730000001</v>
      </c>
      <c r="G135" s="1" t="s">
        <v>6043</v>
      </c>
      <c r="H135" s="1" t="s">
        <v>8</v>
      </c>
      <c r="I135">
        <v>119.88943399999999</v>
      </c>
      <c r="J135">
        <v>90</v>
      </c>
    </row>
    <row r="136" spans="1:10" x14ac:dyDescent="0.25">
      <c r="A136" s="1">
        <v>82</v>
      </c>
      <c r="B136" s="1">
        <v>12903.546183</v>
      </c>
      <c r="C136" s="1">
        <v>4605.5221380000003</v>
      </c>
      <c r="D136" s="1">
        <v>5131.5764660000004</v>
      </c>
      <c r="E136" s="1">
        <v>945.62213299999996</v>
      </c>
      <c r="F136" s="1">
        <v>2220.8254459999998</v>
      </c>
      <c r="G136" s="1" t="s">
        <v>6044</v>
      </c>
      <c r="H136" s="1" t="s">
        <v>8</v>
      </c>
      <c r="I136">
        <v>115.40464900000001</v>
      </c>
      <c r="J136">
        <v>90</v>
      </c>
    </row>
    <row r="137" spans="1:10" x14ac:dyDescent="0.25">
      <c r="A137" s="1">
        <v>82</v>
      </c>
      <c r="B137" s="1">
        <v>12993.441773</v>
      </c>
      <c r="C137" s="1">
        <v>4614.2759349999997</v>
      </c>
      <c r="D137" s="1">
        <v>5146.8730180000002</v>
      </c>
      <c r="E137" s="1">
        <v>973.32833300000004</v>
      </c>
      <c r="F137" s="1">
        <v>2258.9644870000002</v>
      </c>
      <c r="G137" s="1" t="s">
        <v>6045</v>
      </c>
      <c r="H137" s="1" t="s">
        <v>8</v>
      </c>
      <c r="I137">
        <v>115.35888300000001</v>
      </c>
      <c r="J137">
        <v>90</v>
      </c>
    </row>
    <row r="138" spans="1:10" x14ac:dyDescent="0.25">
      <c r="A138" s="1">
        <v>83</v>
      </c>
      <c r="B138" s="1">
        <v>14028.076847</v>
      </c>
      <c r="C138" s="1">
        <v>8762.9597919999997</v>
      </c>
      <c r="D138" s="1">
        <v>2829.2766240000001</v>
      </c>
      <c r="E138" s="1">
        <v>1289.6360830000001</v>
      </c>
      <c r="F138" s="1">
        <v>1146.2043490000001</v>
      </c>
      <c r="G138" s="1" t="s">
        <v>6046</v>
      </c>
      <c r="H138" s="1" t="s">
        <v>8</v>
      </c>
      <c r="I138">
        <v>117.880151</v>
      </c>
      <c r="J138">
        <v>90</v>
      </c>
    </row>
    <row r="139" spans="1:10" x14ac:dyDescent="0.25">
      <c r="A139" s="1">
        <v>83</v>
      </c>
      <c r="B139" s="1">
        <v>14169.789209</v>
      </c>
      <c r="C139" s="1">
        <v>8801.8518980000008</v>
      </c>
      <c r="D139" s="1">
        <v>2919.2964820000002</v>
      </c>
      <c r="E139" s="1">
        <v>1292.6768050000001</v>
      </c>
      <c r="F139" s="1">
        <v>1155.964025</v>
      </c>
      <c r="G139" s="1" t="s">
        <v>6047</v>
      </c>
      <c r="H139" s="1" t="s">
        <v>8</v>
      </c>
      <c r="I139">
        <v>117.788296</v>
      </c>
      <c r="J139">
        <v>90</v>
      </c>
    </row>
    <row r="140" spans="1:10" x14ac:dyDescent="0.25">
      <c r="A140" s="1">
        <v>84</v>
      </c>
      <c r="B140" s="1">
        <v>14028.076847</v>
      </c>
      <c r="C140" s="1">
        <v>8762.9597919999997</v>
      </c>
      <c r="D140" s="1">
        <v>2829.2766240000001</v>
      </c>
      <c r="E140" s="1">
        <v>1289.6360830000001</v>
      </c>
      <c r="F140" s="1">
        <v>1146.2043490000001</v>
      </c>
      <c r="G140" s="1" t="s">
        <v>6046</v>
      </c>
      <c r="H140" s="1" t="s">
        <v>8</v>
      </c>
      <c r="I140">
        <v>117.880151</v>
      </c>
      <c r="J140">
        <v>90</v>
      </c>
    </row>
    <row r="141" spans="1:10" x14ac:dyDescent="0.25">
      <c r="A141" s="1">
        <v>84</v>
      </c>
      <c r="B141" s="1">
        <v>14169.789209</v>
      </c>
      <c r="C141" s="1">
        <v>8801.8518980000008</v>
      </c>
      <c r="D141" s="1">
        <v>2919.2964820000002</v>
      </c>
      <c r="E141" s="1">
        <v>1292.6768050000001</v>
      </c>
      <c r="F141" s="1">
        <v>1155.964025</v>
      </c>
      <c r="G141" s="1" t="s">
        <v>6047</v>
      </c>
      <c r="H141" s="1" t="s">
        <v>8</v>
      </c>
      <c r="I141">
        <v>117.788296</v>
      </c>
      <c r="J141">
        <v>90</v>
      </c>
    </row>
    <row r="142" spans="1:10" x14ac:dyDescent="0.25">
      <c r="A142" s="1">
        <v>85</v>
      </c>
      <c r="B142" s="1">
        <v>17428.049253000001</v>
      </c>
      <c r="C142" s="1">
        <v>8762.9597919999997</v>
      </c>
      <c r="D142" s="1">
        <v>6229.2490299999999</v>
      </c>
      <c r="E142" s="1">
        <v>1289.6360830000001</v>
      </c>
      <c r="F142" s="1">
        <v>1146.2043490000001</v>
      </c>
      <c r="G142" s="1" t="s">
        <v>6048</v>
      </c>
      <c r="H142" s="1" t="s">
        <v>6048</v>
      </c>
      <c r="I142">
        <v>86.066584000000006</v>
      </c>
      <c r="J142">
        <v>86.066584000000006</v>
      </c>
    </row>
    <row r="143" spans="1:10" x14ac:dyDescent="0.25">
      <c r="A143" s="1">
        <v>85</v>
      </c>
      <c r="B143" s="1">
        <v>17470.76928</v>
      </c>
      <c r="C143" s="1">
        <v>8801.8518980000008</v>
      </c>
      <c r="D143" s="1">
        <v>6220.2765529999997</v>
      </c>
      <c r="E143" s="1">
        <v>1292.6768050000001</v>
      </c>
      <c r="F143" s="1">
        <v>1155.964025</v>
      </c>
      <c r="G143" s="1" t="s">
        <v>6049</v>
      </c>
      <c r="H143" s="1" t="s">
        <v>6049</v>
      </c>
      <c r="I143">
        <v>86.028177999999997</v>
      </c>
      <c r="J143">
        <v>86.028177999999997</v>
      </c>
    </row>
    <row r="144" spans="1:10" x14ac:dyDescent="0.25">
      <c r="A144" s="1">
        <v>86</v>
      </c>
      <c r="B144" s="1">
        <v>5127.3645470000001</v>
      </c>
      <c r="C144" s="1">
        <v>2997.824967</v>
      </c>
      <c r="D144" s="1">
        <v>1180.3506809999999</v>
      </c>
      <c r="E144" s="1">
        <v>524.52855499999998</v>
      </c>
      <c r="F144" s="1">
        <v>424.66034400000001</v>
      </c>
      <c r="G144" s="1" t="s">
        <v>6050</v>
      </c>
      <c r="H144" s="1" t="s">
        <v>6050</v>
      </c>
      <c r="I144">
        <v>89.968528000000006</v>
      </c>
      <c r="J144">
        <v>89.968528000000006</v>
      </c>
    </row>
    <row r="145" spans="1:10" x14ac:dyDescent="0.25">
      <c r="A145" s="1">
        <v>86</v>
      </c>
      <c r="B145" s="1">
        <v>5225.4588960000001</v>
      </c>
      <c r="C145" s="1">
        <v>3055.9389890000002</v>
      </c>
      <c r="D145" s="1">
        <v>1201.410772</v>
      </c>
      <c r="E145" s="1">
        <v>527.63422700000001</v>
      </c>
      <c r="F145" s="1">
        <v>440.47490800000003</v>
      </c>
      <c r="G145" s="1" t="s">
        <v>6051</v>
      </c>
      <c r="H145" s="1" t="s">
        <v>6051</v>
      </c>
      <c r="I145">
        <v>89.966299000000006</v>
      </c>
      <c r="J145">
        <v>89.966299000000006</v>
      </c>
    </row>
    <row r="146" spans="1:10" x14ac:dyDescent="0.25">
      <c r="A146" s="1">
        <v>87</v>
      </c>
      <c r="B146" s="1">
        <v>7164.3992120000003</v>
      </c>
      <c r="C146" s="1">
        <v>4196.2706440000002</v>
      </c>
      <c r="D146" s="1">
        <v>2170.8907960000001</v>
      </c>
      <c r="E146" s="1">
        <v>389.12057700000003</v>
      </c>
      <c r="F146" s="1">
        <v>408.11719399999998</v>
      </c>
      <c r="G146" s="1" t="s">
        <v>6052</v>
      </c>
      <c r="H146" s="1" t="s">
        <v>6052</v>
      </c>
      <c r="I146">
        <v>45.936095000000002</v>
      </c>
      <c r="J146">
        <v>45.936095000000002</v>
      </c>
    </row>
    <row r="147" spans="1:10" x14ac:dyDescent="0.25">
      <c r="A147" s="1">
        <v>87</v>
      </c>
      <c r="B147" s="1">
        <v>6996.2642429999996</v>
      </c>
      <c r="C147" s="1">
        <v>4111.7230520000003</v>
      </c>
      <c r="D147" s="1">
        <v>2116.2221049999998</v>
      </c>
      <c r="E147" s="1">
        <v>379.84967999999998</v>
      </c>
      <c r="F147" s="1">
        <v>388.46940699999999</v>
      </c>
      <c r="G147" s="1" t="s">
        <v>6053</v>
      </c>
      <c r="H147" s="1" t="s">
        <v>6053</v>
      </c>
      <c r="I147">
        <v>46.513413</v>
      </c>
      <c r="J147">
        <v>46.513413</v>
      </c>
    </row>
    <row r="148" spans="1:10" x14ac:dyDescent="0.25">
      <c r="A148" s="1">
        <v>90</v>
      </c>
      <c r="B148" s="1">
        <v>5300.5425720000003</v>
      </c>
      <c r="C148" s="1">
        <v>2572.5972849999998</v>
      </c>
      <c r="D148" s="1">
        <v>1814.6266619999999</v>
      </c>
      <c r="E148" s="1">
        <v>469.72643799999997</v>
      </c>
      <c r="F148" s="1">
        <v>443.59218700000002</v>
      </c>
      <c r="G148" s="1" t="s">
        <v>6054</v>
      </c>
      <c r="H148" s="1" t="s">
        <v>6054</v>
      </c>
      <c r="I148">
        <v>52.026614000000002</v>
      </c>
      <c r="J148">
        <v>52.026614000000002</v>
      </c>
    </row>
    <row r="149" spans="1:10" x14ac:dyDescent="0.25">
      <c r="A149" s="1">
        <v>90</v>
      </c>
      <c r="B149" s="1">
        <v>5220.8327790000003</v>
      </c>
      <c r="C149" s="1">
        <v>2518.3294190000001</v>
      </c>
      <c r="D149" s="1">
        <v>1800.9807860000001</v>
      </c>
      <c r="E149" s="1">
        <v>467.63487099999998</v>
      </c>
      <c r="F149" s="1">
        <v>433.88770199999999</v>
      </c>
      <c r="G149" s="1" t="s">
        <v>6055</v>
      </c>
      <c r="H149" s="1" t="s">
        <v>6055</v>
      </c>
      <c r="I149">
        <v>52.318128000000002</v>
      </c>
      <c r="J149">
        <v>52.318128000000002</v>
      </c>
    </row>
    <row r="150" spans="1:10" x14ac:dyDescent="0.25">
      <c r="A150" s="1">
        <v>91</v>
      </c>
      <c r="B150" s="1">
        <v>1682.047759</v>
      </c>
      <c r="C150" s="1">
        <v>407.05520899999999</v>
      </c>
      <c r="D150" s="1">
        <v>937.70127000000002</v>
      </c>
      <c r="E150" s="1">
        <v>73.427058000000002</v>
      </c>
      <c r="F150" s="1">
        <v>263.86422199999998</v>
      </c>
      <c r="G150" s="1" t="s">
        <v>6056</v>
      </c>
      <c r="H150" s="1" t="s">
        <v>6056</v>
      </c>
      <c r="I150">
        <v>49.996101000000003</v>
      </c>
      <c r="J150">
        <v>49.996101000000003</v>
      </c>
    </row>
    <row r="151" spans="1:10" x14ac:dyDescent="0.25">
      <c r="A151" s="1">
        <v>91</v>
      </c>
      <c r="B151" s="1">
        <v>1676.5679729999999</v>
      </c>
      <c r="C151" s="1">
        <v>409.36357700000002</v>
      </c>
      <c r="D151" s="1">
        <v>932.64920300000006</v>
      </c>
      <c r="E151" s="1">
        <v>73.427058000000002</v>
      </c>
      <c r="F151" s="1">
        <v>261.12813499999999</v>
      </c>
      <c r="G151" s="1" t="s">
        <v>237</v>
      </c>
      <c r="H151" s="1" t="s">
        <v>237</v>
      </c>
      <c r="I151">
        <v>49.996130000000001</v>
      </c>
      <c r="J151">
        <v>49.996130000000001</v>
      </c>
    </row>
    <row r="152" spans="1:10" x14ac:dyDescent="0.25">
      <c r="A152" s="1">
        <v>92</v>
      </c>
      <c r="B152" s="1">
        <v>445.19300099999998</v>
      </c>
      <c r="C152" s="1">
        <v>161.15668400000001</v>
      </c>
      <c r="D152" s="1">
        <v>189.04759999999999</v>
      </c>
      <c r="E152" s="1">
        <v>50.918320000000001</v>
      </c>
      <c r="F152" s="1">
        <v>44.070397</v>
      </c>
      <c r="G152" s="1" t="s">
        <v>6057</v>
      </c>
      <c r="H152" s="1" t="s">
        <v>6057</v>
      </c>
      <c r="I152">
        <v>64.906189999999995</v>
      </c>
      <c r="J152">
        <v>64.906189999999995</v>
      </c>
    </row>
    <row r="153" spans="1:10" x14ac:dyDescent="0.25">
      <c r="A153" s="1">
        <v>92</v>
      </c>
      <c r="B153" s="1">
        <v>451.20560699999999</v>
      </c>
      <c r="C153" s="1">
        <v>167.03808699999999</v>
      </c>
      <c r="D153" s="1">
        <v>189.62405699999999</v>
      </c>
      <c r="E153" s="1">
        <v>50.473066000000003</v>
      </c>
      <c r="F153" s="1">
        <v>44.070397</v>
      </c>
      <c r="G153" s="1" t="s">
        <v>6058</v>
      </c>
      <c r="H153" s="1" t="s">
        <v>6058</v>
      </c>
      <c r="I153">
        <v>64.903960999999995</v>
      </c>
      <c r="J153">
        <v>64.903960999999995</v>
      </c>
    </row>
    <row r="154" spans="1:10" x14ac:dyDescent="0.25">
      <c r="A154" s="1">
        <v>93</v>
      </c>
      <c r="B154" s="1">
        <v>1463.6919680000001</v>
      </c>
      <c r="C154" s="1">
        <v>598.25631599999997</v>
      </c>
      <c r="D154" s="1">
        <v>658.62827600000003</v>
      </c>
      <c r="E154" s="1">
        <v>110.99480800000001</v>
      </c>
      <c r="F154" s="1">
        <v>95.812567999999999</v>
      </c>
      <c r="G154" s="1" t="s">
        <v>6059</v>
      </c>
      <c r="H154" s="1" t="s">
        <v>6059</v>
      </c>
      <c r="I154">
        <v>54.163584999999998</v>
      </c>
      <c r="J154">
        <v>54.163584999999998</v>
      </c>
    </row>
    <row r="155" spans="1:10" x14ac:dyDescent="0.25">
      <c r="A155" s="1">
        <v>93</v>
      </c>
      <c r="B155" s="1">
        <v>1451.0590319999999</v>
      </c>
      <c r="C155" s="1">
        <v>585.25903000000005</v>
      </c>
      <c r="D155" s="1">
        <v>657.66737899999998</v>
      </c>
      <c r="E155" s="1">
        <v>111.66144</v>
      </c>
      <c r="F155" s="1">
        <v>96.471182999999996</v>
      </c>
      <c r="G155" s="1" t="s">
        <v>6060</v>
      </c>
      <c r="H155" s="1" t="s">
        <v>6060</v>
      </c>
      <c r="I155">
        <v>54.173949999999998</v>
      </c>
      <c r="J155">
        <v>54.173949999999998</v>
      </c>
    </row>
    <row r="156" spans="1:10" x14ac:dyDescent="0.25">
      <c r="A156" s="1">
        <v>94</v>
      </c>
      <c r="B156" s="1">
        <v>1539.951896</v>
      </c>
      <c r="C156" s="1">
        <v>659.41309899999999</v>
      </c>
      <c r="D156" s="1">
        <v>614.16020800000001</v>
      </c>
      <c r="E156" s="1">
        <v>109.522313</v>
      </c>
      <c r="F156" s="1">
        <v>156.85627600000001</v>
      </c>
      <c r="G156" s="1" t="s">
        <v>6061</v>
      </c>
      <c r="H156" s="1" t="s">
        <v>6061</v>
      </c>
      <c r="I156">
        <v>49.998413999999997</v>
      </c>
      <c r="J156">
        <v>49.998413999999997</v>
      </c>
    </row>
    <row r="157" spans="1:10" x14ac:dyDescent="0.25">
      <c r="A157" s="1">
        <v>94</v>
      </c>
      <c r="B157" s="1">
        <v>1594.0353279999999</v>
      </c>
      <c r="C157" s="1">
        <v>710.36486400000001</v>
      </c>
      <c r="D157" s="1">
        <v>610.94464700000003</v>
      </c>
      <c r="E157" s="1">
        <v>109.98361</v>
      </c>
      <c r="F157" s="1">
        <v>162.74220600000001</v>
      </c>
      <c r="G157" s="1" t="s">
        <v>6062</v>
      </c>
      <c r="H157" s="1" t="s">
        <v>6062</v>
      </c>
      <c r="I157">
        <v>49.998204999999999</v>
      </c>
      <c r="J157">
        <v>49.998204999999999</v>
      </c>
    </row>
    <row r="158" spans="1:10" x14ac:dyDescent="0.25">
      <c r="A158" s="1">
        <v>95</v>
      </c>
      <c r="B158" s="1">
        <v>6077.8785950000001</v>
      </c>
      <c r="C158" s="1">
        <v>4003.2996280000002</v>
      </c>
      <c r="D158" s="1">
        <v>1190.684391</v>
      </c>
      <c r="E158" s="1">
        <v>727.22385699999995</v>
      </c>
      <c r="F158" s="1">
        <v>156.67071999999999</v>
      </c>
      <c r="G158" s="1" t="s">
        <v>6063</v>
      </c>
      <c r="H158" s="1" t="s">
        <v>6063</v>
      </c>
      <c r="I158">
        <v>37.901628000000002</v>
      </c>
      <c r="J158">
        <v>37.901628000000002</v>
      </c>
    </row>
    <row r="159" spans="1:10" x14ac:dyDescent="0.25">
      <c r="A159" s="1">
        <v>95</v>
      </c>
      <c r="B159" s="1">
        <v>6107.044218</v>
      </c>
      <c r="C159" s="1">
        <v>4032.5046280000001</v>
      </c>
      <c r="D159" s="1">
        <v>1190.684391</v>
      </c>
      <c r="E159" s="1">
        <v>727.18448000000001</v>
      </c>
      <c r="F159" s="1">
        <v>156.67071999999999</v>
      </c>
      <c r="G159" s="1" t="s">
        <v>4679</v>
      </c>
      <c r="H159" s="1" t="s">
        <v>4679</v>
      </c>
      <c r="I159">
        <v>37.874229999999997</v>
      </c>
      <c r="J159">
        <v>37.874229999999997</v>
      </c>
    </row>
    <row r="160" spans="1:10" x14ac:dyDescent="0.25">
      <c r="A160" s="1">
        <v>96</v>
      </c>
      <c r="B160" s="1">
        <v>855.09209899999996</v>
      </c>
      <c r="C160" s="1">
        <v>391.12187299999999</v>
      </c>
      <c r="D160" s="1">
        <v>279.40844299999998</v>
      </c>
      <c r="E160" s="1">
        <v>80.200659000000002</v>
      </c>
      <c r="F160" s="1">
        <v>104.36112300000001</v>
      </c>
      <c r="G160" s="1" t="s">
        <v>6064</v>
      </c>
      <c r="H160" s="1" t="s">
        <v>6064</v>
      </c>
      <c r="I160">
        <v>64.666262000000003</v>
      </c>
      <c r="J160">
        <v>64.666262000000003</v>
      </c>
    </row>
    <row r="161" spans="1:10" x14ac:dyDescent="0.25">
      <c r="A161" s="1">
        <v>96</v>
      </c>
      <c r="B161" s="1">
        <v>788.37573099999997</v>
      </c>
      <c r="C161" s="1">
        <v>327.17282299999999</v>
      </c>
      <c r="D161" s="1">
        <v>281.66310800000002</v>
      </c>
      <c r="E161" s="1">
        <v>80.405992999999995</v>
      </c>
      <c r="F161" s="1">
        <v>99.133808000000002</v>
      </c>
      <c r="G161" s="1" t="s">
        <v>6065</v>
      </c>
      <c r="H161" s="1" t="s">
        <v>6065</v>
      </c>
      <c r="I161">
        <v>64.702736000000002</v>
      </c>
      <c r="J161">
        <v>64.702736000000002</v>
      </c>
    </row>
    <row r="162" spans="1:10" x14ac:dyDescent="0.25">
      <c r="A162" s="1">
        <v>97</v>
      </c>
      <c r="B162" s="1">
        <v>927.89180799999997</v>
      </c>
      <c r="C162" s="1">
        <v>496.34002600000002</v>
      </c>
      <c r="D162" s="1">
        <v>192.37392</v>
      </c>
      <c r="E162" s="1">
        <v>112.572442</v>
      </c>
      <c r="F162" s="1">
        <v>126.60542</v>
      </c>
      <c r="G162" s="1" t="s">
        <v>1002</v>
      </c>
      <c r="H162" s="1" t="s">
        <v>18</v>
      </c>
      <c r="I162">
        <v>66.999855999999994</v>
      </c>
      <c r="J162">
        <v>60</v>
      </c>
    </row>
    <row r="163" spans="1:10" x14ac:dyDescent="0.25">
      <c r="A163" s="1">
        <v>97</v>
      </c>
      <c r="B163" s="1">
        <v>915.73292200000003</v>
      </c>
      <c r="C163" s="1">
        <v>486.77701500000001</v>
      </c>
      <c r="D163" s="1">
        <v>195.20504099999999</v>
      </c>
      <c r="E163" s="1">
        <v>112.37276199999999</v>
      </c>
      <c r="F163" s="1">
        <v>121.37810500000001</v>
      </c>
      <c r="G163" s="1" t="s">
        <v>6066</v>
      </c>
      <c r="H163" s="1" t="s">
        <v>18</v>
      </c>
      <c r="I163">
        <v>66.999864000000002</v>
      </c>
      <c r="J163">
        <v>60</v>
      </c>
    </row>
    <row r="164" spans="1:10" x14ac:dyDescent="0.25">
      <c r="A164" s="1">
        <v>98</v>
      </c>
      <c r="B164" s="1">
        <v>1211.410183</v>
      </c>
      <c r="C164" s="1">
        <v>464.424644</v>
      </c>
      <c r="D164" s="1">
        <v>442.99749300000002</v>
      </c>
      <c r="E164" s="1">
        <v>148.349784</v>
      </c>
      <c r="F164" s="1">
        <v>155.638262</v>
      </c>
      <c r="G164" s="1" t="s">
        <v>6067</v>
      </c>
      <c r="H164" s="1" t="s">
        <v>6067</v>
      </c>
      <c r="I164">
        <v>59.998990999999997</v>
      </c>
      <c r="J164">
        <v>59.998990999999997</v>
      </c>
    </row>
    <row r="165" spans="1:10" x14ac:dyDescent="0.25">
      <c r="A165" s="1">
        <v>98</v>
      </c>
      <c r="B165" s="1">
        <v>1168.4298690000001</v>
      </c>
      <c r="C165" s="1">
        <v>430.23461700000001</v>
      </c>
      <c r="D165" s="1">
        <v>436.364575</v>
      </c>
      <c r="E165" s="1">
        <v>148.277466</v>
      </c>
      <c r="F165" s="1">
        <v>153.553211</v>
      </c>
      <c r="G165" s="1" t="s">
        <v>6068</v>
      </c>
      <c r="H165" s="1" t="s">
        <v>6068</v>
      </c>
      <c r="I165">
        <v>59.999152000000002</v>
      </c>
      <c r="J165">
        <v>59.999152000000002</v>
      </c>
    </row>
    <row r="166" spans="1:10" x14ac:dyDescent="0.25">
      <c r="A166" s="1">
        <v>99</v>
      </c>
      <c r="B166" s="1">
        <v>895.85387500000002</v>
      </c>
      <c r="C166" s="1">
        <v>371.38119399999999</v>
      </c>
      <c r="D166" s="1">
        <v>433.30491699999999</v>
      </c>
      <c r="E166" s="1">
        <v>53.783754000000002</v>
      </c>
      <c r="F166" s="1">
        <v>37.384010000000004</v>
      </c>
      <c r="G166" s="1" t="s">
        <v>238</v>
      </c>
      <c r="H166" s="1" t="s">
        <v>238</v>
      </c>
      <c r="I166">
        <v>49.999903000000003</v>
      </c>
      <c r="J166">
        <v>49.999903000000003</v>
      </c>
    </row>
    <row r="167" spans="1:10" x14ac:dyDescent="0.25">
      <c r="A167" s="1">
        <v>99</v>
      </c>
      <c r="B167" s="1">
        <v>889.09443799999997</v>
      </c>
      <c r="C167" s="1">
        <v>363.86683099999999</v>
      </c>
      <c r="D167" s="1">
        <v>433.30491699999999</v>
      </c>
      <c r="E167" s="1">
        <v>53.985492000000001</v>
      </c>
      <c r="F167" s="1">
        <v>37.937198000000002</v>
      </c>
      <c r="G167" s="1" t="s">
        <v>239</v>
      </c>
      <c r="H167" s="1" t="s">
        <v>239</v>
      </c>
      <c r="I167">
        <v>49.999904999999998</v>
      </c>
      <c r="J167">
        <v>49.999904999999998</v>
      </c>
    </row>
    <row r="168" spans="1:10" x14ac:dyDescent="0.25">
      <c r="A168" s="1">
        <v>100</v>
      </c>
      <c r="B168" s="1">
        <v>1475.562784</v>
      </c>
      <c r="C168" s="1">
        <v>542.25177799999994</v>
      </c>
      <c r="D168" s="1">
        <v>756.71050700000001</v>
      </c>
      <c r="E168" s="1">
        <v>113.75562499999999</v>
      </c>
      <c r="F168" s="1">
        <v>62.844873999999997</v>
      </c>
      <c r="G168" s="1" t="s">
        <v>6069</v>
      </c>
      <c r="H168" s="1" t="s">
        <v>6069</v>
      </c>
      <c r="I168">
        <v>49.998220000000003</v>
      </c>
      <c r="J168">
        <v>49.998220000000003</v>
      </c>
    </row>
    <row r="169" spans="1:10" x14ac:dyDescent="0.25">
      <c r="A169" s="1">
        <v>100</v>
      </c>
      <c r="B169" s="1">
        <v>1492.5807890000001</v>
      </c>
      <c r="C169" s="1">
        <v>551.67276800000002</v>
      </c>
      <c r="D169" s="1">
        <v>762.15241300000002</v>
      </c>
      <c r="E169" s="1">
        <v>113.82751</v>
      </c>
      <c r="F169" s="1">
        <v>64.928099000000003</v>
      </c>
      <c r="G169" s="1" t="s">
        <v>6070</v>
      </c>
      <c r="H169" s="1" t="s">
        <v>6070</v>
      </c>
      <c r="I169">
        <v>49.998131999999998</v>
      </c>
      <c r="J169">
        <v>49.998131999999998</v>
      </c>
    </row>
    <row r="170" spans="1:10" x14ac:dyDescent="0.25">
      <c r="A170" s="1">
        <v>101</v>
      </c>
      <c r="B170" s="1">
        <v>1228.653045</v>
      </c>
      <c r="C170" s="1">
        <v>446.66520500000001</v>
      </c>
      <c r="D170" s="1">
        <v>580.34733800000004</v>
      </c>
      <c r="E170" s="1">
        <v>96.602697000000006</v>
      </c>
      <c r="F170" s="1">
        <v>105.03780399999999</v>
      </c>
      <c r="G170" s="1" t="s">
        <v>6071</v>
      </c>
      <c r="H170" s="1" t="s">
        <v>20</v>
      </c>
      <c r="I170">
        <v>49.385908999999998</v>
      </c>
      <c r="J170">
        <v>45</v>
      </c>
    </row>
    <row r="171" spans="1:10" x14ac:dyDescent="0.25">
      <c r="A171" s="1">
        <v>101</v>
      </c>
      <c r="B171" s="1">
        <v>1203.366679</v>
      </c>
      <c r="C171" s="1">
        <v>421.93922500000002</v>
      </c>
      <c r="D171" s="1">
        <v>579.783681</v>
      </c>
      <c r="E171" s="1">
        <v>96.604924999999994</v>
      </c>
      <c r="F171" s="1">
        <v>105.038847</v>
      </c>
      <c r="G171" s="1" t="s">
        <v>6072</v>
      </c>
      <c r="H171" s="1" t="s">
        <v>20</v>
      </c>
      <c r="I171">
        <v>49.413688</v>
      </c>
      <c r="J171">
        <v>45</v>
      </c>
    </row>
    <row r="172" spans="1:10" x14ac:dyDescent="0.25">
      <c r="A172" s="1">
        <v>102</v>
      </c>
      <c r="B172" s="1">
        <v>1358.8490569999999</v>
      </c>
      <c r="C172" s="1">
        <v>493.46866399999999</v>
      </c>
      <c r="D172" s="1">
        <v>602.49236099999996</v>
      </c>
      <c r="E172" s="1">
        <v>130.09800100000001</v>
      </c>
      <c r="F172" s="1">
        <v>132.790031</v>
      </c>
      <c r="G172" s="1" t="s">
        <v>6073</v>
      </c>
      <c r="H172" s="1" t="s">
        <v>6073</v>
      </c>
      <c r="I172">
        <v>67.924160999999998</v>
      </c>
      <c r="J172">
        <v>67.924160999999998</v>
      </c>
    </row>
    <row r="173" spans="1:10" x14ac:dyDescent="0.25">
      <c r="A173" s="1">
        <v>102</v>
      </c>
      <c r="B173" s="1">
        <v>1378.239315</v>
      </c>
      <c r="C173" s="1">
        <v>512.85564999999997</v>
      </c>
      <c r="D173" s="1">
        <v>602.49236099999996</v>
      </c>
      <c r="E173" s="1">
        <v>130.10022900000001</v>
      </c>
      <c r="F173" s="1">
        <v>132.79107400000001</v>
      </c>
      <c r="G173" s="1" t="s">
        <v>4692</v>
      </c>
      <c r="H173" s="1" t="s">
        <v>4692</v>
      </c>
      <c r="I173">
        <v>67.905940999999999</v>
      </c>
      <c r="J173">
        <v>67.905940999999999</v>
      </c>
    </row>
    <row r="174" spans="1:10" x14ac:dyDescent="0.25">
      <c r="A174" s="1">
        <v>104</v>
      </c>
      <c r="B174" s="1">
        <v>308.37941999999998</v>
      </c>
      <c r="C174" s="1">
        <v>122.836068</v>
      </c>
      <c r="D174" s="1">
        <v>68.284011000000007</v>
      </c>
      <c r="E174" s="1">
        <v>67.818084999999996</v>
      </c>
      <c r="F174" s="1">
        <v>49.441256000000003</v>
      </c>
      <c r="G174" s="1" t="s">
        <v>6074</v>
      </c>
      <c r="H174" s="1" t="s">
        <v>16</v>
      </c>
      <c r="I174">
        <v>74.934861999999995</v>
      </c>
      <c r="J174">
        <v>70</v>
      </c>
    </row>
    <row r="175" spans="1:10" x14ac:dyDescent="0.25">
      <c r="A175" s="1">
        <v>104</v>
      </c>
      <c r="B175" s="1">
        <v>308.86691200000001</v>
      </c>
      <c r="C175" s="1">
        <v>123.3638</v>
      </c>
      <c r="D175" s="1">
        <v>68.284011000000007</v>
      </c>
      <c r="E175" s="1">
        <v>67.777845999999997</v>
      </c>
      <c r="F175" s="1">
        <v>49.441256000000003</v>
      </c>
      <c r="G175" s="1" t="s">
        <v>6075</v>
      </c>
      <c r="H175" s="1" t="s">
        <v>16</v>
      </c>
      <c r="I175">
        <v>74.934749999999994</v>
      </c>
      <c r="J175">
        <v>70</v>
      </c>
    </row>
    <row r="176" spans="1:10" x14ac:dyDescent="0.25">
      <c r="A176" s="1">
        <v>105</v>
      </c>
      <c r="B176" s="1">
        <v>623.45075299999996</v>
      </c>
      <c r="C176" s="1">
        <v>226.091174</v>
      </c>
      <c r="D176" s="1">
        <v>241.97304800000001</v>
      </c>
      <c r="E176" s="1">
        <v>20.538066000000001</v>
      </c>
      <c r="F176" s="1">
        <v>134.848465</v>
      </c>
      <c r="G176" s="1" t="s">
        <v>6076</v>
      </c>
      <c r="H176" s="1" t="s">
        <v>6076</v>
      </c>
      <c r="I176">
        <v>64.751518000000004</v>
      </c>
      <c r="J176">
        <v>64.751518000000004</v>
      </c>
    </row>
    <row r="177" spans="1:10" x14ac:dyDescent="0.25">
      <c r="A177" s="1">
        <v>105</v>
      </c>
      <c r="B177" s="1">
        <v>605.94565599999999</v>
      </c>
      <c r="C177" s="1">
        <v>235.90432799999999</v>
      </c>
      <c r="D177" s="1">
        <v>245.01673199999999</v>
      </c>
      <c r="E177" s="1">
        <v>20.597134</v>
      </c>
      <c r="F177" s="1">
        <v>104.42746200000001</v>
      </c>
      <c r="G177" s="1" t="s">
        <v>6077</v>
      </c>
      <c r="H177" s="1" t="s">
        <v>6077</v>
      </c>
      <c r="I177">
        <v>64.765268000000006</v>
      </c>
      <c r="J177">
        <v>64.765268000000006</v>
      </c>
    </row>
    <row r="178" spans="1:10" x14ac:dyDescent="0.25">
      <c r="A178" s="1">
        <v>106</v>
      </c>
      <c r="B178" s="1">
        <v>5298.551496</v>
      </c>
      <c r="C178" s="1">
        <v>2403.4922029999998</v>
      </c>
      <c r="D178" s="1">
        <v>1885.182454</v>
      </c>
      <c r="E178" s="1">
        <v>467.84187900000001</v>
      </c>
      <c r="F178" s="1">
        <v>542.03495999999996</v>
      </c>
      <c r="G178" s="1" t="s">
        <v>6078</v>
      </c>
      <c r="H178" s="1" t="s">
        <v>6078</v>
      </c>
      <c r="I178">
        <v>52.856597000000001</v>
      </c>
      <c r="J178">
        <v>52.856597000000001</v>
      </c>
    </row>
    <row r="179" spans="1:10" x14ac:dyDescent="0.25">
      <c r="A179" s="1">
        <v>106</v>
      </c>
      <c r="B179" s="1">
        <v>5372.6200710000003</v>
      </c>
      <c r="C179" s="1">
        <v>2429.758789</v>
      </c>
      <c r="D179" s="1">
        <v>1916.6463389999999</v>
      </c>
      <c r="E179" s="1">
        <v>473.429597</v>
      </c>
      <c r="F179" s="1">
        <v>552.785346</v>
      </c>
      <c r="G179" s="1" t="s">
        <v>6079</v>
      </c>
      <c r="H179" s="1" t="s">
        <v>6079</v>
      </c>
      <c r="I179">
        <v>52.540227999999999</v>
      </c>
      <c r="J179">
        <v>52.540227999999999</v>
      </c>
    </row>
    <row r="180" spans="1:10" x14ac:dyDescent="0.25">
      <c r="A180" s="1">
        <v>108</v>
      </c>
      <c r="B180" s="1">
        <v>2150.6457799999998</v>
      </c>
      <c r="C180" s="1">
        <v>678.84384899999998</v>
      </c>
      <c r="D180" s="1">
        <v>1050.1193780000001</v>
      </c>
      <c r="E180" s="1">
        <v>292.39024499999999</v>
      </c>
      <c r="F180" s="1">
        <v>129.29230799999999</v>
      </c>
      <c r="G180" s="1" t="s">
        <v>6080</v>
      </c>
      <c r="H180" s="1" t="s">
        <v>6080</v>
      </c>
      <c r="I180">
        <v>52.858665999999999</v>
      </c>
      <c r="J180">
        <v>52.858665999999999</v>
      </c>
    </row>
    <row r="181" spans="1:10" x14ac:dyDescent="0.25">
      <c r="A181" s="1">
        <v>108</v>
      </c>
      <c r="B181" s="1">
        <v>2186.3092790000001</v>
      </c>
      <c r="C181" s="1">
        <v>691.45366200000001</v>
      </c>
      <c r="D181" s="1">
        <v>1067.1728499999999</v>
      </c>
      <c r="E181" s="1">
        <v>293.48490500000003</v>
      </c>
      <c r="F181" s="1">
        <v>134.19786199999999</v>
      </c>
      <c r="G181" s="1" t="s">
        <v>6081</v>
      </c>
      <c r="H181" s="1" t="s">
        <v>6081</v>
      </c>
      <c r="I181">
        <v>52.792887</v>
      </c>
      <c r="J181">
        <v>52.792887</v>
      </c>
    </row>
    <row r="182" spans="1:10" x14ac:dyDescent="0.25">
      <c r="A182" s="1">
        <v>109</v>
      </c>
      <c r="B182" s="1">
        <v>2193.6711049999999</v>
      </c>
      <c r="C182" s="1">
        <v>724.645893</v>
      </c>
      <c r="D182" s="1">
        <v>1099.6882210000001</v>
      </c>
      <c r="E182" s="1">
        <v>240.31833700000001</v>
      </c>
      <c r="F182" s="1">
        <v>129.018655</v>
      </c>
      <c r="G182" s="1" t="s">
        <v>6082</v>
      </c>
      <c r="H182" s="1" t="s">
        <v>6082</v>
      </c>
      <c r="I182">
        <v>62.387400999999997</v>
      </c>
      <c r="J182">
        <v>62.387400999999997</v>
      </c>
    </row>
    <row r="183" spans="1:10" x14ac:dyDescent="0.25">
      <c r="A183" s="1">
        <v>109</v>
      </c>
      <c r="B183" s="1">
        <v>2229.4457349999998</v>
      </c>
      <c r="C183" s="1">
        <v>737.36683600000003</v>
      </c>
      <c r="D183" s="1">
        <v>1116.7416929999999</v>
      </c>
      <c r="E183" s="1">
        <v>241.41299699999999</v>
      </c>
      <c r="F183" s="1">
        <v>133.92420899999999</v>
      </c>
      <c r="G183" s="1" t="s">
        <v>6083</v>
      </c>
      <c r="H183" s="1" t="s">
        <v>6083</v>
      </c>
      <c r="I183">
        <v>62.308304999999997</v>
      </c>
      <c r="J183">
        <v>62.308304999999997</v>
      </c>
    </row>
    <row r="184" spans="1:10" x14ac:dyDescent="0.25">
      <c r="A184" s="1">
        <v>110</v>
      </c>
      <c r="B184" s="1">
        <v>977.10322799999994</v>
      </c>
      <c r="C184" s="1">
        <v>286.78709800000001</v>
      </c>
      <c r="D184" s="1">
        <v>527.03045399999996</v>
      </c>
      <c r="E184" s="1">
        <v>135.03279900000001</v>
      </c>
      <c r="F184" s="1">
        <v>28.252877000000002</v>
      </c>
      <c r="G184" s="1" t="s">
        <v>6084</v>
      </c>
      <c r="H184" s="1" t="s">
        <v>18</v>
      </c>
      <c r="I184">
        <v>79.999438999999995</v>
      </c>
      <c r="J184">
        <v>60</v>
      </c>
    </row>
    <row r="185" spans="1:10" x14ac:dyDescent="0.25">
      <c r="A185" s="1">
        <v>110</v>
      </c>
      <c r="B185" s="1">
        <v>987.61807099999999</v>
      </c>
      <c r="C185" s="1">
        <v>288.05319400000002</v>
      </c>
      <c r="D185" s="1">
        <v>537.19942400000002</v>
      </c>
      <c r="E185" s="1">
        <v>135.03267600000001</v>
      </c>
      <c r="F185" s="1">
        <v>27.332777</v>
      </c>
      <c r="G185" s="1" t="s">
        <v>240</v>
      </c>
      <c r="H185" s="1" t="s">
        <v>18</v>
      </c>
      <c r="I185">
        <v>79.999408000000003</v>
      </c>
      <c r="J185">
        <v>60</v>
      </c>
    </row>
    <row r="186" spans="1:10" x14ac:dyDescent="0.25">
      <c r="A186" s="1">
        <v>111</v>
      </c>
      <c r="B186" s="1">
        <v>2534.8969830000001</v>
      </c>
      <c r="C186" s="1">
        <v>1153.5961769999999</v>
      </c>
      <c r="D186" s="1">
        <v>979.52626199999997</v>
      </c>
      <c r="E186" s="1">
        <v>243.99730400000001</v>
      </c>
      <c r="F186" s="1">
        <v>157.77724000000001</v>
      </c>
      <c r="G186" s="1" t="s">
        <v>6085</v>
      </c>
      <c r="H186" s="1" t="s">
        <v>6085</v>
      </c>
      <c r="I186">
        <v>61.603065999999998</v>
      </c>
      <c r="J186">
        <v>61.603065999999998</v>
      </c>
    </row>
    <row r="187" spans="1:10" x14ac:dyDescent="0.25">
      <c r="A187" s="1">
        <v>111</v>
      </c>
      <c r="B187" s="1">
        <v>2538.7502420000001</v>
      </c>
      <c r="C187" s="1">
        <v>1153.261338</v>
      </c>
      <c r="D187" s="1">
        <v>982.67060000000004</v>
      </c>
      <c r="E187" s="1">
        <v>244.02011400000001</v>
      </c>
      <c r="F187" s="1">
        <v>158.79818900000001</v>
      </c>
      <c r="G187" s="1" t="s">
        <v>6086</v>
      </c>
      <c r="H187" s="1" t="s">
        <v>6086</v>
      </c>
      <c r="I187">
        <v>61.593043999999999</v>
      </c>
      <c r="J187">
        <v>61.593043999999999</v>
      </c>
    </row>
    <row r="188" spans="1:10" x14ac:dyDescent="0.25">
      <c r="A188" s="1">
        <v>112</v>
      </c>
      <c r="B188" s="1">
        <v>760.86397199999999</v>
      </c>
      <c r="C188" s="1">
        <v>288.34372100000002</v>
      </c>
      <c r="D188" s="1">
        <v>330.88470599999999</v>
      </c>
      <c r="E188" s="1">
        <v>101.00669499999999</v>
      </c>
      <c r="F188" s="1">
        <v>40.628849000000002</v>
      </c>
      <c r="G188" s="1" t="s">
        <v>6087</v>
      </c>
      <c r="H188" s="1" t="s">
        <v>6087</v>
      </c>
      <c r="I188">
        <v>64.688383000000002</v>
      </c>
      <c r="J188">
        <v>64.688383000000002</v>
      </c>
    </row>
    <row r="189" spans="1:10" x14ac:dyDescent="0.25">
      <c r="A189" s="1">
        <v>112</v>
      </c>
      <c r="B189" s="1">
        <v>765.98090200000001</v>
      </c>
      <c r="C189" s="1">
        <v>289.27490999999998</v>
      </c>
      <c r="D189" s="1">
        <v>334.029045</v>
      </c>
      <c r="E189" s="1">
        <v>101.02714899999999</v>
      </c>
      <c r="F189" s="1">
        <v>41.649797999999997</v>
      </c>
      <c r="G189" s="1" t="s">
        <v>6088</v>
      </c>
      <c r="H189" s="1" t="s">
        <v>6088</v>
      </c>
      <c r="I189">
        <v>64.683974000000006</v>
      </c>
      <c r="J189">
        <v>64.683974000000006</v>
      </c>
    </row>
    <row r="190" spans="1:10" x14ac:dyDescent="0.25">
      <c r="A190" s="1">
        <v>113</v>
      </c>
      <c r="B190" s="1">
        <v>2470.3904750000002</v>
      </c>
      <c r="C190" s="1">
        <v>1189.8839559999999</v>
      </c>
      <c r="D190" s="1">
        <v>1055.090197</v>
      </c>
      <c r="E190" s="1">
        <v>125.340318</v>
      </c>
      <c r="F190" s="1">
        <v>100.076003</v>
      </c>
      <c r="G190" s="1" t="s">
        <v>6089</v>
      </c>
      <c r="H190" s="1" t="s">
        <v>6089</v>
      </c>
      <c r="I190">
        <v>61.486227</v>
      </c>
      <c r="J190">
        <v>61.486227</v>
      </c>
    </row>
    <row r="191" spans="1:10" x14ac:dyDescent="0.25">
      <c r="A191" s="1">
        <v>113</v>
      </c>
      <c r="B191" s="1">
        <v>2474.111969</v>
      </c>
      <c r="C191" s="1">
        <v>1189.8839559999999</v>
      </c>
      <c r="D191" s="1">
        <v>1057.890482</v>
      </c>
      <c r="E191" s="1">
        <v>125.340343</v>
      </c>
      <c r="F191" s="1">
        <v>100.99718799999999</v>
      </c>
      <c r="G191" s="1" t="s">
        <v>6090</v>
      </c>
      <c r="H191" s="1" t="s">
        <v>6090</v>
      </c>
      <c r="I191">
        <v>61.475872000000003</v>
      </c>
      <c r="J191">
        <v>61.475872000000003</v>
      </c>
    </row>
    <row r="192" spans="1:10" x14ac:dyDescent="0.25">
      <c r="A192" s="1">
        <v>114</v>
      </c>
      <c r="B192" s="1">
        <v>1003.81515</v>
      </c>
      <c r="C192" s="1">
        <v>429.06240400000002</v>
      </c>
      <c r="D192" s="1">
        <v>369.757813</v>
      </c>
      <c r="E192" s="1">
        <v>140.41292899999999</v>
      </c>
      <c r="F192" s="1">
        <v>64.582003999999998</v>
      </c>
      <c r="G192" s="1" t="s">
        <v>4709</v>
      </c>
      <c r="H192" s="1" t="s">
        <v>4709</v>
      </c>
      <c r="I192">
        <v>64.359532999999999</v>
      </c>
      <c r="J192">
        <v>64.359532999999999</v>
      </c>
    </row>
    <row r="193" spans="1:10" x14ac:dyDescent="0.25">
      <c r="A193" s="1">
        <v>114</v>
      </c>
      <c r="B193" s="1">
        <v>1003.81515</v>
      </c>
      <c r="C193" s="1">
        <v>429.06240400000002</v>
      </c>
      <c r="D193" s="1">
        <v>369.757813</v>
      </c>
      <c r="E193" s="1">
        <v>140.41292899999999</v>
      </c>
      <c r="F193" s="1">
        <v>64.582003999999998</v>
      </c>
      <c r="G193" s="1" t="s">
        <v>4709</v>
      </c>
      <c r="H193" s="1" t="s">
        <v>4709</v>
      </c>
      <c r="I193">
        <v>64.359532999999999</v>
      </c>
      <c r="J193">
        <v>64.359532999999999</v>
      </c>
    </row>
    <row r="194" spans="1:10" x14ac:dyDescent="0.25">
      <c r="A194" s="1">
        <v>116</v>
      </c>
      <c r="B194" s="1">
        <v>3069.2275719999998</v>
      </c>
      <c r="C194" s="1">
        <v>1494.136131</v>
      </c>
      <c r="D194" s="1">
        <v>1227.1248290000001</v>
      </c>
      <c r="E194" s="1">
        <v>199.029448</v>
      </c>
      <c r="F194" s="1">
        <v>148.93716499999999</v>
      </c>
      <c r="G194" s="1" t="s">
        <v>6091</v>
      </c>
      <c r="H194" s="1" t="s">
        <v>6091</v>
      </c>
      <c r="I194">
        <v>64.433065999999997</v>
      </c>
      <c r="J194">
        <v>64.433065999999997</v>
      </c>
    </row>
    <row r="195" spans="1:10" x14ac:dyDescent="0.25">
      <c r="A195" s="1">
        <v>116</v>
      </c>
      <c r="B195" s="1">
        <v>3071.0949439999999</v>
      </c>
      <c r="C195" s="1">
        <v>1497.1331259999999</v>
      </c>
      <c r="D195" s="1">
        <v>1225.94354</v>
      </c>
      <c r="E195" s="1">
        <v>199.08111400000001</v>
      </c>
      <c r="F195" s="1">
        <v>148.93716499999999</v>
      </c>
      <c r="G195" s="1" t="s">
        <v>6092</v>
      </c>
      <c r="H195" s="1" t="s">
        <v>6092</v>
      </c>
      <c r="I195">
        <v>64.428668999999999</v>
      </c>
      <c r="J195">
        <v>64.428668999999999</v>
      </c>
    </row>
    <row r="196" spans="1:10" x14ac:dyDescent="0.25">
      <c r="A196" s="1">
        <v>117</v>
      </c>
      <c r="B196" s="1">
        <v>2685.8549939999998</v>
      </c>
      <c r="C196" s="1">
        <v>1494.136131</v>
      </c>
      <c r="D196" s="1">
        <v>843.75225</v>
      </c>
      <c r="E196" s="1">
        <v>199.029448</v>
      </c>
      <c r="F196" s="1">
        <v>148.93716499999999</v>
      </c>
      <c r="G196" s="1" t="s">
        <v>6093</v>
      </c>
      <c r="H196" s="1" t="s">
        <v>6093</v>
      </c>
      <c r="I196">
        <v>61.0139</v>
      </c>
      <c r="J196">
        <v>61.0139</v>
      </c>
    </row>
    <row r="197" spans="1:10" x14ac:dyDescent="0.25">
      <c r="A197" s="1">
        <v>117</v>
      </c>
      <c r="B197" s="1">
        <v>2688.9036550000001</v>
      </c>
      <c r="C197" s="1">
        <v>1497.1331259999999</v>
      </c>
      <c r="D197" s="1">
        <v>843.75225</v>
      </c>
      <c r="E197" s="1">
        <v>199.08111400000001</v>
      </c>
      <c r="F197" s="1">
        <v>148.93716499999999</v>
      </c>
      <c r="G197" s="1" t="s">
        <v>4713</v>
      </c>
      <c r="H197" s="1" t="s">
        <v>4713</v>
      </c>
      <c r="I197">
        <v>61.006746999999997</v>
      </c>
      <c r="J197">
        <v>61.006746999999997</v>
      </c>
    </row>
    <row r="198" spans="1:10" x14ac:dyDescent="0.25">
      <c r="A198" s="1">
        <v>121</v>
      </c>
      <c r="B198" s="1">
        <v>1421.0131799999999</v>
      </c>
      <c r="C198" s="1">
        <v>0</v>
      </c>
      <c r="D198" s="1">
        <v>1276.65454</v>
      </c>
      <c r="E198" s="1">
        <v>0</v>
      </c>
      <c r="F198" s="1">
        <v>144.35864000000001</v>
      </c>
      <c r="G198" s="1" t="s">
        <v>6094</v>
      </c>
      <c r="H198" s="1" t="s">
        <v>6094</v>
      </c>
      <c r="I198">
        <v>63.713448</v>
      </c>
      <c r="J198">
        <v>63.713448</v>
      </c>
    </row>
    <row r="199" spans="1:10" x14ac:dyDescent="0.25">
      <c r="A199" s="1">
        <v>121</v>
      </c>
      <c r="B199" s="1">
        <v>1408.16545</v>
      </c>
      <c r="C199" s="1">
        <v>0</v>
      </c>
      <c r="D199" s="1">
        <v>1271.0844979999999</v>
      </c>
      <c r="E199" s="1">
        <v>0</v>
      </c>
      <c r="F199" s="1">
        <v>137.080952</v>
      </c>
      <c r="G199" s="1" t="s">
        <v>6095</v>
      </c>
      <c r="H199" s="1" t="s">
        <v>6095</v>
      </c>
      <c r="I199">
        <v>63.736156999999999</v>
      </c>
      <c r="J199">
        <v>63.736156999999999</v>
      </c>
    </row>
    <row r="200" spans="1:10" x14ac:dyDescent="0.25">
      <c r="A200" s="1">
        <v>124</v>
      </c>
      <c r="B200" s="1">
        <v>3964.0550880000001</v>
      </c>
      <c r="C200" s="1">
        <v>1458.0775570000001</v>
      </c>
      <c r="D200" s="1">
        <v>2125.5468729999998</v>
      </c>
      <c r="E200" s="1">
        <v>183.23813799999999</v>
      </c>
      <c r="F200" s="1">
        <v>197.19252</v>
      </c>
      <c r="G200" s="1" t="s">
        <v>4716</v>
      </c>
      <c r="H200" s="1" t="s">
        <v>4716</v>
      </c>
      <c r="I200">
        <v>43.282755000000002</v>
      </c>
      <c r="J200">
        <v>43.282755000000002</v>
      </c>
    </row>
    <row r="201" spans="1:10" x14ac:dyDescent="0.25">
      <c r="A201" s="1">
        <v>124</v>
      </c>
      <c r="B201" s="1">
        <v>3964.0550880000001</v>
      </c>
      <c r="C201" s="1">
        <v>1458.0775570000001</v>
      </c>
      <c r="D201" s="1">
        <v>2125.5468729999998</v>
      </c>
      <c r="E201" s="1">
        <v>183.23813799999999</v>
      </c>
      <c r="F201" s="1">
        <v>197.19252</v>
      </c>
      <c r="G201" s="1" t="s">
        <v>4716</v>
      </c>
      <c r="H201" s="1" t="s">
        <v>4716</v>
      </c>
      <c r="I201">
        <v>43.282755000000002</v>
      </c>
      <c r="J201">
        <v>43.282755000000002</v>
      </c>
    </row>
    <row r="202" spans="1:10" x14ac:dyDescent="0.25">
      <c r="A202" s="1">
        <v>125</v>
      </c>
      <c r="B202" s="1">
        <v>5838.4816970000002</v>
      </c>
      <c r="C202" s="1">
        <v>2912.3519999999999</v>
      </c>
      <c r="D202" s="1">
        <v>2125.5468729999998</v>
      </c>
      <c r="E202" s="1">
        <v>481.39251300000001</v>
      </c>
      <c r="F202" s="1">
        <v>319.19031100000001</v>
      </c>
      <c r="G202" s="1" t="s">
        <v>241</v>
      </c>
      <c r="H202" s="1" t="s">
        <v>241</v>
      </c>
      <c r="I202">
        <v>54.788065000000003</v>
      </c>
      <c r="J202">
        <v>54.788065000000003</v>
      </c>
    </row>
    <row r="203" spans="1:10" x14ac:dyDescent="0.25">
      <c r="A203" s="1">
        <v>125</v>
      </c>
      <c r="B203" s="1">
        <v>5836.0661330000003</v>
      </c>
      <c r="C203" s="1">
        <v>2909.8795610000002</v>
      </c>
      <c r="D203" s="1">
        <v>2125.5468729999998</v>
      </c>
      <c r="E203" s="1">
        <v>481.39487000000003</v>
      </c>
      <c r="F203" s="1">
        <v>319.24482899999998</v>
      </c>
      <c r="G203" s="1" t="s">
        <v>6096</v>
      </c>
      <c r="H203" s="1" t="s">
        <v>6096</v>
      </c>
      <c r="I203">
        <v>54.796807999999999</v>
      </c>
      <c r="J203">
        <v>54.796807999999999</v>
      </c>
    </row>
    <row r="204" spans="1:10" x14ac:dyDescent="0.25">
      <c r="A204" s="1">
        <v>126</v>
      </c>
      <c r="B204" s="1">
        <v>1813.9734289999999</v>
      </c>
      <c r="C204" s="1">
        <v>883.94996800000001</v>
      </c>
      <c r="D204" s="1">
        <v>661.59863199999995</v>
      </c>
      <c r="E204" s="1">
        <v>147.711185</v>
      </c>
      <c r="F204" s="1">
        <v>120.713645</v>
      </c>
      <c r="G204" s="1" t="s">
        <v>6097</v>
      </c>
      <c r="H204" s="1" t="s">
        <v>6097</v>
      </c>
      <c r="I204">
        <v>63.186520999999999</v>
      </c>
      <c r="J204">
        <v>63.186520999999999</v>
      </c>
    </row>
    <row r="205" spans="1:10" x14ac:dyDescent="0.25">
      <c r="A205" s="1">
        <v>126</v>
      </c>
      <c r="B205" s="1">
        <v>1812.709758</v>
      </c>
      <c r="C205" s="1">
        <v>882.68393900000001</v>
      </c>
      <c r="D205" s="1">
        <v>661.59863199999995</v>
      </c>
      <c r="E205" s="1">
        <v>147.71354199999999</v>
      </c>
      <c r="F205" s="1">
        <v>120.713645</v>
      </c>
      <c r="G205" s="1" t="s">
        <v>6098</v>
      </c>
      <c r="H205" s="1" t="s">
        <v>6098</v>
      </c>
      <c r="I205">
        <v>63.189149999999998</v>
      </c>
      <c r="J205">
        <v>63.189149999999998</v>
      </c>
    </row>
    <row r="206" spans="1:10" x14ac:dyDescent="0.25">
      <c r="A206" s="1">
        <v>127</v>
      </c>
      <c r="B206" s="1">
        <v>3763.3090910000001</v>
      </c>
      <c r="C206" s="1">
        <v>1781.9623509999999</v>
      </c>
      <c r="D206" s="1">
        <v>1157.528376</v>
      </c>
      <c r="E206" s="1">
        <v>384.39020499999998</v>
      </c>
      <c r="F206" s="1">
        <v>439.42815899999999</v>
      </c>
      <c r="G206" s="1" t="s">
        <v>6099</v>
      </c>
      <c r="H206" s="1" t="s">
        <v>6099</v>
      </c>
      <c r="I206">
        <v>62.579338</v>
      </c>
      <c r="J206">
        <v>62.579338</v>
      </c>
    </row>
    <row r="207" spans="1:10" x14ac:dyDescent="0.25">
      <c r="A207" s="1">
        <v>127</v>
      </c>
      <c r="B207" s="1">
        <v>3795.1672859999999</v>
      </c>
      <c r="C207" s="1">
        <v>1792.1121860000001</v>
      </c>
      <c r="D207" s="1">
        <v>1161.068473</v>
      </c>
      <c r="E207" s="1">
        <v>384.680116</v>
      </c>
      <c r="F207" s="1">
        <v>457.306511</v>
      </c>
      <c r="G207" s="1" t="s">
        <v>6100</v>
      </c>
      <c r="H207" s="1" t="s">
        <v>6100</v>
      </c>
      <c r="I207">
        <v>62.463284000000002</v>
      </c>
      <c r="J207">
        <v>62.463284000000002</v>
      </c>
    </row>
    <row r="208" spans="1:10" x14ac:dyDescent="0.25">
      <c r="A208" s="1">
        <v>128</v>
      </c>
      <c r="B208" s="1">
        <v>3763.3090910000001</v>
      </c>
      <c r="C208" s="1">
        <v>1781.9623509999999</v>
      </c>
      <c r="D208" s="1">
        <v>1157.528376</v>
      </c>
      <c r="E208" s="1">
        <v>384.39020499999998</v>
      </c>
      <c r="F208" s="1">
        <v>439.42815899999999</v>
      </c>
      <c r="G208" s="1" t="s">
        <v>6101</v>
      </c>
      <c r="H208" s="1" t="s">
        <v>6101</v>
      </c>
      <c r="I208">
        <v>67.049290999999997</v>
      </c>
      <c r="J208">
        <v>67.049290999999997</v>
      </c>
    </row>
    <row r="209" spans="1:10" x14ac:dyDescent="0.25">
      <c r="A209" s="1">
        <v>128</v>
      </c>
      <c r="B209" s="1">
        <v>3795.1672859999999</v>
      </c>
      <c r="C209" s="1">
        <v>1792.1121860000001</v>
      </c>
      <c r="D209" s="1">
        <v>1161.068473</v>
      </c>
      <c r="E209" s="1">
        <v>384.680116</v>
      </c>
      <c r="F209" s="1">
        <v>457.306511</v>
      </c>
      <c r="G209" s="1" t="s">
        <v>6102</v>
      </c>
      <c r="H209" s="1" t="s">
        <v>6102</v>
      </c>
      <c r="I209">
        <v>66.924947000000003</v>
      </c>
      <c r="J209">
        <v>66.924947000000003</v>
      </c>
    </row>
    <row r="210" spans="1:10" x14ac:dyDescent="0.25">
      <c r="A210" s="1">
        <v>129</v>
      </c>
      <c r="B210" s="1">
        <v>2398.7937040000002</v>
      </c>
      <c r="C210" s="1">
        <v>1344.735952</v>
      </c>
      <c r="D210" s="1">
        <v>427.59193900000002</v>
      </c>
      <c r="E210" s="1">
        <v>280.41126600000001</v>
      </c>
      <c r="F210" s="1">
        <v>346.05454700000001</v>
      </c>
      <c r="G210" s="1" t="s">
        <v>6103</v>
      </c>
      <c r="H210" s="1" t="s">
        <v>6103</v>
      </c>
      <c r="I210">
        <v>62.003010000000003</v>
      </c>
      <c r="J210">
        <v>62.003010000000003</v>
      </c>
    </row>
    <row r="211" spans="1:10" x14ac:dyDescent="0.25">
      <c r="A211" s="1">
        <v>129</v>
      </c>
      <c r="B211" s="1">
        <v>2535.623904</v>
      </c>
      <c r="C211" s="1">
        <v>1466.584298</v>
      </c>
      <c r="D211" s="1">
        <v>428.904967</v>
      </c>
      <c r="E211" s="1">
        <v>280.50047000000001</v>
      </c>
      <c r="F211" s="1">
        <v>359.63416899999999</v>
      </c>
      <c r="G211" s="1" t="s">
        <v>6104</v>
      </c>
      <c r="H211" s="1" t="s">
        <v>6104</v>
      </c>
      <c r="I211">
        <v>61.639392999999998</v>
      </c>
      <c r="J211">
        <v>61.639392999999998</v>
      </c>
    </row>
    <row r="212" spans="1:10" x14ac:dyDescent="0.25">
      <c r="A212" s="1">
        <v>130</v>
      </c>
      <c r="B212" s="1">
        <v>320.551197</v>
      </c>
      <c r="C212" s="1">
        <v>184.499763</v>
      </c>
      <c r="D212" s="1">
        <v>77.453226999999998</v>
      </c>
      <c r="E212" s="1">
        <v>35.297621999999997</v>
      </c>
      <c r="F212" s="1">
        <v>23.300585999999999</v>
      </c>
      <c r="G212" s="1" t="s">
        <v>6105</v>
      </c>
      <c r="H212" s="1" t="s">
        <v>6105</v>
      </c>
      <c r="I212">
        <v>69.955088000000003</v>
      </c>
      <c r="J212">
        <v>69.955088000000003</v>
      </c>
    </row>
    <row r="213" spans="1:10" x14ac:dyDescent="0.25">
      <c r="A213" s="1">
        <v>130</v>
      </c>
      <c r="B213" s="1">
        <v>197.922256</v>
      </c>
      <c r="C213" s="1">
        <v>61.870821999999997</v>
      </c>
      <c r="D213" s="1">
        <v>77.453226999999998</v>
      </c>
      <c r="E213" s="1">
        <v>35.297621999999997</v>
      </c>
      <c r="F213" s="1">
        <v>23.300585999999999</v>
      </c>
      <c r="G213" s="1" t="s">
        <v>242</v>
      </c>
      <c r="H213" s="1" t="s">
        <v>242</v>
      </c>
      <c r="I213">
        <v>69.977356999999998</v>
      </c>
      <c r="J213">
        <v>69.977356999999998</v>
      </c>
    </row>
    <row r="214" spans="1:10" x14ac:dyDescent="0.25">
      <c r="A214" s="1">
        <v>132</v>
      </c>
      <c r="B214" s="1">
        <v>3160.434855</v>
      </c>
      <c r="C214" s="1">
        <v>1375.8861360000001</v>
      </c>
      <c r="D214" s="1">
        <v>1097.7652399999999</v>
      </c>
      <c r="E214" s="1">
        <v>306.49197400000003</v>
      </c>
      <c r="F214" s="1">
        <v>380.29150499999997</v>
      </c>
      <c r="G214" s="1" t="s">
        <v>6106</v>
      </c>
      <c r="H214" s="1" t="s">
        <v>6106</v>
      </c>
      <c r="I214">
        <v>64.209211999999994</v>
      </c>
      <c r="J214">
        <v>64.209211999999994</v>
      </c>
    </row>
    <row r="215" spans="1:10" x14ac:dyDescent="0.25">
      <c r="A215" s="1">
        <v>132</v>
      </c>
      <c r="B215" s="1">
        <v>3146.2335969999999</v>
      </c>
      <c r="C215" s="1">
        <v>1376.666731</v>
      </c>
      <c r="D215" s="1">
        <v>1096.4522119999999</v>
      </c>
      <c r="E215" s="1">
        <v>306.40276999999998</v>
      </c>
      <c r="F215" s="1">
        <v>366.711883</v>
      </c>
      <c r="G215" s="1" t="s">
        <v>6107</v>
      </c>
      <c r="H215" s="1" t="s">
        <v>6107</v>
      </c>
      <c r="I215">
        <v>64.430193000000003</v>
      </c>
      <c r="J215">
        <v>64.430193000000003</v>
      </c>
    </row>
    <row r="216" spans="1:10" x14ac:dyDescent="0.25">
      <c r="A216" s="1">
        <v>133</v>
      </c>
      <c r="B216" s="1">
        <v>4408.2040960000004</v>
      </c>
      <c r="C216" s="1">
        <v>2103.382055</v>
      </c>
      <c r="D216" s="1">
        <v>1372.695522</v>
      </c>
      <c r="E216" s="1">
        <v>502.23147399999999</v>
      </c>
      <c r="F216" s="1">
        <v>429.89504599999998</v>
      </c>
      <c r="G216" s="1" t="s">
        <v>6108</v>
      </c>
      <c r="H216" s="1" t="s">
        <v>6108</v>
      </c>
      <c r="I216">
        <v>64.569051999999999</v>
      </c>
      <c r="J216">
        <v>64.569051999999999</v>
      </c>
    </row>
    <row r="217" spans="1:10" x14ac:dyDescent="0.25">
      <c r="A217" s="1">
        <v>133</v>
      </c>
      <c r="B217" s="1">
        <v>4419.9402920000002</v>
      </c>
      <c r="C217" s="1">
        <v>2103.4922550000001</v>
      </c>
      <c r="D217" s="1">
        <v>1374.2047709999999</v>
      </c>
      <c r="E217" s="1">
        <v>502.31041199999999</v>
      </c>
      <c r="F217" s="1">
        <v>439.93285400000002</v>
      </c>
      <c r="G217" s="1" t="s">
        <v>4731</v>
      </c>
      <c r="H217" s="1" t="s">
        <v>4731</v>
      </c>
      <c r="I217">
        <v>64.300058000000007</v>
      </c>
      <c r="J217">
        <v>64.300058000000007</v>
      </c>
    </row>
    <row r="218" spans="1:10" x14ac:dyDescent="0.25">
      <c r="A218" s="1">
        <v>134</v>
      </c>
      <c r="B218" s="1">
        <v>4556.2425489999996</v>
      </c>
      <c r="C218" s="1">
        <v>1969.7516929999999</v>
      </c>
      <c r="D218" s="1">
        <v>1493.4266250000001</v>
      </c>
      <c r="E218" s="1">
        <v>608.10382000000004</v>
      </c>
      <c r="F218" s="1">
        <v>484.96041000000002</v>
      </c>
      <c r="G218" s="1" t="s">
        <v>6109</v>
      </c>
      <c r="H218" s="1" t="s">
        <v>6109</v>
      </c>
      <c r="I218">
        <v>55.060129000000003</v>
      </c>
      <c r="J218">
        <v>55.060129000000003</v>
      </c>
    </row>
    <row r="219" spans="1:10" x14ac:dyDescent="0.25">
      <c r="A219" s="1">
        <v>134</v>
      </c>
      <c r="B219" s="1">
        <v>4558.087802</v>
      </c>
      <c r="C219" s="1">
        <v>1968.586002</v>
      </c>
      <c r="D219" s="1">
        <v>1493.1401310000001</v>
      </c>
      <c r="E219" s="1">
        <v>608.10473500000001</v>
      </c>
      <c r="F219" s="1">
        <v>488.256934</v>
      </c>
      <c r="G219" s="1" t="s">
        <v>6110</v>
      </c>
      <c r="H219" s="1" t="s">
        <v>6110</v>
      </c>
      <c r="I219">
        <v>55.050761000000001</v>
      </c>
      <c r="J219">
        <v>55.050761000000001</v>
      </c>
    </row>
    <row r="220" spans="1:10" x14ac:dyDescent="0.25">
      <c r="A220" s="1">
        <v>135</v>
      </c>
      <c r="B220" s="1">
        <v>2003.9952860000001</v>
      </c>
      <c r="C220" s="1">
        <v>998.02520800000002</v>
      </c>
      <c r="D220" s="1">
        <v>603.20790799999997</v>
      </c>
      <c r="E220" s="1">
        <v>268.46772099999998</v>
      </c>
      <c r="F220" s="1">
        <v>134.29445000000001</v>
      </c>
      <c r="G220" s="1" t="s">
        <v>6111</v>
      </c>
      <c r="H220" s="1" t="s">
        <v>6111</v>
      </c>
      <c r="I220">
        <v>62.647914</v>
      </c>
      <c r="J220">
        <v>62.647914</v>
      </c>
    </row>
    <row r="221" spans="1:10" x14ac:dyDescent="0.25">
      <c r="A221" s="1">
        <v>135</v>
      </c>
      <c r="B221" s="1">
        <v>2001.9837930000001</v>
      </c>
      <c r="C221" s="1">
        <v>998.02520800000002</v>
      </c>
      <c r="D221" s="1">
        <v>603.20790799999997</v>
      </c>
      <c r="E221" s="1">
        <v>268.46772099999998</v>
      </c>
      <c r="F221" s="1">
        <v>132.28295700000001</v>
      </c>
      <c r="G221" s="1" t="s">
        <v>6112</v>
      </c>
      <c r="H221" s="1" t="s">
        <v>6112</v>
      </c>
      <c r="I221">
        <v>62.652619000000001</v>
      </c>
      <c r="J221">
        <v>62.652619000000001</v>
      </c>
    </row>
    <row r="222" spans="1:10" x14ac:dyDescent="0.25">
      <c r="A222" s="1">
        <v>136</v>
      </c>
      <c r="B222" s="1">
        <v>2334.353071</v>
      </c>
      <c r="C222" s="1">
        <v>1116.9686489999999</v>
      </c>
      <c r="D222" s="1">
        <v>738.72072400000002</v>
      </c>
      <c r="E222" s="1">
        <v>274.90501</v>
      </c>
      <c r="F222" s="1">
        <v>203.758689</v>
      </c>
      <c r="G222" s="1" t="s">
        <v>6113</v>
      </c>
      <c r="H222" s="1" t="s">
        <v>6113</v>
      </c>
      <c r="I222">
        <v>52.504800000000003</v>
      </c>
      <c r="J222">
        <v>52.504800000000003</v>
      </c>
    </row>
    <row r="223" spans="1:10" x14ac:dyDescent="0.25">
      <c r="A223" s="1">
        <v>136</v>
      </c>
      <c r="B223" s="1">
        <v>2341.112787</v>
      </c>
      <c r="C223" s="1">
        <v>1118.8555610000001</v>
      </c>
      <c r="D223" s="1">
        <v>739.32426799999996</v>
      </c>
      <c r="E223" s="1">
        <v>274.92030299999999</v>
      </c>
      <c r="F223" s="1">
        <v>208.012655</v>
      </c>
      <c r="G223" s="1" t="s">
        <v>4737</v>
      </c>
      <c r="H223" s="1" t="s">
        <v>4737</v>
      </c>
      <c r="I223">
        <v>52.490659999999998</v>
      </c>
      <c r="J223">
        <v>52.490659999999998</v>
      </c>
    </row>
    <row r="224" spans="1:10" x14ac:dyDescent="0.25">
      <c r="A224" s="1">
        <v>137</v>
      </c>
      <c r="B224" s="1">
        <v>6481.0332630000003</v>
      </c>
      <c r="C224" s="1">
        <v>3571.9412520000001</v>
      </c>
      <c r="D224" s="1">
        <v>1460.219752</v>
      </c>
      <c r="E224" s="1">
        <v>816.19182499999999</v>
      </c>
      <c r="F224" s="1">
        <v>632.68043399999999</v>
      </c>
      <c r="G224" s="1" t="s">
        <v>6114</v>
      </c>
      <c r="H224" s="1" t="s">
        <v>6114</v>
      </c>
      <c r="I224">
        <v>56.434055000000001</v>
      </c>
      <c r="J224">
        <v>56.434055000000001</v>
      </c>
    </row>
    <row r="225" spans="1:10" x14ac:dyDescent="0.25">
      <c r="A225" s="1">
        <v>137</v>
      </c>
      <c r="B225" s="1">
        <v>6526.6623380000001</v>
      </c>
      <c r="C225" s="1">
        <v>3590.0429690000001</v>
      </c>
      <c r="D225" s="1">
        <v>1467.3561130000001</v>
      </c>
      <c r="E225" s="1">
        <v>819.56593699999996</v>
      </c>
      <c r="F225" s="1">
        <v>649.69731899999999</v>
      </c>
      <c r="G225" s="1" t="s">
        <v>6115</v>
      </c>
      <c r="H225" s="1" t="s">
        <v>6115</v>
      </c>
      <c r="I225">
        <v>56.225127000000001</v>
      </c>
      <c r="J225">
        <v>56.225127000000001</v>
      </c>
    </row>
    <row r="226" spans="1:10" x14ac:dyDescent="0.25">
      <c r="A226" s="1">
        <v>139</v>
      </c>
      <c r="B226" s="1">
        <v>2185.4893050000001</v>
      </c>
      <c r="C226" s="1">
        <v>885.16689899999994</v>
      </c>
      <c r="D226" s="1">
        <v>685.20453499999996</v>
      </c>
      <c r="E226" s="1">
        <v>364.83639199999999</v>
      </c>
      <c r="F226" s="1">
        <v>250.28147799999999</v>
      </c>
      <c r="G226" s="1" t="s">
        <v>6116</v>
      </c>
      <c r="H226" s="1" t="s">
        <v>16</v>
      </c>
      <c r="I226">
        <v>71.916855999999996</v>
      </c>
      <c r="J226">
        <v>70</v>
      </c>
    </row>
    <row r="227" spans="1:10" x14ac:dyDescent="0.25">
      <c r="A227" s="1">
        <v>139</v>
      </c>
      <c r="B227" s="1">
        <v>2207.9187579999998</v>
      </c>
      <c r="C227" s="1">
        <v>896.72335199999998</v>
      </c>
      <c r="D227" s="1">
        <v>690.17747899999995</v>
      </c>
      <c r="E227" s="1">
        <v>364.86004600000001</v>
      </c>
      <c r="F227" s="1">
        <v>256.15788199999997</v>
      </c>
      <c r="G227" s="1" t="s">
        <v>6117</v>
      </c>
      <c r="H227" s="1" t="s">
        <v>16</v>
      </c>
      <c r="I227">
        <v>71.853318999999999</v>
      </c>
      <c r="J227">
        <v>70</v>
      </c>
    </row>
    <row r="228" spans="1:10" x14ac:dyDescent="0.25">
      <c r="A228" s="1">
        <v>140</v>
      </c>
      <c r="B228" s="1">
        <v>1103.114842</v>
      </c>
      <c r="C228" s="1">
        <v>427.25617</v>
      </c>
      <c r="D228" s="1">
        <v>435.14141799999999</v>
      </c>
      <c r="E228" s="1">
        <v>238.62017399999999</v>
      </c>
      <c r="F228" s="1">
        <v>2.0970800000000001</v>
      </c>
      <c r="G228" s="1" t="s">
        <v>6118</v>
      </c>
      <c r="H228" s="1" t="s">
        <v>6118</v>
      </c>
      <c r="I228">
        <v>64.218548999999996</v>
      </c>
      <c r="J228">
        <v>64.218548999999996</v>
      </c>
    </row>
    <row r="229" spans="1:10" x14ac:dyDescent="0.25">
      <c r="A229" s="1">
        <v>140</v>
      </c>
      <c r="B229" s="1">
        <v>1117.1701230000001</v>
      </c>
      <c r="C229" s="1">
        <v>437.74829199999999</v>
      </c>
      <c r="D229" s="1">
        <v>439.41392200000001</v>
      </c>
      <c r="E229" s="1">
        <v>238.62961100000001</v>
      </c>
      <c r="F229" s="1">
        <v>1.378298</v>
      </c>
      <c r="G229" s="1" t="s">
        <v>6119</v>
      </c>
      <c r="H229" s="1" t="s">
        <v>6119</v>
      </c>
      <c r="I229">
        <v>64.198755000000006</v>
      </c>
      <c r="J229">
        <v>64.198755000000006</v>
      </c>
    </row>
    <row r="230" spans="1:10" x14ac:dyDescent="0.25">
      <c r="A230" s="1">
        <v>141</v>
      </c>
      <c r="B230" s="1">
        <v>3117.3847850000002</v>
      </c>
      <c r="C230" s="1">
        <v>1447.1179</v>
      </c>
      <c r="D230" s="1">
        <v>770.040795</v>
      </c>
      <c r="E230" s="1">
        <v>556.74215700000002</v>
      </c>
      <c r="F230" s="1">
        <v>343.48393299999998</v>
      </c>
      <c r="G230" s="1" t="s">
        <v>6120</v>
      </c>
      <c r="H230" s="1" t="s">
        <v>6120</v>
      </c>
      <c r="I230">
        <v>60.146545000000003</v>
      </c>
      <c r="J230">
        <v>60.146545000000003</v>
      </c>
    </row>
    <row r="231" spans="1:10" x14ac:dyDescent="0.25">
      <c r="A231" s="1">
        <v>141</v>
      </c>
      <c r="B231" s="1">
        <v>3125.5866980000001</v>
      </c>
      <c r="C231" s="1">
        <v>1449.763596</v>
      </c>
      <c r="D231" s="1">
        <v>770.88410199999998</v>
      </c>
      <c r="E231" s="1">
        <v>559.95098299999995</v>
      </c>
      <c r="F231" s="1">
        <v>344.98801700000001</v>
      </c>
      <c r="G231" s="1" t="s">
        <v>6121</v>
      </c>
      <c r="H231" s="1" t="s">
        <v>6121</v>
      </c>
      <c r="I231">
        <v>60.123705000000001</v>
      </c>
      <c r="J231">
        <v>60.123705000000001</v>
      </c>
    </row>
    <row r="232" spans="1:10" x14ac:dyDescent="0.25">
      <c r="A232" s="1">
        <v>142</v>
      </c>
      <c r="B232" s="1">
        <v>1581.9050629999999</v>
      </c>
      <c r="C232" s="1">
        <v>837.71926699999995</v>
      </c>
      <c r="D232" s="1">
        <v>480.71857199999999</v>
      </c>
      <c r="E232" s="1">
        <v>155.67340100000001</v>
      </c>
      <c r="F232" s="1">
        <v>107.79382200000001</v>
      </c>
      <c r="G232" s="1" t="s">
        <v>6122</v>
      </c>
      <c r="H232" s="1" t="s">
        <v>16</v>
      </c>
      <c r="I232">
        <v>83.306230999999997</v>
      </c>
      <c r="J232">
        <v>70</v>
      </c>
    </row>
    <row r="233" spans="1:10" x14ac:dyDescent="0.25">
      <c r="A233" s="1">
        <v>142</v>
      </c>
      <c r="B233" s="1">
        <v>1581.996791</v>
      </c>
      <c r="C233" s="1">
        <v>838.72063200000002</v>
      </c>
      <c r="D233" s="1">
        <v>480.71857199999999</v>
      </c>
      <c r="E233" s="1">
        <v>158.76532</v>
      </c>
      <c r="F233" s="1">
        <v>103.792267</v>
      </c>
      <c r="G233" s="1" t="s">
        <v>6123</v>
      </c>
      <c r="H233" s="1" t="s">
        <v>16</v>
      </c>
      <c r="I233">
        <v>83.306937000000005</v>
      </c>
      <c r="J233">
        <v>70</v>
      </c>
    </row>
    <row r="234" spans="1:10" x14ac:dyDescent="0.25">
      <c r="A234" s="1">
        <v>143</v>
      </c>
      <c r="B234" s="1">
        <v>1213.719253</v>
      </c>
      <c r="C234" s="1">
        <v>467.85111499999999</v>
      </c>
      <c r="D234" s="1">
        <v>524.09587099999999</v>
      </c>
      <c r="E234" s="1">
        <v>117.35937199999999</v>
      </c>
      <c r="F234" s="1">
        <v>104.41289500000001</v>
      </c>
      <c r="G234" s="1" t="s">
        <v>6124</v>
      </c>
      <c r="H234" s="1" t="s">
        <v>6124</v>
      </c>
      <c r="I234">
        <v>59.295116</v>
      </c>
      <c r="J234">
        <v>59.295116</v>
      </c>
    </row>
    <row r="235" spans="1:10" x14ac:dyDescent="0.25">
      <c r="A235" s="1">
        <v>143</v>
      </c>
      <c r="B235" s="1">
        <v>1217.618467</v>
      </c>
      <c r="C235" s="1">
        <v>466.84974999999997</v>
      </c>
      <c r="D235" s="1">
        <v>523.88739599999997</v>
      </c>
      <c r="E235" s="1">
        <v>122.428135</v>
      </c>
      <c r="F235" s="1">
        <v>104.453186</v>
      </c>
      <c r="G235" s="1" t="s">
        <v>6125</v>
      </c>
      <c r="H235" s="1" t="s">
        <v>6125</v>
      </c>
      <c r="I235">
        <v>59.289619000000002</v>
      </c>
      <c r="J235">
        <v>59.289619000000002</v>
      </c>
    </row>
    <row r="236" spans="1:10" x14ac:dyDescent="0.25">
      <c r="A236" s="1">
        <v>144</v>
      </c>
      <c r="B236" s="1">
        <v>1156.9033489999999</v>
      </c>
      <c r="C236" s="1">
        <v>576.27664500000003</v>
      </c>
      <c r="D236" s="1">
        <v>315.53769</v>
      </c>
      <c r="E236" s="1">
        <v>142.29538600000001</v>
      </c>
      <c r="F236" s="1">
        <v>122.793629</v>
      </c>
      <c r="G236" s="1" t="s">
        <v>6126</v>
      </c>
      <c r="H236" s="1" t="s">
        <v>16</v>
      </c>
      <c r="I236">
        <v>74.215971999999994</v>
      </c>
      <c r="J236">
        <v>70</v>
      </c>
    </row>
    <row r="237" spans="1:10" x14ac:dyDescent="0.25">
      <c r="A237" s="1">
        <v>144</v>
      </c>
      <c r="B237" s="1">
        <v>1151.3982140000001</v>
      </c>
      <c r="C237" s="1">
        <v>575.97189500000002</v>
      </c>
      <c r="D237" s="1">
        <v>315.17020000000002</v>
      </c>
      <c r="E237" s="1">
        <v>142.279944</v>
      </c>
      <c r="F237" s="1">
        <v>117.976175</v>
      </c>
      <c r="G237" s="1" t="s">
        <v>6127</v>
      </c>
      <c r="H237" s="1" t="s">
        <v>16</v>
      </c>
      <c r="I237">
        <v>74.224144999999993</v>
      </c>
      <c r="J237">
        <v>70</v>
      </c>
    </row>
    <row r="238" spans="1:10" x14ac:dyDescent="0.25">
      <c r="A238" s="1">
        <v>145</v>
      </c>
      <c r="B238" s="1">
        <v>1752.693094</v>
      </c>
      <c r="C238" s="1">
        <v>863.86849700000005</v>
      </c>
      <c r="D238" s="1">
        <v>631.04463999999996</v>
      </c>
      <c r="E238" s="1">
        <v>196.67172299999999</v>
      </c>
      <c r="F238" s="1">
        <v>61.108235000000001</v>
      </c>
      <c r="G238" s="1" t="s">
        <v>6128</v>
      </c>
      <c r="H238" s="1" t="s">
        <v>6128</v>
      </c>
      <c r="I238">
        <v>68.994364000000004</v>
      </c>
      <c r="J238">
        <v>68.994364000000004</v>
      </c>
    </row>
    <row r="239" spans="1:10" x14ac:dyDescent="0.25">
      <c r="A239" s="1">
        <v>145</v>
      </c>
      <c r="B239" s="1">
        <v>1752.2598929999999</v>
      </c>
      <c r="C239" s="1">
        <v>864.047189</v>
      </c>
      <c r="D239" s="1">
        <v>630.95028100000002</v>
      </c>
      <c r="E239" s="1">
        <v>196.67947699999999</v>
      </c>
      <c r="F239" s="1">
        <v>60.582946999999997</v>
      </c>
      <c r="G239" s="1" t="s">
        <v>6129</v>
      </c>
      <c r="H239" s="1" t="s">
        <v>6129</v>
      </c>
      <c r="I239">
        <v>68.995546000000004</v>
      </c>
      <c r="J239">
        <v>68.995546000000004</v>
      </c>
    </row>
    <row r="240" spans="1:10" x14ac:dyDescent="0.25">
      <c r="A240" s="1">
        <v>146</v>
      </c>
      <c r="B240" s="1">
        <v>27501.863497999999</v>
      </c>
      <c r="C240" s="1">
        <v>16331.430738999999</v>
      </c>
      <c r="D240" s="1">
        <v>5130.8599370000002</v>
      </c>
      <c r="E240" s="1">
        <v>3435.871138</v>
      </c>
      <c r="F240" s="1">
        <v>2603.7016840000001</v>
      </c>
      <c r="G240" s="1" t="s">
        <v>6130</v>
      </c>
      <c r="H240" s="1" t="s">
        <v>8</v>
      </c>
      <c r="I240">
        <v>91.410229000000001</v>
      </c>
      <c r="J240">
        <v>90</v>
      </c>
    </row>
    <row r="241" spans="1:10" x14ac:dyDescent="0.25">
      <c r="A241" s="1">
        <v>146</v>
      </c>
      <c r="B241" s="1">
        <v>27527.011854</v>
      </c>
      <c r="C241" s="1">
        <v>16258.282810999999</v>
      </c>
      <c r="D241" s="1">
        <v>5134.0186229999999</v>
      </c>
      <c r="E241" s="1">
        <v>3460.2673949999999</v>
      </c>
      <c r="F241" s="1">
        <v>2674.4430259999999</v>
      </c>
      <c r="G241" s="1" t="s">
        <v>6131</v>
      </c>
      <c r="H241" s="1" t="s">
        <v>8</v>
      </c>
      <c r="I241">
        <v>90.566309000000004</v>
      </c>
      <c r="J241">
        <v>90</v>
      </c>
    </row>
    <row r="242" spans="1:10" x14ac:dyDescent="0.25">
      <c r="A242" s="1">
        <v>147</v>
      </c>
      <c r="B242" s="1">
        <v>21145.848051000001</v>
      </c>
      <c r="C242" s="1">
        <v>12445.006337000001</v>
      </c>
      <c r="D242" s="1">
        <v>3602.320264</v>
      </c>
      <c r="E242" s="1">
        <v>2972.6896860000002</v>
      </c>
      <c r="F242" s="1">
        <v>2125.831764</v>
      </c>
      <c r="G242" s="1" t="s">
        <v>6132</v>
      </c>
      <c r="H242" s="1" t="s">
        <v>8</v>
      </c>
      <c r="I242">
        <v>111.369623</v>
      </c>
      <c r="J242">
        <v>90</v>
      </c>
    </row>
    <row r="243" spans="1:10" x14ac:dyDescent="0.25">
      <c r="A243" s="1">
        <v>147</v>
      </c>
      <c r="B243" s="1">
        <v>21377.598858000001</v>
      </c>
      <c r="C243" s="1">
        <v>12529.0556</v>
      </c>
      <c r="D243" s="1">
        <v>3655.1216730000001</v>
      </c>
      <c r="E243" s="1">
        <v>3004.4860050000002</v>
      </c>
      <c r="F243" s="1">
        <v>2188.9355799999998</v>
      </c>
      <c r="G243" s="1" t="s">
        <v>6133</v>
      </c>
      <c r="H243" s="1" t="s">
        <v>8</v>
      </c>
      <c r="I243">
        <v>110.98300399999999</v>
      </c>
      <c r="J243">
        <v>90</v>
      </c>
    </row>
    <row r="244" spans="1:10" x14ac:dyDescent="0.25">
      <c r="A244" s="1">
        <v>148</v>
      </c>
      <c r="B244" s="1">
        <v>19491.113574999999</v>
      </c>
      <c r="C244" s="1">
        <v>10889.793355</v>
      </c>
      <c r="D244" s="1">
        <v>4011.8203789999998</v>
      </c>
      <c r="E244" s="1">
        <v>2654.2710400000001</v>
      </c>
      <c r="F244" s="1">
        <v>1935.228801</v>
      </c>
      <c r="G244" s="1" t="s">
        <v>6134</v>
      </c>
      <c r="H244" s="1" t="s">
        <v>8</v>
      </c>
      <c r="I244">
        <v>113.71737299999999</v>
      </c>
      <c r="J244">
        <v>90</v>
      </c>
    </row>
    <row r="245" spans="1:10" x14ac:dyDescent="0.25">
      <c r="A245" s="1">
        <v>148</v>
      </c>
      <c r="B245" s="1">
        <v>19605.500878999999</v>
      </c>
      <c r="C245" s="1">
        <v>10855.91589</v>
      </c>
      <c r="D245" s="1">
        <v>4064.6217889999998</v>
      </c>
      <c r="E245" s="1">
        <v>2680.845229</v>
      </c>
      <c r="F245" s="1">
        <v>2004.117972</v>
      </c>
      <c r="G245" s="1" t="s">
        <v>6135</v>
      </c>
      <c r="H245" s="1" t="s">
        <v>8</v>
      </c>
      <c r="I245">
        <v>113.537537</v>
      </c>
      <c r="J245">
        <v>90</v>
      </c>
    </row>
    <row r="246" spans="1:10" x14ac:dyDescent="0.25">
      <c r="A246" s="1">
        <v>149</v>
      </c>
      <c r="B246" s="1">
        <v>11647.881144999999</v>
      </c>
      <c r="C246" s="1">
        <v>8327.9427190000006</v>
      </c>
      <c r="D246" s="1">
        <v>0</v>
      </c>
      <c r="E246" s="1">
        <v>1774.190816</v>
      </c>
      <c r="F246" s="1">
        <v>1545.7476099999999</v>
      </c>
      <c r="G246" s="1" t="s">
        <v>6136</v>
      </c>
      <c r="H246" s="1" t="s">
        <v>8</v>
      </c>
      <c r="I246">
        <v>119.328273</v>
      </c>
      <c r="J246">
        <v>90</v>
      </c>
    </row>
    <row r="247" spans="1:10" x14ac:dyDescent="0.25">
      <c r="A247" s="1">
        <v>149</v>
      </c>
      <c r="B247" s="1">
        <v>11679.578614</v>
      </c>
      <c r="C247" s="1">
        <v>8271.2532850000007</v>
      </c>
      <c r="D247" s="1">
        <v>0</v>
      </c>
      <c r="E247" s="1">
        <v>1787.480258</v>
      </c>
      <c r="F247" s="1">
        <v>1620.845071</v>
      </c>
      <c r="G247" s="1" t="s">
        <v>6137</v>
      </c>
      <c r="H247" s="1" t="s">
        <v>8</v>
      </c>
      <c r="I247">
        <v>119.314121</v>
      </c>
      <c r="J247">
        <v>90</v>
      </c>
    </row>
    <row r="248" spans="1:10" x14ac:dyDescent="0.25">
      <c r="A248" s="1">
        <v>150</v>
      </c>
      <c r="B248" s="1">
        <v>9834.0045869999994</v>
      </c>
      <c r="C248" s="1">
        <v>6752.2685090000004</v>
      </c>
      <c r="D248" s="1">
        <v>234.32646299999999</v>
      </c>
      <c r="E248" s="1">
        <v>1449.5921539999999</v>
      </c>
      <c r="F248" s="1">
        <v>1397.8174610000001</v>
      </c>
      <c r="G248" s="1" t="s">
        <v>6138</v>
      </c>
      <c r="H248" s="1" t="s">
        <v>8</v>
      </c>
      <c r="I248">
        <v>114.661857</v>
      </c>
      <c r="J248">
        <v>90</v>
      </c>
    </row>
    <row r="249" spans="1:10" x14ac:dyDescent="0.25">
      <c r="A249" s="1">
        <v>150</v>
      </c>
      <c r="B249" s="1">
        <v>9787.1928200000002</v>
      </c>
      <c r="C249" s="1">
        <v>6760.6337020000001</v>
      </c>
      <c r="D249" s="1">
        <v>244.19260399999999</v>
      </c>
      <c r="E249" s="1">
        <v>1441.2090370000001</v>
      </c>
      <c r="F249" s="1">
        <v>1341.157477</v>
      </c>
      <c r="G249" s="1" t="s">
        <v>4226</v>
      </c>
      <c r="H249" s="1" t="s">
        <v>8</v>
      </c>
      <c r="I249">
        <v>114.66838300000001</v>
      </c>
      <c r="J249">
        <v>90</v>
      </c>
    </row>
    <row r="250" spans="1:10" x14ac:dyDescent="0.25">
      <c r="A250" s="1">
        <v>151</v>
      </c>
      <c r="B250" s="1">
        <v>13760.676151</v>
      </c>
      <c r="C250" s="1">
        <v>7561.7613570000003</v>
      </c>
      <c r="D250" s="1">
        <v>2853.2484979999999</v>
      </c>
      <c r="E250" s="1">
        <v>1827.398056</v>
      </c>
      <c r="F250" s="1">
        <v>1518.2682400000001</v>
      </c>
      <c r="G250" s="1" t="s">
        <v>6139</v>
      </c>
      <c r="H250" s="1" t="s">
        <v>8</v>
      </c>
      <c r="I250">
        <v>118.38740300000001</v>
      </c>
      <c r="J250">
        <v>90</v>
      </c>
    </row>
    <row r="251" spans="1:10" x14ac:dyDescent="0.25">
      <c r="A251" s="1">
        <v>151</v>
      </c>
      <c r="B251" s="1">
        <v>13700.942800000001</v>
      </c>
      <c r="C251" s="1">
        <v>7579.2061780000004</v>
      </c>
      <c r="D251" s="1">
        <v>2833.7527009999999</v>
      </c>
      <c r="E251" s="1">
        <v>1819.5686350000001</v>
      </c>
      <c r="F251" s="1">
        <v>1468.4152859999999</v>
      </c>
      <c r="G251" s="1" t="s">
        <v>6140</v>
      </c>
      <c r="H251" s="1" t="s">
        <v>8</v>
      </c>
      <c r="I251">
        <v>118.414266</v>
      </c>
      <c r="J251">
        <v>90</v>
      </c>
    </row>
    <row r="252" spans="1:10" x14ac:dyDescent="0.25">
      <c r="A252" s="1">
        <v>152</v>
      </c>
      <c r="B252" s="1">
        <v>10369.063232</v>
      </c>
      <c r="C252" s="1">
        <v>5769.998458</v>
      </c>
      <c r="D252" s="1">
        <v>1746.389089</v>
      </c>
      <c r="E252" s="1">
        <v>1590.336237</v>
      </c>
      <c r="F252" s="1">
        <v>1262.3394479999999</v>
      </c>
      <c r="G252" s="1" t="s">
        <v>6141</v>
      </c>
      <c r="H252" s="1" t="s">
        <v>8</v>
      </c>
      <c r="I252">
        <v>119.55378399999999</v>
      </c>
      <c r="J252">
        <v>90</v>
      </c>
    </row>
    <row r="253" spans="1:10" x14ac:dyDescent="0.25">
      <c r="A253" s="1">
        <v>152</v>
      </c>
      <c r="B253" s="1">
        <v>10261.360102000001</v>
      </c>
      <c r="C253" s="1">
        <v>5725.3777229999996</v>
      </c>
      <c r="D253" s="1">
        <v>1732.2672170000001</v>
      </c>
      <c r="E253" s="1">
        <v>1585.357831</v>
      </c>
      <c r="F253" s="1">
        <v>1218.3573309999999</v>
      </c>
      <c r="G253" s="1" t="s">
        <v>6142</v>
      </c>
      <c r="H253" s="1" t="s">
        <v>8</v>
      </c>
      <c r="I253">
        <v>119.571321</v>
      </c>
      <c r="J253">
        <v>90</v>
      </c>
    </row>
    <row r="254" spans="1:10" x14ac:dyDescent="0.25">
      <c r="A254" s="1">
        <v>153</v>
      </c>
      <c r="B254" s="1">
        <v>10272.865608</v>
      </c>
      <c r="C254" s="1">
        <v>5490.1888799999997</v>
      </c>
      <c r="D254" s="1">
        <v>2201.3107070000001</v>
      </c>
      <c r="E254" s="1">
        <v>1350.0716560000001</v>
      </c>
      <c r="F254" s="1">
        <v>1231.294365</v>
      </c>
      <c r="G254" s="1" t="s">
        <v>6143</v>
      </c>
      <c r="H254" s="1" t="s">
        <v>8</v>
      </c>
      <c r="I254">
        <v>119.530349</v>
      </c>
      <c r="J254">
        <v>90</v>
      </c>
    </row>
    <row r="255" spans="1:10" x14ac:dyDescent="0.25">
      <c r="A255" s="1">
        <v>153</v>
      </c>
      <c r="B255" s="1">
        <v>10180.155323999999</v>
      </c>
      <c r="C255" s="1">
        <v>5452.3592129999997</v>
      </c>
      <c r="D255" s="1">
        <v>2192.261051</v>
      </c>
      <c r="E255" s="1">
        <v>1342.7694939999999</v>
      </c>
      <c r="F255" s="1">
        <v>1192.765566</v>
      </c>
      <c r="G255" s="1" t="s">
        <v>6144</v>
      </c>
      <c r="H255" s="1" t="s">
        <v>8</v>
      </c>
      <c r="I255">
        <v>119.546452</v>
      </c>
      <c r="J255">
        <v>90</v>
      </c>
    </row>
    <row r="256" spans="1:10" x14ac:dyDescent="0.25">
      <c r="A256" s="1">
        <v>154</v>
      </c>
      <c r="B256" s="1">
        <v>12918.814394000001</v>
      </c>
      <c r="C256" s="1">
        <v>6623.5669479999997</v>
      </c>
      <c r="D256" s="1">
        <v>2962.4095139999999</v>
      </c>
      <c r="E256" s="1">
        <v>1689.361058</v>
      </c>
      <c r="F256" s="1">
        <v>1643.476874</v>
      </c>
      <c r="G256" s="1" t="s">
        <v>6145</v>
      </c>
      <c r="H256" s="1" t="s">
        <v>8</v>
      </c>
      <c r="I256">
        <v>118.795643</v>
      </c>
      <c r="J256">
        <v>90</v>
      </c>
    </row>
    <row r="257" spans="1:10" x14ac:dyDescent="0.25">
      <c r="A257" s="1">
        <v>154</v>
      </c>
      <c r="B257" s="1">
        <v>12943.643163000001</v>
      </c>
      <c r="C257" s="1">
        <v>6590.3640690000002</v>
      </c>
      <c r="D257" s="1">
        <v>2977.4558240000001</v>
      </c>
      <c r="E257" s="1">
        <v>1688.7566220000001</v>
      </c>
      <c r="F257" s="1">
        <v>1687.066648</v>
      </c>
      <c r="G257" s="1" t="s">
        <v>6146</v>
      </c>
      <c r="H257" s="1" t="s">
        <v>8</v>
      </c>
      <c r="I257">
        <v>118.779633</v>
      </c>
      <c r="J257">
        <v>90</v>
      </c>
    </row>
    <row r="258" spans="1:10" x14ac:dyDescent="0.25">
      <c r="A258" s="1">
        <v>155</v>
      </c>
      <c r="B258" s="1">
        <v>13800.486465</v>
      </c>
      <c r="C258" s="1">
        <v>7075.4921640000002</v>
      </c>
      <c r="D258" s="1">
        <v>3224.736437</v>
      </c>
      <c r="E258" s="1">
        <v>1704.2529079999999</v>
      </c>
      <c r="F258" s="1">
        <v>1796.004956</v>
      </c>
      <c r="G258" s="1" t="s">
        <v>6147</v>
      </c>
      <c r="H258" s="1" t="s">
        <v>8</v>
      </c>
      <c r="I258">
        <v>118.41192599999999</v>
      </c>
      <c r="J258">
        <v>90</v>
      </c>
    </row>
    <row r="259" spans="1:10" x14ac:dyDescent="0.25">
      <c r="A259" s="1">
        <v>155</v>
      </c>
      <c r="B259" s="1">
        <v>13864.651287000001</v>
      </c>
      <c r="C259" s="1">
        <v>7071.7816000000003</v>
      </c>
      <c r="D259" s="1">
        <v>3247.218359</v>
      </c>
      <c r="E259" s="1">
        <v>1700.7406209999999</v>
      </c>
      <c r="F259" s="1">
        <v>1844.910707</v>
      </c>
      <c r="G259" s="1" t="s">
        <v>6148</v>
      </c>
      <c r="H259" s="1" t="s">
        <v>8</v>
      </c>
      <c r="I259">
        <v>118.375799</v>
      </c>
      <c r="J259">
        <v>90</v>
      </c>
    </row>
    <row r="260" spans="1:10" x14ac:dyDescent="0.25">
      <c r="A260" s="1">
        <v>156</v>
      </c>
      <c r="B260" s="1">
        <v>12989.231893</v>
      </c>
      <c r="C260" s="1">
        <v>7075.4921640000002</v>
      </c>
      <c r="D260" s="1">
        <v>2413.4818639999999</v>
      </c>
      <c r="E260" s="1">
        <v>1704.2529079999999</v>
      </c>
      <c r="F260" s="1">
        <v>1796.004956</v>
      </c>
      <c r="G260" s="1" t="s">
        <v>6149</v>
      </c>
      <c r="H260" s="1" t="s">
        <v>8</v>
      </c>
      <c r="I260">
        <v>118.794951</v>
      </c>
      <c r="J260">
        <v>90</v>
      </c>
    </row>
    <row r="261" spans="1:10" x14ac:dyDescent="0.25">
      <c r="A261" s="1">
        <v>156</v>
      </c>
      <c r="B261" s="1">
        <v>13054.848035999999</v>
      </c>
      <c r="C261" s="1">
        <v>7071.7816000000003</v>
      </c>
      <c r="D261" s="1">
        <v>2437.4151080000001</v>
      </c>
      <c r="E261" s="1">
        <v>1700.7406209999999</v>
      </c>
      <c r="F261" s="1">
        <v>1844.910707</v>
      </c>
      <c r="G261" s="1" t="s">
        <v>6150</v>
      </c>
      <c r="H261" s="1" t="s">
        <v>8</v>
      </c>
      <c r="I261">
        <v>118.76481200000001</v>
      </c>
      <c r="J261">
        <v>90</v>
      </c>
    </row>
    <row r="262" spans="1:10" x14ac:dyDescent="0.25">
      <c r="A262" s="1">
        <v>157</v>
      </c>
      <c r="B262" s="1">
        <v>13693.502155</v>
      </c>
      <c r="C262" s="1">
        <v>7552.7290540000004</v>
      </c>
      <c r="D262" s="1">
        <v>2413.4818639999999</v>
      </c>
      <c r="E262" s="1">
        <v>1813.6042500000001</v>
      </c>
      <c r="F262" s="1">
        <v>1913.6869859999999</v>
      </c>
      <c r="G262" s="1" t="s">
        <v>6151</v>
      </c>
      <c r="H262" s="1" t="s">
        <v>8</v>
      </c>
      <c r="I262">
        <v>118.480763</v>
      </c>
      <c r="J262">
        <v>90</v>
      </c>
    </row>
    <row r="263" spans="1:10" x14ac:dyDescent="0.25">
      <c r="A263" s="1">
        <v>157</v>
      </c>
      <c r="B263" s="1">
        <v>13760.417762999999</v>
      </c>
      <c r="C263" s="1">
        <v>7545.7031630000001</v>
      </c>
      <c r="D263" s="1">
        <v>2437.4151080000001</v>
      </c>
      <c r="E263" s="1">
        <v>1810.434964</v>
      </c>
      <c r="F263" s="1">
        <v>1966.8645280000001</v>
      </c>
      <c r="G263" s="1" t="s">
        <v>6152</v>
      </c>
      <c r="H263" s="1" t="s">
        <v>8</v>
      </c>
      <c r="I263">
        <v>118.443574</v>
      </c>
      <c r="J263">
        <v>90</v>
      </c>
    </row>
    <row r="264" spans="1:10" x14ac:dyDescent="0.25">
      <c r="A264" s="1">
        <v>159</v>
      </c>
      <c r="B264" s="1">
        <v>18492.823187000002</v>
      </c>
      <c r="C264" s="1">
        <v>9484.0731660000001</v>
      </c>
      <c r="D264" s="1">
        <v>5146.8730180000002</v>
      </c>
      <c r="E264" s="1">
        <v>1854.526756</v>
      </c>
      <c r="F264" s="1">
        <v>2007.3502470000001</v>
      </c>
      <c r="G264" s="1" t="s">
        <v>6153</v>
      </c>
      <c r="H264" s="1" t="s">
        <v>8</v>
      </c>
      <c r="I264">
        <v>114.216494</v>
      </c>
      <c r="J264">
        <v>90</v>
      </c>
    </row>
    <row r="265" spans="1:10" x14ac:dyDescent="0.25">
      <c r="A265" s="1">
        <v>159</v>
      </c>
      <c r="B265" s="1">
        <v>18293.827626999999</v>
      </c>
      <c r="C265" s="1">
        <v>9376.5741159999998</v>
      </c>
      <c r="D265" s="1">
        <v>5131.5764660000004</v>
      </c>
      <c r="E265" s="1">
        <v>1843.789305</v>
      </c>
      <c r="F265" s="1">
        <v>1941.887739</v>
      </c>
      <c r="G265" s="1" t="s">
        <v>6154</v>
      </c>
      <c r="H265" s="1" t="s">
        <v>8</v>
      </c>
      <c r="I265">
        <v>114.434556</v>
      </c>
      <c r="J265">
        <v>90</v>
      </c>
    </row>
    <row r="266" spans="1:10" x14ac:dyDescent="0.25">
      <c r="A266" s="1">
        <v>160</v>
      </c>
      <c r="B266" s="1">
        <v>2433.5728789999998</v>
      </c>
      <c r="C266" s="1">
        <v>1798.6785910000001</v>
      </c>
      <c r="D266" s="1">
        <v>0</v>
      </c>
      <c r="E266" s="1">
        <v>360.06135599999999</v>
      </c>
      <c r="F266" s="1">
        <v>274.83293300000003</v>
      </c>
      <c r="G266" s="1" t="s">
        <v>6155</v>
      </c>
      <c r="H266" s="1" t="s">
        <v>6155</v>
      </c>
      <c r="I266">
        <v>89.948648000000006</v>
      </c>
      <c r="J266">
        <v>89.948648000000006</v>
      </c>
    </row>
    <row r="267" spans="1:10" x14ac:dyDescent="0.25">
      <c r="A267" s="1">
        <v>160</v>
      </c>
      <c r="B267" s="1">
        <v>2434.8723439999999</v>
      </c>
      <c r="C267" s="1">
        <v>1795.363263</v>
      </c>
      <c r="D267" s="1">
        <v>0</v>
      </c>
      <c r="E267" s="1">
        <v>360.404357</v>
      </c>
      <c r="F267" s="1">
        <v>279.10472399999998</v>
      </c>
      <c r="G267" s="1" t="s">
        <v>6156</v>
      </c>
      <c r="H267" s="1" t="s">
        <v>6156</v>
      </c>
      <c r="I267">
        <v>89.948378000000005</v>
      </c>
      <c r="J267">
        <v>89.948378000000005</v>
      </c>
    </row>
    <row r="268" spans="1:10" x14ac:dyDescent="0.25">
      <c r="A268" s="1">
        <v>163</v>
      </c>
      <c r="B268" s="1">
        <v>6714.38339</v>
      </c>
      <c r="C268" s="1">
        <v>3105.0792809999998</v>
      </c>
      <c r="D268" s="1">
        <v>1629.1573289999999</v>
      </c>
      <c r="E268" s="1">
        <v>590.465281</v>
      </c>
      <c r="F268" s="1">
        <v>1389.6814999999999</v>
      </c>
      <c r="G268" s="1" t="s">
        <v>6157</v>
      </c>
      <c r="H268" s="1" t="s">
        <v>6157</v>
      </c>
      <c r="I268">
        <v>47.685468</v>
      </c>
      <c r="J268">
        <v>47.685468</v>
      </c>
    </row>
    <row r="269" spans="1:10" x14ac:dyDescent="0.25">
      <c r="A269" s="1">
        <v>163</v>
      </c>
      <c r="B269" s="1">
        <v>7841.4771639999999</v>
      </c>
      <c r="C269" s="1">
        <v>3595.0556320000001</v>
      </c>
      <c r="D269" s="1">
        <v>1798.048775</v>
      </c>
      <c r="E269" s="1">
        <v>662.87847699999998</v>
      </c>
      <c r="F269" s="1">
        <v>1785.494279</v>
      </c>
      <c r="G269" s="1" t="s">
        <v>6158</v>
      </c>
      <c r="H269" s="1" t="s">
        <v>6158</v>
      </c>
      <c r="I269">
        <v>43.496004999999997</v>
      </c>
      <c r="J269">
        <v>43.496004999999997</v>
      </c>
    </row>
    <row r="270" spans="1:10" x14ac:dyDescent="0.25">
      <c r="A270" s="1">
        <v>164</v>
      </c>
      <c r="B270" s="1">
        <v>9077.3167919999996</v>
      </c>
      <c r="C270" s="1">
        <v>4116.9182730000002</v>
      </c>
      <c r="D270" s="1">
        <v>2358.663673</v>
      </c>
      <c r="E270" s="1">
        <v>764.42526499999997</v>
      </c>
      <c r="F270" s="1">
        <v>1837.309581</v>
      </c>
      <c r="G270" s="1" t="s">
        <v>6159</v>
      </c>
      <c r="H270" s="1" t="s">
        <v>6159</v>
      </c>
      <c r="I270">
        <v>38.685758999999997</v>
      </c>
      <c r="J270">
        <v>38.685758999999997</v>
      </c>
    </row>
    <row r="271" spans="1:10" x14ac:dyDescent="0.25">
      <c r="A271" s="1">
        <v>164</v>
      </c>
      <c r="B271" s="1">
        <v>10541.873922999999</v>
      </c>
      <c r="C271" s="1">
        <v>4931.7176099999997</v>
      </c>
      <c r="D271" s="1">
        <v>2537.9398769999998</v>
      </c>
      <c r="E271" s="1">
        <v>850.22143700000004</v>
      </c>
      <c r="F271" s="1">
        <v>2221.994999</v>
      </c>
      <c r="G271" s="1" t="s">
        <v>6160</v>
      </c>
      <c r="H271" s="1" t="s">
        <v>6160</v>
      </c>
      <c r="I271">
        <v>34.035300999999997</v>
      </c>
      <c r="J271">
        <v>34.035300999999997</v>
      </c>
    </row>
    <row r="272" spans="1:10" x14ac:dyDescent="0.25">
      <c r="A272" s="1">
        <v>165</v>
      </c>
      <c r="B272" s="1">
        <v>3839.6285360000002</v>
      </c>
      <c r="C272" s="1">
        <v>362.53740299999998</v>
      </c>
      <c r="D272" s="1">
        <v>3372.0352290000001</v>
      </c>
      <c r="E272" s="1">
        <v>105.055904</v>
      </c>
      <c r="F272" s="1">
        <v>0</v>
      </c>
      <c r="G272" s="1" t="s">
        <v>6161</v>
      </c>
      <c r="H272" s="1" t="s">
        <v>16</v>
      </c>
      <c r="I272">
        <v>82.095674000000002</v>
      </c>
      <c r="J272">
        <v>70</v>
      </c>
    </row>
    <row r="273" spans="1:10" x14ac:dyDescent="0.25">
      <c r="A273" s="1">
        <v>165</v>
      </c>
      <c r="B273" s="1">
        <v>4157.6531249999998</v>
      </c>
      <c r="C273" s="1">
        <v>538.76613899999995</v>
      </c>
      <c r="D273" s="1">
        <v>3498.5801219999998</v>
      </c>
      <c r="E273" s="1">
        <v>120.306864</v>
      </c>
      <c r="F273" s="1">
        <v>0</v>
      </c>
      <c r="G273" s="1" t="s">
        <v>6162</v>
      </c>
      <c r="H273" s="1" t="s">
        <v>6162</v>
      </c>
      <c r="I273">
        <v>59.913691999999998</v>
      </c>
      <c r="J273">
        <v>59.913691999999998</v>
      </c>
    </row>
    <row r="274" spans="1:10" x14ac:dyDescent="0.25">
      <c r="A274" s="1">
        <v>166</v>
      </c>
      <c r="B274" s="1">
        <v>9349.0711050000009</v>
      </c>
      <c r="C274" s="1">
        <v>4978.2184999999999</v>
      </c>
      <c r="D274" s="1">
        <v>3771.354507</v>
      </c>
      <c r="E274" s="1">
        <v>599.49809800000003</v>
      </c>
      <c r="F274" s="1">
        <v>0</v>
      </c>
      <c r="G274" s="1" t="s">
        <v>6163</v>
      </c>
      <c r="H274" s="1" t="s">
        <v>6163</v>
      </c>
      <c r="I274">
        <v>35.536378999999997</v>
      </c>
      <c r="J274">
        <v>35.536378999999997</v>
      </c>
    </row>
    <row r="275" spans="1:10" x14ac:dyDescent="0.25">
      <c r="A275" s="1">
        <v>166</v>
      </c>
      <c r="B275" s="1">
        <v>9230.7107180000003</v>
      </c>
      <c r="C275" s="1">
        <v>4908.5968700000003</v>
      </c>
      <c r="D275" s="1">
        <v>3730.3244770000001</v>
      </c>
      <c r="E275" s="1">
        <v>591.78936999999996</v>
      </c>
      <c r="F275" s="1">
        <v>0</v>
      </c>
      <c r="G275" s="1" t="s">
        <v>6164</v>
      </c>
      <c r="H275" s="1" t="s">
        <v>6164</v>
      </c>
      <c r="I275">
        <v>49.786084000000002</v>
      </c>
      <c r="J275">
        <v>49.786084000000002</v>
      </c>
    </row>
    <row r="276" spans="1:10" x14ac:dyDescent="0.25">
      <c r="A276" s="1">
        <v>169</v>
      </c>
      <c r="B276" s="1">
        <v>4366.1481750000003</v>
      </c>
      <c r="C276" s="1">
        <v>1326.1922520000001</v>
      </c>
      <c r="D276" s="1">
        <v>2964.8814029999999</v>
      </c>
      <c r="E276" s="1">
        <v>75.074520000000007</v>
      </c>
      <c r="F276" s="1">
        <v>0</v>
      </c>
      <c r="G276" s="1" t="s">
        <v>6165</v>
      </c>
      <c r="H276" s="1" t="s">
        <v>17</v>
      </c>
      <c r="I276">
        <v>58.516323999999997</v>
      </c>
      <c r="J276">
        <v>0</v>
      </c>
    </row>
    <row r="277" spans="1:10" x14ac:dyDescent="0.25">
      <c r="A277" s="1">
        <v>169</v>
      </c>
      <c r="B277" s="1">
        <v>4632.1751770000001</v>
      </c>
      <c r="C277" s="1">
        <v>1259.2226989999999</v>
      </c>
      <c r="D277" s="1">
        <v>2953.3477979999998</v>
      </c>
      <c r="E277" s="1">
        <v>419.60467899999998</v>
      </c>
      <c r="F277" s="1">
        <v>0</v>
      </c>
      <c r="G277" s="1" t="s">
        <v>6166</v>
      </c>
      <c r="H277" s="1" t="s">
        <v>17</v>
      </c>
      <c r="I277">
        <v>30.466045999999999</v>
      </c>
      <c r="J277">
        <v>0</v>
      </c>
    </row>
    <row r="278" spans="1:10" x14ac:dyDescent="0.25">
      <c r="A278" s="1">
        <v>170</v>
      </c>
      <c r="B278" s="1">
        <v>14381.485287</v>
      </c>
      <c r="C278" s="1">
        <v>7707.3760430000002</v>
      </c>
      <c r="D278" s="1">
        <v>6080.6672959999996</v>
      </c>
      <c r="E278" s="1">
        <v>593.44194800000002</v>
      </c>
      <c r="F278" s="1">
        <v>0</v>
      </c>
      <c r="G278" s="1" t="s">
        <v>24</v>
      </c>
      <c r="H278" s="1" t="s">
        <v>17</v>
      </c>
      <c r="I278">
        <v>29.69697</v>
      </c>
      <c r="J278">
        <v>0</v>
      </c>
    </row>
    <row r="279" spans="1:10" x14ac:dyDescent="0.25">
      <c r="A279" s="1">
        <v>170</v>
      </c>
      <c r="B279" s="1">
        <v>14378.165792</v>
      </c>
      <c r="C279" s="1">
        <v>7431.7397300000002</v>
      </c>
      <c r="D279" s="1">
        <v>6073.4031599999998</v>
      </c>
      <c r="E279" s="1">
        <v>873.02290200000004</v>
      </c>
      <c r="F279" s="1">
        <v>0</v>
      </c>
      <c r="G279" s="1" t="s">
        <v>24</v>
      </c>
      <c r="H279" s="1" t="s">
        <v>17</v>
      </c>
      <c r="I279">
        <v>29.69697</v>
      </c>
      <c r="J279">
        <v>0</v>
      </c>
    </row>
    <row r="280" spans="1:10" x14ac:dyDescent="0.25">
      <c r="A280" s="1">
        <v>171</v>
      </c>
      <c r="B280" s="1">
        <v>5965.1198249999998</v>
      </c>
      <c r="C280" s="1">
        <v>2560.4580230000001</v>
      </c>
      <c r="D280" s="1">
        <v>3118.574897</v>
      </c>
      <c r="E280" s="1">
        <v>286.086905</v>
      </c>
      <c r="F280" s="1">
        <v>0</v>
      </c>
      <c r="G280" s="1" t="s">
        <v>6167</v>
      </c>
      <c r="H280" s="1" t="s">
        <v>17</v>
      </c>
      <c r="I280">
        <v>31.881841000000001</v>
      </c>
      <c r="J280">
        <v>0</v>
      </c>
    </row>
    <row r="281" spans="1:10" x14ac:dyDescent="0.25">
      <c r="A281" s="1">
        <v>171</v>
      </c>
      <c r="B281" s="1">
        <v>5879.9093990000001</v>
      </c>
      <c r="C281" s="1">
        <v>2798.7791729999999</v>
      </c>
      <c r="D281" s="1">
        <v>3079.477648</v>
      </c>
      <c r="E281" s="1">
        <v>1.6525780000000001</v>
      </c>
      <c r="F281" s="1">
        <v>0</v>
      </c>
      <c r="G281" s="1" t="s">
        <v>6168</v>
      </c>
      <c r="H281" s="1" t="s">
        <v>17</v>
      </c>
      <c r="I281">
        <v>52.341211000000001</v>
      </c>
      <c r="J281">
        <v>0</v>
      </c>
    </row>
    <row r="282" spans="1:10" x14ac:dyDescent="0.25">
      <c r="A282" s="1">
        <v>172</v>
      </c>
      <c r="B282" s="1">
        <v>2603.9728810000001</v>
      </c>
      <c r="C282" s="1">
        <v>1113.325341</v>
      </c>
      <c r="D282" s="1">
        <v>792.92596600000002</v>
      </c>
      <c r="E282" s="1">
        <v>186.92181199999999</v>
      </c>
      <c r="F282" s="1">
        <v>510.79976099999999</v>
      </c>
      <c r="G282" s="1" t="s">
        <v>6169</v>
      </c>
      <c r="H282" s="1" t="s">
        <v>6169</v>
      </c>
      <c r="I282">
        <v>61.292257999999997</v>
      </c>
      <c r="J282">
        <v>61.292257999999997</v>
      </c>
    </row>
    <row r="283" spans="1:10" x14ac:dyDescent="0.25">
      <c r="A283" s="1">
        <v>172</v>
      </c>
      <c r="B283" s="1">
        <v>2900.1917709999998</v>
      </c>
      <c r="C283" s="1">
        <v>1414.354599</v>
      </c>
      <c r="D283" s="1">
        <v>792.92596600000002</v>
      </c>
      <c r="E283" s="1">
        <v>196.22972200000001</v>
      </c>
      <c r="F283" s="1">
        <v>496.68148400000001</v>
      </c>
      <c r="G283" s="1" t="s">
        <v>6170</v>
      </c>
      <c r="H283" s="1" t="s">
        <v>6170</v>
      </c>
      <c r="I283">
        <v>60.568865000000002</v>
      </c>
      <c r="J283">
        <v>60.568865000000002</v>
      </c>
    </row>
    <row r="284" spans="1:10" x14ac:dyDescent="0.25">
      <c r="A284" s="1">
        <v>173</v>
      </c>
      <c r="B284" s="1">
        <v>3640.9761899999999</v>
      </c>
      <c r="C284" s="1">
        <v>1462.835918</v>
      </c>
      <c r="D284" s="1">
        <v>1371.8625010000001</v>
      </c>
      <c r="E284" s="1">
        <v>309.59628700000002</v>
      </c>
      <c r="F284" s="1">
        <v>496.68148400000001</v>
      </c>
      <c r="G284" s="1" t="s">
        <v>6171</v>
      </c>
      <c r="H284" s="1" t="s">
        <v>6171</v>
      </c>
      <c r="I284">
        <v>58.139856000000002</v>
      </c>
      <c r="J284">
        <v>58.139856000000002</v>
      </c>
    </row>
    <row r="285" spans="1:10" x14ac:dyDescent="0.25">
      <c r="A285" s="1">
        <v>173</v>
      </c>
      <c r="B285" s="1">
        <v>3375.2002659999998</v>
      </c>
      <c r="C285" s="1">
        <v>1348.3469219999999</v>
      </c>
      <c r="D285" s="1">
        <v>1240.3908610000001</v>
      </c>
      <c r="E285" s="1">
        <v>275.66272300000003</v>
      </c>
      <c r="F285" s="1">
        <v>510.79976099999999</v>
      </c>
      <c r="G285" s="1" t="s">
        <v>6172</v>
      </c>
      <c r="H285" s="1" t="s">
        <v>6172</v>
      </c>
      <c r="I285">
        <v>58.970405</v>
      </c>
      <c r="J285">
        <v>58.970405</v>
      </c>
    </row>
    <row r="286" spans="1:10" x14ac:dyDescent="0.25">
      <c r="A286" s="1">
        <v>174</v>
      </c>
      <c r="B286" s="1">
        <v>4362.222237</v>
      </c>
      <c r="C286" s="1">
        <v>2559.7149749999999</v>
      </c>
      <c r="D286" s="1">
        <v>1072.9436459999999</v>
      </c>
      <c r="E286" s="1">
        <v>385.37692500000003</v>
      </c>
      <c r="F286" s="1">
        <v>344.18669199999999</v>
      </c>
      <c r="G286" s="1" t="s">
        <v>6173</v>
      </c>
      <c r="H286" s="1" t="s">
        <v>6173</v>
      </c>
      <c r="I286">
        <v>55.927822999999997</v>
      </c>
      <c r="J286">
        <v>55.927822999999997</v>
      </c>
    </row>
    <row r="287" spans="1:10" x14ac:dyDescent="0.25">
      <c r="A287" s="1">
        <v>174</v>
      </c>
      <c r="B287" s="1">
        <v>4108.7721949999996</v>
      </c>
      <c r="C287" s="1">
        <v>2304.0626659999998</v>
      </c>
      <c r="D287" s="1">
        <v>1072.9436459999999</v>
      </c>
      <c r="E287" s="1">
        <v>387.57919199999998</v>
      </c>
      <c r="F287" s="1">
        <v>344.18669199999999</v>
      </c>
      <c r="G287" s="1" t="s">
        <v>6174</v>
      </c>
      <c r="H287" s="1" t="s">
        <v>6174</v>
      </c>
      <c r="I287">
        <v>56.905386</v>
      </c>
      <c r="J287">
        <v>56.905386</v>
      </c>
    </row>
    <row r="288" spans="1:10" x14ac:dyDescent="0.25">
      <c r="A288" s="1">
        <v>175</v>
      </c>
      <c r="B288" s="1">
        <v>3975.2910670000001</v>
      </c>
      <c r="C288" s="1">
        <v>1909.816286</v>
      </c>
      <c r="D288" s="1">
        <v>1072.9436459999999</v>
      </c>
      <c r="E288" s="1">
        <v>474.323735</v>
      </c>
      <c r="F288" s="1">
        <v>518.207401</v>
      </c>
      <c r="G288" s="1" t="s">
        <v>6175</v>
      </c>
      <c r="H288" s="1" t="s">
        <v>6175</v>
      </c>
      <c r="I288">
        <v>39.750419999999998</v>
      </c>
      <c r="J288">
        <v>39.750419999999998</v>
      </c>
    </row>
    <row r="289" spans="1:10" x14ac:dyDescent="0.25">
      <c r="A289" s="1">
        <v>175</v>
      </c>
      <c r="B289" s="1">
        <v>3709.738472</v>
      </c>
      <c r="C289" s="1">
        <v>1912.204013</v>
      </c>
      <c r="D289" s="1">
        <v>1072.9436459999999</v>
      </c>
      <c r="E289" s="1">
        <v>474.30392999999998</v>
      </c>
      <c r="F289" s="1">
        <v>250.28688399999999</v>
      </c>
      <c r="G289" s="1" t="s">
        <v>6176</v>
      </c>
      <c r="H289" s="1" t="s">
        <v>6176</v>
      </c>
      <c r="I289">
        <v>39.826673</v>
      </c>
      <c r="J289">
        <v>39.826673</v>
      </c>
    </row>
    <row r="290" spans="1:10" x14ac:dyDescent="0.25">
      <c r="A290" s="1">
        <v>176</v>
      </c>
      <c r="B290" s="1">
        <v>5179.1475819999996</v>
      </c>
      <c r="C290" s="1">
        <v>2526.9234379999998</v>
      </c>
      <c r="D290" s="1">
        <v>1560.5937690000001</v>
      </c>
      <c r="E290" s="1">
        <v>391.95925299999999</v>
      </c>
      <c r="F290" s="1">
        <v>699.67112299999997</v>
      </c>
      <c r="G290" s="1" t="s">
        <v>6177</v>
      </c>
      <c r="H290" s="1" t="s">
        <v>6177</v>
      </c>
      <c r="I290">
        <v>52.724189000000003</v>
      </c>
      <c r="J290">
        <v>52.724189000000003</v>
      </c>
    </row>
    <row r="291" spans="1:10" x14ac:dyDescent="0.25">
      <c r="A291" s="1">
        <v>176</v>
      </c>
      <c r="B291" s="1">
        <v>5526.6852859999999</v>
      </c>
      <c r="C291" s="1">
        <v>2824.4516699999999</v>
      </c>
      <c r="D291" s="1">
        <v>1640.9485440000001</v>
      </c>
      <c r="E291" s="1">
        <v>397.24713500000001</v>
      </c>
      <c r="F291" s="1">
        <v>664.03793700000006</v>
      </c>
      <c r="G291" s="1" t="s">
        <v>6178</v>
      </c>
      <c r="H291" s="1" t="s">
        <v>6178</v>
      </c>
      <c r="I291">
        <v>51.337353999999998</v>
      </c>
      <c r="J291">
        <v>51.337353999999998</v>
      </c>
    </row>
    <row r="292" spans="1:10" x14ac:dyDescent="0.25">
      <c r="A292" s="1">
        <v>177</v>
      </c>
      <c r="B292" s="1">
        <v>2728.1142140000002</v>
      </c>
      <c r="C292" s="1">
        <v>1097.2599270000001</v>
      </c>
      <c r="D292" s="1">
        <v>1074.291528</v>
      </c>
      <c r="E292" s="1">
        <v>177.66144499999999</v>
      </c>
      <c r="F292" s="1">
        <v>378.90131400000001</v>
      </c>
      <c r="G292" s="1" t="s">
        <v>6179</v>
      </c>
      <c r="H292" s="1" t="s">
        <v>6179</v>
      </c>
      <c r="I292">
        <v>89.906740999999997</v>
      </c>
      <c r="J292">
        <v>89.906740999999997</v>
      </c>
    </row>
    <row r="293" spans="1:10" x14ac:dyDescent="0.25">
      <c r="A293" s="1">
        <v>177</v>
      </c>
      <c r="B293" s="1">
        <v>3044.187664</v>
      </c>
      <c r="C293" s="1">
        <v>1392.432814</v>
      </c>
      <c r="D293" s="1">
        <v>1138.2723040000001</v>
      </c>
      <c r="E293" s="1">
        <v>185.17139900000001</v>
      </c>
      <c r="F293" s="1">
        <v>328.31114700000001</v>
      </c>
      <c r="G293" s="1" t="s">
        <v>6180</v>
      </c>
      <c r="H293" s="1" t="s">
        <v>6180</v>
      </c>
      <c r="I293">
        <v>89.853727000000006</v>
      </c>
      <c r="J293">
        <v>89.853727000000006</v>
      </c>
    </row>
    <row r="294" spans="1:10" x14ac:dyDescent="0.25">
      <c r="A294" s="1">
        <v>178</v>
      </c>
      <c r="B294" s="1">
        <v>2482.4976230000002</v>
      </c>
      <c r="C294" s="1">
        <v>1432.0188559999999</v>
      </c>
      <c r="D294" s="1">
        <v>502.676241</v>
      </c>
      <c r="E294" s="1">
        <v>212.07573600000001</v>
      </c>
      <c r="F294" s="1">
        <v>335.72678999999999</v>
      </c>
      <c r="G294" s="1" t="s">
        <v>6181</v>
      </c>
      <c r="H294" s="1" t="s">
        <v>6181</v>
      </c>
      <c r="I294">
        <v>52.195137000000003</v>
      </c>
      <c r="J294">
        <v>52.195137000000003</v>
      </c>
    </row>
    <row r="295" spans="1:10" x14ac:dyDescent="0.25">
      <c r="A295" s="1">
        <v>178</v>
      </c>
      <c r="B295" s="1">
        <v>2451.0333690000002</v>
      </c>
      <c r="C295" s="1">
        <v>1429.663511</v>
      </c>
      <c r="D295" s="1">
        <v>486.30224099999998</v>
      </c>
      <c r="E295" s="1">
        <v>214.297808</v>
      </c>
      <c r="F295" s="1">
        <v>320.76980900000001</v>
      </c>
      <c r="G295" s="1" t="s">
        <v>6182</v>
      </c>
      <c r="H295" s="1" t="s">
        <v>6182</v>
      </c>
      <c r="I295">
        <v>52.265678000000001</v>
      </c>
      <c r="J295">
        <v>52.265678000000001</v>
      </c>
    </row>
    <row r="296" spans="1:10" x14ac:dyDescent="0.25">
      <c r="A296" s="1">
        <v>179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 t="s">
        <v>25</v>
      </c>
      <c r="H296" s="1" t="s">
        <v>25</v>
      </c>
      <c r="I296">
        <v>55</v>
      </c>
      <c r="J296">
        <v>55</v>
      </c>
    </row>
    <row r="297" spans="1:10" x14ac:dyDescent="0.25">
      <c r="A297" s="1">
        <v>179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 t="s">
        <v>25</v>
      </c>
      <c r="H297" s="1" t="s">
        <v>25</v>
      </c>
      <c r="I297">
        <v>55</v>
      </c>
      <c r="J297">
        <v>55</v>
      </c>
    </row>
    <row r="298" spans="1:10" x14ac:dyDescent="0.25">
      <c r="A298" s="1">
        <v>180</v>
      </c>
      <c r="B298" s="1">
        <v>2728.1142140000002</v>
      </c>
      <c r="C298" s="1">
        <v>1097.2599270000001</v>
      </c>
      <c r="D298" s="1">
        <v>1074.291528</v>
      </c>
      <c r="E298" s="1">
        <v>177.66144499999999</v>
      </c>
      <c r="F298" s="1">
        <v>378.90131400000001</v>
      </c>
      <c r="G298" s="1" t="s">
        <v>6183</v>
      </c>
      <c r="H298" s="1" t="s">
        <v>16</v>
      </c>
      <c r="I298">
        <v>70.461314999999999</v>
      </c>
      <c r="J298">
        <v>70</v>
      </c>
    </row>
    <row r="299" spans="1:10" x14ac:dyDescent="0.25">
      <c r="A299" s="1">
        <v>180</v>
      </c>
      <c r="B299" s="1">
        <v>3044.187664</v>
      </c>
      <c r="C299" s="1">
        <v>1392.432814</v>
      </c>
      <c r="D299" s="1">
        <v>1138.2723040000001</v>
      </c>
      <c r="E299" s="1">
        <v>185.17139900000001</v>
      </c>
      <c r="F299" s="1">
        <v>328.31114700000001</v>
      </c>
      <c r="G299" s="1" t="s">
        <v>6184</v>
      </c>
      <c r="H299" s="1" t="s">
        <v>6184</v>
      </c>
      <c r="I299">
        <v>69.399816999999999</v>
      </c>
      <c r="J299">
        <v>69.399816999999999</v>
      </c>
    </row>
    <row r="300" spans="1:10" x14ac:dyDescent="0.25">
      <c r="A300" s="1">
        <v>183</v>
      </c>
      <c r="B300" s="1">
        <v>2451.0333690000002</v>
      </c>
      <c r="C300" s="1">
        <v>1429.663511</v>
      </c>
      <c r="D300" s="1">
        <v>486.30224099999998</v>
      </c>
      <c r="E300" s="1">
        <v>214.297808</v>
      </c>
      <c r="F300" s="1">
        <v>320.76980900000001</v>
      </c>
      <c r="G300" s="1" t="s">
        <v>6185</v>
      </c>
      <c r="H300" s="1" t="s">
        <v>6185</v>
      </c>
      <c r="I300">
        <v>61.768529000000001</v>
      </c>
      <c r="J300">
        <v>61.768529000000001</v>
      </c>
    </row>
    <row r="301" spans="1:10" x14ac:dyDescent="0.25">
      <c r="A301" s="1">
        <v>183</v>
      </c>
      <c r="B301" s="1">
        <v>2482.4976230000002</v>
      </c>
      <c r="C301" s="1">
        <v>1432.0188559999999</v>
      </c>
      <c r="D301" s="1">
        <v>502.676241</v>
      </c>
      <c r="E301" s="1">
        <v>212.07573600000001</v>
      </c>
      <c r="F301" s="1">
        <v>335.72678999999999</v>
      </c>
      <c r="G301" s="1" t="s">
        <v>6186</v>
      </c>
      <c r="H301" s="1" t="s">
        <v>6186</v>
      </c>
      <c r="I301">
        <v>61.685161999999998</v>
      </c>
      <c r="J301">
        <v>61.685161999999998</v>
      </c>
    </row>
    <row r="302" spans="1:10" x14ac:dyDescent="0.25">
      <c r="A302" s="1">
        <v>184</v>
      </c>
      <c r="B302" s="1">
        <v>3885.978505</v>
      </c>
      <c r="C302" s="1">
        <v>2241.3895630000002</v>
      </c>
      <c r="D302" s="1">
        <v>963.20129499999996</v>
      </c>
      <c r="E302" s="1">
        <v>345.66085700000002</v>
      </c>
      <c r="F302" s="1">
        <v>335.72678999999999</v>
      </c>
      <c r="G302" s="1" t="s">
        <v>6187</v>
      </c>
      <c r="H302" s="1" t="s">
        <v>6187</v>
      </c>
      <c r="I302">
        <v>57.724639000000003</v>
      </c>
      <c r="J302">
        <v>57.724639000000003</v>
      </c>
    </row>
    <row r="303" spans="1:10" x14ac:dyDescent="0.25">
      <c r="A303" s="1">
        <v>184</v>
      </c>
      <c r="B303" s="1">
        <v>3459.7752529999998</v>
      </c>
      <c r="C303" s="1">
        <v>1917.321297</v>
      </c>
      <c r="D303" s="1">
        <v>889.05312600000002</v>
      </c>
      <c r="E303" s="1">
        <v>332.63102099999998</v>
      </c>
      <c r="F303" s="1">
        <v>320.76980900000001</v>
      </c>
      <c r="G303" s="1" t="s">
        <v>6188</v>
      </c>
      <c r="H303" s="1" t="s">
        <v>6188</v>
      </c>
      <c r="I303">
        <v>59.090240000000001</v>
      </c>
      <c r="J303">
        <v>59.090240000000001</v>
      </c>
    </row>
    <row r="304" spans="1:10" x14ac:dyDescent="0.25">
      <c r="A304" s="1">
        <v>185</v>
      </c>
      <c r="B304" s="1">
        <v>715.28060200000004</v>
      </c>
      <c r="C304" s="1">
        <v>283.70965000000001</v>
      </c>
      <c r="D304" s="1">
        <v>144.60694000000001</v>
      </c>
      <c r="E304" s="1">
        <v>144.970248</v>
      </c>
      <c r="F304" s="1">
        <v>141.993764</v>
      </c>
      <c r="G304" s="1" t="s">
        <v>6189</v>
      </c>
      <c r="H304" s="1" t="s">
        <v>6189</v>
      </c>
      <c r="I304">
        <v>64.669135999999995</v>
      </c>
      <c r="J304">
        <v>64.669135999999995</v>
      </c>
    </row>
    <row r="305" spans="1:10" x14ac:dyDescent="0.25">
      <c r="A305" s="1">
        <v>185</v>
      </c>
      <c r="B305" s="1">
        <v>728.13885100000005</v>
      </c>
      <c r="C305" s="1">
        <v>290.06134600000001</v>
      </c>
      <c r="D305" s="1">
        <v>144.60694000000001</v>
      </c>
      <c r="E305" s="1">
        <v>144.970248</v>
      </c>
      <c r="F305" s="1">
        <v>148.500317</v>
      </c>
      <c r="G305" s="1" t="s">
        <v>6190</v>
      </c>
      <c r="H305" s="1" t="s">
        <v>6190</v>
      </c>
      <c r="I305">
        <v>64.657195999999999</v>
      </c>
      <c r="J305">
        <v>64.657195999999999</v>
      </c>
    </row>
    <row r="306" spans="1:10" x14ac:dyDescent="0.25">
      <c r="A306" s="1">
        <v>186</v>
      </c>
      <c r="B306" s="1">
        <v>3613.8932220000002</v>
      </c>
      <c r="C306" s="1">
        <v>0</v>
      </c>
      <c r="D306" s="1">
        <v>3613.8932220000002</v>
      </c>
      <c r="E306" s="1">
        <v>0</v>
      </c>
      <c r="F306" s="1">
        <v>0</v>
      </c>
      <c r="G306" s="1" t="s">
        <v>6191</v>
      </c>
      <c r="H306" s="1" t="s">
        <v>17</v>
      </c>
      <c r="I306">
        <v>61.434033999999997</v>
      </c>
      <c r="J306">
        <v>0</v>
      </c>
    </row>
    <row r="307" spans="1:10" x14ac:dyDescent="0.25">
      <c r="A307" s="1">
        <v>186</v>
      </c>
      <c r="B307" s="1">
        <v>3852.4319019999998</v>
      </c>
      <c r="C307" s="1">
        <v>0</v>
      </c>
      <c r="D307" s="1">
        <v>3852.4319019999998</v>
      </c>
      <c r="E307" s="1">
        <v>0</v>
      </c>
      <c r="F307" s="1">
        <v>0</v>
      </c>
      <c r="G307" s="1" t="s">
        <v>6192</v>
      </c>
      <c r="H307" s="1" t="s">
        <v>17</v>
      </c>
      <c r="I307">
        <v>28.62003</v>
      </c>
      <c r="J307">
        <v>0</v>
      </c>
    </row>
    <row r="308" spans="1:10" x14ac:dyDescent="0.25">
      <c r="A308" s="1">
        <v>189</v>
      </c>
      <c r="B308" s="1">
        <v>957.28853100000003</v>
      </c>
      <c r="C308" s="1">
        <v>13.843061000000001</v>
      </c>
      <c r="D308" s="1">
        <v>822.27069600000004</v>
      </c>
      <c r="E308" s="1">
        <v>8.5143679999999993</v>
      </c>
      <c r="F308" s="1">
        <v>112.660405</v>
      </c>
      <c r="G308" s="1" t="s">
        <v>6193</v>
      </c>
      <c r="H308" s="1" t="s">
        <v>6193</v>
      </c>
      <c r="I308">
        <v>54.500556000000003</v>
      </c>
      <c r="J308">
        <v>54.500556000000003</v>
      </c>
    </row>
    <row r="309" spans="1:10" x14ac:dyDescent="0.25">
      <c r="A309" s="1">
        <v>189</v>
      </c>
      <c r="B309" s="1">
        <v>1268.8346100000001</v>
      </c>
      <c r="C309" s="1">
        <v>13.843061000000001</v>
      </c>
      <c r="D309" s="1">
        <v>1149.0442519999999</v>
      </c>
      <c r="E309" s="1">
        <v>8.5143679999999993</v>
      </c>
      <c r="F309" s="1">
        <v>97.432929000000001</v>
      </c>
      <c r="G309" s="1" t="s">
        <v>6194</v>
      </c>
      <c r="H309" s="1" t="s">
        <v>6194</v>
      </c>
      <c r="I309">
        <v>54.128562000000002</v>
      </c>
      <c r="J309">
        <v>54.128562000000002</v>
      </c>
    </row>
    <row r="310" spans="1:10" x14ac:dyDescent="0.25">
      <c r="A310" s="1">
        <v>190</v>
      </c>
      <c r="B310" s="1">
        <v>1128.0345090000001</v>
      </c>
      <c r="C310" s="1">
        <v>314.355797</v>
      </c>
      <c r="D310" s="1">
        <v>467.07556899999997</v>
      </c>
      <c r="E310" s="1">
        <v>58.431959999999997</v>
      </c>
      <c r="F310" s="1">
        <v>288.17118199999999</v>
      </c>
      <c r="G310" s="1" t="s">
        <v>6195</v>
      </c>
      <c r="H310" s="1" t="s">
        <v>16</v>
      </c>
      <c r="I310">
        <v>74.057644999999994</v>
      </c>
      <c r="J310">
        <v>70</v>
      </c>
    </row>
    <row r="311" spans="1:10" x14ac:dyDescent="0.25">
      <c r="A311" s="1">
        <v>190</v>
      </c>
      <c r="B311" s="1">
        <v>1631.3940669999999</v>
      </c>
      <c r="C311" s="1">
        <v>529.29834000000005</v>
      </c>
      <c r="D311" s="1">
        <v>645.48844999999994</v>
      </c>
      <c r="E311" s="1">
        <v>64.118514000000005</v>
      </c>
      <c r="F311" s="1">
        <v>392.488764</v>
      </c>
      <c r="G311" s="1" t="s">
        <v>6196</v>
      </c>
      <c r="H311" s="1" t="s">
        <v>16</v>
      </c>
      <c r="I311">
        <v>73.055662999999996</v>
      </c>
      <c r="J311">
        <v>70</v>
      </c>
    </row>
    <row r="312" spans="1:10" x14ac:dyDescent="0.25">
      <c r="A312" s="1">
        <v>191</v>
      </c>
      <c r="B312" s="1">
        <v>1954.216533</v>
      </c>
      <c r="C312" s="1">
        <v>964.10997999999995</v>
      </c>
      <c r="D312" s="1">
        <v>355.19512700000001</v>
      </c>
      <c r="E312" s="1">
        <v>56.590363000000004</v>
      </c>
      <c r="F312" s="1">
        <v>578.32106299999998</v>
      </c>
      <c r="G312" s="1" t="s">
        <v>6197</v>
      </c>
      <c r="H312" s="1" t="s">
        <v>6197</v>
      </c>
      <c r="I312">
        <v>89.967196999999999</v>
      </c>
      <c r="J312">
        <v>89.967196999999999</v>
      </c>
    </row>
    <row r="313" spans="1:10" x14ac:dyDescent="0.25">
      <c r="A313" s="1">
        <v>191</v>
      </c>
      <c r="B313" s="1">
        <v>2561.4546399999999</v>
      </c>
      <c r="C313" s="1">
        <v>1164.129377</v>
      </c>
      <c r="D313" s="1">
        <v>503.55580200000003</v>
      </c>
      <c r="E313" s="1">
        <v>63.150857000000002</v>
      </c>
      <c r="F313" s="1">
        <v>830.61860300000001</v>
      </c>
      <c r="G313" s="1" t="s">
        <v>6198</v>
      </c>
      <c r="H313" s="1" t="s">
        <v>6198</v>
      </c>
      <c r="I313">
        <v>89.903248000000005</v>
      </c>
      <c r="J313">
        <v>89.903248000000005</v>
      </c>
    </row>
    <row r="314" spans="1:10" x14ac:dyDescent="0.25">
      <c r="A314" s="1">
        <v>194</v>
      </c>
      <c r="B314" s="1">
        <v>826.04941899999994</v>
      </c>
      <c r="C314" s="1">
        <v>402.55967399999997</v>
      </c>
      <c r="D314" s="1">
        <v>276.806892</v>
      </c>
      <c r="E314" s="1">
        <v>32.920707999999998</v>
      </c>
      <c r="F314" s="1">
        <v>113.76214400000001</v>
      </c>
      <c r="G314" s="1" t="s">
        <v>6199</v>
      </c>
      <c r="H314" s="1" t="s">
        <v>6199</v>
      </c>
      <c r="I314">
        <v>64.559472999999997</v>
      </c>
      <c r="J314">
        <v>64.559472999999997</v>
      </c>
    </row>
    <row r="315" spans="1:10" x14ac:dyDescent="0.25">
      <c r="A315" s="1">
        <v>194</v>
      </c>
      <c r="B315" s="1">
        <v>910.66652399999998</v>
      </c>
      <c r="C315" s="1">
        <v>432.46504599999997</v>
      </c>
      <c r="D315" s="1">
        <v>309.71175299999999</v>
      </c>
      <c r="E315" s="1">
        <v>36.013283999999999</v>
      </c>
      <c r="F315" s="1">
        <v>132.47644099999999</v>
      </c>
      <c r="G315" s="1" t="s">
        <v>6200</v>
      </c>
      <c r="H315" s="1" t="s">
        <v>6200</v>
      </c>
      <c r="I315">
        <v>64.465379999999996</v>
      </c>
      <c r="J315">
        <v>64.465379999999996</v>
      </c>
    </row>
    <row r="316" spans="1:10" x14ac:dyDescent="0.25">
      <c r="A316" s="1">
        <v>195</v>
      </c>
      <c r="B316" s="1">
        <v>2302.5421820000001</v>
      </c>
      <c r="C316" s="1">
        <v>1004.88819</v>
      </c>
      <c r="D316" s="1">
        <v>649.64191700000003</v>
      </c>
      <c r="E316" s="1">
        <v>33.401516000000001</v>
      </c>
      <c r="F316" s="1">
        <v>614.61055899999997</v>
      </c>
      <c r="G316" s="1" t="s">
        <v>6201</v>
      </c>
      <c r="H316" s="1" t="s">
        <v>16</v>
      </c>
      <c r="I316">
        <v>75.022530000000003</v>
      </c>
      <c r="J316">
        <v>70</v>
      </c>
    </row>
    <row r="317" spans="1:10" x14ac:dyDescent="0.25">
      <c r="A317" s="1">
        <v>195</v>
      </c>
      <c r="B317" s="1">
        <v>2455.7738890000001</v>
      </c>
      <c r="C317" s="1">
        <v>1076.431791</v>
      </c>
      <c r="D317" s="1">
        <v>688.06642499999998</v>
      </c>
      <c r="E317" s="1">
        <v>34.679901999999998</v>
      </c>
      <c r="F317" s="1">
        <v>656.59577100000001</v>
      </c>
      <c r="G317" s="1" t="s">
        <v>6202</v>
      </c>
      <c r="H317" s="1" t="s">
        <v>16</v>
      </c>
      <c r="I317">
        <v>74.506635000000003</v>
      </c>
      <c r="J317">
        <v>70</v>
      </c>
    </row>
    <row r="318" spans="1:10" x14ac:dyDescent="0.25">
      <c r="A318" s="1">
        <v>197</v>
      </c>
      <c r="B318" s="1">
        <v>10434.183643</v>
      </c>
      <c r="C318" s="1">
        <v>5944.2832170000001</v>
      </c>
      <c r="D318" s="1">
        <v>2077.6644649999998</v>
      </c>
      <c r="E318" s="1">
        <v>642.32212900000002</v>
      </c>
      <c r="F318" s="1">
        <v>1769.9138330000001</v>
      </c>
      <c r="G318" s="1" t="s">
        <v>6203</v>
      </c>
      <c r="H318" s="1" t="s">
        <v>6203</v>
      </c>
      <c r="I318">
        <v>28.000451000000002</v>
      </c>
      <c r="J318">
        <v>28.000451000000002</v>
      </c>
    </row>
    <row r="319" spans="1:10" x14ac:dyDescent="0.25">
      <c r="A319" s="1">
        <v>197</v>
      </c>
      <c r="B319" s="1">
        <v>9041.4156220000004</v>
      </c>
      <c r="C319" s="1">
        <v>5186.4255519999997</v>
      </c>
      <c r="D319" s="1">
        <v>1796.4841980000001</v>
      </c>
      <c r="E319" s="1">
        <v>548.13206300000002</v>
      </c>
      <c r="F319" s="1">
        <v>1510.37381</v>
      </c>
      <c r="G319" s="1" t="s">
        <v>6204</v>
      </c>
      <c r="H319" s="1" t="s">
        <v>6204</v>
      </c>
      <c r="I319">
        <v>30.103624</v>
      </c>
      <c r="J319">
        <v>30.103624</v>
      </c>
    </row>
    <row r="320" spans="1:10" x14ac:dyDescent="0.25">
      <c r="A320" s="1">
        <v>198</v>
      </c>
      <c r="B320" s="1">
        <v>4600.7704569999996</v>
      </c>
      <c r="C320" s="1">
        <v>2108.1820200000002</v>
      </c>
      <c r="D320" s="1">
        <v>1933.885923</v>
      </c>
      <c r="E320" s="1">
        <v>131.94962799999999</v>
      </c>
      <c r="F320" s="1">
        <v>426.75288799999998</v>
      </c>
      <c r="G320" s="1" t="s">
        <v>6205</v>
      </c>
      <c r="H320" s="1" t="s">
        <v>6205</v>
      </c>
      <c r="I320">
        <v>33.260722999999999</v>
      </c>
      <c r="J320">
        <v>33.260722999999999</v>
      </c>
    </row>
    <row r="321" spans="1:10" x14ac:dyDescent="0.25">
      <c r="A321" s="1">
        <v>198</v>
      </c>
      <c r="B321" s="1">
        <v>4930.4391649999998</v>
      </c>
      <c r="C321" s="1">
        <v>2263.8875469999998</v>
      </c>
      <c r="D321" s="1">
        <v>2077.6644649999998</v>
      </c>
      <c r="E321" s="1">
        <v>137.18381400000001</v>
      </c>
      <c r="F321" s="1">
        <v>451.70333900000003</v>
      </c>
      <c r="G321" s="1" t="s">
        <v>6206</v>
      </c>
      <c r="H321" s="1" t="s">
        <v>6206</v>
      </c>
      <c r="I321">
        <v>52.486429999999999</v>
      </c>
      <c r="J321">
        <v>52.486429999999999</v>
      </c>
    </row>
    <row r="322" spans="1:10" x14ac:dyDescent="0.25">
      <c r="A322" s="1">
        <v>200</v>
      </c>
      <c r="B322" s="1">
        <v>2323.5672260000001</v>
      </c>
      <c r="C322" s="1">
        <v>680.05355499999996</v>
      </c>
      <c r="D322" s="1">
        <v>1163.060915</v>
      </c>
      <c r="E322" s="1">
        <v>210.68833799999999</v>
      </c>
      <c r="F322" s="1">
        <v>269.76441799999998</v>
      </c>
      <c r="G322" s="1" t="s">
        <v>6207</v>
      </c>
      <c r="H322" s="1" t="s">
        <v>20</v>
      </c>
      <c r="I322">
        <v>47.813150999999998</v>
      </c>
      <c r="J322">
        <v>45</v>
      </c>
    </row>
    <row r="323" spans="1:10" x14ac:dyDescent="0.25">
      <c r="A323" s="1">
        <v>200</v>
      </c>
      <c r="B323" s="1">
        <v>2178.5273050000001</v>
      </c>
      <c r="C323" s="1">
        <v>642.23785699999996</v>
      </c>
      <c r="D323" s="1">
        <v>1076.0131550000001</v>
      </c>
      <c r="E323" s="1">
        <v>204.043149</v>
      </c>
      <c r="F323" s="1">
        <v>256.23314499999998</v>
      </c>
      <c r="G323" s="1" t="s">
        <v>6208</v>
      </c>
      <c r="H323" s="1" t="s">
        <v>20</v>
      </c>
      <c r="I323">
        <v>48.073642</v>
      </c>
      <c r="J323">
        <v>45</v>
      </c>
    </row>
    <row r="324" spans="1:10" x14ac:dyDescent="0.25">
      <c r="A324" s="1">
        <v>206</v>
      </c>
      <c r="B324" s="1">
        <v>2285.4690930000002</v>
      </c>
      <c r="C324" s="1">
        <v>1146.927334</v>
      </c>
      <c r="D324" s="1">
        <v>871.20228599999996</v>
      </c>
      <c r="E324" s="1">
        <v>146.89539400000001</v>
      </c>
      <c r="F324" s="1">
        <v>120.444078</v>
      </c>
      <c r="G324" s="1" t="s">
        <v>6209</v>
      </c>
      <c r="H324" s="1" t="s">
        <v>26</v>
      </c>
      <c r="I324">
        <v>57.306384999999999</v>
      </c>
      <c r="J324">
        <v>50</v>
      </c>
    </row>
    <row r="325" spans="1:10" x14ac:dyDescent="0.25">
      <c r="A325" s="1">
        <v>206</v>
      </c>
      <c r="B325" s="1">
        <v>2146.2241739999999</v>
      </c>
      <c r="C325" s="1">
        <v>1084.854374</v>
      </c>
      <c r="D325" s="1">
        <v>824.40438800000004</v>
      </c>
      <c r="E325" s="1">
        <v>136.371228</v>
      </c>
      <c r="F325" s="1">
        <v>100.594183</v>
      </c>
      <c r="G325" s="1" t="s">
        <v>6210</v>
      </c>
      <c r="H325" s="1" t="s">
        <v>26</v>
      </c>
      <c r="I325">
        <v>57.582605000000001</v>
      </c>
      <c r="J325">
        <v>50</v>
      </c>
    </row>
    <row r="326" spans="1:10" x14ac:dyDescent="0.25">
      <c r="A326" s="1">
        <v>209</v>
      </c>
      <c r="B326" s="1">
        <v>7381.2504900000004</v>
      </c>
      <c r="C326" s="1">
        <v>2763.0453729999999</v>
      </c>
      <c r="D326" s="1">
        <v>3060.14075</v>
      </c>
      <c r="E326" s="1">
        <v>639.23714399999994</v>
      </c>
      <c r="F326" s="1">
        <v>918.827223</v>
      </c>
      <c r="G326" s="1" t="s">
        <v>6211</v>
      </c>
      <c r="H326" s="1" t="s">
        <v>6211</v>
      </c>
      <c r="I326">
        <v>49.942098000000001</v>
      </c>
      <c r="J326">
        <v>49.942098000000001</v>
      </c>
    </row>
    <row r="327" spans="1:10" x14ac:dyDescent="0.25">
      <c r="A327" s="1">
        <v>209</v>
      </c>
      <c r="B327" s="1">
        <v>7437.3663889999998</v>
      </c>
      <c r="C327" s="1">
        <v>2762.3999589999999</v>
      </c>
      <c r="D327" s="1">
        <v>3127.676739</v>
      </c>
      <c r="E327" s="1">
        <v>634.38726199999996</v>
      </c>
      <c r="F327" s="1">
        <v>912.90242799999999</v>
      </c>
      <c r="G327" s="1" t="s">
        <v>6212</v>
      </c>
      <c r="H327" s="1" t="s">
        <v>6212</v>
      </c>
      <c r="I327">
        <v>49.673408000000002</v>
      </c>
      <c r="J327">
        <v>49.673408000000002</v>
      </c>
    </row>
    <row r="328" spans="1:10" x14ac:dyDescent="0.25">
      <c r="A328" s="1">
        <v>210</v>
      </c>
      <c r="B328" s="1">
        <v>3332.3482869999998</v>
      </c>
      <c r="C328" s="1">
        <v>877.49699399999997</v>
      </c>
      <c r="D328" s="1">
        <v>1895.5511799999999</v>
      </c>
      <c r="E328" s="1">
        <v>237.85575900000001</v>
      </c>
      <c r="F328" s="1">
        <v>321.44435399999998</v>
      </c>
      <c r="G328" s="1" t="s">
        <v>6213</v>
      </c>
      <c r="H328" s="1" t="s">
        <v>6213</v>
      </c>
      <c r="I328">
        <v>58.870984</v>
      </c>
      <c r="J328">
        <v>58.870984</v>
      </c>
    </row>
    <row r="329" spans="1:10" x14ac:dyDescent="0.25">
      <c r="A329" s="1">
        <v>210</v>
      </c>
      <c r="B329" s="1">
        <v>3225.5733519999999</v>
      </c>
      <c r="C329" s="1">
        <v>752.885042</v>
      </c>
      <c r="D329" s="1">
        <v>1917.7408800000001</v>
      </c>
      <c r="E329" s="1">
        <v>237.85575900000001</v>
      </c>
      <c r="F329" s="1">
        <v>317.09167200000002</v>
      </c>
      <c r="G329" s="1" t="s">
        <v>6214</v>
      </c>
      <c r="H329" s="1" t="s">
        <v>6214</v>
      </c>
      <c r="I329">
        <v>59.107666000000002</v>
      </c>
      <c r="J329">
        <v>59.107666000000002</v>
      </c>
    </row>
    <row r="330" spans="1:10" x14ac:dyDescent="0.25">
      <c r="A330" s="1">
        <v>211</v>
      </c>
      <c r="B330" s="1">
        <v>3230.053238</v>
      </c>
      <c r="C330" s="1">
        <v>1580.8857210000001</v>
      </c>
      <c r="D330" s="1">
        <v>639.64915199999996</v>
      </c>
      <c r="E330" s="1">
        <v>407.13622099999998</v>
      </c>
      <c r="F330" s="1">
        <v>602.38214500000004</v>
      </c>
      <c r="G330" s="1" t="s">
        <v>6215</v>
      </c>
      <c r="H330" s="1" t="s">
        <v>6215</v>
      </c>
      <c r="I330">
        <v>62.359214999999999</v>
      </c>
      <c r="J330">
        <v>62.359214999999999</v>
      </c>
    </row>
    <row r="331" spans="1:10" x14ac:dyDescent="0.25">
      <c r="A331" s="1">
        <v>211</v>
      </c>
      <c r="B331" s="1">
        <v>3063.9770640000002</v>
      </c>
      <c r="C331" s="1">
        <v>1433.925835</v>
      </c>
      <c r="D331" s="1">
        <v>640.31061599999998</v>
      </c>
      <c r="E331" s="1">
        <v>397.72890999999998</v>
      </c>
      <c r="F331" s="1">
        <v>592.01170200000001</v>
      </c>
      <c r="G331" s="1" t="s">
        <v>6216</v>
      </c>
      <c r="H331" s="1" t="s">
        <v>6216</v>
      </c>
      <c r="I331">
        <v>62.772475999999997</v>
      </c>
      <c r="J331">
        <v>62.772475999999997</v>
      </c>
    </row>
    <row r="332" spans="1:10" x14ac:dyDescent="0.25">
      <c r="A332" s="1">
        <v>213</v>
      </c>
      <c r="B332" s="1">
        <v>1127.777171</v>
      </c>
      <c r="C332" s="1">
        <v>298.38975799999997</v>
      </c>
      <c r="D332" s="1">
        <v>640.31061599999998</v>
      </c>
      <c r="E332" s="1">
        <v>83.041533000000001</v>
      </c>
      <c r="F332" s="1">
        <v>106.035263</v>
      </c>
      <c r="G332" s="1" t="s">
        <v>6217</v>
      </c>
      <c r="H332" s="1" t="s">
        <v>16</v>
      </c>
      <c r="I332">
        <v>74.060075999999995</v>
      </c>
      <c r="J332">
        <v>70</v>
      </c>
    </row>
    <row r="333" spans="1:10" x14ac:dyDescent="0.25">
      <c r="A333" s="1">
        <v>213</v>
      </c>
      <c r="B333" s="1">
        <v>1127.115706</v>
      </c>
      <c r="C333" s="1">
        <v>298.38975799999997</v>
      </c>
      <c r="D333" s="1">
        <v>639.64915199999996</v>
      </c>
      <c r="E333" s="1">
        <v>83.041533000000001</v>
      </c>
      <c r="F333" s="1">
        <v>106.035263</v>
      </c>
      <c r="G333" s="1" t="s">
        <v>6218</v>
      </c>
      <c r="H333" s="1" t="s">
        <v>16</v>
      </c>
      <c r="I333">
        <v>74.061166</v>
      </c>
      <c r="J333">
        <v>70</v>
      </c>
    </row>
    <row r="334" spans="1:10" x14ac:dyDescent="0.25">
      <c r="A334" s="1">
        <v>215</v>
      </c>
      <c r="B334" s="1">
        <v>2623.3305909999999</v>
      </c>
      <c r="C334" s="1">
        <v>1172.2246749999999</v>
      </c>
      <c r="D334" s="1">
        <v>543.99879899999996</v>
      </c>
      <c r="E334" s="1">
        <v>371.85210899999998</v>
      </c>
      <c r="F334" s="1">
        <v>535.25500899999997</v>
      </c>
      <c r="G334" s="1" t="s">
        <v>6219</v>
      </c>
      <c r="H334" s="1" t="s">
        <v>6219</v>
      </c>
      <c r="I334">
        <v>57.550393</v>
      </c>
      <c r="J334">
        <v>57.550393</v>
      </c>
    </row>
    <row r="335" spans="1:10" x14ac:dyDescent="0.25">
      <c r="A335" s="1">
        <v>215</v>
      </c>
      <c r="B335" s="1">
        <v>2781.974436</v>
      </c>
      <c r="C335" s="1">
        <v>1304.797335</v>
      </c>
      <c r="D335" s="1">
        <v>576.21066299999995</v>
      </c>
      <c r="E335" s="1">
        <v>366.81969700000002</v>
      </c>
      <c r="F335" s="1">
        <v>534.14674000000002</v>
      </c>
      <c r="G335" s="1" t="s">
        <v>6220</v>
      </c>
      <c r="H335" s="1" t="s">
        <v>6220</v>
      </c>
      <c r="I335">
        <v>57.228808000000001</v>
      </c>
      <c r="J335">
        <v>57.228808000000001</v>
      </c>
    </row>
    <row r="336" spans="1:10" x14ac:dyDescent="0.25">
      <c r="A336" s="1">
        <v>216</v>
      </c>
      <c r="B336" s="1">
        <v>3114.2769149999999</v>
      </c>
      <c r="C336" s="1">
        <v>1434.768433</v>
      </c>
      <c r="D336" s="1">
        <v>593.17314499999998</v>
      </c>
      <c r="E336" s="1">
        <v>461.87138199999998</v>
      </c>
      <c r="F336" s="1">
        <v>624.46395500000006</v>
      </c>
      <c r="G336" s="1" t="s">
        <v>6221</v>
      </c>
      <c r="H336" s="1" t="s">
        <v>6221</v>
      </c>
      <c r="I336">
        <v>60.111232999999999</v>
      </c>
      <c r="J336">
        <v>60.111232999999999</v>
      </c>
    </row>
    <row r="337" spans="1:10" x14ac:dyDescent="0.25">
      <c r="A337" s="1">
        <v>216</v>
      </c>
      <c r="B337" s="1">
        <v>3120.5480710000002</v>
      </c>
      <c r="C337" s="1">
        <v>1433.327693</v>
      </c>
      <c r="D337" s="1">
        <v>591.37433499999997</v>
      </c>
      <c r="E337" s="1">
        <v>471.38208800000001</v>
      </c>
      <c r="F337" s="1">
        <v>624.46395500000006</v>
      </c>
      <c r="G337" s="1" t="s">
        <v>6222</v>
      </c>
      <c r="H337" s="1" t="s">
        <v>6222</v>
      </c>
      <c r="I337">
        <v>60.091334000000003</v>
      </c>
      <c r="J337">
        <v>60.091334000000003</v>
      </c>
    </row>
    <row r="338" spans="1:10" x14ac:dyDescent="0.25">
      <c r="A338" s="1">
        <v>217</v>
      </c>
      <c r="B338" s="1">
        <v>3521.470836</v>
      </c>
      <c r="C338" s="1">
        <v>2003.470245</v>
      </c>
      <c r="D338" s="1">
        <v>788.57591000000002</v>
      </c>
      <c r="E338" s="1">
        <v>357.140805</v>
      </c>
      <c r="F338" s="1">
        <v>372.28387600000002</v>
      </c>
      <c r="G338" s="1" t="s">
        <v>6223</v>
      </c>
      <c r="H338" s="1" t="s">
        <v>6223</v>
      </c>
      <c r="I338">
        <v>58.548551000000003</v>
      </c>
      <c r="J338">
        <v>58.548551000000003</v>
      </c>
    </row>
    <row r="339" spans="1:10" x14ac:dyDescent="0.25">
      <c r="A339" s="1">
        <v>217</v>
      </c>
      <c r="B339" s="1">
        <v>3520.2565070000001</v>
      </c>
      <c r="C339" s="1">
        <v>2003.3122330000001</v>
      </c>
      <c r="D339" s="1">
        <v>788.32335699999999</v>
      </c>
      <c r="E339" s="1">
        <v>356.71101399999998</v>
      </c>
      <c r="F339" s="1">
        <v>371.90990299999999</v>
      </c>
      <c r="G339" s="1" t="s">
        <v>6224</v>
      </c>
      <c r="H339" s="1" t="s">
        <v>6224</v>
      </c>
      <c r="I339">
        <v>58.552548999999999</v>
      </c>
      <c r="J339">
        <v>58.552548999999999</v>
      </c>
    </row>
    <row r="340" spans="1:10" x14ac:dyDescent="0.25">
      <c r="A340" s="1">
        <v>218</v>
      </c>
      <c r="B340" s="1">
        <v>2067.6442860000002</v>
      </c>
      <c r="C340" s="1">
        <v>1512.748071</v>
      </c>
      <c r="D340" s="1">
        <v>0</v>
      </c>
      <c r="E340" s="1">
        <v>268.52508399999999</v>
      </c>
      <c r="F340" s="1">
        <v>286.37113099999999</v>
      </c>
      <c r="G340" s="1" t="s">
        <v>6225</v>
      </c>
      <c r="H340" s="1" t="s">
        <v>6225</v>
      </c>
      <c r="I340">
        <v>62.724128</v>
      </c>
      <c r="J340">
        <v>62.724128</v>
      </c>
    </row>
    <row r="341" spans="1:10" x14ac:dyDescent="0.25">
      <c r="A341" s="1">
        <v>218</v>
      </c>
      <c r="B341" s="1">
        <v>2069.1034759999998</v>
      </c>
      <c r="C341" s="1">
        <v>1513.082946</v>
      </c>
      <c r="D341" s="1">
        <v>0</v>
      </c>
      <c r="E341" s="1">
        <v>269.27542699999998</v>
      </c>
      <c r="F341" s="1">
        <v>286.74510400000003</v>
      </c>
      <c r="G341" s="1" t="s">
        <v>6226</v>
      </c>
      <c r="H341" s="1" t="s">
        <v>6226</v>
      </c>
      <c r="I341">
        <v>62.720930000000003</v>
      </c>
      <c r="J341">
        <v>62.720930000000003</v>
      </c>
    </row>
    <row r="342" spans="1:10" x14ac:dyDescent="0.25">
      <c r="A342" s="1">
        <v>219</v>
      </c>
      <c r="B342" s="1">
        <v>2431.0372430000002</v>
      </c>
      <c r="C342" s="1">
        <v>703.38872700000002</v>
      </c>
      <c r="D342" s="1">
        <v>1277.4302640000001</v>
      </c>
      <c r="E342" s="1">
        <v>169.280462</v>
      </c>
      <c r="F342" s="1">
        <v>280.937791</v>
      </c>
      <c r="G342" s="1" t="s">
        <v>6227</v>
      </c>
      <c r="H342" s="1" t="s">
        <v>20</v>
      </c>
      <c r="I342">
        <v>50.305568999999998</v>
      </c>
      <c r="J342">
        <v>45</v>
      </c>
    </row>
    <row r="343" spans="1:10" x14ac:dyDescent="0.25">
      <c r="A343" s="1">
        <v>219</v>
      </c>
      <c r="B343" s="1">
        <v>2371.7360039999999</v>
      </c>
      <c r="C343" s="1">
        <v>681.04079300000001</v>
      </c>
      <c r="D343" s="1">
        <v>1255.9020290000001</v>
      </c>
      <c r="E343" s="1">
        <v>159.873152</v>
      </c>
      <c r="F343" s="1">
        <v>274.92003</v>
      </c>
      <c r="G343" s="1" t="s">
        <v>6228</v>
      </c>
      <c r="H343" s="1" t="s">
        <v>20</v>
      </c>
      <c r="I343">
        <v>50.420676999999998</v>
      </c>
      <c r="J343">
        <v>45</v>
      </c>
    </row>
    <row r="344" spans="1:10" x14ac:dyDescent="0.25">
      <c r="A344" s="1">
        <v>220</v>
      </c>
      <c r="B344" s="1">
        <v>4142.2386319999996</v>
      </c>
      <c r="C344" s="1">
        <v>2333.9659980000001</v>
      </c>
      <c r="D344" s="1">
        <v>857.40197499999999</v>
      </c>
      <c r="E344" s="1">
        <v>483.62633899999997</v>
      </c>
      <c r="F344" s="1">
        <v>467.24432000000002</v>
      </c>
      <c r="G344" s="1" t="s">
        <v>6229</v>
      </c>
      <c r="H344" s="1" t="s">
        <v>6229</v>
      </c>
      <c r="I344">
        <v>59.037567000000003</v>
      </c>
      <c r="J344">
        <v>59.037567000000003</v>
      </c>
    </row>
    <row r="345" spans="1:10" x14ac:dyDescent="0.25">
      <c r="A345" s="1">
        <v>220</v>
      </c>
      <c r="B345" s="1">
        <v>4192.1676900000002</v>
      </c>
      <c r="C345" s="1">
        <v>2373.734101</v>
      </c>
      <c r="D345" s="1">
        <v>853.22945600000003</v>
      </c>
      <c r="E345" s="1">
        <v>493.23444999999998</v>
      </c>
      <c r="F345" s="1">
        <v>471.96968299999997</v>
      </c>
      <c r="G345" s="1" t="s">
        <v>6230</v>
      </c>
      <c r="H345" s="1" t="s">
        <v>6230</v>
      </c>
      <c r="I345">
        <v>58.890822</v>
      </c>
      <c r="J345">
        <v>58.890822</v>
      </c>
    </row>
    <row r="346" spans="1:10" x14ac:dyDescent="0.25">
      <c r="A346" s="1">
        <v>222</v>
      </c>
      <c r="B346" s="1">
        <v>9425.7490269999998</v>
      </c>
      <c r="C346" s="1">
        <v>3234.1296229999998</v>
      </c>
      <c r="D346" s="1">
        <v>4011.8203789999998</v>
      </c>
      <c r="E346" s="1">
        <v>1150.9161549999999</v>
      </c>
      <c r="F346" s="1">
        <v>1028.882869</v>
      </c>
      <c r="G346" s="1" t="s">
        <v>6231</v>
      </c>
      <c r="H346" s="1" t="s">
        <v>6231</v>
      </c>
      <c r="I346">
        <v>89.646359000000004</v>
      </c>
      <c r="J346">
        <v>89.646359000000004</v>
      </c>
    </row>
    <row r="347" spans="1:10" x14ac:dyDescent="0.25">
      <c r="A347" s="1">
        <v>222</v>
      </c>
      <c r="B347" s="1">
        <v>9508.4388620000009</v>
      </c>
      <c r="C347" s="1">
        <v>3256.9415920000001</v>
      </c>
      <c r="D347" s="1">
        <v>4064.6217889999998</v>
      </c>
      <c r="E347" s="1">
        <v>1164.200902</v>
      </c>
      <c r="F347" s="1">
        <v>1022.674579</v>
      </c>
      <c r="G347" s="1" t="s">
        <v>6232</v>
      </c>
      <c r="H347" s="1" t="s">
        <v>6232</v>
      </c>
      <c r="I347">
        <v>89.633905999999996</v>
      </c>
      <c r="J347">
        <v>89.633905999999996</v>
      </c>
    </row>
    <row r="348" spans="1:10" x14ac:dyDescent="0.25">
      <c r="A348" s="1">
        <v>223</v>
      </c>
      <c r="B348" s="1">
        <v>10701.574486</v>
      </c>
      <c r="C348" s="1">
        <v>3627.3340539999999</v>
      </c>
      <c r="D348" s="1">
        <v>4843.3206879999998</v>
      </c>
      <c r="E348" s="1">
        <v>1316.971276</v>
      </c>
      <c r="F348" s="1">
        <v>913.94846800000005</v>
      </c>
      <c r="G348" s="1" t="s">
        <v>6233</v>
      </c>
      <c r="H348" s="1" t="s">
        <v>6233</v>
      </c>
      <c r="I348">
        <v>79.477856000000003</v>
      </c>
      <c r="J348">
        <v>79.477856000000003</v>
      </c>
    </row>
    <row r="349" spans="1:10" x14ac:dyDescent="0.25">
      <c r="A349" s="1">
        <v>223</v>
      </c>
      <c r="B349" s="1">
        <v>10877.462215</v>
      </c>
      <c r="C349" s="1">
        <v>3707.6928029999999</v>
      </c>
      <c r="D349" s="1">
        <v>4896.3412639999997</v>
      </c>
      <c r="E349" s="1">
        <v>1336.6656210000001</v>
      </c>
      <c r="F349" s="1">
        <v>936.76252699999998</v>
      </c>
      <c r="G349" s="1" t="s">
        <v>6234</v>
      </c>
      <c r="H349" s="1" t="s">
        <v>6234</v>
      </c>
      <c r="I349">
        <v>79.445611999999997</v>
      </c>
      <c r="J349">
        <v>79.445611999999997</v>
      </c>
    </row>
    <row r="350" spans="1:10" x14ac:dyDescent="0.25">
      <c r="A350" s="1">
        <v>224</v>
      </c>
      <c r="B350" s="1">
        <v>3421.1344749999998</v>
      </c>
      <c r="C350" s="1">
        <v>90.825597999999999</v>
      </c>
      <c r="D350" s="1">
        <v>3274.8835359999998</v>
      </c>
      <c r="E350" s="1">
        <v>41.183261999999999</v>
      </c>
      <c r="F350" s="1">
        <v>14.242079</v>
      </c>
      <c r="G350" s="1" t="s">
        <v>6235</v>
      </c>
      <c r="H350" s="1" t="s">
        <v>6235</v>
      </c>
      <c r="I350">
        <v>49.278494000000002</v>
      </c>
      <c r="J350">
        <v>49.278494000000002</v>
      </c>
    </row>
    <row r="351" spans="1:10" x14ac:dyDescent="0.25">
      <c r="A351" s="1">
        <v>224</v>
      </c>
      <c r="B351" s="1">
        <v>3456.3634350000002</v>
      </c>
      <c r="C351" s="1">
        <v>90.825597999999999</v>
      </c>
      <c r="D351" s="1">
        <v>3310.1124960000002</v>
      </c>
      <c r="E351" s="1">
        <v>41.183261999999999</v>
      </c>
      <c r="F351" s="1">
        <v>14.242079</v>
      </c>
      <c r="G351" s="1" t="s">
        <v>6236</v>
      </c>
      <c r="H351" s="1" t="s">
        <v>6236</v>
      </c>
      <c r="I351">
        <v>49.172176</v>
      </c>
      <c r="J351">
        <v>49.172176</v>
      </c>
    </row>
    <row r="352" spans="1:10" x14ac:dyDescent="0.25">
      <c r="A352" s="1">
        <v>225</v>
      </c>
      <c r="B352" s="1">
        <v>2935.5511390000001</v>
      </c>
      <c r="C352" s="1">
        <v>1000.1690589999999</v>
      </c>
      <c r="D352" s="1">
        <v>1478.5294269999999</v>
      </c>
      <c r="E352" s="1">
        <v>275.71608099999997</v>
      </c>
      <c r="F352" s="1">
        <v>181.136571</v>
      </c>
      <c r="G352" s="1" t="s">
        <v>6237</v>
      </c>
      <c r="H352" s="1" t="s">
        <v>6237</v>
      </c>
      <c r="I352">
        <v>39.929428000000001</v>
      </c>
      <c r="J352">
        <v>39.929428000000001</v>
      </c>
    </row>
    <row r="353" spans="1:10" x14ac:dyDescent="0.25">
      <c r="A353" s="1">
        <v>225</v>
      </c>
      <c r="B353" s="1">
        <v>2935.650654</v>
      </c>
      <c r="C353" s="1">
        <v>1000.1690589999999</v>
      </c>
      <c r="D353" s="1">
        <v>1478.6289420000001</v>
      </c>
      <c r="E353" s="1">
        <v>275.71608099999997</v>
      </c>
      <c r="F353" s="1">
        <v>181.136571</v>
      </c>
      <c r="G353" s="1" t="s">
        <v>6238</v>
      </c>
      <c r="H353" s="1" t="s">
        <v>6238</v>
      </c>
      <c r="I353">
        <v>39.929416000000003</v>
      </c>
      <c r="J353">
        <v>39.929416000000003</v>
      </c>
    </row>
    <row r="354" spans="1:10" x14ac:dyDescent="0.25">
      <c r="A354" s="1">
        <v>226</v>
      </c>
      <c r="B354" s="1">
        <v>228.38792599999999</v>
      </c>
      <c r="C354" s="1">
        <v>0</v>
      </c>
      <c r="D354" s="1">
        <v>228.38792599999999</v>
      </c>
      <c r="E354" s="1">
        <v>0</v>
      </c>
      <c r="F354" s="1">
        <v>0</v>
      </c>
      <c r="G354" s="1" t="s">
        <v>27</v>
      </c>
      <c r="H354" s="1" t="s">
        <v>27</v>
      </c>
      <c r="I354">
        <v>40</v>
      </c>
      <c r="J354">
        <v>40</v>
      </c>
    </row>
    <row r="355" spans="1:10" x14ac:dyDescent="0.25">
      <c r="A355" s="1">
        <v>226</v>
      </c>
      <c r="B355" s="1">
        <v>227.642798</v>
      </c>
      <c r="C355" s="1">
        <v>0</v>
      </c>
      <c r="D355" s="1">
        <v>227.642798</v>
      </c>
      <c r="E355" s="1">
        <v>0</v>
      </c>
      <c r="F355" s="1">
        <v>0</v>
      </c>
      <c r="G355" s="1" t="s">
        <v>27</v>
      </c>
      <c r="H355" s="1" t="s">
        <v>27</v>
      </c>
      <c r="I355">
        <v>40</v>
      </c>
      <c r="J355">
        <v>40</v>
      </c>
    </row>
    <row r="356" spans="1:10" x14ac:dyDescent="0.25">
      <c r="A356" s="1">
        <v>227</v>
      </c>
      <c r="B356" s="1">
        <v>254.20821699999999</v>
      </c>
      <c r="C356" s="1">
        <v>0</v>
      </c>
      <c r="D356" s="1">
        <v>254.20821699999999</v>
      </c>
      <c r="E356" s="1">
        <v>0</v>
      </c>
      <c r="F356" s="1">
        <v>0</v>
      </c>
      <c r="G356" s="1" t="s">
        <v>27</v>
      </c>
      <c r="H356" s="1" t="s">
        <v>27</v>
      </c>
      <c r="I356">
        <v>40</v>
      </c>
      <c r="J356">
        <v>40</v>
      </c>
    </row>
    <row r="357" spans="1:10" x14ac:dyDescent="0.25">
      <c r="A357" s="1">
        <v>227</v>
      </c>
      <c r="B357" s="1">
        <v>254.85382999999999</v>
      </c>
      <c r="C357" s="1">
        <v>0</v>
      </c>
      <c r="D357" s="1">
        <v>254.85382999999999</v>
      </c>
      <c r="E357" s="1">
        <v>0</v>
      </c>
      <c r="F357" s="1">
        <v>0</v>
      </c>
      <c r="G357" s="1" t="s">
        <v>27</v>
      </c>
      <c r="H357" s="1" t="s">
        <v>27</v>
      </c>
      <c r="I357">
        <v>40</v>
      </c>
      <c r="J357">
        <v>40</v>
      </c>
    </row>
    <row r="358" spans="1:10" x14ac:dyDescent="0.25">
      <c r="A358" s="1">
        <v>228</v>
      </c>
      <c r="B358" s="1">
        <v>8228.8667989999994</v>
      </c>
      <c r="C358" s="1">
        <v>2453.0744989999998</v>
      </c>
      <c r="D358" s="1">
        <v>4540.5964190000004</v>
      </c>
      <c r="E358" s="1">
        <v>642.71932600000002</v>
      </c>
      <c r="F358" s="1">
        <v>592.47655499999996</v>
      </c>
      <c r="G358" s="1" t="s">
        <v>6239</v>
      </c>
      <c r="H358" s="1" t="s">
        <v>6239</v>
      </c>
      <c r="I358">
        <v>33.661724</v>
      </c>
      <c r="J358">
        <v>33.661724</v>
      </c>
    </row>
    <row r="359" spans="1:10" x14ac:dyDescent="0.25">
      <c r="A359" s="1">
        <v>228</v>
      </c>
      <c r="B359" s="1">
        <v>8181.600786</v>
      </c>
      <c r="C359" s="1">
        <v>2443.0786360000002</v>
      </c>
      <c r="D359" s="1">
        <v>4504.6223309999996</v>
      </c>
      <c r="E359" s="1">
        <v>641.42326300000002</v>
      </c>
      <c r="F359" s="1">
        <v>592.47655499999996</v>
      </c>
      <c r="G359" s="1" t="s">
        <v>6240</v>
      </c>
      <c r="H359" s="1" t="s">
        <v>6240</v>
      </c>
      <c r="I359">
        <v>33.802664</v>
      </c>
      <c r="J359">
        <v>33.802664</v>
      </c>
    </row>
    <row r="360" spans="1:10" x14ac:dyDescent="0.25">
      <c r="A360" s="1">
        <v>231</v>
      </c>
      <c r="B360" s="1">
        <v>4267.850805</v>
      </c>
      <c r="C360" s="1">
        <v>1624.506159</v>
      </c>
      <c r="D360" s="1">
        <v>1915.0622350000001</v>
      </c>
      <c r="E360" s="1">
        <v>263.06366500000001</v>
      </c>
      <c r="F360" s="1">
        <v>465.21874600000001</v>
      </c>
      <c r="G360" s="1" t="s">
        <v>6241</v>
      </c>
      <c r="H360" s="1" t="s">
        <v>6241</v>
      </c>
      <c r="I360">
        <v>55.682437</v>
      </c>
      <c r="J360">
        <v>55.682437</v>
      </c>
    </row>
    <row r="361" spans="1:10" x14ac:dyDescent="0.25">
      <c r="A361" s="1">
        <v>231</v>
      </c>
      <c r="B361" s="1">
        <v>4302.1952350000001</v>
      </c>
      <c r="C361" s="1">
        <v>1643.5816520000001</v>
      </c>
      <c r="D361" s="1">
        <v>1921.674383</v>
      </c>
      <c r="E361" s="1">
        <v>264.91342400000002</v>
      </c>
      <c r="F361" s="1">
        <v>472.02577700000001</v>
      </c>
      <c r="G361" s="1" t="s">
        <v>4867</v>
      </c>
      <c r="H361" s="1" t="s">
        <v>4867</v>
      </c>
      <c r="I361">
        <v>55.558307999999997</v>
      </c>
      <c r="J361">
        <v>55.558307999999997</v>
      </c>
    </row>
    <row r="362" spans="1:10" x14ac:dyDescent="0.25">
      <c r="A362" s="1">
        <v>232</v>
      </c>
      <c r="B362" s="1">
        <v>2254.318049</v>
      </c>
      <c r="C362" s="1">
        <v>525.40000499999996</v>
      </c>
      <c r="D362" s="1">
        <v>1335.43175</v>
      </c>
      <c r="E362" s="1">
        <v>107.398528</v>
      </c>
      <c r="F362" s="1">
        <v>286.08776599999999</v>
      </c>
      <c r="G362" s="1" t="s">
        <v>6242</v>
      </c>
      <c r="H362" s="1" t="s">
        <v>6242</v>
      </c>
      <c r="I362">
        <v>52.478824000000003</v>
      </c>
      <c r="J362">
        <v>52.478824000000003</v>
      </c>
    </row>
    <row r="363" spans="1:10" x14ac:dyDescent="0.25">
      <c r="A363" s="1">
        <v>232</v>
      </c>
      <c r="B363" s="1">
        <v>2263.8839760000001</v>
      </c>
      <c r="C363" s="1">
        <v>527.39979600000004</v>
      </c>
      <c r="D363" s="1">
        <v>1337.7822779999999</v>
      </c>
      <c r="E363" s="1">
        <v>107.802875</v>
      </c>
      <c r="F363" s="1">
        <v>290.89902699999999</v>
      </c>
      <c r="G363" s="1" t="s">
        <v>4869</v>
      </c>
      <c r="H363" s="1" t="s">
        <v>4869</v>
      </c>
      <c r="I363">
        <v>52.459271000000001</v>
      </c>
      <c r="J363">
        <v>52.459271000000001</v>
      </c>
    </row>
    <row r="364" spans="1:10" x14ac:dyDescent="0.25">
      <c r="A364" s="1">
        <v>233</v>
      </c>
      <c r="B364" s="1">
        <v>1648.639829</v>
      </c>
      <c r="C364" s="1">
        <v>390.963459</v>
      </c>
      <c r="D364" s="1">
        <v>793.31038599999999</v>
      </c>
      <c r="E364" s="1">
        <v>69.228404999999995</v>
      </c>
      <c r="F364" s="1">
        <v>395.13757900000002</v>
      </c>
      <c r="G364" s="1" t="s">
        <v>6243</v>
      </c>
      <c r="H364" s="1" t="s">
        <v>6243</v>
      </c>
      <c r="I364">
        <v>58.573411999999998</v>
      </c>
      <c r="J364">
        <v>58.573411999999998</v>
      </c>
    </row>
    <row r="365" spans="1:10" x14ac:dyDescent="0.25">
      <c r="A365" s="1">
        <v>233</v>
      </c>
      <c r="B365" s="1">
        <v>1531.065118</v>
      </c>
      <c r="C365" s="1">
        <v>382.84467899999999</v>
      </c>
      <c r="D365" s="1">
        <v>759.70755699999995</v>
      </c>
      <c r="E365" s="1">
        <v>69.343763999999993</v>
      </c>
      <c r="F365" s="1">
        <v>319.16911800000003</v>
      </c>
      <c r="G365" s="1" t="s">
        <v>6244</v>
      </c>
      <c r="H365" s="1" t="s">
        <v>6244</v>
      </c>
      <c r="I365">
        <v>58.773059000000003</v>
      </c>
      <c r="J365">
        <v>58.773059000000003</v>
      </c>
    </row>
    <row r="366" spans="1:10" x14ac:dyDescent="0.25">
      <c r="A366" s="1">
        <v>235</v>
      </c>
      <c r="B366" s="1">
        <v>4192.6823649999997</v>
      </c>
      <c r="C366" s="1">
        <v>2377.189241</v>
      </c>
      <c r="D366" s="1">
        <v>732.78239399999995</v>
      </c>
      <c r="E366" s="1">
        <v>716.912239</v>
      </c>
      <c r="F366" s="1">
        <v>365.79849000000002</v>
      </c>
      <c r="G366" s="1" t="s">
        <v>6245</v>
      </c>
      <c r="H366" s="1" t="s">
        <v>6245</v>
      </c>
      <c r="I366">
        <v>66.038864000000004</v>
      </c>
      <c r="J366">
        <v>66.038864000000004</v>
      </c>
    </row>
    <row r="367" spans="1:10" x14ac:dyDescent="0.25">
      <c r="A367" s="1">
        <v>235</v>
      </c>
      <c r="B367" s="1">
        <v>4160.8718749999998</v>
      </c>
      <c r="C367" s="1">
        <v>2366.9119900000001</v>
      </c>
      <c r="D367" s="1">
        <v>725.77295600000002</v>
      </c>
      <c r="E367" s="1">
        <v>712.98446200000001</v>
      </c>
      <c r="F367" s="1">
        <v>355.20246600000002</v>
      </c>
      <c r="G367" s="1" t="s">
        <v>6246</v>
      </c>
      <c r="H367" s="1" t="s">
        <v>6246</v>
      </c>
      <c r="I367">
        <v>66.140839</v>
      </c>
      <c r="J367">
        <v>66.140839</v>
      </c>
    </row>
    <row r="368" spans="1:10" x14ac:dyDescent="0.25">
      <c r="A368" s="1">
        <v>237</v>
      </c>
      <c r="B368" s="1">
        <v>3212.3437290000002</v>
      </c>
      <c r="C368" s="1">
        <v>990.55127700000003</v>
      </c>
      <c r="D368" s="1">
        <v>1491.356532</v>
      </c>
      <c r="E368" s="1">
        <v>217.85730799999999</v>
      </c>
      <c r="F368" s="1">
        <v>512.57861300000002</v>
      </c>
      <c r="G368" s="1" t="s">
        <v>6247</v>
      </c>
      <c r="H368" s="1" t="s">
        <v>6247</v>
      </c>
      <c r="I368">
        <v>59.422607999999997</v>
      </c>
      <c r="J368">
        <v>59.422607999999997</v>
      </c>
    </row>
    <row r="369" spans="1:10" x14ac:dyDescent="0.25">
      <c r="A369" s="1">
        <v>237</v>
      </c>
      <c r="B369" s="1">
        <v>3342.5815090000001</v>
      </c>
      <c r="C369" s="1">
        <v>1001.8251330000001</v>
      </c>
      <c r="D369" s="1">
        <v>1531.9278509999999</v>
      </c>
      <c r="E369" s="1">
        <v>218.146297</v>
      </c>
      <c r="F369" s="1">
        <v>590.68222900000001</v>
      </c>
      <c r="G369" s="1" t="s">
        <v>6248</v>
      </c>
      <c r="H369" s="1" t="s">
        <v>6248</v>
      </c>
      <c r="I369">
        <v>58.991607000000002</v>
      </c>
      <c r="J369">
        <v>58.991607000000002</v>
      </c>
    </row>
    <row r="370" spans="1:10" x14ac:dyDescent="0.25">
      <c r="A370" s="1">
        <v>238</v>
      </c>
      <c r="B370" s="1">
        <v>3724.869209</v>
      </c>
      <c r="C370" s="1">
        <v>1251.419877</v>
      </c>
      <c r="D370" s="1">
        <v>1515.049479</v>
      </c>
      <c r="E370" s="1">
        <v>347.74723899999998</v>
      </c>
      <c r="F370" s="1">
        <v>610.65261399999997</v>
      </c>
      <c r="G370" s="1" t="s">
        <v>6249</v>
      </c>
      <c r="H370" s="1" t="s">
        <v>6249</v>
      </c>
      <c r="I370">
        <v>53.335481999999999</v>
      </c>
      <c r="J370">
        <v>53.335481999999999</v>
      </c>
    </row>
    <row r="371" spans="1:10" x14ac:dyDescent="0.25">
      <c r="A371" s="1">
        <v>238</v>
      </c>
      <c r="B371" s="1">
        <v>3913.224342</v>
      </c>
      <c r="C371" s="1">
        <v>1325.3244790000001</v>
      </c>
      <c r="D371" s="1">
        <v>1549.5680139999999</v>
      </c>
      <c r="E371" s="1">
        <v>348.913929</v>
      </c>
      <c r="F371" s="1">
        <v>689.41791999999998</v>
      </c>
      <c r="G371" s="1" t="s">
        <v>6250</v>
      </c>
      <c r="H371" s="1" t="s">
        <v>6250</v>
      </c>
      <c r="I371">
        <v>52.703921000000001</v>
      </c>
      <c r="J371">
        <v>52.703921000000001</v>
      </c>
    </row>
    <row r="372" spans="1:10" x14ac:dyDescent="0.25">
      <c r="A372" s="1">
        <v>239</v>
      </c>
      <c r="B372" s="1">
        <v>2205.9050689999999</v>
      </c>
      <c r="C372" s="1">
        <v>559.95194700000002</v>
      </c>
      <c r="D372" s="1">
        <v>1098.4228009999999</v>
      </c>
      <c r="E372" s="1">
        <v>119.932203</v>
      </c>
      <c r="F372" s="1">
        <v>427.598119</v>
      </c>
      <c r="G372" s="1" t="s">
        <v>6251</v>
      </c>
      <c r="H372" s="1" t="s">
        <v>6251</v>
      </c>
      <c r="I372">
        <v>62.115091999999997</v>
      </c>
      <c r="J372">
        <v>62.115091999999997</v>
      </c>
    </row>
    <row r="373" spans="1:10" x14ac:dyDescent="0.25">
      <c r="A373" s="1">
        <v>239</v>
      </c>
      <c r="B373" s="1">
        <v>2033.8709690000001</v>
      </c>
      <c r="C373" s="1">
        <v>492.23540400000002</v>
      </c>
      <c r="D373" s="1">
        <v>1066.7135940000001</v>
      </c>
      <c r="E373" s="1">
        <v>119.321714</v>
      </c>
      <c r="F373" s="1">
        <v>355.600258</v>
      </c>
      <c r="G373" s="1" t="s">
        <v>6252</v>
      </c>
      <c r="H373" s="1" t="s">
        <v>6252</v>
      </c>
      <c r="I373">
        <v>62.538876999999999</v>
      </c>
      <c r="J373">
        <v>62.538876999999999</v>
      </c>
    </row>
    <row r="374" spans="1:10" x14ac:dyDescent="0.25">
      <c r="A374" s="1">
        <v>241</v>
      </c>
      <c r="B374" s="1">
        <v>5807.2346369999996</v>
      </c>
      <c r="C374" s="1">
        <v>3113.1491719999999</v>
      </c>
      <c r="D374" s="1">
        <v>1435.196015</v>
      </c>
      <c r="E374" s="1">
        <v>810.79840999999999</v>
      </c>
      <c r="F374" s="1">
        <v>448.09103900000002</v>
      </c>
      <c r="G374" s="1" t="s">
        <v>6253</v>
      </c>
      <c r="H374" s="1" t="s">
        <v>6253</v>
      </c>
      <c r="I374">
        <v>66.656390000000002</v>
      </c>
      <c r="J374">
        <v>66.656390000000002</v>
      </c>
    </row>
    <row r="375" spans="1:10" x14ac:dyDescent="0.25">
      <c r="A375" s="1">
        <v>241</v>
      </c>
      <c r="B375" s="1">
        <v>5768.5782769999996</v>
      </c>
      <c r="C375" s="1">
        <v>3105.2347460000001</v>
      </c>
      <c r="D375" s="1">
        <v>1427.067704</v>
      </c>
      <c r="E375" s="1">
        <v>805.95126600000003</v>
      </c>
      <c r="F375" s="1">
        <v>430.32456100000002</v>
      </c>
      <c r="G375" s="1" t="s">
        <v>6254</v>
      </c>
      <c r="H375" s="1" t="s">
        <v>6254</v>
      </c>
      <c r="I375">
        <v>66.876661999999996</v>
      </c>
      <c r="J375">
        <v>66.876661999999996</v>
      </c>
    </row>
    <row r="376" spans="1:10" x14ac:dyDescent="0.25">
      <c r="A376" s="1">
        <v>242</v>
      </c>
      <c r="B376" s="1">
        <v>4420.6982250000001</v>
      </c>
      <c r="C376" s="1">
        <v>2477.904207</v>
      </c>
      <c r="D376" s="1">
        <v>1002.78478</v>
      </c>
      <c r="E376" s="1">
        <v>581.23064399999998</v>
      </c>
      <c r="F376" s="1">
        <v>358.778593</v>
      </c>
      <c r="G376" s="1" t="s">
        <v>6255</v>
      </c>
      <c r="H376" s="1" t="s">
        <v>6255</v>
      </c>
      <c r="I376">
        <v>56.176848</v>
      </c>
      <c r="J376">
        <v>56.176848</v>
      </c>
    </row>
    <row r="377" spans="1:10" x14ac:dyDescent="0.25">
      <c r="A377" s="1">
        <v>242</v>
      </c>
      <c r="B377" s="1">
        <v>4397.7525880000003</v>
      </c>
      <c r="C377" s="1">
        <v>2429.5799659999998</v>
      </c>
      <c r="D377" s="1">
        <v>1004.819582</v>
      </c>
      <c r="E377" s="1">
        <v>586.13697000000002</v>
      </c>
      <c r="F377" s="1">
        <v>377.21607</v>
      </c>
      <c r="G377" s="1" t="s">
        <v>6256</v>
      </c>
      <c r="H377" s="1" t="s">
        <v>6256</v>
      </c>
      <c r="I377">
        <v>56.165655999999998</v>
      </c>
      <c r="J377">
        <v>56.165655999999998</v>
      </c>
    </row>
    <row r="378" spans="1:10" x14ac:dyDescent="0.25">
      <c r="A378" s="1">
        <v>244</v>
      </c>
      <c r="B378" s="1">
        <v>4110.6447699999999</v>
      </c>
      <c r="C378" s="1">
        <v>1821.342815</v>
      </c>
      <c r="D378" s="1">
        <v>1447.9217860000001</v>
      </c>
      <c r="E378" s="1">
        <v>478.38681500000001</v>
      </c>
      <c r="F378" s="1">
        <v>362.99335300000001</v>
      </c>
      <c r="G378" s="1" t="s">
        <v>6257</v>
      </c>
      <c r="H378" s="1" t="s">
        <v>6257</v>
      </c>
      <c r="I378">
        <v>56.310192000000001</v>
      </c>
      <c r="J378">
        <v>56.310192000000001</v>
      </c>
    </row>
    <row r="379" spans="1:10" x14ac:dyDescent="0.25">
      <c r="A379" s="1">
        <v>244</v>
      </c>
      <c r="B379" s="1">
        <v>4137.6374889999997</v>
      </c>
      <c r="C379" s="1">
        <v>1829.0988809999999</v>
      </c>
      <c r="D379" s="1">
        <v>1454.524122</v>
      </c>
      <c r="E379" s="1">
        <v>478.79601200000002</v>
      </c>
      <c r="F379" s="1">
        <v>375.21847400000001</v>
      </c>
      <c r="G379" s="1" t="s">
        <v>6258</v>
      </c>
      <c r="H379" s="1" t="s">
        <v>6258</v>
      </c>
      <c r="I379">
        <v>56.217821999999998</v>
      </c>
      <c r="J379">
        <v>56.217821999999998</v>
      </c>
    </row>
    <row r="380" spans="1:10" x14ac:dyDescent="0.25">
      <c r="A380" s="1">
        <v>246</v>
      </c>
      <c r="B380" s="1">
        <v>2350.9278009999998</v>
      </c>
      <c r="C380" s="1">
        <v>404.93561199999999</v>
      </c>
      <c r="D380" s="1">
        <v>1907.5623310000001</v>
      </c>
      <c r="E380" s="1">
        <v>15.201192000000001</v>
      </c>
      <c r="F380" s="1">
        <v>23.228666</v>
      </c>
      <c r="G380" s="1" t="s">
        <v>6259</v>
      </c>
      <c r="H380" s="1" t="s">
        <v>6259</v>
      </c>
      <c r="I380">
        <v>61.595691000000002</v>
      </c>
      <c r="J380">
        <v>61.595691000000002</v>
      </c>
    </row>
    <row r="381" spans="1:10" x14ac:dyDescent="0.25">
      <c r="A381" s="1">
        <v>246</v>
      </c>
      <c r="B381" s="1">
        <v>2306.6199360000001</v>
      </c>
      <c r="C381" s="1">
        <v>358.21855900000003</v>
      </c>
      <c r="D381" s="1">
        <v>1909.9715189999999</v>
      </c>
      <c r="E381" s="1">
        <v>15.201192000000001</v>
      </c>
      <c r="F381" s="1">
        <v>23.228666</v>
      </c>
      <c r="G381" s="1" t="s">
        <v>4887</v>
      </c>
      <c r="H381" s="1" t="s">
        <v>4887</v>
      </c>
      <c r="I381">
        <v>61.716383</v>
      </c>
      <c r="J381">
        <v>61.716383</v>
      </c>
    </row>
    <row r="382" spans="1:10" x14ac:dyDescent="0.25">
      <c r="A382" s="1">
        <v>251</v>
      </c>
      <c r="B382" s="1">
        <v>546.33153800000002</v>
      </c>
      <c r="C382" s="1">
        <v>0</v>
      </c>
      <c r="D382" s="1">
        <v>490.46284100000003</v>
      </c>
      <c r="E382" s="1">
        <v>0</v>
      </c>
      <c r="F382" s="1">
        <v>55.868696999999997</v>
      </c>
      <c r="G382" s="1" t="s">
        <v>4888</v>
      </c>
      <c r="H382" s="1" t="s">
        <v>16</v>
      </c>
      <c r="I382">
        <v>74.776808000000003</v>
      </c>
      <c r="J382">
        <v>70</v>
      </c>
    </row>
    <row r="383" spans="1:10" x14ac:dyDescent="0.25">
      <c r="A383" s="1">
        <v>251</v>
      </c>
      <c r="B383" s="1">
        <v>546.33153800000002</v>
      </c>
      <c r="C383" s="1">
        <v>0</v>
      </c>
      <c r="D383" s="1">
        <v>490.46284100000003</v>
      </c>
      <c r="E383" s="1">
        <v>0</v>
      </c>
      <c r="F383" s="1">
        <v>55.868696999999997</v>
      </c>
      <c r="G383" s="1" t="s">
        <v>4888</v>
      </c>
      <c r="H383" s="1" t="s">
        <v>16</v>
      </c>
      <c r="I383">
        <v>74.776808000000003</v>
      </c>
      <c r="J383">
        <v>70</v>
      </c>
    </row>
    <row r="384" spans="1:10" x14ac:dyDescent="0.25">
      <c r="A384" s="1">
        <v>252</v>
      </c>
      <c r="B384" s="1">
        <v>6465.3109809999996</v>
      </c>
      <c r="C384" s="1">
        <v>5637.3074729999998</v>
      </c>
      <c r="D384" s="1">
        <v>513.95641899999998</v>
      </c>
      <c r="E384" s="1">
        <v>253.20912999999999</v>
      </c>
      <c r="F384" s="1">
        <v>60.837960000000002</v>
      </c>
      <c r="G384" s="1" t="s">
        <v>6260</v>
      </c>
      <c r="H384" s="1" t="s">
        <v>6260</v>
      </c>
      <c r="I384">
        <v>39.206190999999997</v>
      </c>
      <c r="J384">
        <v>39.206190999999997</v>
      </c>
    </row>
    <row r="385" spans="1:10" x14ac:dyDescent="0.25">
      <c r="A385" s="1">
        <v>252</v>
      </c>
      <c r="B385" s="1">
        <v>6430.5187980000001</v>
      </c>
      <c r="C385" s="1">
        <v>5615.828356</v>
      </c>
      <c r="D385" s="1">
        <v>510.33214299999997</v>
      </c>
      <c r="E385" s="1">
        <v>246.50152399999999</v>
      </c>
      <c r="F385" s="1">
        <v>57.856774999999999</v>
      </c>
      <c r="G385" s="1" t="s">
        <v>6261</v>
      </c>
      <c r="H385" s="1" t="s">
        <v>6261</v>
      </c>
      <c r="I385">
        <v>39.254969000000003</v>
      </c>
      <c r="J385">
        <v>39.254969000000003</v>
      </c>
    </row>
    <row r="386" spans="1:10" x14ac:dyDescent="0.25">
      <c r="A386" s="1">
        <v>255</v>
      </c>
      <c r="B386" s="1">
        <v>1178.226594</v>
      </c>
      <c r="C386" s="1">
        <v>434.96438899999998</v>
      </c>
      <c r="D386" s="1">
        <v>513.95641899999998</v>
      </c>
      <c r="E386" s="1">
        <v>88.441074</v>
      </c>
      <c r="F386" s="1">
        <v>140.86471299999999</v>
      </c>
      <c r="G386" s="1" t="s">
        <v>4891</v>
      </c>
      <c r="H386" s="1" t="s">
        <v>4891</v>
      </c>
      <c r="I386">
        <v>54.265974</v>
      </c>
      <c r="J386">
        <v>54.265974</v>
      </c>
    </row>
    <row r="387" spans="1:10" x14ac:dyDescent="0.25">
      <c r="A387" s="1">
        <v>255</v>
      </c>
      <c r="B387" s="1">
        <v>1202.915508</v>
      </c>
      <c r="C387" s="1">
        <v>466.25876399999999</v>
      </c>
      <c r="D387" s="1">
        <v>510.33214299999997</v>
      </c>
      <c r="E387" s="1">
        <v>88.441074</v>
      </c>
      <c r="F387" s="1">
        <v>137.88352900000001</v>
      </c>
      <c r="G387" s="1" t="s">
        <v>6262</v>
      </c>
      <c r="H387" s="1" t="s">
        <v>6262</v>
      </c>
      <c r="I387">
        <v>54.237715999999999</v>
      </c>
      <c r="J387">
        <v>54.237715999999999</v>
      </c>
    </row>
    <row r="388" spans="1:10" x14ac:dyDescent="0.25">
      <c r="A388" s="1">
        <v>256</v>
      </c>
      <c r="B388" s="1">
        <v>2554.666553</v>
      </c>
      <c r="C388" s="1">
        <v>813.70036400000004</v>
      </c>
      <c r="D388" s="1">
        <v>1135.297309</v>
      </c>
      <c r="E388" s="1">
        <v>263.84613400000001</v>
      </c>
      <c r="F388" s="1">
        <v>341.822745</v>
      </c>
      <c r="G388" s="1" t="s">
        <v>4893</v>
      </c>
      <c r="H388" s="1" t="s">
        <v>4893</v>
      </c>
      <c r="I388">
        <v>61.177633999999998</v>
      </c>
      <c r="J388">
        <v>61.177633999999998</v>
      </c>
    </row>
    <row r="389" spans="1:10" x14ac:dyDescent="0.25">
      <c r="A389" s="1">
        <v>256</v>
      </c>
      <c r="B389" s="1">
        <v>2488.099831</v>
      </c>
      <c r="C389" s="1">
        <v>778.23012700000004</v>
      </c>
      <c r="D389" s="1">
        <v>1105.8741660000001</v>
      </c>
      <c r="E389" s="1">
        <v>263.84613400000001</v>
      </c>
      <c r="F389" s="1">
        <v>340.149404</v>
      </c>
      <c r="G389" s="1" t="s">
        <v>6263</v>
      </c>
      <c r="H389" s="1" t="s">
        <v>6263</v>
      </c>
      <c r="I389">
        <v>61.349366000000003</v>
      </c>
      <c r="J389">
        <v>61.349366000000003</v>
      </c>
    </row>
    <row r="390" spans="1:10" x14ac:dyDescent="0.25">
      <c r="A390" s="1">
        <v>258</v>
      </c>
      <c r="B390" s="1">
        <v>2635.7618360000001</v>
      </c>
      <c r="C390" s="1">
        <v>821.36520800000005</v>
      </c>
      <c r="D390" s="1">
        <v>1164.593167</v>
      </c>
      <c r="E390" s="1">
        <v>279.69848999999999</v>
      </c>
      <c r="F390" s="1">
        <v>370.10497099999998</v>
      </c>
      <c r="G390" s="1" t="s">
        <v>4895</v>
      </c>
      <c r="H390" s="1" t="s">
        <v>4895</v>
      </c>
      <c r="I390">
        <v>60.941327000000001</v>
      </c>
      <c r="J390">
        <v>60.941327000000001</v>
      </c>
    </row>
    <row r="391" spans="1:10" x14ac:dyDescent="0.25">
      <c r="A391" s="1">
        <v>258</v>
      </c>
      <c r="B391" s="1">
        <v>2560.760299</v>
      </c>
      <c r="C391" s="1">
        <v>785.89496999999994</v>
      </c>
      <c r="D391" s="1">
        <v>1126.7352080000001</v>
      </c>
      <c r="E391" s="1">
        <v>279.69848999999999</v>
      </c>
      <c r="F391" s="1">
        <v>368.43162999999998</v>
      </c>
      <c r="G391" s="1" t="s">
        <v>6264</v>
      </c>
      <c r="H391" s="1" t="s">
        <v>6264</v>
      </c>
      <c r="I391">
        <v>61.141748999999997</v>
      </c>
      <c r="J391">
        <v>61.141748999999997</v>
      </c>
    </row>
    <row r="392" spans="1:10" x14ac:dyDescent="0.25">
      <c r="A392" s="1">
        <v>259</v>
      </c>
      <c r="B392" s="1">
        <v>1861.6063590000001</v>
      </c>
      <c r="C392" s="1">
        <v>338.23084699999998</v>
      </c>
      <c r="D392" s="1">
        <v>1074.8507959999999</v>
      </c>
      <c r="E392" s="1">
        <v>134.048382</v>
      </c>
      <c r="F392" s="1">
        <v>314.47633400000001</v>
      </c>
      <c r="G392" s="1" t="s">
        <v>6265</v>
      </c>
      <c r="H392" s="1" t="s">
        <v>20</v>
      </c>
      <c r="I392">
        <v>48.389625000000002</v>
      </c>
      <c r="J392">
        <v>45</v>
      </c>
    </row>
    <row r="393" spans="1:10" x14ac:dyDescent="0.25">
      <c r="A393" s="1">
        <v>259</v>
      </c>
      <c r="B393" s="1">
        <v>1924.323596</v>
      </c>
      <c r="C393" s="1">
        <v>371.28292599999997</v>
      </c>
      <c r="D393" s="1">
        <v>1102.842613</v>
      </c>
      <c r="E393" s="1">
        <v>134.048382</v>
      </c>
      <c r="F393" s="1">
        <v>316.149675</v>
      </c>
      <c r="G393" s="1" t="s">
        <v>4898</v>
      </c>
      <c r="H393" s="1" t="s">
        <v>20</v>
      </c>
      <c r="I393">
        <v>48.292020000000001</v>
      </c>
      <c r="J393">
        <v>45</v>
      </c>
    </row>
    <row r="394" spans="1:10" x14ac:dyDescent="0.25">
      <c r="A394" s="1">
        <v>260</v>
      </c>
      <c r="B394" s="1">
        <v>3943.2870630000002</v>
      </c>
      <c r="C394" s="1">
        <v>1084.1448290000001</v>
      </c>
      <c r="D394" s="1">
        <v>2168.702984</v>
      </c>
      <c r="E394" s="1">
        <v>233.56876399999999</v>
      </c>
      <c r="F394" s="1">
        <v>456.87048499999997</v>
      </c>
      <c r="G394" s="1" t="s">
        <v>6266</v>
      </c>
      <c r="H394" s="1" t="s">
        <v>6266</v>
      </c>
      <c r="I394">
        <v>65.149429999999995</v>
      </c>
      <c r="J394">
        <v>65.149429999999995</v>
      </c>
    </row>
    <row r="395" spans="1:10" x14ac:dyDescent="0.25">
      <c r="A395" s="1">
        <v>260</v>
      </c>
      <c r="B395" s="1">
        <v>3967.7870189999999</v>
      </c>
      <c r="C395" s="1">
        <v>1033.268898</v>
      </c>
      <c r="D395" s="1">
        <v>2231.5752710000002</v>
      </c>
      <c r="E395" s="1">
        <v>233.56876399999999</v>
      </c>
      <c r="F395" s="1">
        <v>469.37408599999998</v>
      </c>
      <c r="G395" s="1" t="s">
        <v>4900</v>
      </c>
      <c r="H395" s="1" t="s">
        <v>4900</v>
      </c>
      <c r="I395">
        <v>64.992401999999998</v>
      </c>
      <c r="J395">
        <v>64.992401999999998</v>
      </c>
    </row>
    <row r="396" spans="1:10" x14ac:dyDescent="0.25">
      <c r="A396" s="1">
        <v>263</v>
      </c>
      <c r="B396" s="1">
        <v>232.26244</v>
      </c>
      <c r="C396" s="1">
        <v>0</v>
      </c>
      <c r="D396" s="1">
        <v>226.58579800000001</v>
      </c>
      <c r="E396" s="1">
        <v>0</v>
      </c>
      <c r="F396" s="1">
        <v>5.6766420000000002</v>
      </c>
      <c r="G396" s="1" t="s">
        <v>6267</v>
      </c>
      <c r="H396" s="1" t="s">
        <v>6267</v>
      </c>
      <c r="I396">
        <v>54.970345999999999</v>
      </c>
      <c r="J396">
        <v>54.970345999999999</v>
      </c>
    </row>
    <row r="397" spans="1:10" x14ac:dyDescent="0.25">
      <c r="A397" s="1">
        <v>263</v>
      </c>
      <c r="B397" s="1">
        <v>232.26244</v>
      </c>
      <c r="C397" s="1">
        <v>0</v>
      </c>
      <c r="D397" s="1">
        <v>226.58579800000001</v>
      </c>
      <c r="E397" s="1">
        <v>0</v>
      </c>
      <c r="F397" s="1">
        <v>5.6766420000000002</v>
      </c>
      <c r="G397" s="1" t="s">
        <v>6267</v>
      </c>
      <c r="H397" s="1" t="s">
        <v>6267</v>
      </c>
      <c r="I397">
        <v>54.970345999999999</v>
      </c>
      <c r="J397">
        <v>54.970345999999999</v>
      </c>
    </row>
    <row r="398" spans="1:10" x14ac:dyDescent="0.25">
      <c r="A398" s="1">
        <v>264</v>
      </c>
      <c r="B398" s="1">
        <v>13704.712414</v>
      </c>
      <c r="C398" s="1">
        <v>9632.1428909999995</v>
      </c>
      <c r="D398" s="1">
        <v>0</v>
      </c>
      <c r="E398" s="1">
        <v>2061.5108310000001</v>
      </c>
      <c r="F398" s="1">
        <v>2011.0586920000001</v>
      </c>
      <c r="G398" s="1" t="s">
        <v>6268</v>
      </c>
      <c r="H398" s="1" t="s">
        <v>8</v>
      </c>
      <c r="I398">
        <v>117.766507</v>
      </c>
      <c r="J398">
        <v>90</v>
      </c>
    </row>
    <row r="399" spans="1:10" x14ac:dyDescent="0.25">
      <c r="A399" s="1">
        <v>264</v>
      </c>
      <c r="B399" s="1">
        <v>13832.073891</v>
      </c>
      <c r="C399" s="1">
        <v>9674.7352420000007</v>
      </c>
      <c r="D399" s="1">
        <v>0</v>
      </c>
      <c r="E399" s="1">
        <v>2085.2552879999998</v>
      </c>
      <c r="F399" s="1">
        <v>2072.083361</v>
      </c>
      <c r="G399" s="1" t="s">
        <v>6269</v>
      </c>
      <c r="H399" s="1" t="s">
        <v>8</v>
      </c>
      <c r="I399">
        <v>117.69309</v>
      </c>
      <c r="J399">
        <v>90</v>
      </c>
    </row>
    <row r="400" spans="1:10" x14ac:dyDescent="0.25">
      <c r="A400" s="1">
        <v>266</v>
      </c>
      <c r="B400" s="1">
        <v>1830.748552</v>
      </c>
      <c r="C400" s="1">
        <v>674.82476999999994</v>
      </c>
      <c r="D400" s="1">
        <v>737.34031900000002</v>
      </c>
      <c r="E400" s="1">
        <v>188.16516100000001</v>
      </c>
      <c r="F400" s="1">
        <v>230.41830300000001</v>
      </c>
      <c r="G400" s="1" t="s">
        <v>6270</v>
      </c>
      <c r="H400" s="1" t="s">
        <v>6270</v>
      </c>
      <c r="I400">
        <v>59.993347</v>
      </c>
      <c r="J400">
        <v>59.993347</v>
      </c>
    </row>
    <row r="401" spans="1:10" x14ac:dyDescent="0.25">
      <c r="A401" s="1">
        <v>266</v>
      </c>
      <c r="B401" s="1">
        <v>2005.0787319999999</v>
      </c>
      <c r="C401" s="1">
        <v>818.57017900000005</v>
      </c>
      <c r="D401" s="1">
        <v>769.668903</v>
      </c>
      <c r="E401" s="1">
        <v>187.53079600000001</v>
      </c>
      <c r="F401" s="1">
        <v>229.308853</v>
      </c>
      <c r="G401" s="1" t="s">
        <v>6271</v>
      </c>
      <c r="H401" s="1" t="s">
        <v>6271</v>
      </c>
      <c r="I401">
        <v>59.990315000000002</v>
      </c>
      <c r="J401">
        <v>59.990315000000002</v>
      </c>
    </row>
    <row r="402" spans="1:10" x14ac:dyDescent="0.25">
      <c r="A402" s="1">
        <v>267</v>
      </c>
      <c r="B402" s="1">
        <v>1548.4031749999999</v>
      </c>
      <c r="C402" s="1">
        <v>672.23363700000004</v>
      </c>
      <c r="D402" s="1">
        <v>397.91609499999998</v>
      </c>
      <c r="E402" s="1">
        <v>249.04362900000001</v>
      </c>
      <c r="F402" s="1">
        <v>229.20981399999999</v>
      </c>
      <c r="G402" s="1" t="s">
        <v>6272</v>
      </c>
      <c r="H402" s="1" t="s">
        <v>6272</v>
      </c>
      <c r="I402">
        <v>59.997872999999998</v>
      </c>
      <c r="J402">
        <v>59.997872999999998</v>
      </c>
    </row>
    <row r="403" spans="1:10" x14ac:dyDescent="0.25">
      <c r="A403" s="1">
        <v>267</v>
      </c>
      <c r="B403" s="1">
        <v>1557.8183529999999</v>
      </c>
      <c r="C403" s="1">
        <v>684.847126</v>
      </c>
      <c r="D403" s="1">
        <v>399.83162399999998</v>
      </c>
      <c r="E403" s="1">
        <v>243.930969</v>
      </c>
      <c r="F403" s="1">
        <v>229.20863299999999</v>
      </c>
      <c r="G403" s="1" t="s">
        <v>6273</v>
      </c>
      <c r="H403" s="1" t="s">
        <v>6273</v>
      </c>
      <c r="I403">
        <v>59.997822999999997</v>
      </c>
      <c r="J403">
        <v>59.997822999999997</v>
      </c>
    </row>
    <row r="404" spans="1:10" x14ac:dyDescent="0.25">
      <c r="A404" s="1">
        <v>268</v>
      </c>
      <c r="B404" s="1">
        <v>1957.3146939999999</v>
      </c>
      <c r="C404" s="1">
        <v>1005.1914839999999</v>
      </c>
      <c r="D404" s="1">
        <v>707.98832800000002</v>
      </c>
      <c r="E404" s="1">
        <v>98.298135000000002</v>
      </c>
      <c r="F404" s="1">
        <v>145.836747</v>
      </c>
      <c r="G404" s="1" t="s">
        <v>6274</v>
      </c>
      <c r="H404" s="1" t="s">
        <v>6274</v>
      </c>
      <c r="I404">
        <v>62.731234000000001</v>
      </c>
      <c r="J404">
        <v>62.731234000000001</v>
      </c>
    </row>
    <row r="405" spans="1:10" x14ac:dyDescent="0.25">
      <c r="A405" s="1">
        <v>268</v>
      </c>
      <c r="B405" s="1">
        <v>1990.1629170000001</v>
      </c>
      <c r="C405" s="1">
        <v>1009.317841</v>
      </c>
      <c r="D405" s="1">
        <v>717.35462099999995</v>
      </c>
      <c r="E405" s="1">
        <v>98.847933999999995</v>
      </c>
      <c r="F405" s="1">
        <v>164.64251999999999</v>
      </c>
      <c r="G405" s="1" t="s">
        <v>6275</v>
      </c>
      <c r="H405" s="1" t="s">
        <v>6275</v>
      </c>
      <c r="I405">
        <v>62.658039000000002</v>
      </c>
      <c r="J405">
        <v>62.658039000000002</v>
      </c>
    </row>
    <row r="406" spans="1:10" x14ac:dyDescent="0.25">
      <c r="A406" s="1">
        <v>275</v>
      </c>
      <c r="B406" s="1">
        <v>1771.731814</v>
      </c>
      <c r="C406" s="1">
        <v>689.97200399999997</v>
      </c>
      <c r="D406" s="1">
        <v>457.41948200000002</v>
      </c>
      <c r="E406" s="1">
        <v>170.96929499999999</v>
      </c>
      <c r="F406" s="1">
        <v>453.37103300000001</v>
      </c>
      <c r="G406" s="1" t="s">
        <v>6276</v>
      </c>
      <c r="H406" s="1" t="s">
        <v>6276</v>
      </c>
      <c r="I406">
        <v>63.191955</v>
      </c>
      <c r="J406">
        <v>63.191955</v>
      </c>
    </row>
    <row r="407" spans="1:10" x14ac:dyDescent="0.25">
      <c r="A407" s="1">
        <v>275</v>
      </c>
      <c r="B407" s="1">
        <v>1698.026785</v>
      </c>
      <c r="C407" s="1">
        <v>599.50338399999998</v>
      </c>
      <c r="D407" s="1">
        <v>462.256618</v>
      </c>
      <c r="E407" s="1">
        <v>170.08974699999999</v>
      </c>
      <c r="F407" s="1">
        <v>466.17703599999999</v>
      </c>
      <c r="G407" s="1" t="s">
        <v>6277</v>
      </c>
      <c r="H407" s="1" t="s">
        <v>6277</v>
      </c>
      <c r="I407">
        <v>63.343114999999997</v>
      </c>
      <c r="J407">
        <v>63.343114999999997</v>
      </c>
    </row>
    <row r="408" spans="1:10" x14ac:dyDescent="0.25">
      <c r="A408" s="1">
        <v>276</v>
      </c>
      <c r="B408" s="1">
        <v>2154.7723040000001</v>
      </c>
      <c r="C408" s="1">
        <v>484.60568999999998</v>
      </c>
      <c r="D408" s="1">
        <v>1208.169304</v>
      </c>
      <c r="E408" s="1">
        <v>187.26137800000001</v>
      </c>
      <c r="F408" s="1">
        <v>274.73593199999999</v>
      </c>
      <c r="G408" s="1" t="s">
        <v>6278</v>
      </c>
      <c r="H408" s="1" t="s">
        <v>6278</v>
      </c>
      <c r="I408">
        <v>52.806406000000003</v>
      </c>
      <c r="J408">
        <v>52.806406000000003</v>
      </c>
    </row>
    <row r="409" spans="1:10" x14ac:dyDescent="0.25">
      <c r="A409" s="1">
        <v>276</v>
      </c>
      <c r="B409" s="1">
        <v>2229.3306600000001</v>
      </c>
      <c r="C409" s="1">
        <v>563.56388500000003</v>
      </c>
      <c r="D409" s="1">
        <v>1203.0993309999999</v>
      </c>
      <c r="E409" s="1">
        <v>187.788284</v>
      </c>
      <c r="F409" s="1">
        <v>274.87916000000001</v>
      </c>
      <c r="G409" s="1" t="s">
        <v>6279</v>
      </c>
      <c r="H409" s="1" t="s">
        <v>6279</v>
      </c>
      <c r="I409">
        <v>52.649866000000003</v>
      </c>
      <c r="J409">
        <v>52.649866000000003</v>
      </c>
    </row>
    <row r="410" spans="1:10" x14ac:dyDescent="0.25">
      <c r="A410" s="1">
        <v>277</v>
      </c>
      <c r="B410" s="1">
        <v>1641.967762</v>
      </c>
      <c r="C410" s="1">
        <v>328.87226199999998</v>
      </c>
      <c r="D410" s="1">
        <v>1052.5398700000001</v>
      </c>
      <c r="E410" s="1">
        <v>128.45698200000001</v>
      </c>
      <c r="F410" s="1">
        <v>132.098648</v>
      </c>
      <c r="G410" s="1" t="s">
        <v>6280</v>
      </c>
      <c r="H410" s="1" t="s">
        <v>16</v>
      </c>
      <c r="I410">
        <v>73.212811000000002</v>
      </c>
      <c r="J410">
        <v>70</v>
      </c>
    </row>
    <row r="411" spans="1:10" x14ac:dyDescent="0.25">
      <c r="A411" s="1">
        <v>277</v>
      </c>
      <c r="B411" s="1">
        <v>1583.9639500000001</v>
      </c>
      <c r="C411" s="1">
        <v>266.24151499999999</v>
      </c>
      <c r="D411" s="1">
        <v>1057.6098420000001</v>
      </c>
      <c r="E411" s="1">
        <v>127.5201</v>
      </c>
      <c r="F411" s="1">
        <v>132.59249299999999</v>
      </c>
      <c r="G411" s="1" t="s">
        <v>6281</v>
      </c>
      <c r="H411" s="1" t="s">
        <v>16</v>
      </c>
      <c r="I411">
        <v>73.339973000000001</v>
      </c>
      <c r="J411">
        <v>70</v>
      </c>
    </row>
    <row r="412" spans="1:10" x14ac:dyDescent="0.25">
      <c r="A412" s="1">
        <v>279</v>
      </c>
      <c r="B412" s="1">
        <v>2438.5534769999999</v>
      </c>
      <c r="C412" s="1">
        <v>1305.4340629999999</v>
      </c>
      <c r="D412" s="1">
        <v>715.22057700000005</v>
      </c>
      <c r="E412" s="1">
        <v>251.298498</v>
      </c>
      <c r="F412" s="1">
        <v>166.60033799999999</v>
      </c>
      <c r="G412" s="1" t="s">
        <v>6282</v>
      </c>
      <c r="H412" s="1" t="s">
        <v>6282</v>
      </c>
      <c r="I412">
        <v>62.034550000000003</v>
      </c>
      <c r="J412">
        <v>62.034550000000003</v>
      </c>
    </row>
    <row r="413" spans="1:10" x14ac:dyDescent="0.25">
      <c r="A413" s="1">
        <v>279</v>
      </c>
      <c r="B413" s="1">
        <v>2506.0046630000002</v>
      </c>
      <c r="C413" s="1">
        <v>1355.85952</v>
      </c>
      <c r="D413" s="1">
        <v>731.03811099999996</v>
      </c>
      <c r="E413" s="1">
        <v>251.47008199999999</v>
      </c>
      <c r="F413" s="1">
        <v>167.63695000000001</v>
      </c>
      <c r="G413" s="1" t="s">
        <v>6283</v>
      </c>
      <c r="H413" s="1" t="s">
        <v>6283</v>
      </c>
      <c r="I413">
        <v>61.922677999999998</v>
      </c>
      <c r="J413">
        <v>61.922677999999998</v>
      </c>
    </row>
    <row r="414" spans="1:10" x14ac:dyDescent="0.25">
      <c r="A414" s="1">
        <v>280</v>
      </c>
      <c r="B414" s="1">
        <v>1038.487433</v>
      </c>
      <c r="C414" s="1">
        <v>160.83861200000001</v>
      </c>
      <c r="D414" s="1">
        <v>711.04598399999998</v>
      </c>
      <c r="E414" s="1">
        <v>83.183362000000002</v>
      </c>
      <c r="F414" s="1">
        <v>83.419473999999994</v>
      </c>
      <c r="G414" s="1" t="s">
        <v>6284</v>
      </c>
      <c r="H414" s="1" t="s">
        <v>6284</v>
      </c>
      <c r="I414">
        <v>64.363563999999997</v>
      </c>
      <c r="J414">
        <v>64.363563999999997</v>
      </c>
    </row>
    <row r="415" spans="1:10" x14ac:dyDescent="0.25">
      <c r="A415" s="1">
        <v>280</v>
      </c>
      <c r="B415" s="1">
        <v>1031.77532</v>
      </c>
      <c r="C415" s="1">
        <v>160.525825</v>
      </c>
      <c r="D415" s="1">
        <v>706.408637</v>
      </c>
      <c r="E415" s="1">
        <v>83.187991999999994</v>
      </c>
      <c r="F415" s="1">
        <v>81.652865000000006</v>
      </c>
      <c r="G415" s="1" t="s">
        <v>6285</v>
      </c>
      <c r="H415" s="1" t="s">
        <v>6285</v>
      </c>
      <c r="I415">
        <v>64.371869000000004</v>
      </c>
      <c r="J415">
        <v>64.371869000000004</v>
      </c>
    </row>
    <row r="416" spans="1:10" x14ac:dyDescent="0.25">
      <c r="A416" s="1">
        <v>284</v>
      </c>
      <c r="B416" s="1">
        <v>4119.2241670000003</v>
      </c>
      <c r="C416" s="1">
        <v>1746.2422059999999</v>
      </c>
      <c r="D416" s="1">
        <v>1441.972358</v>
      </c>
      <c r="E416" s="1">
        <v>506.59531500000003</v>
      </c>
      <c r="F416" s="1">
        <v>424.414287</v>
      </c>
      <c r="G416" s="1" t="s">
        <v>6286</v>
      </c>
      <c r="H416" s="1" t="s">
        <v>6286</v>
      </c>
      <c r="I416">
        <v>47.677056</v>
      </c>
      <c r="J416">
        <v>47.677056</v>
      </c>
    </row>
    <row r="417" spans="1:10" x14ac:dyDescent="0.25">
      <c r="A417" s="1">
        <v>284</v>
      </c>
      <c r="B417" s="1">
        <v>4083.9369630000001</v>
      </c>
      <c r="C417" s="1">
        <v>1734.476287</v>
      </c>
      <c r="D417" s="1">
        <v>1433.2195819999999</v>
      </c>
      <c r="E417" s="1">
        <v>505.983316</v>
      </c>
      <c r="F417" s="1">
        <v>410.25777699999998</v>
      </c>
      <c r="G417" s="1" t="s">
        <v>6287</v>
      </c>
      <c r="H417" s="1" t="s">
        <v>6287</v>
      </c>
      <c r="I417">
        <v>47.778322000000003</v>
      </c>
      <c r="J417">
        <v>47.778322000000003</v>
      </c>
    </row>
    <row r="418" spans="1:10" x14ac:dyDescent="0.25">
      <c r="A418" s="1">
        <v>285</v>
      </c>
      <c r="B418" s="1">
        <v>3831.1711369999998</v>
      </c>
      <c r="C418" s="1">
        <v>1590.6451159999999</v>
      </c>
      <c r="D418" s="1">
        <v>1353.205426</v>
      </c>
      <c r="E418" s="1">
        <v>473.87630300000001</v>
      </c>
      <c r="F418" s="1">
        <v>413.44429100000002</v>
      </c>
      <c r="G418" s="1" t="s">
        <v>6288</v>
      </c>
      <c r="H418" s="1" t="s">
        <v>6288</v>
      </c>
      <c r="I418">
        <v>57.122891000000003</v>
      </c>
      <c r="J418">
        <v>57.122891000000003</v>
      </c>
    </row>
    <row r="419" spans="1:10" x14ac:dyDescent="0.25">
      <c r="A419" s="1">
        <v>285</v>
      </c>
      <c r="B419" s="1">
        <v>3867.2400659999998</v>
      </c>
      <c r="C419" s="1">
        <v>1607.0693630000001</v>
      </c>
      <c r="D419" s="1">
        <v>1356.4508679999999</v>
      </c>
      <c r="E419" s="1">
        <v>474.82995499999998</v>
      </c>
      <c r="F419" s="1">
        <v>428.88988000000001</v>
      </c>
      <c r="G419" s="1" t="s">
        <v>6289</v>
      </c>
      <c r="H419" s="1" t="s">
        <v>6289</v>
      </c>
      <c r="I419">
        <v>56.997138</v>
      </c>
      <c r="J419">
        <v>56.997138</v>
      </c>
    </row>
    <row r="420" spans="1:10" x14ac:dyDescent="0.25">
      <c r="A420" s="1">
        <v>286</v>
      </c>
      <c r="B420" s="1">
        <v>935.60288000000003</v>
      </c>
      <c r="C420" s="1">
        <v>359.08811200000002</v>
      </c>
      <c r="D420" s="1">
        <v>283.56627500000002</v>
      </c>
      <c r="E420" s="1">
        <v>129.866387</v>
      </c>
      <c r="F420" s="1">
        <v>163.08210600000001</v>
      </c>
      <c r="G420" s="1" t="s">
        <v>6290</v>
      </c>
      <c r="H420" s="1" t="s">
        <v>16</v>
      </c>
      <c r="I420">
        <v>74.407026999999999</v>
      </c>
      <c r="J420">
        <v>70</v>
      </c>
    </row>
    <row r="421" spans="1:10" x14ac:dyDescent="0.25">
      <c r="A421" s="1">
        <v>286</v>
      </c>
      <c r="B421" s="1">
        <v>933.44244700000002</v>
      </c>
      <c r="C421" s="1">
        <v>359.110255</v>
      </c>
      <c r="D421" s="1">
        <v>282.612955</v>
      </c>
      <c r="E421" s="1">
        <v>129.45553200000001</v>
      </c>
      <c r="F421" s="1">
        <v>162.26370499999999</v>
      </c>
      <c r="G421" s="1" t="s">
        <v>6291</v>
      </c>
      <c r="H421" s="1" t="s">
        <v>16</v>
      </c>
      <c r="I421">
        <v>74.412775999999994</v>
      </c>
      <c r="J421">
        <v>70</v>
      </c>
    </row>
    <row r="422" spans="1:10" x14ac:dyDescent="0.25">
      <c r="A422" s="1">
        <v>287</v>
      </c>
      <c r="B422" s="1">
        <v>1551.317221</v>
      </c>
      <c r="C422" s="1">
        <v>586.64215100000001</v>
      </c>
      <c r="D422" s="1">
        <v>710.17062399999998</v>
      </c>
      <c r="E422" s="1">
        <v>177.66982100000001</v>
      </c>
      <c r="F422" s="1">
        <v>76.834625000000003</v>
      </c>
      <c r="G422" s="1" t="s">
        <v>6292</v>
      </c>
      <c r="H422" s="1" t="s">
        <v>6292</v>
      </c>
      <c r="I422">
        <v>53.789886000000003</v>
      </c>
      <c r="J422">
        <v>53.789886000000003</v>
      </c>
    </row>
    <row r="423" spans="1:10" x14ac:dyDescent="0.25">
      <c r="A423" s="1">
        <v>287</v>
      </c>
      <c r="B423" s="1">
        <v>1559.049045</v>
      </c>
      <c r="C423" s="1">
        <v>586.64215100000001</v>
      </c>
      <c r="D423" s="1">
        <v>717.90244900000005</v>
      </c>
      <c r="E423" s="1">
        <v>177.66982100000001</v>
      </c>
      <c r="F423" s="1">
        <v>76.834625000000003</v>
      </c>
      <c r="G423" s="1" t="s">
        <v>6293</v>
      </c>
      <c r="H423" s="1" t="s">
        <v>6293</v>
      </c>
      <c r="I423">
        <v>53.777655000000003</v>
      </c>
      <c r="J423">
        <v>53.777655000000003</v>
      </c>
    </row>
    <row r="424" spans="1:10" x14ac:dyDescent="0.25">
      <c r="A424" s="1">
        <v>288</v>
      </c>
      <c r="B424" s="1">
        <v>9986.3478290000003</v>
      </c>
      <c r="C424" s="1">
        <v>7211.4794110000003</v>
      </c>
      <c r="D424" s="1">
        <v>435.52103699999998</v>
      </c>
      <c r="E424" s="1">
        <v>1218.612924</v>
      </c>
      <c r="F424" s="1">
        <v>1120.7344559999999</v>
      </c>
      <c r="G424" s="1" t="s">
        <v>6294</v>
      </c>
      <c r="H424" s="1" t="s">
        <v>6294</v>
      </c>
      <c r="I424">
        <v>39.793875</v>
      </c>
      <c r="J424">
        <v>39.793875</v>
      </c>
    </row>
    <row r="425" spans="1:10" x14ac:dyDescent="0.25">
      <c r="A425" s="1">
        <v>288</v>
      </c>
      <c r="B425" s="1">
        <v>10547.111249</v>
      </c>
      <c r="C425" s="1">
        <v>7535.6945910000004</v>
      </c>
      <c r="D425" s="1">
        <v>557.66261499999996</v>
      </c>
      <c r="E425" s="1">
        <v>1264.359526</v>
      </c>
      <c r="F425" s="1">
        <v>1189.394517</v>
      </c>
      <c r="G425" s="1" t="s">
        <v>6295</v>
      </c>
      <c r="H425" s="1" t="s">
        <v>6295</v>
      </c>
      <c r="I425">
        <v>37.832723000000001</v>
      </c>
      <c r="J425">
        <v>37.832723000000001</v>
      </c>
    </row>
    <row r="426" spans="1:10" x14ac:dyDescent="0.25">
      <c r="A426" s="1">
        <v>289</v>
      </c>
      <c r="B426" s="1">
        <v>1452.3673590000001</v>
      </c>
      <c r="C426" s="1">
        <v>490.38729899999998</v>
      </c>
      <c r="D426" s="1">
        <v>788.57591000000002</v>
      </c>
      <c r="E426" s="1">
        <v>87.865378000000007</v>
      </c>
      <c r="F426" s="1">
        <v>85.538771999999994</v>
      </c>
      <c r="G426" s="1" t="s">
        <v>30</v>
      </c>
      <c r="H426" s="1" t="s">
        <v>30</v>
      </c>
      <c r="I426">
        <v>39.998145000000001</v>
      </c>
      <c r="J426">
        <v>39.998145000000001</v>
      </c>
    </row>
    <row r="427" spans="1:10" x14ac:dyDescent="0.25">
      <c r="A427" s="1">
        <v>289</v>
      </c>
      <c r="B427" s="1">
        <v>1452.6122210000001</v>
      </c>
      <c r="C427" s="1">
        <v>490.56416200000001</v>
      </c>
      <c r="D427" s="1">
        <v>788.32335699999999</v>
      </c>
      <c r="E427" s="1">
        <v>88.185929999999999</v>
      </c>
      <c r="F427" s="1">
        <v>85.538771999999994</v>
      </c>
      <c r="G427" s="1" t="s">
        <v>243</v>
      </c>
      <c r="H427" s="1" t="s">
        <v>243</v>
      </c>
      <c r="I427">
        <v>39.998142999999999</v>
      </c>
      <c r="J427">
        <v>39.998142999999999</v>
      </c>
    </row>
    <row r="428" spans="1:10" x14ac:dyDescent="0.25">
      <c r="A428" s="1">
        <v>290</v>
      </c>
      <c r="B428" s="1">
        <v>2124.523404</v>
      </c>
      <c r="C428" s="1">
        <v>860.98603000000003</v>
      </c>
      <c r="D428" s="1">
        <v>853.22945600000003</v>
      </c>
      <c r="E428" s="1">
        <v>224.70936599999999</v>
      </c>
      <c r="F428" s="1">
        <v>185.59855200000001</v>
      </c>
      <c r="G428" s="1" t="s">
        <v>6296</v>
      </c>
      <c r="H428" s="1" t="s">
        <v>6296</v>
      </c>
      <c r="I428">
        <v>62.432065000000001</v>
      </c>
      <c r="J428">
        <v>62.432065000000001</v>
      </c>
    </row>
    <row r="429" spans="1:10" x14ac:dyDescent="0.25">
      <c r="A429" s="1">
        <v>290</v>
      </c>
      <c r="B429" s="1">
        <v>2073.1351559999998</v>
      </c>
      <c r="C429" s="1">
        <v>820.88305200000002</v>
      </c>
      <c r="D429" s="1">
        <v>857.40197499999999</v>
      </c>
      <c r="E429" s="1">
        <v>214.35091199999999</v>
      </c>
      <c r="F429" s="1">
        <v>180.49921599999999</v>
      </c>
      <c r="G429" s="1" t="s">
        <v>6297</v>
      </c>
      <c r="H429" s="1" t="s">
        <v>6297</v>
      </c>
      <c r="I429">
        <v>62.523870000000002</v>
      </c>
      <c r="J429">
        <v>62.523870000000002</v>
      </c>
    </row>
    <row r="430" spans="1:10" x14ac:dyDescent="0.25">
      <c r="A430" s="1">
        <v>291</v>
      </c>
      <c r="B430" s="1">
        <v>3525.7473770000001</v>
      </c>
      <c r="C430" s="1">
        <v>1311.447214</v>
      </c>
      <c r="D430" s="1">
        <v>1645.725332</v>
      </c>
      <c r="E430" s="1">
        <v>302.53684299999998</v>
      </c>
      <c r="F430" s="1">
        <v>266.03798799999998</v>
      </c>
      <c r="G430" s="1" t="s">
        <v>6298</v>
      </c>
      <c r="H430" s="1" t="s">
        <v>6298</v>
      </c>
      <c r="I430">
        <v>58.251966000000003</v>
      </c>
      <c r="J430">
        <v>58.251966000000003</v>
      </c>
    </row>
    <row r="431" spans="1:10" x14ac:dyDescent="0.25">
      <c r="A431" s="1">
        <v>291</v>
      </c>
      <c r="B431" s="1">
        <v>3576.8907640000002</v>
      </c>
      <c r="C431" s="1">
        <v>1351.373329</v>
      </c>
      <c r="D431" s="1">
        <v>1641.805366</v>
      </c>
      <c r="E431" s="1">
        <v>312.57474400000001</v>
      </c>
      <c r="F431" s="1">
        <v>271.13732399999998</v>
      </c>
      <c r="G431" s="1" t="s">
        <v>6299</v>
      </c>
      <c r="H431" s="1" t="s">
        <v>6299</v>
      </c>
      <c r="I431">
        <v>58.117203000000003</v>
      </c>
      <c r="J431">
        <v>58.117203000000003</v>
      </c>
    </row>
    <row r="432" spans="1:10" x14ac:dyDescent="0.25">
      <c r="A432" s="1">
        <v>292</v>
      </c>
      <c r="B432" s="1">
        <v>481.866198</v>
      </c>
      <c r="C432" s="1">
        <v>153.62783099999999</v>
      </c>
      <c r="D432" s="1">
        <v>291.17391800000001</v>
      </c>
      <c r="E432" s="1">
        <v>36.795524999999998</v>
      </c>
      <c r="F432" s="1">
        <v>0.268924</v>
      </c>
      <c r="G432" s="1" t="s">
        <v>4933</v>
      </c>
      <c r="H432" s="1" t="s">
        <v>16</v>
      </c>
      <c r="I432">
        <v>74.826256999999998</v>
      </c>
      <c r="J432">
        <v>70</v>
      </c>
    </row>
    <row r="433" spans="1:10" x14ac:dyDescent="0.25">
      <c r="A433" s="1">
        <v>292</v>
      </c>
      <c r="B433" s="1">
        <v>481.56371000000001</v>
      </c>
      <c r="C433" s="1">
        <v>153.62783099999999</v>
      </c>
      <c r="D433" s="1">
        <v>290.87142999999998</v>
      </c>
      <c r="E433" s="1">
        <v>36.795524999999998</v>
      </c>
      <c r="F433" s="1">
        <v>0.268924</v>
      </c>
      <c r="G433" s="1" t="s">
        <v>6300</v>
      </c>
      <c r="H433" s="1" t="s">
        <v>16</v>
      </c>
      <c r="I433">
        <v>74.826475000000002</v>
      </c>
      <c r="J433">
        <v>70</v>
      </c>
    </row>
    <row r="434" spans="1:10" x14ac:dyDescent="0.25">
      <c r="A434" s="1">
        <v>293</v>
      </c>
      <c r="B434" s="1">
        <v>607.036428</v>
      </c>
      <c r="C434" s="1">
        <v>316.89485300000001</v>
      </c>
      <c r="D434" s="1">
        <v>188.086951</v>
      </c>
      <c r="E434" s="1">
        <v>58.632285000000003</v>
      </c>
      <c r="F434" s="1">
        <v>43.422339000000001</v>
      </c>
      <c r="G434" s="1" t="s">
        <v>32</v>
      </c>
      <c r="H434" s="1" t="s">
        <v>32</v>
      </c>
      <c r="I434">
        <v>64.795266999999996</v>
      </c>
      <c r="J434">
        <v>64.795266999999996</v>
      </c>
    </row>
    <row r="435" spans="1:10" x14ac:dyDescent="0.25">
      <c r="A435" s="1">
        <v>293</v>
      </c>
      <c r="B435" s="1">
        <v>600.65548799999999</v>
      </c>
      <c r="C435" s="1">
        <v>316.26818700000001</v>
      </c>
      <c r="D435" s="1">
        <v>187.93148400000001</v>
      </c>
      <c r="E435" s="1">
        <v>58.62077</v>
      </c>
      <c r="F435" s="1">
        <v>37.835047000000003</v>
      </c>
      <c r="G435" s="1" t="s">
        <v>6301</v>
      </c>
      <c r="H435" s="1" t="s">
        <v>6301</v>
      </c>
      <c r="I435">
        <v>64.799781999999993</v>
      </c>
      <c r="J435">
        <v>64.799781999999993</v>
      </c>
    </row>
    <row r="436" spans="1:10" x14ac:dyDescent="0.25">
      <c r="A436" s="1">
        <v>294</v>
      </c>
      <c r="B436" s="1">
        <v>412.39956799999999</v>
      </c>
      <c r="C436" s="1">
        <v>203.79904500000001</v>
      </c>
      <c r="D436" s="1">
        <v>146.51450600000001</v>
      </c>
      <c r="E436" s="1">
        <v>57.613106999999999</v>
      </c>
      <c r="F436" s="1">
        <v>4.4729109999999999</v>
      </c>
      <c r="G436" s="1" t="s">
        <v>4934</v>
      </c>
      <c r="H436" s="1" t="s">
        <v>4934</v>
      </c>
      <c r="I436">
        <v>64.895240999999999</v>
      </c>
      <c r="J436">
        <v>64.895240999999999</v>
      </c>
    </row>
    <row r="437" spans="1:10" x14ac:dyDescent="0.25">
      <c r="A437" s="1">
        <v>294</v>
      </c>
      <c r="B437" s="1">
        <v>412.39956799999999</v>
      </c>
      <c r="C437" s="1">
        <v>203.79904500000001</v>
      </c>
      <c r="D437" s="1">
        <v>146.51450600000001</v>
      </c>
      <c r="E437" s="1">
        <v>57.613106999999999</v>
      </c>
      <c r="F437" s="1">
        <v>4.4729109999999999</v>
      </c>
      <c r="G437" s="1" t="s">
        <v>4934</v>
      </c>
      <c r="H437" s="1" t="s">
        <v>4934</v>
      </c>
      <c r="I437">
        <v>64.895240999999999</v>
      </c>
      <c r="J437">
        <v>64.895240999999999</v>
      </c>
    </row>
    <row r="438" spans="1:10" x14ac:dyDescent="0.25">
      <c r="A438" s="1">
        <v>295</v>
      </c>
      <c r="B438" s="1">
        <v>2775.8634689999999</v>
      </c>
      <c r="C438" s="1">
        <v>1393.4186099999999</v>
      </c>
      <c r="D438" s="1">
        <v>1049.078925</v>
      </c>
      <c r="E438" s="1">
        <v>226.364543</v>
      </c>
      <c r="F438" s="1">
        <v>107.00139</v>
      </c>
      <c r="G438" s="1" t="s">
        <v>4935</v>
      </c>
      <c r="H438" s="1" t="s">
        <v>4935</v>
      </c>
      <c r="I438">
        <v>60.538426999999999</v>
      </c>
      <c r="J438">
        <v>60.538426999999999</v>
      </c>
    </row>
    <row r="439" spans="1:10" x14ac:dyDescent="0.25">
      <c r="A439" s="1">
        <v>295</v>
      </c>
      <c r="B439" s="1">
        <v>2771.308027</v>
      </c>
      <c r="C439" s="1">
        <v>1388.8631680000001</v>
      </c>
      <c r="D439" s="1">
        <v>1049.078925</v>
      </c>
      <c r="E439" s="1">
        <v>226.364543</v>
      </c>
      <c r="F439" s="1">
        <v>107.00139</v>
      </c>
      <c r="G439" s="1" t="s">
        <v>6302</v>
      </c>
      <c r="H439" s="1" t="s">
        <v>6302</v>
      </c>
      <c r="I439">
        <v>60.401161999999999</v>
      </c>
      <c r="J439">
        <v>60.401161999999999</v>
      </c>
    </row>
    <row r="440" spans="1:10" x14ac:dyDescent="0.25">
      <c r="A440" s="1">
        <v>296</v>
      </c>
      <c r="B440" s="1">
        <v>3026.8953489999999</v>
      </c>
      <c r="C440" s="1">
        <v>1795.260137</v>
      </c>
      <c r="D440" s="1">
        <v>1055.1924710000001</v>
      </c>
      <c r="E440" s="1">
        <v>109.040831</v>
      </c>
      <c r="F440" s="1">
        <v>67.401910000000001</v>
      </c>
      <c r="G440" s="1" t="s">
        <v>6303</v>
      </c>
      <c r="H440" s="1" t="s">
        <v>6303</v>
      </c>
      <c r="I440">
        <v>49.904977000000002</v>
      </c>
      <c r="J440">
        <v>49.904977000000002</v>
      </c>
    </row>
    <row r="441" spans="1:10" x14ac:dyDescent="0.25">
      <c r="A441" s="1">
        <v>296</v>
      </c>
      <c r="B441" s="1">
        <v>3014.4354170000001</v>
      </c>
      <c r="C441" s="1">
        <v>1780.959914</v>
      </c>
      <c r="D441" s="1">
        <v>1055.1924710000001</v>
      </c>
      <c r="E441" s="1">
        <v>111.262897</v>
      </c>
      <c r="F441" s="1">
        <v>67.020134999999996</v>
      </c>
      <c r="G441" s="1" t="s">
        <v>6304</v>
      </c>
      <c r="H441" s="1" t="s">
        <v>6304</v>
      </c>
      <c r="I441">
        <v>49.906948999999997</v>
      </c>
      <c r="J441">
        <v>49.906948999999997</v>
      </c>
    </row>
    <row r="442" spans="1:10" x14ac:dyDescent="0.25">
      <c r="A442" s="1">
        <v>297</v>
      </c>
      <c r="B442" s="1">
        <v>1580.9801219999999</v>
      </c>
      <c r="C442" s="1">
        <v>244.24077399999999</v>
      </c>
      <c r="D442" s="1">
        <v>1139.7732510000001</v>
      </c>
      <c r="E442" s="1">
        <v>30.794059000000001</v>
      </c>
      <c r="F442" s="1">
        <v>166.17203900000001</v>
      </c>
      <c r="G442" s="1" t="s">
        <v>6305</v>
      </c>
      <c r="H442" s="1" t="s">
        <v>6305</v>
      </c>
      <c r="I442">
        <v>63.564762000000002</v>
      </c>
      <c r="J442">
        <v>63.564762000000002</v>
      </c>
    </row>
    <row r="443" spans="1:10" x14ac:dyDescent="0.25">
      <c r="A443" s="1">
        <v>297</v>
      </c>
      <c r="B443" s="1">
        <v>1580.7500319999999</v>
      </c>
      <c r="C443" s="1">
        <v>251.61783700000001</v>
      </c>
      <c r="D443" s="1">
        <v>1134.902184</v>
      </c>
      <c r="E443" s="1">
        <v>30.794059000000001</v>
      </c>
      <c r="F443" s="1">
        <v>163.43595199999999</v>
      </c>
      <c r="G443" s="1" t="s">
        <v>6306</v>
      </c>
      <c r="H443" s="1" t="s">
        <v>6306</v>
      </c>
      <c r="I443">
        <v>63.569248000000002</v>
      </c>
      <c r="J443">
        <v>63.569248000000002</v>
      </c>
    </row>
    <row r="444" spans="1:10" x14ac:dyDescent="0.25">
      <c r="A444" s="1">
        <v>301</v>
      </c>
      <c r="B444" s="1">
        <v>7733.8844580000004</v>
      </c>
      <c r="C444" s="1">
        <v>3908.446297</v>
      </c>
      <c r="D444" s="1">
        <v>2729.4890260000002</v>
      </c>
      <c r="E444" s="1">
        <v>613.256575</v>
      </c>
      <c r="F444" s="1">
        <v>482.69255900000002</v>
      </c>
      <c r="G444" s="1" t="s">
        <v>6307</v>
      </c>
      <c r="H444" s="1" t="s">
        <v>6307</v>
      </c>
      <c r="I444">
        <v>48.274621000000003</v>
      </c>
      <c r="J444">
        <v>48.274621000000003</v>
      </c>
    </row>
    <row r="445" spans="1:10" x14ac:dyDescent="0.25">
      <c r="A445" s="1">
        <v>301</v>
      </c>
      <c r="B445" s="1">
        <v>7784.9284829999997</v>
      </c>
      <c r="C445" s="1">
        <v>3935.8276049999999</v>
      </c>
      <c r="D445" s="1">
        <v>2740.6513399999999</v>
      </c>
      <c r="E445" s="1">
        <v>617.58964200000003</v>
      </c>
      <c r="F445" s="1">
        <v>490.85989599999999</v>
      </c>
      <c r="G445" s="1" t="s">
        <v>6308</v>
      </c>
      <c r="H445" s="1" t="s">
        <v>6308</v>
      </c>
      <c r="I445">
        <v>48.073663000000003</v>
      </c>
      <c r="J445">
        <v>48.073663000000003</v>
      </c>
    </row>
    <row r="446" spans="1:10" x14ac:dyDescent="0.25">
      <c r="A446" s="1">
        <v>303</v>
      </c>
      <c r="B446" s="1">
        <v>1321.579776</v>
      </c>
      <c r="C446" s="1">
        <v>447.46656200000001</v>
      </c>
      <c r="D446" s="1">
        <v>592.79771100000005</v>
      </c>
      <c r="E446" s="1">
        <v>131.65933100000001</v>
      </c>
      <c r="F446" s="1">
        <v>149.656171</v>
      </c>
      <c r="G446" s="1" t="s">
        <v>6309</v>
      </c>
      <c r="H446" s="1" t="s">
        <v>6309</v>
      </c>
      <c r="I446">
        <v>64.120751999999996</v>
      </c>
      <c r="J446">
        <v>64.120751999999996</v>
      </c>
    </row>
    <row r="447" spans="1:10" x14ac:dyDescent="0.25">
      <c r="A447" s="1">
        <v>303</v>
      </c>
      <c r="B447" s="1">
        <v>1304.2412730000001</v>
      </c>
      <c r="C447" s="1">
        <v>449.26122600000002</v>
      </c>
      <c r="D447" s="1">
        <v>578.05668900000001</v>
      </c>
      <c r="E447" s="1">
        <v>127.267186</v>
      </c>
      <c r="F447" s="1">
        <v>149.656171</v>
      </c>
      <c r="G447" s="1" t="s">
        <v>6310</v>
      </c>
      <c r="H447" s="1" t="s">
        <v>6310</v>
      </c>
      <c r="I447">
        <v>64.146179000000004</v>
      </c>
      <c r="J447">
        <v>64.146179000000004</v>
      </c>
    </row>
    <row r="448" spans="1:10" x14ac:dyDescent="0.25">
      <c r="A448" s="1">
        <v>305</v>
      </c>
      <c r="B448" s="1">
        <v>4205.5324780000001</v>
      </c>
      <c r="C448" s="1">
        <v>4133.5269680000001</v>
      </c>
      <c r="D448" s="1">
        <v>0</v>
      </c>
      <c r="E448" s="1">
        <v>72.005510000000001</v>
      </c>
      <c r="F448" s="1">
        <v>0</v>
      </c>
      <c r="G448" s="1" t="s">
        <v>6311</v>
      </c>
      <c r="H448" s="1" t="s">
        <v>16</v>
      </c>
      <c r="I448">
        <v>73.930310000000006</v>
      </c>
      <c r="J448">
        <v>70</v>
      </c>
    </row>
    <row r="449" spans="1:10" x14ac:dyDescent="0.25">
      <c r="A449" s="1">
        <v>305</v>
      </c>
      <c r="B449" s="1">
        <v>4173.1554839999999</v>
      </c>
      <c r="C449" s="1">
        <v>4173.1554839999999</v>
      </c>
      <c r="D449" s="1">
        <v>0</v>
      </c>
      <c r="E449" s="1">
        <v>0</v>
      </c>
      <c r="F449" s="1">
        <v>0</v>
      </c>
      <c r="G449" s="1" t="s">
        <v>6312</v>
      </c>
      <c r="H449" s="1" t="s">
        <v>16</v>
      </c>
      <c r="I449">
        <v>74.148145999999997</v>
      </c>
      <c r="J449">
        <v>70</v>
      </c>
    </row>
    <row r="450" spans="1:10" x14ac:dyDescent="0.25">
      <c r="A450" s="1">
        <v>307</v>
      </c>
      <c r="B450" s="1">
        <v>4205.5324780000001</v>
      </c>
      <c r="C450" s="1">
        <v>4133.5269680000001</v>
      </c>
      <c r="D450" s="1">
        <v>0</v>
      </c>
      <c r="E450" s="1">
        <v>72.005510000000001</v>
      </c>
      <c r="F450" s="1">
        <v>0</v>
      </c>
      <c r="G450" s="1" t="s">
        <v>6311</v>
      </c>
      <c r="H450" s="1" t="s">
        <v>16</v>
      </c>
      <c r="I450">
        <v>73.930310000000006</v>
      </c>
      <c r="J450">
        <v>70</v>
      </c>
    </row>
    <row r="451" spans="1:10" x14ac:dyDescent="0.25">
      <c r="A451" s="1">
        <v>307</v>
      </c>
      <c r="B451" s="1">
        <v>4173.1554839999999</v>
      </c>
      <c r="C451" s="1">
        <v>4173.1554839999999</v>
      </c>
      <c r="D451" s="1">
        <v>0</v>
      </c>
      <c r="E451" s="1">
        <v>0</v>
      </c>
      <c r="F451" s="1">
        <v>0</v>
      </c>
      <c r="G451" s="1" t="s">
        <v>6312</v>
      </c>
      <c r="H451" s="1" t="s">
        <v>16</v>
      </c>
      <c r="I451">
        <v>74.148145999999997</v>
      </c>
      <c r="J451">
        <v>70</v>
      </c>
    </row>
    <row r="452" spans="1:10" x14ac:dyDescent="0.25">
      <c r="A452" s="1">
        <v>309</v>
      </c>
      <c r="B452" s="1">
        <v>1057.39741</v>
      </c>
      <c r="C452" s="1">
        <v>0</v>
      </c>
      <c r="D452" s="1">
        <v>408.24256200000002</v>
      </c>
      <c r="E452" s="1">
        <v>305.54102</v>
      </c>
      <c r="F452" s="1">
        <v>343.61382800000001</v>
      </c>
      <c r="G452" s="1" t="s">
        <v>6313</v>
      </c>
      <c r="H452" s="1" t="s">
        <v>6313</v>
      </c>
      <c r="I452">
        <v>54.391851000000003</v>
      </c>
      <c r="J452">
        <v>54.391851000000003</v>
      </c>
    </row>
    <row r="453" spans="1:10" x14ac:dyDescent="0.25">
      <c r="A453" s="1">
        <v>309</v>
      </c>
      <c r="B453" s="1">
        <v>1081.4335080000001</v>
      </c>
      <c r="C453" s="1">
        <v>0</v>
      </c>
      <c r="D453" s="1">
        <v>408.24256200000002</v>
      </c>
      <c r="E453" s="1">
        <v>324.053515</v>
      </c>
      <c r="F453" s="1">
        <v>349.13743099999999</v>
      </c>
      <c r="G453" s="1" t="s">
        <v>6314</v>
      </c>
      <c r="H453" s="1" t="s">
        <v>6314</v>
      </c>
      <c r="I453">
        <v>54.364210999999997</v>
      </c>
      <c r="J453">
        <v>54.364210999999997</v>
      </c>
    </row>
    <row r="454" spans="1:10" x14ac:dyDescent="0.25">
      <c r="A454" s="1">
        <v>310</v>
      </c>
      <c r="B454" s="1">
        <v>14056.761065000001</v>
      </c>
      <c r="C454" s="1">
        <v>5220.0843400000003</v>
      </c>
      <c r="D454" s="1">
        <v>7389.409361</v>
      </c>
      <c r="E454" s="1">
        <v>352.60817500000002</v>
      </c>
      <c r="F454" s="1">
        <v>1094.6591880000001</v>
      </c>
      <c r="G454" s="1" t="s">
        <v>6315</v>
      </c>
      <c r="H454" s="1" t="s">
        <v>6315</v>
      </c>
      <c r="I454">
        <v>27.883741000000001</v>
      </c>
      <c r="J454">
        <v>27.883741000000001</v>
      </c>
    </row>
    <row r="455" spans="1:10" x14ac:dyDescent="0.25">
      <c r="A455" s="1">
        <v>310</v>
      </c>
      <c r="B455" s="1">
        <v>14067.137377999999</v>
      </c>
      <c r="C455" s="1">
        <v>5233.9750089999998</v>
      </c>
      <c r="D455" s="1">
        <v>7367.5721780000003</v>
      </c>
      <c r="E455" s="1">
        <v>352.22979299999997</v>
      </c>
      <c r="F455" s="1">
        <v>1113.360398</v>
      </c>
      <c r="G455" s="1" t="s">
        <v>34</v>
      </c>
      <c r="H455" s="1" t="s">
        <v>34</v>
      </c>
      <c r="I455">
        <v>27.877462000000001</v>
      </c>
      <c r="J455">
        <v>27.877462000000001</v>
      </c>
    </row>
    <row r="456" spans="1:10" x14ac:dyDescent="0.25">
      <c r="A456" s="1">
        <v>311</v>
      </c>
      <c r="B456" s="1">
        <v>4162.4418910000004</v>
      </c>
      <c r="C456" s="1">
        <v>156.33393899999999</v>
      </c>
      <c r="D456" s="1">
        <v>3822.3278059999998</v>
      </c>
      <c r="E456" s="1">
        <v>11.752006</v>
      </c>
      <c r="F456" s="1">
        <v>172.02814100000001</v>
      </c>
      <c r="G456" s="1" t="s">
        <v>6316</v>
      </c>
      <c r="H456" s="1" t="s">
        <v>6316</v>
      </c>
      <c r="I456">
        <v>63.924492000000001</v>
      </c>
      <c r="J456">
        <v>63.924492000000001</v>
      </c>
    </row>
    <row r="457" spans="1:10" x14ac:dyDescent="0.25">
      <c r="A457" s="1">
        <v>311</v>
      </c>
      <c r="B457" s="1">
        <v>4213.8634110000003</v>
      </c>
      <c r="C457" s="1">
        <v>156.33393899999999</v>
      </c>
      <c r="D457" s="1">
        <v>3873.7493250000002</v>
      </c>
      <c r="E457" s="1">
        <v>11.752006</v>
      </c>
      <c r="F457" s="1">
        <v>172.02814100000001</v>
      </c>
      <c r="G457" s="1" t="s">
        <v>6317</v>
      </c>
      <c r="H457" s="1" t="s">
        <v>6317</v>
      </c>
      <c r="I457">
        <v>57.552160000000001</v>
      </c>
      <c r="J457">
        <v>57.552160000000001</v>
      </c>
    </row>
    <row r="458" spans="1:10" x14ac:dyDescent="0.25">
      <c r="A458" s="1">
        <v>312</v>
      </c>
      <c r="B458" s="1">
        <v>731.73952799999995</v>
      </c>
      <c r="C458" s="1">
        <v>0</v>
      </c>
      <c r="D458" s="1">
        <v>731.73952799999995</v>
      </c>
      <c r="E458" s="1">
        <v>0</v>
      </c>
      <c r="F458" s="1">
        <v>0</v>
      </c>
      <c r="G458" s="1" t="s">
        <v>35</v>
      </c>
      <c r="H458" s="1" t="s">
        <v>35</v>
      </c>
      <c r="I458">
        <v>39.999930999999997</v>
      </c>
      <c r="J458">
        <v>39.999930999999997</v>
      </c>
    </row>
    <row r="459" spans="1:10" x14ac:dyDescent="0.25">
      <c r="A459" s="1">
        <v>312</v>
      </c>
      <c r="B459" s="1">
        <v>747.57183599999996</v>
      </c>
      <c r="C459" s="1">
        <v>0</v>
      </c>
      <c r="D459" s="1">
        <v>747.57183599999996</v>
      </c>
      <c r="E459" s="1">
        <v>0</v>
      </c>
      <c r="F459" s="1">
        <v>0</v>
      </c>
      <c r="G459" s="1" t="s">
        <v>6318</v>
      </c>
      <c r="H459" s="1" t="s">
        <v>6318</v>
      </c>
      <c r="I459">
        <v>38.152749999999997</v>
      </c>
      <c r="J459">
        <v>38.152749999999997</v>
      </c>
    </row>
    <row r="460" spans="1:10" x14ac:dyDescent="0.25">
      <c r="A460" s="1">
        <v>313</v>
      </c>
      <c r="B460" s="1">
        <v>4908.594846</v>
      </c>
      <c r="C460" s="1">
        <v>1433.328726</v>
      </c>
      <c r="D460" s="1">
        <v>3079.0518999999999</v>
      </c>
      <c r="E460" s="1">
        <v>327.04422699999998</v>
      </c>
      <c r="F460" s="1">
        <v>69.169993000000005</v>
      </c>
      <c r="G460" s="1" t="s">
        <v>36</v>
      </c>
      <c r="H460" s="1" t="s">
        <v>36</v>
      </c>
      <c r="I460">
        <v>39.996234000000001</v>
      </c>
      <c r="J460">
        <v>39.996234000000001</v>
      </c>
    </row>
    <row r="461" spans="1:10" x14ac:dyDescent="0.25">
      <c r="A461" s="1">
        <v>313</v>
      </c>
      <c r="B461" s="1">
        <v>4880.0217759999996</v>
      </c>
      <c r="C461" s="1">
        <v>1433.3818429999999</v>
      </c>
      <c r="D461" s="1">
        <v>3048.8191660000002</v>
      </c>
      <c r="E461" s="1">
        <v>327.04422699999998</v>
      </c>
      <c r="F461" s="1">
        <v>70.776539999999997</v>
      </c>
      <c r="G461" s="1" t="s">
        <v>244</v>
      </c>
      <c r="H461" s="1" t="s">
        <v>244</v>
      </c>
      <c r="I461">
        <v>39.996343000000003</v>
      </c>
      <c r="J461">
        <v>39.996343000000003</v>
      </c>
    </row>
    <row r="462" spans="1:10" x14ac:dyDescent="0.25">
      <c r="A462" s="1">
        <v>314</v>
      </c>
      <c r="B462" s="1">
        <v>6801.7451529999998</v>
      </c>
      <c r="C462" s="1">
        <v>2587.1856520000001</v>
      </c>
      <c r="D462" s="1">
        <v>3778.7724790000002</v>
      </c>
      <c r="E462" s="1">
        <v>407.71342600000003</v>
      </c>
      <c r="F462" s="1">
        <v>28.073596999999999</v>
      </c>
      <c r="G462" s="1" t="s">
        <v>6319</v>
      </c>
      <c r="H462" s="1" t="s">
        <v>6319</v>
      </c>
      <c r="I462">
        <v>35.721651999999999</v>
      </c>
      <c r="J462">
        <v>35.721651999999999</v>
      </c>
    </row>
    <row r="463" spans="1:10" x14ac:dyDescent="0.25">
      <c r="A463" s="1">
        <v>314</v>
      </c>
      <c r="B463" s="1">
        <v>6815.5019940000002</v>
      </c>
      <c r="C463" s="1">
        <v>2597.8486800000001</v>
      </c>
      <c r="D463" s="1">
        <v>3780.8004780000001</v>
      </c>
      <c r="E463" s="1">
        <v>407.71342600000003</v>
      </c>
      <c r="F463" s="1">
        <v>29.139410000000002</v>
      </c>
      <c r="G463" s="1" t="s">
        <v>6320</v>
      </c>
      <c r="H463" s="1" t="s">
        <v>6320</v>
      </c>
      <c r="I463">
        <v>35.682898999999999</v>
      </c>
      <c r="J463">
        <v>35.682898999999999</v>
      </c>
    </row>
    <row r="464" spans="1:10" x14ac:dyDescent="0.25">
      <c r="A464" s="1">
        <v>315</v>
      </c>
      <c r="B464" s="1">
        <v>5104.283829</v>
      </c>
      <c r="C464" s="1">
        <v>2040.7942579999999</v>
      </c>
      <c r="D464" s="1">
        <v>2831.5438749999998</v>
      </c>
      <c r="E464" s="1">
        <v>204.97941800000001</v>
      </c>
      <c r="F464" s="1">
        <v>26.966277999999999</v>
      </c>
      <c r="G464" s="1" t="s">
        <v>6321</v>
      </c>
      <c r="H464" s="1" t="s">
        <v>6321</v>
      </c>
      <c r="I464">
        <v>38.926256000000002</v>
      </c>
      <c r="J464">
        <v>38.926256000000002</v>
      </c>
    </row>
    <row r="465" spans="1:10" x14ac:dyDescent="0.25">
      <c r="A465" s="1">
        <v>315</v>
      </c>
      <c r="B465" s="1">
        <v>5097.8311110000004</v>
      </c>
      <c r="C465" s="1">
        <v>2033.2092740000001</v>
      </c>
      <c r="D465" s="1">
        <v>2831.4401750000002</v>
      </c>
      <c r="E465" s="1">
        <v>204.990422</v>
      </c>
      <c r="F465" s="1">
        <v>28.191240000000001</v>
      </c>
      <c r="G465" s="1" t="s">
        <v>6322</v>
      </c>
      <c r="H465" s="1" t="s">
        <v>6322</v>
      </c>
      <c r="I465">
        <v>38.932887999999998</v>
      </c>
      <c r="J465">
        <v>38.932887999999998</v>
      </c>
    </row>
    <row r="466" spans="1:10" x14ac:dyDescent="0.25">
      <c r="A466" s="1">
        <v>316</v>
      </c>
      <c r="B466" s="1">
        <v>4014.5128049999998</v>
      </c>
      <c r="C466" s="1">
        <v>3192.95928</v>
      </c>
      <c r="D466" s="1">
        <v>0</v>
      </c>
      <c r="E466" s="1">
        <v>360.63516199999998</v>
      </c>
      <c r="F466" s="1">
        <v>460.918363</v>
      </c>
      <c r="G466" s="1" t="s">
        <v>6323</v>
      </c>
      <c r="H466" s="1" t="s">
        <v>6323</v>
      </c>
      <c r="I466">
        <v>64.912895000000006</v>
      </c>
      <c r="J466">
        <v>64.912895000000006</v>
      </c>
    </row>
    <row r="467" spans="1:10" x14ac:dyDescent="0.25">
      <c r="A467" s="1">
        <v>316</v>
      </c>
      <c r="B467" s="1">
        <v>4031.2991339999999</v>
      </c>
      <c r="C467" s="1">
        <v>3202.8156349999999</v>
      </c>
      <c r="D467" s="1">
        <v>0</v>
      </c>
      <c r="E467" s="1">
        <v>361.879119</v>
      </c>
      <c r="F467" s="1">
        <v>466.60437999999999</v>
      </c>
      <c r="G467" s="1" t="s">
        <v>6324</v>
      </c>
      <c r="H467" s="1" t="s">
        <v>6324</v>
      </c>
      <c r="I467">
        <v>64.849238</v>
      </c>
      <c r="J467">
        <v>64.849238</v>
      </c>
    </row>
    <row r="468" spans="1:10" x14ac:dyDescent="0.25">
      <c r="A468" s="1">
        <v>317</v>
      </c>
      <c r="B468" s="1">
        <v>6449.5662359999997</v>
      </c>
      <c r="C468" s="1">
        <v>3202.8156349999999</v>
      </c>
      <c r="D468" s="1">
        <v>2418.2671019999998</v>
      </c>
      <c r="E468" s="1">
        <v>361.879119</v>
      </c>
      <c r="F468" s="1">
        <v>466.60437999999999</v>
      </c>
      <c r="G468" s="1" t="s">
        <v>6325</v>
      </c>
      <c r="H468" s="1" t="s">
        <v>6325</v>
      </c>
      <c r="I468">
        <v>39.108052999999998</v>
      </c>
      <c r="J468">
        <v>39.108052999999998</v>
      </c>
    </row>
    <row r="469" spans="1:10" x14ac:dyDescent="0.25">
      <c r="A469" s="1">
        <v>317</v>
      </c>
      <c r="B469" s="1">
        <v>6429.1592380000002</v>
      </c>
      <c r="C469" s="1">
        <v>3192.95928</v>
      </c>
      <c r="D469" s="1">
        <v>2414.6464329999999</v>
      </c>
      <c r="E469" s="1">
        <v>360.63516199999998</v>
      </c>
      <c r="F469" s="1">
        <v>460.918363</v>
      </c>
      <c r="G469" s="1" t="s">
        <v>6326</v>
      </c>
      <c r="H469" s="1" t="s">
        <v>6326</v>
      </c>
      <c r="I469">
        <v>39.171812000000003</v>
      </c>
      <c r="J469">
        <v>39.171812000000003</v>
      </c>
    </row>
    <row r="470" spans="1:10" x14ac:dyDescent="0.25">
      <c r="A470" s="1">
        <v>318</v>
      </c>
      <c r="B470" s="1">
        <v>1109.9546190000001</v>
      </c>
      <c r="C470" s="1">
        <v>526.385806</v>
      </c>
      <c r="D470" s="1">
        <v>305.68021199999998</v>
      </c>
      <c r="E470" s="1">
        <v>73.564491000000004</v>
      </c>
      <c r="F470" s="1">
        <v>204.32410999999999</v>
      </c>
      <c r="G470" s="1" t="s">
        <v>6327</v>
      </c>
      <c r="H470" s="1" t="s">
        <v>6327</v>
      </c>
      <c r="I470">
        <v>69.169088000000002</v>
      </c>
      <c r="J470">
        <v>69.169088000000002</v>
      </c>
    </row>
    <row r="471" spans="1:10" x14ac:dyDescent="0.25">
      <c r="A471" s="1">
        <v>318</v>
      </c>
      <c r="B471" s="1">
        <v>1113.1208549999999</v>
      </c>
      <c r="C471" s="1">
        <v>526.400712</v>
      </c>
      <c r="D471" s="1">
        <v>307.63697200000001</v>
      </c>
      <c r="E471" s="1">
        <v>73.564491000000004</v>
      </c>
      <c r="F471" s="1">
        <v>205.51867999999999</v>
      </c>
      <c r="G471" s="1" t="s">
        <v>6328</v>
      </c>
      <c r="H471" s="1" t="s">
        <v>6328</v>
      </c>
      <c r="I471">
        <v>69.164338000000001</v>
      </c>
      <c r="J471">
        <v>69.164338000000001</v>
      </c>
    </row>
    <row r="472" spans="1:10" x14ac:dyDescent="0.25">
      <c r="A472" s="1">
        <v>319</v>
      </c>
      <c r="B472" s="1">
        <v>3357.6040589999998</v>
      </c>
      <c r="C472" s="1">
        <v>2396.6976070000001</v>
      </c>
      <c r="D472" s="1">
        <v>0</v>
      </c>
      <c r="E472" s="1">
        <v>547.62046799999996</v>
      </c>
      <c r="F472" s="1">
        <v>413.28598399999998</v>
      </c>
      <c r="G472" s="1" t="s">
        <v>6329</v>
      </c>
      <c r="H472" s="1" t="s">
        <v>6329</v>
      </c>
      <c r="I472">
        <v>50.404282000000002</v>
      </c>
      <c r="J472">
        <v>50.404282000000002</v>
      </c>
    </row>
    <row r="473" spans="1:10" x14ac:dyDescent="0.25">
      <c r="A473" s="1">
        <v>319</v>
      </c>
      <c r="B473" s="1">
        <v>3332.0320889999998</v>
      </c>
      <c r="C473" s="1">
        <v>2358.9650879999999</v>
      </c>
      <c r="D473" s="1">
        <v>0</v>
      </c>
      <c r="E473" s="1">
        <v>549.30439999999999</v>
      </c>
      <c r="F473" s="1">
        <v>423.76260100000002</v>
      </c>
      <c r="G473" s="1" t="s">
        <v>6330</v>
      </c>
      <c r="H473" s="1" t="s">
        <v>6330</v>
      </c>
      <c r="I473">
        <v>50.483902999999998</v>
      </c>
      <c r="J473">
        <v>50.483902999999998</v>
      </c>
    </row>
    <row r="474" spans="1:10" x14ac:dyDescent="0.25">
      <c r="A474" s="1">
        <v>320</v>
      </c>
      <c r="B474" s="1">
        <v>2639.9949860000002</v>
      </c>
      <c r="C474" s="1">
        <v>1559.309274</v>
      </c>
      <c r="D474" s="1">
        <v>660.85662300000001</v>
      </c>
      <c r="E474" s="1">
        <v>338.376014</v>
      </c>
      <c r="F474" s="1">
        <v>81.453074999999998</v>
      </c>
      <c r="G474" s="1" t="s">
        <v>6331</v>
      </c>
      <c r="H474" s="1" t="s">
        <v>6331</v>
      </c>
      <c r="I474">
        <v>61.372843000000003</v>
      </c>
      <c r="J474">
        <v>61.372843000000003</v>
      </c>
    </row>
    <row r="475" spans="1:10" x14ac:dyDescent="0.25">
      <c r="A475" s="1">
        <v>320</v>
      </c>
      <c r="B475" s="1">
        <v>2592.6100289999999</v>
      </c>
      <c r="C475" s="1">
        <v>1511.924317</v>
      </c>
      <c r="D475" s="1">
        <v>660.85662300000001</v>
      </c>
      <c r="E475" s="1">
        <v>338.376014</v>
      </c>
      <c r="F475" s="1">
        <v>81.453074999999998</v>
      </c>
      <c r="G475" s="1" t="s">
        <v>6332</v>
      </c>
      <c r="H475" s="1" t="s">
        <v>6332</v>
      </c>
      <c r="I475">
        <v>61.505333999999998</v>
      </c>
      <c r="J475">
        <v>61.505333999999998</v>
      </c>
    </row>
    <row r="476" spans="1:10" x14ac:dyDescent="0.25">
      <c r="A476" s="1">
        <v>321</v>
      </c>
      <c r="B476" s="1">
        <v>3621.3819549999998</v>
      </c>
      <c r="C476" s="1">
        <v>1291.00092</v>
      </c>
      <c r="D476" s="1">
        <v>1617.6234010000001</v>
      </c>
      <c r="E476" s="1">
        <v>555.30109400000003</v>
      </c>
      <c r="F476" s="1">
        <v>157.45653999999999</v>
      </c>
      <c r="G476" s="1" t="s">
        <v>6333</v>
      </c>
      <c r="H476" s="1" t="s">
        <v>6333</v>
      </c>
      <c r="I476">
        <v>58.174536000000003</v>
      </c>
      <c r="J476">
        <v>58.174536000000003</v>
      </c>
    </row>
    <row r="477" spans="1:10" x14ac:dyDescent="0.25">
      <c r="A477" s="1">
        <v>321</v>
      </c>
      <c r="B477" s="1">
        <v>3683.685575</v>
      </c>
      <c r="C477" s="1">
        <v>1304.5297129999999</v>
      </c>
      <c r="D477" s="1">
        <v>1644.644865</v>
      </c>
      <c r="E477" s="1">
        <v>560.55192899999997</v>
      </c>
      <c r="F477" s="1">
        <v>173.959068</v>
      </c>
      <c r="G477" s="1" t="s">
        <v>6334</v>
      </c>
      <c r="H477" s="1" t="s">
        <v>6334</v>
      </c>
      <c r="I477">
        <v>57.890639999999998</v>
      </c>
      <c r="J477">
        <v>57.890639999999998</v>
      </c>
    </row>
    <row r="478" spans="1:10" x14ac:dyDescent="0.25">
      <c r="A478" s="1">
        <v>322</v>
      </c>
      <c r="B478" s="1">
        <v>784.01426700000002</v>
      </c>
      <c r="C478" s="1">
        <v>210.51929000000001</v>
      </c>
      <c r="D478" s="1">
        <v>466.91298599999999</v>
      </c>
      <c r="E478" s="1">
        <v>79.352800000000002</v>
      </c>
      <c r="F478" s="1">
        <v>27.229191</v>
      </c>
      <c r="G478" s="1" t="s">
        <v>39</v>
      </c>
      <c r="H478" s="1" t="s">
        <v>26</v>
      </c>
      <c r="I478">
        <v>59.999907</v>
      </c>
      <c r="J478">
        <v>50</v>
      </c>
    </row>
    <row r="479" spans="1:10" x14ac:dyDescent="0.25">
      <c r="A479" s="1">
        <v>322</v>
      </c>
      <c r="B479" s="1">
        <v>839.01217499999996</v>
      </c>
      <c r="C479" s="1">
        <v>266.91694100000001</v>
      </c>
      <c r="D479" s="1">
        <v>465.91825599999999</v>
      </c>
      <c r="E479" s="1">
        <v>78.947785999999994</v>
      </c>
      <c r="F479" s="1">
        <v>27.229191</v>
      </c>
      <c r="G479" s="1" t="s">
        <v>40</v>
      </c>
      <c r="H479" s="1" t="s">
        <v>26</v>
      </c>
      <c r="I479">
        <v>59.999884999999999</v>
      </c>
      <c r="J479">
        <v>50</v>
      </c>
    </row>
    <row r="480" spans="1:10" x14ac:dyDescent="0.25">
      <c r="A480" s="1">
        <v>323</v>
      </c>
      <c r="B480" s="1">
        <v>576.973209</v>
      </c>
      <c r="C480" s="1">
        <v>256.944413</v>
      </c>
      <c r="D480" s="1">
        <v>218.34160800000001</v>
      </c>
      <c r="E480" s="1">
        <v>74.850776999999994</v>
      </c>
      <c r="F480" s="1">
        <v>26.836410999999998</v>
      </c>
      <c r="G480" s="1" t="s">
        <v>41</v>
      </c>
      <c r="H480" s="1" t="s">
        <v>41</v>
      </c>
      <c r="I480">
        <v>59.999986</v>
      </c>
      <c r="J480">
        <v>59.999986</v>
      </c>
    </row>
    <row r="481" spans="1:10" x14ac:dyDescent="0.25">
      <c r="A481" s="1">
        <v>323</v>
      </c>
      <c r="B481" s="1">
        <v>522.41572699999995</v>
      </c>
      <c r="C481" s="1">
        <v>202.55837399999999</v>
      </c>
      <c r="D481" s="1">
        <v>217.765151</v>
      </c>
      <c r="E481" s="1">
        <v>75.255791000000002</v>
      </c>
      <c r="F481" s="1">
        <v>26.836410999999998</v>
      </c>
      <c r="G481" s="1" t="s">
        <v>42</v>
      </c>
      <c r="H481" s="1" t="s">
        <v>42</v>
      </c>
      <c r="I481">
        <v>59.999989999999997</v>
      </c>
      <c r="J481">
        <v>59.999989999999997</v>
      </c>
    </row>
    <row r="482" spans="1:10" x14ac:dyDescent="0.25">
      <c r="A482" s="1">
        <v>324</v>
      </c>
      <c r="B482" s="1">
        <v>292.073218</v>
      </c>
      <c r="C482" s="1">
        <v>19.804545000000001</v>
      </c>
      <c r="D482" s="1">
        <v>261.65297700000002</v>
      </c>
      <c r="E482" s="1">
        <v>9.8225519999999999</v>
      </c>
      <c r="F482" s="1">
        <v>0.79314399999999996</v>
      </c>
      <c r="G482" s="1" t="s">
        <v>4967</v>
      </c>
      <c r="H482" s="1" t="s">
        <v>4967</v>
      </c>
      <c r="I482">
        <v>63.948031999999998</v>
      </c>
      <c r="J482">
        <v>63.948031999999998</v>
      </c>
    </row>
    <row r="483" spans="1:10" x14ac:dyDescent="0.25">
      <c r="A483" s="1">
        <v>324</v>
      </c>
      <c r="B483" s="1">
        <v>292.513643</v>
      </c>
      <c r="C483" s="1">
        <v>21.816157</v>
      </c>
      <c r="D483" s="1">
        <v>260.08179000000001</v>
      </c>
      <c r="E483" s="1">
        <v>9.8225519999999999</v>
      </c>
      <c r="F483" s="1">
        <v>0.79314399999999996</v>
      </c>
      <c r="G483" s="1" t="s">
        <v>4968</v>
      </c>
      <c r="H483" s="1" t="s">
        <v>4968</v>
      </c>
      <c r="I483">
        <v>63.948197</v>
      </c>
      <c r="J483">
        <v>63.948197</v>
      </c>
    </row>
    <row r="484" spans="1:10" x14ac:dyDescent="0.25">
      <c r="A484" s="1">
        <v>325</v>
      </c>
      <c r="B484" s="1">
        <v>196.494317</v>
      </c>
      <c r="C484" s="1">
        <v>60.655828</v>
      </c>
      <c r="D484" s="1">
        <v>87.911313000000007</v>
      </c>
      <c r="E484" s="1">
        <v>43.232545999999999</v>
      </c>
      <c r="F484" s="1">
        <v>4.6946310000000002</v>
      </c>
      <c r="G484" s="1" t="s">
        <v>245</v>
      </c>
      <c r="H484" s="1" t="s">
        <v>245</v>
      </c>
      <c r="I484">
        <v>54.981904</v>
      </c>
      <c r="J484">
        <v>54.981904</v>
      </c>
    </row>
    <row r="485" spans="1:10" x14ac:dyDescent="0.25">
      <c r="A485" s="1">
        <v>325</v>
      </c>
      <c r="B485" s="1">
        <v>199.360814</v>
      </c>
      <c r="C485" s="1">
        <v>62.611961999999998</v>
      </c>
      <c r="D485" s="1">
        <v>88.866777999999996</v>
      </c>
      <c r="E485" s="1">
        <v>43.225178999999997</v>
      </c>
      <c r="F485" s="1">
        <v>4.6568949999999996</v>
      </c>
      <c r="G485" s="1" t="s">
        <v>6335</v>
      </c>
      <c r="H485" s="1" t="s">
        <v>6335</v>
      </c>
      <c r="I485">
        <v>54.981502999999996</v>
      </c>
      <c r="J485">
        <v>54.981502999999996</v>
      </c>
    </row>
    <row r="486" spans="1:10" x14ac:dyDescent="0.25">
      <c r="A486" s="1">
        <v>326</v>
      </c>
      <c r="B486" s="1">
        <v>2709.7603039999999</v>
      </c>
      <c r="C486" s="1">
        <v>1515.3022539999999</v>
      </c>
      <c r="D486" s="1">
        <v>865.80124599999999</v>
      </c>
      <c r="E486" s="1">
        <v>272.53464000000002</v>
      </c>
      <c r="F486" s="1">
        <v>56.122163999999998</v>
      </c>
      <c r="G486" s="1" t="s">
        <v>6336</v>
      </c>
      <c r="H486" s="1" t="s">
        <v>6336</v>
      </c>
      <c r="I486">
        <v>60.782043999999999</v>
      </c>
      <c r="J486">
        <v>60.782043999999999</v>
      </c>
    </row>
    <row r="487" spans="1:10" x14ac:dyDescent="0.25">
      <c r="A487" s="1">
        <v>326</v>
      </c>
      <c r="B487" s="1">
        <v>2723.3755890000002</v>
      </c>
      <c r="C487" s="1">
        <v>1520.193536</v>
      </c>
      <c r="D487" s="1">
        <v>866.756711</v>
      </c>
      <c r="E487" s="1">
        <v>272.93567200000001</v>
      </c>
      <c r="F487" s="1">
        <v>63.489669999999997</v>
      </c>
      <c r="G487" s="1" t="s">
        <v>6337</v>
      </c>
      <c r="H487" s="1" t="s">
        <v>6337</v>
      </c>
      <c r="I487">
        <v>60.746101000000003</v>
      </c>
      <c r="J487">
        <v>60.746101000000003</v>
      </c>
    </row>
    <row r="488" spans="1:10" x14ac:dyDescent="0.25">
      <c r="A488" s="1">
        <v>327</v>
      </c>
      <c r="B488" s="1">
        <v>2068.6610380000002</v>
      </c>
      <c r="C488" s="1">
        <v>373.26987000000003</v>
      </c>
      <c r="D488" s="1">
        <v>1555.1406549999999</v>
      </c>
      <c r="E488" s="1">
        <v>94.244448000000006</v>
      </c>
      <c r="F488" s="1">
        <v>46.006065</v>
      </c>
      <c r="G488" s="1" t="s">
        <v>6338</v>
      </c>
      <c r="H488" s="1" t="s">
        <v>6338</v>
      </c>
      <c r="I488">
        <v>62.446902999999999</v>
      </c>
      <c r="J488">
        <v>62.446902999999999</v>
      </c>
    </row>
    <row r="489" spans="1:10" x14ac:dyDescent="0.25">
      <c r="A489" s="1">
        <v>327</v>
      </c>
      <c r="B489" s="1">
        <v>2036.6613170000001</v>
      </c>
      <c r="C489" s="1">
        <v>368.08056399999998</v>
      </c>
      <c r="D489" s="1">
        <v>1536.106145</v>
      </c>
      <c r="E489" s="1">
        <v>93.836049000000003</v>
      </c>
      <c r="F489" s="1">
        <v>38.638559000000001</v>
      </c>
      <c r="G489" s="1" t="s">
        <v>6339</v>
      </c>
      <c r="H489" s="1" t="s">
        <v>6339</v>
      </c>
      <c r="I489">
        <v>62.519793</v>
      </c>
      <c r="J489">
        <v>62.519793</v>
      </c>
    </row>
    <row r="490" spans="1:10" x14ac:dyDescent="0.25">
      <c r="A490" s="1">
        <v>328</v>
      </c>
      <c r="B490" s="1">
        <v>2036.6613170000001</v>
      </c>
      <c r="C490" s="1">
        <v>368.08056399999998</v>
      </c>
      <c r="D490" s="1">
        <v>1536.106145</v>
      </c>
      <c r="E490" s="1">
        <v>93.836049000000003</v>
      </c>
      <c r="F490" s="1">
        <v>38.638559000000001</v>
      </c>
      <c r="G490" s="1" t="s">
        <v>6339</v>
      </c>
      <c r="H490" s="1" t="s">
        <v>6339</v>
      </c>
      <c r="I490">
        <v>62.519793</v>
      </c>
      <c r="J490">
        <v>62.519793</v>
      </c>
    </row>
    <row r="491" spans="1:10" x14ac:dyDescent="0.25">
      <c r="A491" s="1">
        <v>328</v>
      </c>
      <c r="B491" s="1">
        <v>2068.6610380000002</v>
      </c>
      <c r="C491" s="1">
        <v>373.26987000000003</v>
      </c>
      <c r="D491" s="1">
        <v>1555.1406549999999</v>
      </c>
      <c r="E491" s="1">
        <v>94.244448000000006</v>
      </c>
      <c r="F491" s="1">
        <v>46.006065</v>
      </c>
      <c r="G491" s="1" t="s">
        <v>6338</v>
      </c>
      <c r="H491" s="1" t="s">
        <v>6338</v>
      </c>
      <c r="I491">
        <v>62.446902999999999</v>
      </c>
      <c r="J491">
        <v>62.446902999999999</v>
      </c>
    </row>
    <row r="492" spans="1:10" x14ac:dyDescent="0.25">
      <c r="A492" s="1">
        <v>329</v>
      </c>
      <c r="B492" s="1">
        <v>992.02413899999999</v>
      </c>
      <c r="C492" s="1">
        <v>338.49173000000002</v>
      </c>
      <c r="D492" s="1">
        <v>552.71940199999995</v>
      </c>
      <c r="E492" s="1">
        <v>95.786215999999996</v>
      </c>
      <c r="F492" s="1">
        <v>5.0267910000000002</v>
      </c>
      <c r="G492" s="1" t="s">
        <v>45</v>
      </c>
      <c r="H492" s="1" t="s">
        <v>45</v>
      </c>
      <c r="I492">
        <v>49.999662000000001</v>
      </c>
      <c r="J492">
        <v>49.999662000000001</v>
      </c>
    </row>
    <row r="493" spans="1:10" x14ac:dyDescent="0.25">
      <c r="A493" s="1">
        <v>329</v>
      </c>
      <c r="B493" s="1">
        <v>993.00695099999996</v>
      </c>
      <c r="C493" s="1">
        <v>338.49173000000002</v>
      </c>
      <c r="D493" s="1">
        <v>553.70221400000003</v>
      </c>
      <c r="E493" s="1">
        <v>95.786215999999996</v>
      </c>
      <c r="F493" s="1">
        <v>5.0267910000000002</v>
      </c>
      <c r="G493" s="1" t="s">
        <v>46</v>
      </c>
      <c r="H493" s="1" t="s">
        <v>46</v>
      </c>
      <c r="I493">
        <v>49.999661000000003</v>
      </c>
      <c r="J493">
        <v>49.999661000000003</v>
      </c>
    </row>
    <row r="494" spans="1:10" x14ac:dyDescent="0.25">
      <c r="A494" s="1">
        <v>333</v>
      </c>
      <c r="B494" s="1">
        <v>351.03384</v>
      </c>
      <c r="C494" s="1">
        <v>86.189492000000001</v>
      </c>
      <c r="D494" s="1">
        <v>178.165999</v>
      </c>
      <c r="E494" s="1">
        <v>13.924270999999999</v>
      </c>
      <c r="F494" s="1">
        <v>72.754079000000004</v>
      </c>
      <c r="G494" s="1" t="s">
        <v>6340</v>
      </c>
      <c r="H494" s="1" t="s">
        <v>6340</v>
      </c>
      <c r="I494">
        <v>54.932310000000001</v>
      </c>
      <c r="J494">
        <v>54.932310000000001</v>
      </c>
    </row>
    <row r="495" spans="1:10" x14ac:dyDescent="0.25">
      <c r="A495" s="1">
        <v>333</v>
      </c>
      <c r="B495" s="1">
        <v>346.874663</v>
      </c>
      <c r="C495" s="1">
        <v>86.189492000000001</v>
      </c>
      <c r="D495" s="1">
        <v>178.165999</v>
      </c>
      <c r="E495" s="1">
        <v>5.8038290000000003</v>
      </c>
      <c r="F495" s="1">
        <v>76.715343000000004</v>
      </c>
      <c r="G495" s="1" t="s">
        <v>6341</v>
      </c>
      <c r="H495" s="1" t="s">
        <v>6341</v>
      </c>
      <c r="I495">
        <v>54.933902000000003</v>
      </c>
      <c r="J495">
        <v>54.933902000000003</v>
      </c>
    </row>
    <row r="496" spans="1:10" x14ac:dyDescent="0.25">
      <c r="A496" s="1">
        <v>334</v>
      </c>
      <c r="B496" s="1">
        <v>419.06711000000001</v>
      </c>
      <c r="C496" s="1">
        <v>0</v>
      </c>
      <c r="D496" s="1">
        <v>357.97318000000001</v>
      </c>
      <c r="E496" s="1">
        <v>51.096868999999998</v>
      </c>
      <c r="F496" s="1">
        <v>9.9970610000000004</v>
      </c>
      <c r="G496" s="1" t="s">
        <v>6342</v>
      </c>
      <c r="H496" s="1" t="s">
        <v>6342</v>
      </c>
      <c r="I496">
        <v>54.903579999999998</v>
      </c>
      <c r="J496">
        <v>54.903579999999998</v>
      </c>
    </row>
    <row r="497" spans="1:10" x14ac:dyDescent="0.25">
      <c r="A497" s="1">
        <v>334</v>
      </c>
      <c r="B497" s="1">
        <v>419.53783399999998</v>
      </c>
      <c r="C497" s="1">
        <v>0</v>
      </c>
      <c r="D497" s="1">
        <v>358.48414300000002</v>
      </c>
      <c r="E497" s="1">
        <v>51.056629999999998</v>
      </c>
      <c r="F497" s="1">
        <v>9.9970610000000004</v>
      </c>
      <c r="G497" s="1" t="s">
        <v>6343</v>
      </c>
      <c r="H497" s="1" t="s">
        <v>6343</v>
      </c>
      <c r="I497">
        <v>54.903362999999999</v>
      </c>
      <c r="J497">
        <v>54.903362999999999</v>
      </c>
    </row>
    <row r="498" spans="1:10" x14ac:dyDescent="0.25">
      <c r="A498" s="1">
        <v>338</v>
      </c>
      <c r="B498" s="1">
        <v>8168.0106130000004</v>
      </c>
      <c r="C498" s="1">
        <v>6216.7131069999996</v>
      </c>
      <c r="D498" s="1">
        <v>736.857032</v>
      </c>
      <c r="E498" s="1">
        <v>636.92152099999998</v>
      </c>
      <c r="F498" s="1">
        <v>577.51895300000001</v>
      </c>
      <c r="G498" s="1" t="s">
        <v>6344</v>
      </c>
      <c r="H498" s="1" t="s">
        <v>6344</v>
      </c>
      <c r="I498">
        <v>39.884928000000002</v>
      </c>
      <c r="J498">
        <v>39.884928000000002</v>
      </c>
    </row>
    <row r="499" spans="1:10" x14ac:dyDescent="0.25">
      <c r="A499" s="1">
        <v>338</v>
      </c>
      <c r="B499" s="1">
        <v>8472.0118450000009</v>
      </c>
      <c r="C499" s="1">
        <v>6606.118074</v>
      </c>
      <c r="D499" s="1">
        <v>745.34167500000001</v>
      </c>
      <c r="E499" s="1">
        <v>562.33317299999999</v>
      </c>
      <c r="F499" s="1">
        <v>558.21892400000002</v>
      </c>
      <c r="G499" s="1" t="s">
        <v>6345</v>
      </c>
      <c r="H499" s="1" t="s">
        <v>6345</v>
      </c>
      <c r="I499">
        <v>39.061757999999998</v>
      </c>
      <c r="J499">
        <v>39.061757999999998</v>
      </c>
    </row>
    <row r="500" spans="1:10" x14ac:dyDescent="0.25">
      <c r="A500" s="1">
        <v>340</v>
      </c>
      <c r="B500" s="1">
        <v>3144.1788240000001</v>
      </c>
      <c r="C500" s="1">
        <v>1674.6063200000001</v>
      </c>
      <c r="D500" s="1">
        <v>767.88610200000005</v>
      </c>
      <c r="E500" s="1">
        <v>341.22762</v>
      </c>
      <c r="F500" s="1">
        <v>360.45878299999998</v>
      </c>
      <c r="G500" s="1" t="s">
        <v>6346</v>
      </c>
      <c r="H500" s="1" t="s">
        <v>6346</v>
      </c>
      <c r="I500">
        <v>59.999374000000003</v>
      </c>
      <c r="J500">
        <v>59.999374000000003</v>
      </c>
    </row>
    <row r="501" spans="1:10" x14ac:dyDescent="0.25">
      <c r="A501" s="1">
        <v>340</v>
      </c>
      <c r="B501" s="1">
        <v>3154.2393630000001</v>
      </c>
      <c r="C501" s="1">
        <v>1660.663783</v>
      </c>
      <c r="D501" s="1">
        <v>768.073486</v>
      </c>
      <c r="E501" s="1">
        <v>367.84419500000001</v>
      </c>
      <c r="F501" s="1">
        <v>357.65789899999999</v>
      </c>
      <c r="G501" s="1" t="s">
        <v>6347</v>
      </c>
      <c r="H501" s="1" t="s">
        <v>6347</v>
      </c>
      <c r="I501">
        <v>59.966239999999999</v>
      </c>
      <c r="J501">
        <v>59.966239999999999</v>
      </c>
    </row>
    <row r="502" spans="1:10" x14ac:dyDescent="0.25">
      <c r="A502" s="1">
        <v>341</v>
      </c>
      <c r="B502" s="1">
        <v>1871.2105180000001</v>
      </c>
      <c r="C502" s="1">
        <v>392.55538899999999</v>
      </c>
      <c r="D502" s="1">
        <v>996.02821400000005</v>
      </c>
      <c r="E502" s="1">
        <v>201.671651</v>
      </c>
      <c r="F502" s="1">
        <v>280.955263</v>
      </c>
      <c r="G502" s="1" t="s">
        <v>6348</v>
      </c>
      <c r="H502" s="1" t="s">
        <v>6348</v>
      </c>
      <c r="I502">
        <v>62.909235000000002</v>
      </c>
      <c r="J502">
        <v>62.909235000000002</v>
      </c>
    </row>
    <row r="503" spans="1:10" x14ac:dyDescent="0.25">
      <c r="A503" s="1">
        <v>341</v>
      </c>
      <c r="B503" s="1">
        <v>1864.5333599999999</v>
      </c>
      <c r="C503" s="1">
        <v>396.14509299999997</v>
      </c>
      <c r="D503" s="1">
        <v>996.52529100000004</v>
      </c>
      <c r="E503" s="1">
        <v>201.218616</v>
      </c>
      <c r="F503" s="1">
        <v>270.644361</v>
      </c>
      <c r="G503" s="1" t="s">
        <v>6349</v>
      </c>
      <c r="H503" s="1" t="s">
        <v>6349</v>
      </c>
      <c r="I503">
        <v>62.930650999999997</v>
      </c>
      <c r="J503">
        <v>62.930650999999997</v>
      </c>
    </row>
    <row r="504" spans="1:10" x14ac:dyDescent="0.25">
      <c r="A504" s="1">
        <v>342</v>
      </c>
      <c r="B504" s="1">
        <v>5002.7918339999997</v>
      </c>
      <c r="C504" s="1">
        <v>988.98209399999996</v>
      </c>
      <c r="D504" s="1">
        <v>2071.8945549999999</v>
      </c>
      <c r="E504" s="1">
        <v>55.101936000000002</v>
      </c>
      <c r="F504" s="1">
        <v>1886.813249</v>
      </c>
      <c r="G504" s="1" t="s">
        <v>6350</v>
      </c>
      <c r="H504" s="1" t="s">
        <v>6350</v>
      </c>
      <c r="I504">
        <v>51.988385000000001</v>
      </c>
      <c r="J504">
        <v>51.988385000000001</v>
      </c>
    </row>
    <row r="505" spans="1:10" x14ac:dyDescent="0.25">
      <c r="A505" s="1">
        <v>342</v>
      </c>
      <c r="B505" s="1">
        <v>5018.9277540000003</v>
      </c>
      <c r="C505" s="1">
        <v>992.53396999999995</v>
      </c>
      <c r="D505" s="1">
        <v>2075.7070010000002</v>
      </c>
      <c r="E505" s="1">
        <v>55.209195999999999</v>
      </c>
      <c r="F505" s="1">
        <v>1895.4775870000001</v>
      </c>
      <c r="G505" s="1" t="s">
        <v>6351</v>
      </c>
      <c r="H505" s="1" t="s">
        <v>6351</v>
      </c>
      <c r="I505">
        <v>51.921230999999999</v>
      </c>
      <c r="J505">
        <v>51.921230999999999</v>
      </c>
    </row>
    <row r="506" spans="1:10" x14ac:dyDescent="0.25">
      <c r="A506" s="1">
        <v>343</v>
      </c>
      <c r="B506" s="1">
        <v>6449.2782710000001</v>
      </c>
      <c r="C506" s="1">
        <v>2320.4441069999998</v>
      </c>
      <c r="D506" s="1">
        <v>1567.455383</v>
      </c>
      <c r="E506" s="1">
        <v>474.60954900000002</v>
      </c>
      <c r="F506" s="1">
        <v>2086.7692320000001</v>
      </c>
      <c r="G506" s="1" t="s">
        <v>6352</v>
      </c>
      <c r="H506" s="1" t="s">
        <v>6352</v>
      </c>
      <c r="I506">
        <v>46.977324000000003</v>
      </c>
      <c r="J506">
        <v>46.977324000000003</v>
      </c>
    </row>
    <row r="507" spans="1:10" x14ac:dyDescent="0.25">
      <c r="A507" s="1">
        <v>343</v>
      </c>
      <c r="B507" s="1">
        <v>6450.6559850000003</v>
      </c>
      <c r="C507" s="1">
        <v>2322.0560260000002</v>
      </c>
      <c r="D507" s="1">
        <v>1564.425632</v>
      </c>
      <c r="E507" s="1">
        <v>475.12543299999999</v>
      </c>
      <c r="F507" s="1">
        <v>2089.048894</v>
      </c>
      <c r="G507" s="1" t="s">
        <v>6353</v>
      </c>
      <c r="H507" s="1" t="s">
        <v>6353</v>
      </c>
      <c r="I507">
        <v>46.974331999999997</v>
      </c>
      <c r="J507">
        <v>46.974331999999997</v>
      </c>
    </row>
    <row r="508" spans="1:10" x14ac:dyDescent="0.25">
      <c r="A508" s="1">
        <v>345</v>
      </c>
      <c r="B508" s="1">
        <v>5124.3236040000002</v>
      </c>
      <c r="C508" s="1">
        <v>4092.238969</v>
      </c>
      <c r="D508" s="1">
        <v>140.84152900000001</v>
      </c>
      <c r="E508" s="1">
        <v>659.53376000000003</v>
      </c>
      <c r="F508" s="1">
        <v>231.70934600000001</v>
      </c>
      <c r="G508" s="1" t="s">
        <v>6354</v>
      </c>
      <c r="H508" s="1" t="s">
        <v>6354</v>
      </c>
      <c r="I508">
        <v>38.976942999999999</v>
      </c>
      <c r="J508">
        <v>38.976942999999999</v>
      </c>
    </row>
    <row r="509" spans="1:10" x14ac:dyDescent="0.25">
      <c r="A509" s="1">
        <v>345</v>
      </c>
      <c r="B509" s="1">
        <v>5136.3104599999997</v>
      </c>
      <c r="C509" s="1">
        <v>4100.9632140000003</v>
      </c>
      <c r="D509" s="1">
        <v>141.276062</v>
      </c>
      <c r="E509" s="1">
        <v>661.10509200000001</v>
      </c>
      <c r="F509" s="1">
        <v>232.966092</v>
      </c>
      <c r="G509" s="1" t="s">
        <v>6355</v>
      </c>
      <c r="H509" s="1" t="s">
        <v>6355</v>
      </c>
      <c r="I509">
        <v>38.967359999999999</v>
      </c>
      <c r="J509">
        <v>38.967359999999999</v>
      </c>
    </row>
    <row r="510" spans="1:10" x14ac:dyDescent="0.25">
      <c r="A510" s="1">
        <v>346</v>
      </c>
      <c r="B510" s="1">
        <v>2418.2671019999998</v>
      </c>
      <c r="C510" s="1">
        <v>0</v>
      </c>
      <c r="D510" s="1">
        <v>2418.2671019999998</v>
      </c>
      <c r="E510" s="1">
        <v>0</v>
      </c>
      <c r="F510" s="1">
        <v>0</v>
      </c>
      <c r="G510" s="1" t="s">
        <v>4988</v>
      </c>
      <c r="H510" s="1" t="s">
        <v>4988</v>
      </c>
      <c r="I510">
        <v>51.961295</v>
      </c>
      <c r="J510">
        <v>51.961295</v>
      </c>
    </row>
    <row r="511" spans="1:10" x14ac:dyDescent="0.25">
      <c r="A511" s="1">
        <v>346</v>
      </c>
      <c r="B511" s="1">
        <v>2414.6464329999999</v>
      </c>
      <c r="C511" s="1">
        <v>0</v>
      </c>
      <c r="D511" s="1">
        <v>2414.6464329999999</v>
      </c>
      <c r="E511" s="1">
        <v>0</v>
      </c>
      <c r="F511" s="1">
        <v>0</v>
      </c>
      <c r="G511" s="1" t="s">
        <v>6356</v>
      </c>
      <c r="H511" s="1" t="s">
        <v>6356</v>
      </c>
      <c r="I511">
        <v>51.969887</v>
      </c>
      <c r="J511">
        <v>51.969887</v>
      </c>
    </row>
    <row r="512" spans="1:10" x14ac:dyDescent="0.25">
      <c r="A512" s="1">
        <v>347</v>
      </c>
      <c r="B512" s="1">
        <v>2763.334159</v>
      </c>
      <c r="C512" s="1">
        <v>1418.6684439999999</v>
      </c>
      <c r="D512" s="1">
        <v>717.887294</v>
      </c>
      <c r="E512" s="1">
        <v>343.13375500000001</v>
      </c>
      <c r="F512" s="1">
        <v>283.64466700000003</v>
      </c>
      <c r="G512" s="1" t="s">
        <v>6357</v>
      </c>
      <c r="H512" s="1" t="s">
        <v>16</v>
      </c>
      <c r="I512">
        <v>70.449044999999998</v>
      </c>
      <c r="J512">
        <v>70</v>
      </c>
    </row>
    <row r="513" spans="1:10" x14ac:dyDescent="0.25">
      <c r="A513" s="1">
        <v>347</v>
      </c>
      <c r="B513" s="1">
        <v>2976.4970490000001</v>
      </c>
      <c r="C513" s="1">
        <v>1552.3496720000001</v>
      </c>
      <c r="D513" s="1">
        <v>760.273145</v>
      </c>
      <c r="E513" s="1">
        <v>357.21335199999999</v>
      </c>
      <c r="F513" s="1">
        <v>306.66087900000002</v>
      </c>
      <c r="G513" s="1" t="s">
        <v>6358</v>
      </c>
      <c r="H513" s="1" t="s">
        <v>6358</v>
      </c>
      <c r="I513">
        <v>69.790881999999996</v>
      </c>
      <c r="J513">
        <v>69.790881999999996</v>
      </c>
    </row>
    <row r="514" spans="1:10" x14ac:dyDescent="0.25">
      <c r="A514" s="1">
        <v>348</v>
      </c>
      <c r="B514" s="1">
        <v>1525.9133400000001</v>
      </c>
      <c r="C514" s="1">
        <v>531.48343699999998</v>
      </c>
      <c r="D514" s="1">
        <v>593.09680100000003</v>
      </c>
      <c r="E514" s="1">
        <v>175.149824</v>
      </c>
      <c r="F514" s="1">
        <v>226.183278</v>
      </c>
      <c r="G514" s="1" t="s">
        <v>6359</v>
      </c>
      <c r="H514" s="1" t="s">
        <v>6359</v>
      </c>
      <c r="I514">
        <v>53.859831</v>
      </c>
      <c r="J514">
        <v>53.859831</v>
      </c>
    </row>
    <row r="515" spans="1:10" x14ac:dyDescent="0.25">
      <c r="A515" s="1">
        <v>348</v>
      </c>
      <c r="B515" s="1">
        <v>1683.4740320000001</v>
      </c>
      <c r="C515" s="1">
        <v>634.02087300000005</v>
      </c>
      <c r="D515" s="1">
        <v>619.74226299999998</v>
      </c>
      <c r="E515" s="1">
        <v>182.93489299999999</v>
      </c>
      <c r="F515" s="1">
        <v>246.776003</v>
      </c>
      <c r="G515" s="1" t="s">
        <v>6360</v>
      </c>
      <c r="H515" s="1" t="s">
        <v>6360</v>
      </c>
      <c r="I515">
        <v>53.626412000000002</v>
      </c>
      <c r="J515">
        <v>53.626412000000002</v>
      </c>
    </row>
    <row r="516" spans="1:10" x14ac:dyDescent="0.25">
      <c r="A516" s="1">
        <v>349</v>
      </c>
      <c r="B516" s="1">
        <v>2116.8669329999998</v>
      </c>
      <c r="C516" s="1">
        <v>0</v>
      </c>
      <c r="D516" s="1">
        <v>1987.6846310000001</v>
      </c>
      <c r="E516" s="1">
        <v>0</v>
      </c>
      <c r="F516" s="1">
        <v>129.18230199999999</v>
      </c>
      <c r="G516" s="1" t="s">
        <v>6361</v>
      </c>
      <c r="H516" s="1" t="s">
        <v>16</v>
      </c>
      <c r="I516">
        <v>71.783299999999997</v>
      </c>
      <c r="J516">
        <v>70</v>
      </c>
    </row>
    <row r="517" spans="1:10" x14ac:dyDescent="0.25">
      <c r="A517" s="1">
        <v>349</v>
      </c>
      <c r="B517" s="1">
        <v>2234.353435</v>
      </c>
      <c r="C517" s="1">
        <v>0</v>
      </c>
      <c r="D517" s="1">
        <v>2101.3815159999999</v>
      </c>
      <c r="E517" s="1">
        <v>0</v>
      </c>
      <c r="F517" s="1">
        <v>132.97191900000001</v>
      </c>
      <c r="G517" s="1" t="s">
        <v>4995</v>
      </c>
      <c r="H517" s="1" t="s">
        <v>16</v>
      </c>
      <c r="I517">
        <v>71.433785999999998</v>
      </c>
      <c r="J517">
        <v>70</v>
      </c>
    </row>
    <row r="518" spans="1:10" x14ac:dyDescent="0.25">
      <c r="A518" s="1">
        <v>350</v>
      </c>
      <c r="B518" s="1">
        <v>2579.3131079999998</v>
      </c>
      <c r="C518" s="1">
        <v>0</v>
      </c>
      <c r="D518" s="1">
        <v>2323.5993229999999</v>
      </c>
      <c r="E518" s="1">
        <v>0</v>
      </c>
      <c r="F518" s="1">
        <v>255.713785</v>
      </c>
      <c r="G518" s="1" t="s">
        <v>4996</v>
      </c>
      <c r="H518" s="1" t="s">
        <v>4996</v>
      </c>
      <c r="I518">
        <v>60.945391000000001</v>
      </c>
      <c r="J518">
        <v>60.945391000000001</v>
      </c>
    </row>
    <row r="519" spans="1:10" x14ac:dyDescent="0.25">
      <c r="A519" s="1">
        <v>350</v>
      </c>
      <c r="B519" s="1">
        <v>2471.0117019999998</v>
      </c>
      <c r="C519" s="1">
        <v>0</v>
      </c>
      <c r="D519" s="1">
        <v>2209.8792490000001</v>
      </c>
      <c r="E519" s="1">
        <v>20.486923999999998</v>
      </c>
      <c r="F519" s="1">
        <v>240.64552900000001</v>
      </c>
      <c r="G519" s="1" t="s">
        <v>6362</v>
      </c>
      <c r="H519" s="1" t="s">
        <v>6362</v>
      </c>
      <c r="I519">
        <v>61.259554000000001</v>
      </c>
      <c r="J519">
        <v>61.259554000000001</v>
      </c>
    </row>
    <row r="520" spans="1:10" x14ac:dyDescent="0.25">
      <c r="A520" s="1">
        <v>353</v>
      </c>
      <c r="B520" s="1">
        <v>1681.192184</v>
      </c>
      <c r="C520" s="1">
        <v>859.10256000000004</v>
      </c>
      <c r="D520" s="1">
        <v>258.31224500000002</v>
      </c>
      <c r="E520" s="1">
        <v>89.528177999999997</v>
      </c>
      <c r="F520" s="1">
        <v>474.24920100000003</v>
      </c>
      <c r="G520" s="1" t="s">
        <v>6363</v>
      </c>
      <c r="H520" s="1" t="s">
        <v>16</v>
      </c>
      <c r="I520">
        <v>82.922269</v>
      </c>
      <c r="J520">
        <v>70</v>
      </c>
    </row>
    <row r="521" spans="1:10" x14ac:dyDescent="0.25">
      <c r="A521" s="1">
        <v>353</v>
      </c>
      <c r="B521" s="1">
        <v>1355.940987</v>
      </c>
      <c r="C521" s="1">
        <v>508.880653</v>
      </c>
      <c r="D521" s="1">
        <v>258.005967</v>
      </c>
      <c r="E521" s="1">
        <v>89.528177999999997</v>
      </c>
      <c r="F521" s="1">
        <v>499.52618999999999</v>
      </c>
      <c r="G521" s="1" t="s">
        <v>6364</v>
      </c>
      <c r="H521" s="1" t="s">
        <v>16</v>
      </c>
      <c r="I521">
        <v>83.503972000000005</v>
      </c>
      <c r="J521">
        <v>70</v>
      </c>
    </row>
    <row r="522" spans="1:10" x14ac:dyDescent="0.25">
      <c r="A522" s="1">
        <v>354</v>
      </c>
      <c r="B522" s="1">
        <v>514.67991500000005</v>
      </c>
      <c r="C522" s="1">
        <v>400.23118499999998</v>
      </c>
      <c r="D522" s="1">
        <v>22.143643999999998</v>
      </c>
      <c r="E522" s="1">
        <v>43.365281000000003</v>
      </c>
      <c r="F522" s="1">
        <v>48.939804000000002</v>
      </c>
      <c r="G522" s="1" t="s">
        <v>6365</v>
      </c>
      <c r="H522" s="1" t="s">
        <v>16</v>
      </c>
      <c r="I522">
        <v>74.837361000000001</v>
      </c>
      <c r="J522">
        <v>70</v>
      </c>
    </row>
    <row r="523" spans="1:10" x14ac:dyDescent="0.25">
      <c r="A523" s="1">
        <v>354</v>
      </c>
      <c r="B523" s="1">
        <v>502.02882299999999</v>
      </c>
      <c r="C523" s="1">
        <v>415.606514</v>
      </c>
      <c r="D523" s="1">
        <v>22.143643999999998</v>
      </c>
      <c r="E523" s="1">
        <v>15.33886</v>
      </c>
      <c r="F523" s="1">
        <v>48.939804000000002</v>
      </c>
      <c r="G523" s="1" t="s">
        <v>6366</v>
      </c>
      <c r="H523" s="1" t="s">
        <v>16</v>
      </c>
      <c r="I523">
        <v>74.847482999999997</v>
      </c>
      <c r="J523">
        <v>70</v>
      </c>
    </row>
    <row r="524" spans="1:10" x14ac:dyDescent="0.25">
      <c r="A524" s="1">
        <v>355</v>
      </c>
      <c r="B524" s="1">
        <v>1008.741884</v>
      </c>
      <c r="C524" s="1">
        <v>487.65778599999999</v>
      </c>
      <c r="D524" s="1">
        <v>402.75088499999998</v>
      </c>
      <c r="E524" s="1">
        <v>118.333213</v>
      </c>
      <c r="F524" s="1">
        <v>0</v>
      </c>
      <c r="G524" s="1" t="s">
        <v>6367</v>
      </c>
      <c r="H524" s="1" t="s">
        <v>17</v>
      </c>
      <c r="I524">
        <v>78.399467000000001</v>
      </c>
      <c r="J524">
        <v>0</v>
      </c>
    </row>
    <row r="525" spans="1:10" x14ac:dyDescent="0.25">
      <c r="A525" s="1">
        <v>355</v>
      </c>
      <c r="B525" s="1">
        <v>1403.4808829999999</v>
      </c>
      <c r="C525" s="1">
        <v>809.37070700000004</v>
      </c>
      <c r="D525" s="1">
        <v>460.52505500000001</v>
      </c>
      <c r="E525" s="1">
        <v>133.58512099999999</v>
      </c>
      <c r="F525" s="1">
        <v>0</v>
      </c>
      <c r="G525" s="1" t="s">
        <v>6368</v>
      </c>
      <c r="H525" s="1" t="s">
        <v>17</v>
      </c>
      <c r="I525">
        <v>77.818839999999994</v>
      </c>
      <c r="J525">
        <v>0</v>
      </c>
    </row>
    <row r="526" spans="1:10" x14ac:dyDescent="0.25">
      <c r="A526" s="1">
        <v>356</v>
      </c>
      <c r="B526" s="1">
        <v>6879.423597</v>
      </c>
      <c r="C526" s="1">
        <v>6380.338452</v>
      </c>
      <c r="D526" s="1">
        <v>0</v>
      </c>
      <c r="E526" s="1">
        <v>422.49743699999999</v>
      </c>
      <c r="F526" s="1">
        <v>76.587709000000004</v>
      </c>
      <c r="G526" s="1" t="s">
        <v>6369</v>
      </c>
      <c r="H526" s="1" t="s">
        <v>8</v>
      </c>
      <c r="I526">
        <v>119.983616</v>
      </c>
      <c r="J526">
        <v>90</v>
      </c>
    </row>
    <row r="527" spans="1:10" x14ac:dyDescent="0.25">
      <c r="A527" s="1">
        <v>356</v>
      </c>
      <c r="B527" s="1">
        <v>6802.5512179999996</v>
      </c>
      <c r="C527" s="1">
        <v>6303.2019959999998</v>
      </c>
      <c r="D527" s="1">
        <v>0</v>
      </c>
      <c r="E527" s="1">
        <v>424.60162400000002</v>
      </c>
      <c r="F527" s="1">
        <v>74.747597999999996</v>
      </c>
      <c r="G527" s="1" t="s">
        <v>6370</v>
      </c>
      <c r="H527" s="1" t="s">
        <v>8</v>
      </c>
      <c r="I527">
        <v>119.984336</v>
      </c>
      <c r="J527">
        <v>90</v>
      </c>
    </row>
    <row r="528" spans="1:10" x14ac:dyDescent="0.25">
      <c r="A528" s="1">
        <v>357</v>
      </c>
      <c r="B528" s="1">
        <v>10543.959825</v>
      </c>
      <c r="C528" s="1">
        <v>7769.9368199999999</v>
      </c>
      <c r="D528" s="1">
        <v>0</v>
      </c>
      <c r="E528" s="1">
        <v>402.17388699999998</v>
      </c>
      <c r="F528" s="1">
        <v>2371.8491180000001</v>
      </c>
      <c r="G528" s="1" t="s">
        <v>6371</v>
      </c>
      <c r="H528" s="1" t="s">
        <v>8</v>
      </c>
      <c r="I528">
        <v>119.909644</v>
      </c>
      <c r="J528">
        <v>90</v>
      </c>
    </row>
    <row r="529" spans="1:10" x14ac:dyDescent="0.25">
      <c r="A529" s="1">
        <v>357</v>
      </c>
      <c r="B529" s="1">
        <v>10182.035115999999</v>
      </c>
      <c r="C529" s="1">
        <v>7686.9379360000003</v>
      </c>
      <c r="D529" s="1">
        <v>0</v>
      </c>
      <c r="E529" s="1">
        <v>404.11435899999998</v>
      </c>
      <c r="F529" s="1">
        <v>2090.9828210000001</v>
      </c>
      <c r="G529" s="1" t="s">
        <v>6372</v>
      </c>
      <c r="H529" s="1" t="s">
        <v>8</v>
      </c>
      <c r="I529">
        <v>119.921418</v>
      </c>
      <c r="J529">
        <v>90</v>
      </c>
    </row>
    <row r="530" spans="1:10" x14ac:dyDescent="0.25">
      <c r="A530" s="1">
        <v>358</v>
      </c>
      <c r="B530" s="1">
        <v>6879.7117289999997</v>
      </c>
      <c r="C530" s="1">
        <v>4865.2040880000004</v>
      </c>
      <c r="D530" s="1">
        <v>274.747433</v>
      </c>
      <c r="E530" s="1">
        <v>424.34346299999999</v>
      </c>
      <c r="F530" s="1">
        <v>1315.416745</v>
      </c>
      <c r="G530" s="1" t="s">
        <v>6373</v>
      </c>
      <c r="H530" s="1" t="s">
        <v>8</v>
      </c>
      <c r="I530">
        <v>119.85754799999999</v>
      </c>
      <c r="J530">
        <v>90</v>
      </c>
    </row>
    <row r="531" spans="1:10" x14ac:dyDescent="0.25">
      <c r="A531" s="1">
        <v>358</v>
      </c>
      <c r="B531" s="1">
        <v>6991.3356460000005</v>
      </c>
      <c r="C531" s="1">
        <v>4976.467165</v>
      </c>
      <c r="D531" s="1">
        <v>279.629727</v>
      </c>
      <c r="E531" s="1">
        <v>424.76664799999998</v>
      </c>
      <c r="F531" s="1">
        <v>1310.4721059999999</v>
      </c>
      <c r="G531" s="1" t="s">
        <v>6374</v>
      </c>
      <c r="H531" s="1" t="s">
        <v>8</v>
      </c>
      <c r="I531">
        <v>119.847433</v>
      </c>
      <c r="J531">
        <v>90</v>
      </c>
    </row>
    <row r="532" spans="1:10" x14ac:dyDescent="0.25">
      <c r="A532" s="1">
        <v>359</v>
      </c>
      <c r="B532" s="1">
        <v>4159.7092409999996</v>
      </c>
      <c r="C532" s="1">
        <v>1814.373617</v>
      </c>
      <c r="D532" s="1">
        <v>279.629727</v>
      </c>
      <c r="E532" s="1">
        <v>24.895448999999999</v>
      </c>
      <c r="F532" s="1">
        <v>2040.810448</v>
      </c>
      <c r="G532" s="1" t="s">
        <v>246</v>
      </c>
      <c r="H532" s="1" t="s">
        <v>8</v>
      </c>
      <c r="I532">
        <v>119.97701000000001</v>
      </c>
      <c r="J532">
        <v>90</v>
      </c>
    </row>
    <row r="533" spans="1:10" x14ac:dyDescent="0.25">
      <c r="A533" s="1">
        <v>359</v>
      </c>
      <c r="B533" s="1">
        <v>4434.2859090000002</v>
      </c>
      <c r="C533" s="1">
        <v>1815.5091319999999</v>
      </c>
      <c r="D533" s="1">
        <v>274.747433</v>
      </c>
      <c r="E533" s="1">
        <v>24.895472999999999</v>
      </c>
      <c r="F533" s="1">
        <v>2319.1338700000001</v>
      </c>
      <c r="G533" s="1" t="s">
        <v>6375</v>
      </c>
      <c r="H533" s="1" t="s">
        <v>8</v>
      </c>
      <c r="I533">
        <v>119.970314</v>
      </c>
      <c r="J533">
        <v>90</v>
      </c>
    </row>
    <row r="534" spans="1:10" x14ac:dyDescent="0.25">
      <c r="A534" s="1">
        <v>360</v>
      </c>
      <c r="B534" s="1">
        <v>2350.9278009999998</v>
      </c>
      <c r="C534" s="1">
        <v>404.93561199999999</v>
      </c>
      <c r="D534" s="1">
        <v>1907.5623310000001</v>
      </c>
      <c r="E534" s="1">
        <v>15.201192000000001</v>
      </c>
      <c r="F534" s="1">
        <v>23.228666</v>
      </c>
      <c r="G534" s="1" t="s">
        <v>6259</v>
      </c>
      <c r="H534" s="1" t="s">
        <v>6259</v>
      </c>
      <c r="I534">
        <v>61.595691000000002</v>
      </c>
      <c r="J534">
        <v>61.595691000000002</v>
      </c>
    </row>
    <row r="535" spans="1:10" x14ac:dyDescent="0.25">
      <c r="A535" s="1">
        <v>360</v>
      </c>
      <c r="B535" s="1">
        <v>2306.6199360000001</v>
      </c>
      <c r="C535" s="1">
        <v>358.21855900000003</v>
      </c>
      <c r="D535" s="1">
        <v>1909.9715189999999</v>
      </c>
      <c r="E535" s="1">
        <v>15.201192000000001</v>
      </c>
      <c r="F535" s="1">
        <v>23.228666</v>
      </c>
      <c r="G535" s="1" t="s">
        <v>4887</v>
      </c>
      <c r="H535" s="1" t="s">
        <v>4887</v>
      </c>
      <c r="I535">
        <v>61.716383</v>
      </c>
      <c r="J535">
        <v>61.716383</v>
      </c>
    </row>
    <row r="536" spans="1:10" x14ac:dyDescent="0.25">
      <c r="A536" s="1">
        <v>365</v>
      </c>
      <c r="B536" s="1">
        <v>7341.6298210000004</v>
      </c>
      <c r="C536" s="1">
        <v>2203.2068239999999</v>
      </c>
      <c r="D536" s="1">
        <v>1586.2141449999999</v>
      </c>
      <c r="E536" s="1">
        <v>136.671796</v>
      </c>
      <c r="F536" s="1">
        <v>3415.5370560000001</v>
      </c>
      <c r="G536" s="1" t="s">
        <v>6376</v>
      </c>
      <c r="H536" s="1" t="s">
        <v>8</v>
      </c>
      <c r="I536">
        <v>119.781757</v>
      </c>
      <c r="J536">
        <v>90</v>
      </c>
    </row>
    <row r="537" spans="1:10" x14ac:dyDescent="0.25">
      <c r="A537" s="1">
        <v>365</v>
      </c>
      <c r="B537" s="1">
        <v>7306.1847170000001</v>
      </c>
      <c r="C537" s="1">
        <v>2118.2763620000001</v>
      </c>
      <c r="D537" s="1">
        <v>1587.0636300000001</v>
      </c>
      <c r="E537" s="1">
        <v>136.48449099999999</v>
      </c>
      <c r="F537" s="1">
        <v>3464.3602329999999</v>
      </c>
      <c r="G537" s="1" t="s">
        <v>6377</v>
      </c>
      <c r="H537" s="1" t="s">
        <v>8</v>
      </c>
      <c r="I537">
        <v>119.785372</v>
      </c>
      <c r="J537">
        <v>90</v>
      </c>
    </row>
    <row r="538" spans="1:10" x14ac:dyDescent="0.25">
      <c r="A538" s="1">
        <v>367</v>
      </c>
      <c r="B538" s="1">
        <v>4833.6880849999998</v>
      </c>
      <c r="C538" s="1">
        <v>1790.491941</v>
      </c>
      <c r="D538" s="1">
        <v>1067.4710250000001</v>
      </c>
      <c r="E538" s="1">
        <v>173.469515</v>
      </c>
      <c r="F538" s="1">
        <v>1802.2556030000001</v>
      </c>
      <c r="G538" s="1" t="s">
        <v>6378</v>
      </c>
      <c r="H538" s="1" t="s">
        <v>8</v>
      </c>
      <c r="I538">
        <v>119.959361</v>
      </c>
      <c r="J538">
        <v>90</v>
      </c>
    </row>
    <row r="539" spans="1:10" x14ac:dyDescent="0.25">
      <c r="A539" s="1">
        <v>367</v>
      </c>
      <c r="B539" s="1">
        <v>4723.7019840000003</v>
      </c>
      <c r="C539" s="1">
        <v>1706.658713</v>
      </c>
      <c r="D539" s="1">
        <v>1065.3145649999999</v>
      </c>
      <c r="E539" s="1">
        <v>173.36367200000001</v>
      </c>
      <c r="F539" s="1">
        <v>1778.365035</v>
      </c>
      <c r="G539" s="1" t="s">
        <v>6379</v>
      </c>
      <c r="H539" s="1" t="s">
        <v>8</v>
      </c>
      <c r="I539">
        <v>119.96280400000001</v>
      </c>
      <c r="J539">
        <v>90</v>
      </c>
    </row>
    <row r="540" spans="1:10" x14ac:dyDescent="0.25">
      <c r="A540" s="1">
        <v>368</v>
      </c>
      <c r="B540" s="1">
        <v>4176.0960869999999</v>
      </c>
      <c r="C540" s="1">
        <v>691.61695199999997</v>
      </c>
      <c r="D540" s="1">
        <v>478.87709799999999</v>
      </c>
      <c r="E540" s="1">
        <v>93.474902999999998</v>
      </c>
      <c r="F540" s="1">
        <v>2912.1271350000002</v>
      </c>
      <c r="G540" s="1" t="s">
        <v>247</v>
      </c>
      <c r="H540" s="1" t="s">
        <v>8</v>
      </c>
      <c r="I540">
        <v>119.976646</v>
      </c>
      <c r="J540">
        <v>90</v>
      </c>
    </row>
    <row r="541" spans="1:10" x14ac:dyDescent="0.25">
      <c r="A541" s="1">
        <v>368</v>
      </c>
      <c r="B541" s="1">
        <v>4253.5740169999999</v>
      </c>
      <c r="C541" s="1">
        <v>692.80769599999996</v>
      </c>
      <c r="D541" s="1">
        <v>481.88304299999999</v>
      </c>
      <c r="E541" s="1">
        <v>93.475752</v>
      </c>
      <c r="F541" s="1">
        <v>2985.407526</v>
      </c>
      <c r="G541" s="1" t="s">
        <v>6380</v>
      </c>
      <c r="H541" s="1" t="s">
        <v>8</v>
      </c>
      <c r="I541">
        <v>119.97486499999999</v>
      </c>
      <c r="J541">
        <v>90</v>
      </c>
    </row>
    <row r="542" spans="1:10" x14ac:dyDescent="0.25">
      <c r="A542" s="1">
        <v>369</v>
      </c>
      <c r="B542" s="1">
        <v>925.13804800000003</v>
      </c>
      <c r="C542" s="1">
        <v>119.658472</v>
      </c>
      <c r="D542" s="1">
        <v>75.851892000000007</v>
      </c>
      <c r="E542" s="1">
        <v>63.398771000000004</v>
      </c>
      <c r="F542" s="1">
        <v>666.22891300000003</v>
      </c>
      <c r="G542" s="1" t="s">
        <v>248</v>
      </c>
      <c r="H542" s="1" t="s">
        <v>8</v>
      </c>
      <c r="I542">
        <v>119.999944</v>
      </c>
      <c r="J542">
        <v>90</v>
      </c>
    </row>
    <row r="543" spans="1:10" x14ac:dyDescent="0.25">
      <c r="A543" s="1">
        <v>369</v>
      </c>
      <c r="B543" s="1">
        <v>932.678629</v>
      </c>
      <c r="C543" s="1">
        <v>116.864468</v>
      </c>
      <c r="D543" s="1">
        <v>76.141400000000004</v>
      </c>
      <c r="E543" s="1">
        <v>63.398761999999998</v>
      </c>
      <c r="F543" s="1">
        <v>676.273999</v>
      </c>
      <c r="G543" s="1" t="s">
        <v>249</v>
      </c>
      <c r="H543" s="1" t="s">
        <v>8</v>
      </c>
      <c r="I543">
        <v>119.999942</v>
      </c>
      <c r="J543">
        <v>90</v>
      </c>
    </row>
    <row r="544" spans="1:10" x14ac:dyDescent="0.25">
      <c r="A544" s="1">
        <v>370</v>
      </c>
      <c r="B544" s="1">
        <v>3694.9871889999999</v>
      </c>
      <c r="C544" s="1">
        <v>587.53522699999996</v>
      </c>
      <c r="D544" s="1">
        <v>448.31552099999999</v>
      </c>
      <c r="E544" s="1">
        <v>84.274336000000005</v>
      </c>
      <c r="F544" s="1">
        <v>2574.862106</v>
      </c>
      <c r="G544" s="1" t="s">
        <v>250</v>
      </c>
      <c r="H544" s="1" t="s">
        <v>8</v>
      </c>
      <c r="I544">
        <v>119.985686</v>
      </c>
      <c r="J544">
        <v>90</v>
      </c>
    </row>
    <row r="545" spans="1:10" x14ac:dyDescent="0.25">
      <c r="A545" s="1">
        <v>370</v>
      </c>
      <c r="B545" s="1">
        <v>3764.9245380000002</v>
      </c>
      <c r="C545" s="1">
        <v>591.51997600000004</v>
      </c>
      <c r="D545" s="1">
        <v>451.03195799999997</v>
      </c>
      <c r="E545" s="1">
        <v>84.275193000000002</v>
      </c>
      <c r="F545" s="1">
        <v>2638.0974110000002</v>
      </c>
      <c r="G545" s="1" t="s">
        <v>52</v>
      </c>
      <c r="H545" s="1" t="s">
        <v>8</v>
      </c>
      <c r="I545">
        <v>119.984571</v>
      </c>
      <c r="J545">
        <v>90</v>
      </c>
    </row>
    <row r="546" spans="1:10" x14ac:dyDescent="0.25">
      <c r="A546" s="1">
        <v>371</v>
      </c>
      <c r="B546" s="1">
        <v>4906.5535680000003</v>
      </c>
      <c r="C546" s="1">
        <v>780.51060099999995</v>
      </c>
      <c r="D546" s="1">
        <v>1937.1905099999999</v>
      </c>
      <c r="E546" s="1">
        <v>117.897811</v>
      </c>
      <c r="F546" s="1">
        <v>2070.9546449999998</v>
      </c>
      <c r="G546" s="1" t="s">
        <v>6381</v>
      </c>
      <c r="H546" s="1" t="s">
        <v>8</v>
      </c>
      <c r="I546">
        <v>119.955505</v>
      </c>
      <c r="J546">
        <v>90</v>
      </c>
    </row>
    <row r="547" spans="1:10" x14ac:dyDescent="0.25">
      <c r="A547" s="1">
        <v>371</v>
      </c>
      <c r="B547" s="1">
        <v>4993.0143870000002</v>
      </c>
      <c r="C547" s="1">
        <v>783.187454</v>
      </c>
      <c r="D547" s="1">
        <v>1942.1142359999999</v>
      </c>
      <c r="E547" s="1">
        <v>117.902601</v>
      </c>
      <c r="F547" s="1">
        <v>2149.8100960000002</v>
      </c>
      <c r="G547" s="1" t="s">
        <v>5018</v>
      </c>
      <c r="H547" s="1" t="s">
        <v>8</v>
      </c>
      <c r="I547">
        <v>119.952287</v>
      </c>
      <c r="J547">
        <v>90</v>
      </c>
    </row>
    <row r="548" spans="1:10" x14ac:dyDescent="0.25">
      <c r="A548" s="1">
        <v>372</v>
      </c>
      <c r="B548" s="1">
        <v>5276.552506</v>
      </c>
      <c r="C548" s="1">
        <v>811.08918700000004</v>
      </c>
      <c r="D548" s="1">
        <v>1872.7858779999999</v>
      </c>
      <c r="E548" s="1">
        <v>115.407071</v>
      </c>
      <c r="F548" s="1">
        <v>2477.2703700000002</v>
      </c>
      <c r="G548" s="1" t="s">
        <v>251</v>
      </c>
      <c r="H548" s="1" t="s">
        <v>8</v>
      </c>
      <c r="I548">
        <v>119.940496</v>
      </c>
      <c r="J548">
        <v>90</v>
      </c>
    </row>
    <row r="549" spans="1:10" x14ac:dyDescent="0.25">
      <c r="A549" s="1">
        <v>372</v>
      </c>
      <c r="B549" s="1">
        <v>5362.0473760000004</v>
      </c>
      <c r="C549" s="1">
        <v>813.52885600000002</v>
      </c>
      <c r="D549" s="1">
        <v>1877.197682</v>
      </c>
      <c r="E549" s="1">
        <v>115.409351</v>
      </c>
      <c r="F549" s="1">
        <v>2555.9114869999999</v>
      </c>
      <c r="G549" s="1" t="s">
        <v>5019</v>
      </c>
      <c r="H549" s="1" t="s">
        <v>8</v>
      </c>
      <c r="I549">
        <v>119.936547</v>
      </c>
      <c r="J549">
        <v>90</v>
      </c>
    </row>
    <row r="550" spans="1:10" x14ac:dyDescent="0.25">
      <c r="A550" s="1">
        <v>373</v>
      </c>
      <c r="B550" s="1">
        <v>2099.6756780000001</v>
      </c>
      <c r="C550" s="1">
        <v>353.10592600000001</v>
      </c>
      <c r="D550" s="1">
        <v>1583.8602310000001</v>
      </c>
      <c r="E550" s="1">
        <v>69.576857000000004</v>
      </c>
      <c r="F550" s="1">
        <v>93.132664000000005</v>
      </c>
      <c r="G550" s="1" t="s">
        <v>54</v>
      </c>
      <c r="H550" s="1" t="s">
        <v>8</v>
      </c>
      <c r="I550">
        <v>119.998507</v>
      </c>
      <c r="J550">
        <v>90</v>
      </c>
    </row>
    <row r="551" spans="1:10" x14ac:dyDescent="0.25">
      <c r="A551" s="1">
        <v>373</v>
      </c>
      <c r="B551" s="1">
        <v>2102.9803139999999</v>
      </c>
      <c r="C551" s="1">
        <v>354.35072000000002</v>
      </c>
      <c r="D551" s="1">
        <v>1585.9195950000001</v>
      </c>
      <c r="E551" s="1">
        <v>69.577335000000005</v>
      </c>
      <c r="F551" s="1">
        <v>93.132664000000005</v>
      </c>
      <c r="G551" s="1" t="s">
        <v>55</v>
      </c>
      <c r="H551" s="1" t="s">
        <v>8</v>
      </c>
      <c r="I551">
        <v>119.998498</v>
      </c>
      <c r="J551">
        <v>90</v>
      </c>
    </row>
    <row r="552" spans="1:10" x14ac:dyDescent="0.25">
      <c r="A552" s="1">
        <v>374</v>
      </c>
      <c r="B552" s="1">
        <v>3063.1444799999999</v>
      </c>
      <c r="C552" s="1">
        <v>513.96402699999999</v>
      </c>
      <c r="D552" s="1">
        <v>347.95746400000002</v>
      </c>
      <c r="E552" s="1">
        <v>38.58981</v>
      </c>
      <c r="F552" s="1">
        <v>2162.6331789999999</v>
      </c>
      <c r="G552" s="1" t="s">
        <v>56</v>
      </c>
      <c r="H552" s="1" t="s">
        <v>8</v>
      </c>
      <c r="I552">
        <v>119.993239</v>
      </c>
      <c r="J552">
        <v>90</v>
      </c>
    </row>
    <row r="553" spans="1:10" x14ac:dyDescent="0.25">
      <c r="A553" s="1">
        <v>374</v>
      </c>
      <c r="B553" s="1">
        <v>3142.9160689999999</v>
      </c>
      <c r="C553" s="1">
        <v>514.92280400000004</v>
      </c>
      <c r="D553" s="1">
        <v>349.827991</v>
      </c>
      <c r="E553" s="1">
        <v>38.590052999999997</v>
      </c>
      <c r="F553" s="1">
        <v>2239.5752210000001</v>
      </c>
      <c r="G553" s="1" t="s">
        <v>57</v>
      </c>
      <c r="H553" s="1" t="s">
        <v>8</v>
      </c>
      <c r="I553">
        <v>119.992507</v>
      </c>
      <c r="J553">
        <v>90</v>
      </c>
    </row>
    <row r="554" spans="1:10" x14ac:dyDescent="0.25">
      <c r="A554" s="1">
        <v>375</v>
      </c>
      <c r="B554" s="1">
        <v>7966.9399299999995</v>
      </c>
      <c r="C554" s="1">
        <v>3630.4432919999999</v>
      </c>
      <c r="D554" s="1">
        <v>779.71067300000004</v>
      </c>
      <c r="E554" s="1">
        <v>390.50317200000001</v>
      </c>
      <c r="F554" s="1">
        <v>3166.2827929999999</v>
      </c>
      <c r="G554" s="1" t="s">
        <v>6382</v>
      </c>
      <c r="H554" s="1" t="s">
        <v>8</v>
      </c>
      <c r="I554">
        <v>119.73729899999999</v>
      </c>
      <c r="J554">
        <v>90</v>
      </c>
    </row>
    <row r="555" spans="1:10" x14ac:dyDescent="0.25">
      <c r="A555" s="1">
        <v>375</v>
      </c>
      <c r="B555" s="1">
        <v>8168.7179939999996</v>
      </c>
      <c r="C555" s="1">
        <v>3623.3455220000001</v>
      </c>
      <c r="D555" s="1">
        <v>777.91291999999999</v>
      </c>
      <c r="E555" s="1">
        <v>390.56032800000003</v>
      </c>
      <c r="F555" s="1">
        <v>3376.8992239999998</v>
      </c>
      <c r="G555" s="1" t="s">
        <v>6383</v>
      </c>
      <c r="H555" s="1" t="s">
        <v>8</v>
      </c>
      <c r="I555">
        <v>119.708237</v>
      </c>
      <c r="J555">
        <v>90</v>
      </c>
    </row>
    <row r="556" spans="1:10" x14ac:dyDescent="0.25">
      <c r="A556" s="1">
        <v>378</v>
      </c>
      <c r="B556" s="1">
        <v>3147.8542790000001</v>
      </c>
      <c r="C556" s="1">
        <v>111.77551200000001</v>
      </c>
      <c r="D556" s="1">
        <v>1587.0636300000001</v>
      </c>
      <c r="E556" s="1">
        <v>30.843368000000002</v>
      </c>
      <c r="F556" s="1">
        <v>1418.171769</v>
      </c>
      <c r="G556" s="1" t="s">
        <v>58</v>
      </c>
      <c r="H556" s="1" t="s">
        <v>58</v>
      </c>
      <c r="I556">
        <v>89.994344999999996</v>
      </c>
      <c r="J556">
        <v>89.994344999999996</v>
      </c>
    </row>
    <row r="557" spans="1:10" x14ac:dyDescent="0.25">
      <c r="A557" s="1">
        <v>378</v>
      </c>
      <c r="B557" s="1">
        <v>3153.3918549999999</v>
      </c>
      <c r="C557" s="1">
        <v>113.878933</v>
      </c>
      <c r="D557" s="1">
        <v>1586.2141449999999</v>
      </c>
      <c r="E557" s="1">
        <v>30.981282</v>
      </c>
      <c r="F557" s="1">
        <v>1422.3174939999999</v>
      </c>
      <c r="G557" s="1" t="s">
        <v>252</v>
      </c>
      <c r="H557" s="1" t="s">
        <v>252</v>
      </c>
      <c r="I557">
        <v>89.994304999999997</v>
      </c>
      <c r="J557">
        <v>89.994304999999997</v>
      </c>
    </row>
    <row r="558" spans="1:10" x14ac:dyDescent="0.25">
      <c r="A558" s="1">
        <v>380</v>
      </c>
      <c r="B558" s="1">
        <v>4188.2379659999997</v>
      </c>
      <c r="C558" s="1">
        <v>2089.32789</v>
      </c>
      <c r="D558" s="1">
        <v>0</v>
      </c>
      <c r="E558" s="1">
        <v>105.69051399999999</v>
      </c>
      <c r="F558" s="1">
        <v>1993.219562</v>
      </c>
      <c r="G558" s="1" t="s">
        <v>6384</v>
      </c>
      <c r="H558" s="1" t="s">
        <v>8</v>
      </c>
      <c r="I558">
        <v>119.977199</v>
      </c>
      <c r="J558">
        <v>90</v>
      </c>
    </row>
    <row r="559" spans="1:10" x14ac:dyDescent="0.25">
      <c r="A559" s="1">
        <v>380</v>
      </c>
      <c r="B559" s="1">
        <v>4158.330438</v>
      </c>
      <c r="C559" s="1">
        <v>2006.500851</v>
      </c>
      <c r="D559" s="1">
        <v>0</v>
      </c>
      <c r="E559" s="1">
        <v>105.64112299999999</v>
      </c>
      <c r="F559" s="1">
        <v>2046.1884640000001</v>
      </c>
      <c r="G559" s="1" t="s">
        <v>6385</v>
      </c>
      <c r="H559" s="1" t="s">
        <v>8</v>
      </c>
      <c r="I559">
        <v>119.977743</v>
      </c>
      <c r="J559">
        <v>90</v>
      </c>
    </row>
    <row r="560" spans="1:10" x14ac:dyDescent="0.25">
      <c r="A560" s="1">
        <v>381</v>
      </c>
      <c r="B560" s="1">
        <v>1275.798884</v>
      </c>
      <c r="C560" s="1">
        <v>37.148802000000003</v>
      </c>
      <c r="D560" s="1">
        <v>1207.602572</v>
      </c>
      <c r="E560" s="1">
        <v>8.2044709999999998</v>
      </c>
      <c r="F560" s="1">
        <v>22.843039000000001</v>
      </c>
      <c r="G560" s="1" t="s">
        <v>60</v>
      </c>
      <c r="H560" s="1" t="s">
        <v>60</v>
      </c>
      <c r="I560">
        <v>89.999847000000003</v>
      </c>
      <c r="J560">
        <v>89.999847000000003</v>
      </c>
    </row>
    <row r="561" spans="1:10" x14ac:dyDescent="0.25">
      <c r="A561" s="1">
        <v>381</v>
      </c>
      <c r="B561" s="1">
        <v>1268.4254980000001</v>
      </c>
      <c r="C561" s="1">
        <v>29.751912000000001</v>
      </c>
      <c r="D561" s="1">
        <v>1208.64606</v>
      </c>
      <c r="E561" s="1">
        <v>8.0645009999999999</v>
      </c>
      <c r="F561" s="1">
        <v>21.963024000000001</v>
      </c>
      <c r="G561" s="1" t="s">
        <v>61</v>
      </c>
      <c r="H561" s="1" t="s">
        <v>61</v>
      </c>
      <c r="I561">
        <v>89.999851000000007</v>
      </c>
      <c r="J561">
        <v>89.999851000000007</v>
      </c>
    </row>
    <row r="562" spans="1:10" x14ac:dyDescent="0.25">
      <c r="A562" s="1">
        <v>384</v>
      </c>
      <c r="B562" s="1">
        <v>623.45075299999996</v>
      </c>
      <c r="C562" s="1">
        <v>226.091174</v>
      </c>
      <c r="D562" s="1">
        <v>241.97304800000001</v>
      </c>
      <c r="E562" s="1">
        <v>20.538066000000001</v>
      </c>
      <c r="F562" s="1">
        <v>134.848465</v>
      </c>
      <c r="G562" s="1" t="s">
        <v>6386</v>
      </c>
      <c r="H562" s="1" t="s">
        <v>6386</v>
      </c>
      <c r="I562">
        <v>54.789746000000001</v>
      </c>
      <c r="J562">
        <v>54.789746000000001</v>
      </c>
    </row>
    <row r="563" spans="1:10" x14ac:dyDescent="0.25">
      <c r="A563" s="1">
        <v>384</v>
      </c>
      <c r="B563" s="1">
        <v>605.94565599999999</v>
      </c>
      <c r="C563" s="1">
        <v>235.90432799999999</v>
      </c>
      <c r="D563" s="1">
        <v>245.01673199999999</v>
      </c>
      <c r="E563" s="1">
        <v>20.597134</v>
      </c>
      <c r="F563" s="1">
        <v>104.42746200000001</v>
      </c>
      <c r="G563" s="1" t="s">
        <v>6387</v>
      </c>
      <c r="H563" s="1" t="s">
        <v>6387</v>
      </c>
      <c r="I563">
        <v>54.801380999999999</v>
      </c>
      <c r="J563">
        <v>54.801380999999999</v>
      </c>
    </row>
    <row r="564" spans="1:10" x14ac:dyDescent="0.25">
      <c r="A564" s="1">
        <v>385</v>
      </c>
      <c r="B564" s="1">
        <v>3014.77484</v>
      </c>
      <c r="C564" s="1">
        <v>1580.1798679999999</v>
      </c>
      <c r="D564" s="1">
        <v>736.75410999999997</v>
      </c>
      <c r="E564" s="1">
        <v>194.48549499999999</v>
      </c>
      <c r="F564" s="1">
        <v>503.355368</v>
      </c>
      <c r="G564" s="1" t="s">
        <v>6388</v>
      </c>
      <c r="H564" s="1" t="s">
        <v>8</v>
      </c>
      <c r="I564">
        <v>119.762491</v>
      </c>
      <c r="J564">
        <v>90</v>
      </c>
    </row>
    <row r="565" spans="1:10" x14ac:dyDescent="0.25">
      <c r="A565" s="1">
        <v>385</v>
      </c>
      <c r="B565" s="1">
        <v>3167.9046330000001</v>
      </c>
      <c r="C565" s="1">
        <v>1654.44298</v>
      </c>
      <c r="D565" s="1">
        <v>736.75410999999997</v>
      </c>
      <c r="E565" s="1">
        <v>199.622061</v>
      </c>
      <c r="F565" s="1">
        <v>577.08548199999996</v>
      </c>
      <c r="G565" s="1" t="s">
        <v>6389</v>
      </c>
      <c r="H565" s="1" t="s">
        <v>8</v>
      </c>
      <c r="I565">
        <v>119.71171699999999</v>
      </c>
      <c r="J565">
        <v>90</v>
      </c>
    </row>
    <row r="566" spans="1:10" x14ac:dyDescent="0.25">
      <c r="A566" s="1">
        <v>386</v>
      </c>
      <c r="B566" s="1">
        <v>2099.6756780000001</v>
      </c>
      <c r="C566" s="1">
        <v>353.10592600000001</v>
      </c>
      <c r="D566" s="1">
        <v>1583.8602310000001</v>
      </c>
      <c r="E566" s="1">
        <v>69.576857000000004</v>
      </c>
      <c r="F566" s="1">
        <v>93.132664000000005</v>
      </c>
      <c r="G566" s="1" t="s">
        <v>54</v>
      </c>
      <c r="H566" s="1" t="s">
        <v>8</v>
      </c>
      <c r="I566">
        <v>119.998507</v>
      </c>
      <c r="J566">
        <v>90</v>
      </c>
    </row>
    <row r="567" spans="1:10" x14ac:dyDescent="0.25">
      <c r="A567" s="1">
        <v>386</v>
      </c>
      <c r="B567" s="1">
        <v>2102.9803139999999</v>
      </c>
      <c r="C567" s="1">
        <v>354.35072000000002</v>
      </c>
      <c r="D567" s="1">
        <v>1585.9195950000001</v>
      </c>
      <c r="E567" s="1">
        <v>69.577335000000005</v>
      </c>
      <c r="F567" s="1">
        <v>93.132664000000005</v>
      </c>
      <c r="G567" s="1" t="s">
        <v>55</v>
      </c>
      <c r="H567" s="1" t="s">
        <v>8</v>
      </c>
      <c r="I567">
        <v>119.998498</v>
      </c>
      <c r="J567">
        <v>90</v>
      </c>
    </row>
    <row r="568" spans="1:10" x14ac:dyDescent="0.25">
      <c r="A568" s="1">
        <v>387</v>
      </c>
      <c r="B568" s="1">
        <v>6691.6914159999997</v>
      </c>
      <c r="C568" s="1">
        <v>6422.5695420000002</v>
      </c>
      <c r="D568" s="1">
        <v>58.428738000000003</v>
      </c>
      <c r="E568" s="1">
        <v>117.560472</v>
      </c>
      <c r="F568" s="1">
        <v>93.132664000000005</v>
      </c>
      <c r="G568" s="1" t="s">
        <v>62</v>
      </c>
      <c r="H568" s="1" t="s">
        <v>8</v>
      </c>
      <c r="I568">
        <v>119.846203</v>
      </c>
      <c r="J568">
        <v>90</v>
      </c>
    </row>
    <row r="569" spans="1:10" x14ac:dyDescent="0.25">
      <c r="A569" s="1">
        <v>387</v>
      </c>
      <c r="B569" s="1">
        <v>6692.9469470000004</v>
      </c>
      <c r="C569" s="1">
        <v>6423.0657709999996</v>
      </c>
      <c r="D569" s="1">
        <v>59.188004999999997</v>
      </c>
      <c r="E569" s="1">
        <v>117.560507</v>
      </c>
      <c r="F569" s="1">
        <v>93.132664000000005</v>
      </c>
      <c r="G569" s="1" t="s">
        <v>63</v>
      </c>
      <c r="H569" s="1" t="s">
        <v>8</v>
      </c>
      <c r="I569">
        <v>119.84608799999999</v>
      </c>
      <c r="J569">
        <v>90</v>
      </c>
    </row>
    <row r="570" spans="1:10" x14ac:dyDescent="0.25">
      <c r="A570" s="1">
        <v>388</v>
      </c>
      <c r="B570" s="1">
        <v>3782.130028</v>
      </c>
      <c r="C570" s="1">
        <v>700.96134300000006</v>
      </c>
      <c r="D570" s="1">
        <v>1869.2342269999999</v>
      </c>
      <c r="E570" s="1">
        <v>51.262503000000002</v>
      </c>
      <c r="F570" s="1">
        <v>1160.671955</v>
      </c>
      <c r="G570" s="1" t="s">
        <v>64</v>
      </c>
      <c r="H570" s="1" t="s">
        <v>64</v>
      </c>
      <c r="I570">
        <v>89.988214999999997</v>
      </c>
      <c r="J570">
        <v>89.988214999999997</v>
      </c>
    </row>
    <row r="571" spans="1:10" x14ac:dyDescent="0.25">
      <c r="A571" s="1">
        <v>388</v>
      </c>
      <c r="B571" s="1">
        <v>3881.632466</v>
      </c>
      <c r="C571" s="1">
        <v>709.30780300000004</v>
      </c>
      <c r="D571" s="1">
        <v>1874.4889439999999</v>
      </c>
      <c r="E571" s="1">
        <v>51.270913999999998</v>
      </c>
      <c r="F571" s="1">
        <v>1246.5648060000001</v>
      </c>
      <c r="G571" s="1" t="s">
        <v>6390</v>
      </c>
      <c r="H571" s="1" t="s">
        <v>6390</v>
      </c>
      <c r="I571">
        <v>89.986925999999997</v>
      </c>
      <c r="J571">
        <v>89.986925999999997</v>
      </c>
    </row>
    <row r="572" spans="1:10" x14ac:dyDescent="0.25">
      <c r="A572" s="1">
        <v>389</v>
      </c>
      <c r="B572" s="1">
        <v>3643.0239299999998</v>
      </c>
      <c r="C572" s="1">
        <v>687.77512000000002</v>
      </c>
      <c r="D572" s="1">
        <v>1840.9102439999999</v>
      </c>
      <c r="E572" s="1">
        <v>43.843407999999997</v>
      </c>
      <c r="F572" s="1">
        <v>1070.4951590000001</v>
      </c>
      <c r="G572" s="1" t="s">
        <v>253</v>
      </c>
      <c r="H572" s="1" t="s">
        <v>253</v>
      </c>
      <c r="I572">
        <v>89.989856000000003</v>
      </c>
      <c r="J572">
        <v>89.989856000000003</v>
      </c>
    </row>
    <row r="573" spans="1:10" x14ac:dyDescent="0.25">
      <c r="A573" s="1">
        <v>389</v>
      </c>
      <c r="B573" s="1">
        <v>3548.357231</v>
      </c>
      <c r="C573" s="1">
        <v>679.53913499999999</v>
      </c>
      <c r="D573" s="1">
        <v>1835.9377039999999</v>
      </c>
      <c r="E573" s="1">
        <v>43.835458000000003</v>
      </c>
      <c r="F573" s="1">
        <v>989.04493400000001</v>
      </c>
      <c r="G573" s="1" t="s">
        <v>65</v>
      </c>
      <c r="H573" s="1" t="s">
        <v>65</v>
      </c>
      <c r="I573">
        <v>89.990870000000001</v>
      </c>
      <c r="J573">
        <v>89.990870000000001</v>
      </c>
    </row>
    <row r="574" spans="1:10" x14ac:dyDescent="0.25">
      <c r="A574" s="1">
        <v>391</v>
      </c>
      <c r="B574" s="1">
        <v>6697.9700130000001</v>
      </c>
      <c r="C574" s="1">
        <v>1453.1410450000001</v>
      </c>
      <c r="D574" s="1">
        <v>3200.1925849999998</v>
      </c>
      <c r="E574" s="1">
        <v>98.163330000000002</v>
      </c>
      <c r="F574" s="1">
        <v>1946.4730529999999</v>
      </c>
      <c r="G574" s="1" t="s">
        <v>6391</v>
      </c>
      <c r="H574" s="1" t="s">
        <v>8</v>
      </c>
      <c r="I574">
        <v>119.845626</v>
      </c>
      <c r="J574">
        <v>90</v>
      </c>
    </row>
    <row r="575" spans="1:10" x14ac:dyDescent="0.25">
      <c r="A575" s="1">
        <v>391</v>
      </c>
      <c r="B575" s="1">
        <v>6817.8805620000003</v>
      </c>
      <c r="C575" s="1">
        <v>1493.2437420000001</v>
      </c>
      <c r="D575" s="1">
        <v>3227.190865</v>
      </c>
      <c r="E575" s="1">
        <v>98.167758000000006</v>
      </c>
      <c r="F575" s="1">
        <v>1999.2781970000001</v>
      </c>
      <c r="G575" s="1" t="s">
        <v>956</v>
      </c>
      <c r="H575" s="1" t="s">
        <v>8</v>
      </c>
      <c r="I575">
        <v>119.83428600000001</v>
      </c>
      <c r="J575">
        <v>90</v>
      </c>
    </row>
    <row r="576" spans="1:10" x14ac:dyDescent="0.25">
      <c r="A576" s="1">
        <v>393</v>
      </c>
      <c r="B576" s="1">
        <v>16982.704484999998</v>
      </c>
      <c r="C576" s="1">
        <v>6574.3728449999999</v>
      </c>
      <c r="D576" s="1">
        <v>3049.2067999999999</v>
      </c>
      <c r="E576" s="1">
        <v>264.50195400000001</v>
      </c>
      <c r="F576" s="1">
        <v>7094.6228849999998</v>
      </c>
      <c r="G576" s="1" t="s">
        <v>6392</v>
      </c>
      <c r="H576" s="1" t="s">
        <v>8</v>
      </c>
      <c r="I576">
        <v>113.93455299999999</v>
      </c>
      <c r="J576">
        <v>90</v>
      </c>
    </row>
    <row r="577" spans="1:10" x14ac:dyDescent="0.25">
      <c r="A577" s="1">
        <v>393</v>
      </c>
      <c r="B577" s="1">
        <v>16477.416396000001</v>
      </c>
      <c r="C577" s="1">
        <v>6530.7966399999996</v>
      </c>
      <c r="D577" s="1">
        <v>2999.159255</v>
      </c>
      <c r="E577" s="1">
        <v>265.29401100000001</v>
      </c>
      <c r="F577" s="1">
        <v>6682.1664890000002</v>
      </c>
      <c r="G577" s="1" t="s">
        <v>6393</v>
      </c>
      <c r="H577" s="1" t="s">
        <v>8</v>
      </c>
      <c r="I577">
        <v>114.593735</v>
      </c>
      <c r="J577">
        <v>90</v>
      </c>
    </row>
    <row r="578" spans="1:10" x14ac:dyDescent="0.25">
      <c r="A578" s="1">
        <v>394</v>
      </c>
      <c r="B578" s="1">
        <v>12581.231755999999</v>
      </c>
      <c r="C578" s="1">
        <v>5464.9400480000004</v>
      </c>
      <c r="D578" s="1">
        <v>2358.177228</v>
      </c>
      <c r="E578" s="1">
        <v>233.21043700000001</v>
      </c>
      <c r="F578" s="1">
        <v>4524.9040420000001</v>
      </c>
      <c r="G578" s="1" t="s">
        <v>6394</v>
      </c>
      <c r="H578" s="1" t="s">
        <v>8</v>
      </c>
      <c r="I578">
        <v>118.10615199999999</v>
      </c>
      <c r="J578">
        <v>90</v>
      </c>
    </row>
    <row r="579" spans="1:10" x14ac:dyDescent="0.25">
      <c r="A579" s="1">
        <v>394</v>
      </c>
      <c r="B579" s="1">
        <v>13225.854041000001</v>
      </c>
      <c r="C579" s="1">
        <v>5512.8531579999999</v>
      </c>
      <c r="D579" s="1">
        <v>2482.807542</v>
      </c>
      <c r="E579" s="1">
        <v>232.528503</v>
      </c>
      <c r="F579" s="1">
        <v>4997.6648379999997</v>
      </c>
      <c r="G579" s="1" t="s">
        <v>6395</v>
      </c>
      <c r="H579" s="1" t="s">
        <v>8</v>
      </c>
      <c r="I579">
        <v>117.695198</v>
      </c>
      <c r="J579">
        <v>90</v>
      </c>
    </row>
    <row r="580" spans="1:10" x14ac:dyDescent="0.25">
      <c r="A580" s="1">
        <v>396</v>
      </c>
      <c r="B580" s="1">
        <v>3337.2391010000001</v>
      </c>
      <c r="C580" s="1">
        <v>337.92429399999997</v>
      </c>
      <c r="D580" s="1">
        <v>571.67581399999995</v>
      </c>
      <c r="E580" s="1">
        <v>36.084299000000001</v>
      </c>
      <c r="F580" s="1">
        <v>2391.5546939999999</v>
      </c>
      <c r="G580" s="1" t="s">
        <v>6396</v>
      </c>
      <c r="H580" s="1" t="s">
        <v>8</v>
      </c>
      <c r="I580">
        <v>119.990475</v>
      </c>
      <c r="J580">
        <v>90</v>
      </c>
    </row>
    <row r="581" spans="1:10" x14ac:dyDescent="0.25">
      <c r="A581" s="1">
        <v>396</v>
      </c>
      <c r="B581" s="1">
        <v>3268.4370650000001</v>
      </c>
      <c r="C581" s="1">
        <v>334.44889999999998</v>
      </c>
      <c r="D581" s="1">
        <v>544.18852400000003</v>
      </c>
      <c r="E581" s="1">
        <v>35.974215999999998</v>
      </c>
      <c r="F581" s="1">
        <v>2353.825425</v>
      </c>
      <c r="G581" s="1" t="s">
        <v>6397</v>
      </c>
      <c r="H581" s="1" t="s">
        <v>8</v>
      </c>
      <c r="I581">
        <v>119.991236</v>
      </c>
      <c r="J581">
        <v>90</v>
      </c>
    </row>
    <row r="582" spans="1:10" x14ac:dyDescent="0.25">
      <c r="A582" s="1">
        <v>397</v>
      </c>
      <c r="B582" s="1">
        <v>4555.5459369999999</v>
      </c>
      <c r="C582" s="1">
        <v>475.06356899999997</v>
      </c>
      <c r="D582" s="1">
        <v>223.68710100000001</v>
      </c>
      <c r="E582" s="1">
        <v>39.018110999999998</v>
      </c>
      <c r="F582" s="1">
        <v>3817.7771560000001</v>
      </c>
      <c r="G582" s="1" t="s">
        <v>6398</v>
      </c>
      <c r="H582" s="1" t="s">
        <v>8</v>
      </c>
      <c r="I582">
        <v>119.966932</v>
      </c>
      <c r="J582">
        <v>90</v>
      </c>
    </row>
    <row r="583" spans="1:10" x14ac:dyDescent="0.25">
      <c r="A583" s="1">
        <v>397</v>
      </c>
      <c r="B583" s="1">
        <v>4694.0397869999997</v>
      </c>
      <c r="C583" s="1">
        <v>518.31571499999995</v>
      </c>
      <c r="D583" s="1">
        <v>235.392383</v>
      </c>
      <c r="E583" s="1">
        <v>39.024723999999999</v>
      </c>
      <c r="F583" s="1">
        <v>3901.3069650000002</v>
      </c>
      <c r="G583" s="1" t="s">
        <v>5042</v>
      </c>
      <c r="H583" s="1" t="s">
        <v>8</v>
      </c>
      <c r="I583">
        <v>119.96272500000001</v>
      </c>
      <c r="J583">
        <v>90</v>
      </c>
    </row>
    <row r="584" spans="1:10" x14ac:dyDescent="0.25">
      <c r="A584" s="1">
        <v>398</v>
      </c>
      <c r="B584" s="1">
        <v>10132.684945999999</v>
      </c>
      <c r="C584" s="1">
        <v>4182.8036620000003</v>
      </c>
      <c r="D584" s="1">
        <v>1259.1381690000001</v>
      </c>
      <c r="E584" s="1">
        <v>86.920563999999999</v>
      </c>
      <c r="F584" s="1">
        <v>4603.8225519999996</v>
      </c>
      <c r="G584" s="1" t="s">
        <v>6399</v>
      </c>
      <c r="H584" s="1" t="s">
        <v>8</v>
      </c>
      <c r="I584">
        <v>119.195846</v>
      </c>
      <c r="J584">
        <v>90</v>
      </c>
    </row>
    <row r="585" spans="1:10" x14ac:dyDescent="0.25">
      <c r="A585" s="1">
        <v>398</v>
      </c>
      <c r="B585" s="1">
        <v>10953.133851000001</v>
      </c>
      <c r="C585" s="1">
        <v>4259.5460199999998</v>
      </c>
      <c r="D585" s="1">
        <v>1463.831989</v>
      </c>
      <c r="E585" s="1">
        <v>86.851431000000005</v>
      </c>
      <c r="F585" s="1">
        <v>5142.9044110000004</v>
      </c>
      <c r="G585" s="1" t="s">
        <v>6400</v>
      </c>
      <c r="H585" s="1" t="s">
        <v>8</v>
      </c>
      <c r="I585">
        <v>118.904701</v>
      </c>
      <c r="J585">
        <v>90</v>
      </c>
    </row>
    <row r="586" spans="1:10" x14ac:dyDescent="0.25">
      <c r="A586" s="1">
        <v>401</v>
      </c>
      <c r="B586" s="1">
        <v>7835.434209</v>
      </c>
      <c r="C586" s="1">
        <v>1937.4666520000001</v>
      </c>
      <c r="D586" s="1">
        <v>1930.7231320000001</v>
      </c>
      <c r="E586" s="1">
        <v>282.35246999999998</v>
      </c>
      <c r="F586" s="1">
        <v>3684.8919550000001</v>
      </c>
      <c r="G586" s="1" t="s">
        <v>6401</v>
      </c>
      <c r="H586" s="1" t="s">
        <v>8</v>
      </c>
      <c r="I586">
        <v>119.714889</v>
      </c>
      <c r="J586">
        <v>90</v>
      </c>
    </row>
    <row r="587" spans="1:10" x14ac:dyDescent="0.25">
      <c r="A587" s="1">
        <v>401</v>
      </c>
      <c r="B587" s="1">
        <v>7465.38526</v>
      </c>
      <c r="C587" s="1">
        <v>1883.59438</v>
      </c>
      <c r="D587" s="1">
        <v>1896.73172</v>
      </c>
      <c r="E587" s="1">
        <v>281.374391</v>
      </c>
      <c r="F587" s="1">
        <v>3403.684769</v>
      </c>
      <c r="G587" s="1" t="s">
        <v>6402</v>
      </c>
      <c r="H587" s="1" t="s">
        <v>8</v>
      </c>
      <c r="I587">
        <v>119.76567900000001</v>
      </c>
      <c r="J587">
        <v>90</v>
      </c>
    </row>
    <row r="588" spans="1:10" x14ac:dyDescent="0.25">
      <c r="A588" s="1">
        <v>402</v>
      </c>
      <c r="B588" s="1">
        <v>2323.4537460000001</v>
      </c>
      <c r="C588" s="1">
        <v>606.73255400000005</v>
      </c>
      <c r="D588" s="1">
        <v>1197.775721</v>
      </c>
      <c r="E588" s="1">
        <v>138.72645900000001</v>
      </c>
      <c r="F588" s="1">
        <v>380.21901200000002</v>
      </c>
      <c r="G588" s="1" t="s">
        <v>6403</v>
      </c>
      <c r="H588" s="1" t="s">
        <v>16</v>
      </c>
      <c r="I588">
        <v>71.192368000000002</v>
      </c>
      <c r="J588">
        <v>70</v>
      </c>
    </row>
    <row r="589" spans="1:10" x14ac:dyDescent="0.25">
      <c r="A589" s="1">
        <v>402</v>
      </c>
      <c r="B589" s="1">
        <v>2489.852977</v>
      </c>
      <c r="C589" s="1">
        <v>671.56447100000003</v>
      </c>
      <c r="D589" s="1">
        <v>1228.5713450000001</v>
      </c>
      <c r="E589" s="1">
        <v>139.61201800000001</v>
      </c>
      <c r="F589" s="1">
        <v>450.105143</v>
      </c>
      <c r="G589" s="1" t="s">
        <v>6404</v>
      </c>
      <c r="H589" s="1" t="s">
        <v>16</v>
      </c>
      <c r="I589">
        <v>70.649812999999995</v>
      </c>
      <c r="J589">
        <v>70</v>
      </c>
    </row>
    <row r="590" spans="1:10" x14ac:dyDescent="0.25">
      <c r="A590" s="1">
        <v>403</v>
      </c>
      <c r="B590" s="1">
        <v>18562.923107999999</v>
      </c>
      <c r="C590" s="1">
        <v>9213.5009160000009</v>
      </c>
      <c r="D590" s="1">
        <v>4872.3916069999996</v>
      </c>
      <c r="E590" s="1">
        <v>56.622190000000003</v>
      </c>
      <c r="F590" s="1">
        <v>4420.4083959999998</v>
      </c>
      <c r="G590" s="1" t="s">
        <v>6405</v>
      </c>
      <c r="H590" s="1" t="s">
        <v>8</v>
      </c>
      <c r="I590">
        <v>111.525037</v>
      </c>
      <c r="J590">
        <v>90</v>
      </c>
    </row>
    <row r="591" spans="1:10" x14ac:dyDescent="0.25">
      <c r="A591" s="1">
        <v>403</v>
      </c>
      <c r="B591" s="1">
        <v>14649.352582</v>
      </c>
      <c r="C591" s="1">
        <v>7362.6756679999999</v>
      </c>
      <c r="D591" s="1">
        <v>3644.0339159999999</v>
      </c>
      <c r="E591" s="1">
        <v>43.527822</v>
      </c>
      <c r="F591" s="1">
        <v>3599.1151749999999</v>
      </c>
      <c r="G591" s="1" t="s">
        <v>5050</v>
      </c>
      <c r="H591" s="1" t="s">
        <v>8</v>
      </c>
      <c r="I591">
        <v>116.564269</v>
      </c>
      <c r="J591">
        <v>90</v>
      </c>
    </row>
    <row r="592" spans="1:10" x14ac:dyDescent="0.25">
      <c r="A592" s="1">
        <v>404</v>
      </c>
      <c r="B592" s="1">
        <v>14649.352582</v>
      </c>
      <c r="C592" s="1">
        <v>7362.6756679999999</v>
      </c>
      <c r="D592" s="1">
        <v>3644.0339159999999</v>
      </c>
      <c r="E592" s="1">
        <v>43.527822</v>
      </c>
      <c r="F592" s="1">
        <v>3599.1151749999999</v>
      </c>
      <c r="G592" s="1" t="s">
        <v>5050</v>
      </c>
      <c r="H592" s="1" t="s">
        <v>8</v>
      </c>
      <c r="I592">
        <v>116.564269</v>
      </c>
      <c r="J592">
        <v>90</v>
      </c>
    </row>
    <row r="593" spans="1:10" x14ac:dyDescent="0.25">
      <c r="A593" s="1">
        <v>404</v>
      </c>
      <c r="B593" s="1">
        <v>18562.923107999999</v>
      </c>
      <c r="C593" s="1">
        <v>9213.5009160000009</v>
      </c>
      <c r="D593" s="1">
        <v>4872.3916069999996</v>
      </c>
      <c r="E593" s="1">
        <v>56.622190000000003</v>
      </c>
      <c r="F593" s="1">
        <v>4420.4083959999998</v>
      </c>
      <c r="G593" s="1" t="s">
        <v>6405</v>
      </c>
      <c r="H593" s="1" t="s">
        <v>8</v>
      </c>
      <c r="I593">
        <v>111.525037</v>
      </c>
      <c r="J593">
        <v>90</v>
      </c>
    </row>
    <row r="594" spans="1:10" x14ac:dyDescent="0.25">
      <c r="A594" s="1">
        <v>405</v>
      </c>
      <c r="B594" s="1">
        <v>25000</v>
      </c>
      <c r="C594" s="1">
        <v>9437.5653419999999</v>
      </c>
      <c r="D594" s="1">
        <v>5940.5272359999999</v>
      </c>
      <c r="E594" s="1">
        <v>47.877789</v>
      </c>
      <c r="F594" s="1">
        <v>9574.0296330000001</v>
      </c>
      <c r="G594" s="1" t="s">
        <v>5051</v>
      </c>
      <c r="H594" s="1" t="s">
        <v>8</v>
      </c>
      <c r="I594">
        <v>94.580523999999997</v>
      </c>
      <c r="J594">
        <v>90</v>
      </c>
    </row>
    <row r="595" spans="1:10" x14ac:dyDescent="0.25">
      <c r="A595" s="1">
        <v>405</v>
      </c>
      <c r="B595" s="1">
        <v>20217.010547000002</v>
      </c>
      <c r="C595" s="1">
        <v>7982.8834299999999</v>
      </c>
      <c r="D595" s="1">
        <v>4562.9978170000004</v>
      </c>
      <c r="E595" s="1">
        <v>38.491945000000001</v>
      </c>
      <c r="F595" s="1">
        <v>7632.6373549999998</v>
      </c>
      <c r="G595" s="1" t="s">
        <v>6406</v>
      </c>
      <c r="H595" s="1" t="s">
        <v>8</v>
      </c>
      <c r="I595">
        <v>108.409189</v>
      </c>
      <c r="J595">
        <v>90</v>
      </c>
    </row>
    <row r="596" spans="1:10" x14ac:dyDescent="0.25">
      <c r="A596" s="1">
        <v>406</v>
      </c>
      <c r="B596" s="1">
        <v>24999.580467</v>
      </c>
      <c r="C596" s="1">
        <v>9099.9541860000008</v>
      </c>
      <c r="D596" s="1">
        <v>7590.6832889999996</v>
      </c>
      <c r="E596" s="1">
        <v>64.590198000000001</v>
      </c>
      <c r="F596" s="1">
        <v>8244.3527950000007</v>
      </c>
      <c r="G596" s="1" t="s">
        <v>6407</v>
      </c>
      <c r="H596" s="1" t="s">
        <v>6407</v>
      </c>
      <c r="I596">
        <v>70.881732</v>
      </c>
      <c r="J596">
        <v>70.881732</v>
      </c>
    </row>
    <row r="597" spans="1:10" x14ac:dyDescent="0.25">
      <c r="A597" s="1">
        <v>406</v>
      </c>
      <c r="B597" s="1">
        <v>25000</v>
      </c>
      <c r="C597" s="1">
        <v>8995.5646890000007</v>
      </c>
      <c r="D597" s="1">
        <v>7640.9243729999998</v>
      </c>
      <c r="E597" s="1">
        <v>65.013070999999997</v>
      </c>
      <c r="F597" s="1">
        <v>8298.4978659999997</v>
      </c>
      <c r="G597" s="1" t="s">
        <v>6408</v>
      </c>
      <c r="H597" s="1" t="s">
        <v>6408</v>
      </c>
      <c r="I597">
        <v>71.999657999999997</v>
      </c>
      <c r="J597">
        <v>71.999657999999997</v>
      </c>
    </row>
    <row r="598" spans="1:10" x14ac:dyDescent="0.25">
      <c r="A598" s="1">
        <v>407</v>
      </c>
      <c r="B598" s="1">
        <v>1876.9866569999999</v>
      </c>
      <c r="C598" s="1">
        <v>218.66846100000001</v>
      </c>
      <c r="D598" s="1">
        <v>203.246623</v>
      </c>
      <c r="E598" s="1">
        <v>26.000803000000001</v>
      </c>
      <c r="F598" s="1">
        <v>1429.0707689999999</v>
      </c>
      <c r="G598" s="1" t="s">
        <v>67</v>
      </c>
      <c r="H598" s="1" t="s">
        <v>67</v>
      </c>
      <c r="I598">
        <v>89.972081000000003</v>
      </c>
      <c r="J598">
        <v>89.972081000000003</v>
      </c>
    </row>
    <row r="599" spans="1:10" x14ac:dyDescent="0.25">
      <c r="A599" s="1">
        <v>407</v>
      </c>
      <c r="B599" s="1">
        <v>1892.859471</v>
      </c>
      <c r="C599" s="1">
        <v>218.922192</v>
      </c>
      <c r="D599" s="1">
        <v>204.69147599999999</v>
      </c>
      <c r="E599" s="1">
        <v>26.001280999999999</v>
      </c>
      <c r="F599" s="1">
        <v>1443.244522</v>
      </c>
      <c r="G599" s="1" t="s">
        <v>68</v>
      </c>
      <c r="H599" s="1" t="s">
        <v>68</v>
      </c>
      <c r="I599">
        <v>89.971125000000001</v>
      </c>
      <c r="J599">
        <v>89.971125000000001</v>
      </c>
    </row>
    <row r="600" spans="1:10" x14ac:dyDescent="0.25">
      <c r="A600" s="1">
        <v>408</v>
      </c>
      <c r="B600" s="1">
        <v>1814.1694709999999</v>
      </c>
      <c r="C600" s="1">
        <v>905.65753800000005</v>
      </c>
      <c r="D600" s="1">
        <v>280.45589000000001</v>
      </c>
      <c r="E600" s="1">
        <v>104.86703799999999</v>
      </c>
      <c r="F600" s="1">
        <v>523.18900499999995</v>
      </c>
      <c r="G600" s="1" t="s">
        <v>6409</v>
      </c>
      <c r="H600" s="1" t="s">
        <v>6409</v>
      </c>
      <c r="I600">
        <v>59.992657999999999</v>
      </c>
      <c r="J600">
        <v>59.992657999999999</v>
      </c>
    </row>
    <row r="601" spans="1:10" x14ac:dyDescent="0.25">
      <c r="A601" s="1">
        <v>408</v>
      </c>
      <c r="B601" s="1">
        <v>1488.9182740000001</v>
      </c>
      <c r="C601" s="1">
        <v>555.43563200000006</v>
      </c>
      <c r="D601" s="1">
        <v>280.14961099999999</v>
      </c>
      <c r="E601" s="1">
        <v>104.86703799999999</v>
      </c>
      <c r="F601" s="1">
        <v>548.46599400000002</v>
      </c>
      <c r="G601" s="1" t="s">
        <v>6410</v>
      </c>
      <c r="H601" s="1" t="s">
        <v>6410</v>
      </c>
      <c r="I601">
        <v>59.996594999999999</v>
      </c>
      <c r="J601">
        <v>59.996594999999999</v>
      </c>
    </row>
    <row r="602" spans="1:10" x14ac:dyDescent="0.25">
      <c r="A602" s="1">
        <v>409</v>
      </c>
      <c r="B602" s="1">
        <v>2272.0810230000002</v>
      </c>
      <c r="C602" s="1">
        <v>907.57760599999995</v>
      </c>
      <c r="D602" s="1">
        <v>700.18380000000002</v>
      </c>
      <c r="E602" s="1">
        <v>168.62232499999999</v>
      </c>
      <c r="F602" s="1">
        <v>495.697292</v>
      </c>
      <c r="G602" s="1" t="s">
        <v>6411</v>
      </c>
      <c r="H602" s="1" t="s">
        <v>6411</v>
      </c>
      <c r="I602">
        <v>49.976045999999997</v>
      </c>
      <c r="J602">
        <v>49.976045999999997</v>
      </c>
    </row>
    <row r="603" spans="1:10" x14ac:dyDescent="0.25">
      <c r="A603" s="1">
        <v>409</v>
      </c>
      <c r="B603" s="1">
        <v>2588.4405299999999</v>
      </c>
      <c r="C603" s="1">
        <v>1257.8648350000001</v>
      </c>
      <c r="D603" s="1">
        <v>689.76437299999998</v>
      </c>
      <c r="E603" s="1">
        <v>168.62232499999999</v>
      </c>
      <c r="F603" s="1">
        <v>472.18899699999997</v>
      </c>
      <c r="G603" s="1" t="s">
        <v>6412</v>
      </c>
      <c r="H603" s="1" t="s">
        <v>6412</v>
      </c>
      <c r="I603">
        <v>49.960644000000002</v>
      </c>
      <c r="J603">
        <v>49.960644000000002</v>
      </c>
    </row>
    <row r="604" spans="1:10" x14ac:dyDescent="0.25">
      <c r="A604" s="1">
        <v>410</v>
      </c>
      <c r="B604" s="1">
        <v>1325.143783</v>
      </c>
      <c r="C604" s="1">
        <v>552.83364200000005</v>
      </c>
      <c r="D604" s="1">
        <v>492.108</v>
      </c>
      <c r="E604" s="1">
        <v>132.976731</v>
      </c>
      <c r="F604" s="1">
        <v>147.22541000000001</v>
      </c>
      <c r="G604" s="1" t="s">
        <v>6413</v>
      </c>
      <c r="H604" s="1" t="s">
        <v>6413</v>
      </c>
      <c r="I604">
        <v>68.792007999999996</v>
      </c>
      <c r="J604">
        <v>68.792007999999996</v>
      </c>
    </row>
    <row r="605" spans="1:10" x14ac:dyDescent="0.25">
      <c r="A605" s="1">
        <v>410</v>
      </c>
      <c r="B605" s="1">
        <v>1334.0354729999999</v>
      </c>
      <c r="C605" s="1">
        <v>552.76832000000002</v>
      </c>
      <c r="D605" s="1">
        <v>502.83370600000001</v>
      </c>
      <c r="E605" s="1">
        <v>132.976731</v>
      </c>
      <c r="F605" s="1">
        <v>145.456716</v>
      </c>
      <c r="G605" s="1" t="s">
        <v>6414</v>
      </c>
      <c r="H605" s="1" t="s">
        <v>6414</v>
      </c>
      <c r="I605">
        <v>68.776026999999999</v>
      </c>
      <c r="J605">
        <v>68.776026999999999</v>
      </c>
    </row>
    <row r="606" spans="1:10" x14ac:dyDescent="0.25">
      <c r="A606" s="1">
        <v>411</v>
      </c>
      <c r="B606" s="1">
        <v>3069.669817</v>
      </c>
      <c r="C606" s="1">
        <v>207.93752699999999</v>
      </c>
      <c r="D606" s="1">
        <v>2382.9137040000001</v>
      </c>
      <c r="E606" s="1">
        <v>60.895015000000001</v>
      </c>
      <c r="F606" s="1">
        <v>417.92357199999998</v>
      </c>
      <c r="G606" s="1" t="s">
        <v>6415</v>
      </c>
      <c r="H606" s="1" t="s">
        <v>6415</v>
      </c>
      <c r="I606">
        <v>50.282103999999997</v>
      </c>
      <c r="J606">
        <v>50.282103999999997</v>
      </c>
    </row>
    <row r="607" spans="1:10" x14ac:dyDescent="0.25">
      <c r="A607" s="1">
        <v>411</v>
      </c>
      <c r="B607" s="1">
        <v>3211.0233020000001</v>
      </c>
      <c r="C607" s="1">
        <v>240.98960600000001</v>
      </c>
      <c r="D607" s="1">
        <v>2496.6337779999999</v>
      </c>
      <c r="E607" s="1">
        <v>40.408090999999999</v>
      </c>
      <c r="F607" s="1">
        <v>432.991828</v>
      </c>
      <c r="G607" s="1" t="s">
        <v>5062</v>
      </c>
      <c r="H607" s="1" t="s">
        <v>5062</v>
      </c>
      <c r="I607">
        <v>49.896506000000002</v>
      </c>
      <c r="J607">
        <v>49.896506000000002</v>
      </c>
    </row>
    <row r="608" spans="1:10" x14ac:dyDescent="0.25">
      <c r="A608" s="1">
        <v>412</v>
      </c>
      <c r="B608" s="1">
        <v>3846.1733330000002</v>
      </c>
      <c r="C608" s="1">
        <v>1274.2826769999999</v>
      </c>
      <c r="D608" s="1">
        <v>1840.9986289999999</v>
      </c>
      <c r="E608" s="1">
        <v>383.85729700000002</v>
      </c>
      <c r="F608" s="1">
        <v>347.03473000000002</v>
      </c>
      <c r="G608" s="1" t="s">
        <v>6416</v>
      </c>
      <c r="H608" s="1" t="s">
        <v>6416</v>
      </c>
      <c r="I608">
        <v>57.406385999999998</v>
      </c>
      <c r="J608">
        <v>57.406385999999998</v>
      </c>
    </row>
    <row r="609" spans="1:10" x14ac:dyDescent="0.25">
      <c r="A609" s="1">
        <v>412</v>
      </c>
      <c r="B609" s="1">
        <v>3815.9754210000001</v>
      </c>
      <c r="C609" s="1">
        <v>1281.3471489999999</v>
      </c>
      <c r="D609" s="1">
        <v>1783.5123570000001</v>
      </c>
      <c r="E609" s="1">
        <v>406.95857799999999</v>
      </c>
      <c r="F609" s="1">
        <v>344.15733799999998</v>
      </c>
      <c r="G609" s="1" t="s">
        <v>6417</v>
      </c>
      <c r="H609" s="1" t="s">
        <v>6417</v>
      </c>
      <c r="I609">
        <v>57.550631000000003</v>
      </c>
      <c r="J609">
        <v>57.550631000000003</v>
      </c>
    </row>
    <row r="610" spans="1:10" x14ac:dyDescent="0.25">
      <c r="A610" s="1">
        <v>413</v>
      </c>
      <c r="B610" s="1">
        <v>2663.1195509999998</v>
      </c>
      <c r="C610" s="1">
        <v>1033.2930710000001</v>
      </c>
      <c r="D610" s="1">
        <v>899.79011600000001</v>
      </c>
      <c r="E610" s="1">
        <v>343.449206</v>
      </c>
      <c r="F610" s="1">
        <v>386.58715799999999</v>
      </c>
      <c r="G610" s="1" t="s">
        <v>6418</v>
      </c>
      <c r="H610" s="1" t="s">
        <v>6418</v>
      </c>
      <c r="I610">
        <v>61.271484000000001</v>
      </c>
      <c r="J610">
        <v>61.271484000000001</v>
      </c>
    </row>
    <row r="611" spans="1:10" x14ac:dyDescent="0.25">
      <c r="A611" s="1">
        <v>413</v>
      </c>
      <c r="B611" s="1">
        <v>2723.27682</v>
      </c>
      <c r="C611" s="1">
        <v>1073.409621</v>
      </c>
      <c r="D611" s="1">
        <v>907.59026900000003</v>
      </c>
      <c r="E611" s="1">
        <v>346.06356299999999</v>
      </c>
      <c r="F611" s="1">
        <v>396.21336700000001</v>
      </c>
      <c r="G611" s="1" t="s">
        <v>6419</v>
      </c>
      <c r="H611" s="1" t="s">
        <v>6419</v>
      </c>
      <c r="I611">
        <v>61.142994999999999</v>
      </c>
      <c r="J611">
        <v>61.142994999999999</v>
      </c>
    </row>
    <row r="612" spans="1:10" x14ac:dyDescent="0.25">
      <c r="A612" s="1">
        <v>414</v>
      </c>
      <c r="B612" s="1">
        <v>5296.1471739999997</v>
      </c>
      <c r="C612" s="1">
        <v>3877.43723</v>
      </c>
      <c r="D612" s="1">
        <v>469.15668599999998</v>
      </c>
      <c r="E612" s="1">
        <v>618.59061299999996</v>
      </c>
      <c r="F612" s="1">
        <v>330.96264500000001</v>
      </c>
      <c r="G612" s="1" t="s">
        <v>5067</v>
      </c>
      <c r="H612" s="1" t="s">
        <v>5067</v>
      </c>
      <c r="I612">
        <v>39.142372000000002</v>
      </c>
      <c r="J612">
        <v>39.142372000000002</v>
      </c>
    </row>
    <row r="613" spans="1:10" x14ac:dyDescent="0.25">
      <c r="A613" s="1">
        <v>414</v>
      </c>
      <c r="B613" s="1">
        <v>5357.4134979999999</v>
      </c>
      <c r="C613" s="1">
        <v>3919.7998149999999</v>
      </c>
      <c r="D613" s="1">
        <v>490.46284100000003</v>
      </c>
      <c r="E613" s="1">
        <v>618.59058800000003</v>
      </c>
      <c r="F613" s="1">
        <v>328.56025499999998</v>
      </c>
      <c r="G613" s="1" t="s">
        <v>6420</v>
      </c>
      <c r="H613" s="1" t="s">
        <v>6420</v>
      </c>
      <c r="I613">
        <v>38.944474999999997</v>
      </c>
      <c r="J613">
        <v>38.944474999999997</v>
      </c>
    </row>
    <row r="614" spans="1:10" x14ac:dyDescent="0.25">
      <c r="A614" s="1">
        <v>415</v>
      </c>
      <c r="B614" s="1">
        <v>5491.5593989999998</v>
      </c>
      <c r="C614" s="1">
        <v>0</v>
      </c>
      <c r="D614" s="1">
        <v>5491.5593989999998</v>
      </c>
      <c r="E614" s="1">
        <v>0</v>
      </c>
      <c r="F614" s="1">
        <v>0</v>
      </c>
      <c r="G614" s="1" t="s">
        <v>6421</v>
      </c>
      <c r="H614" s="1" t="s">
        <v>6421</v>
      </c>
      <c r="I614">
        <v>38.415078000000001</v>
      </c>
      <c r="J614">
        <v>38.415078000000001</v>
      </c>
    </row>
    <row r="615" spans="1:10" x14ac:dyDescent="0.25">
      <c r="A615" s="1">
        <v>415</v>
      </c>
      <c r="B615" s="1">
        <v>5497.1781339999998</v>
      </c>
      <c r="C615" s="1">
        <v>0</v>
      </c>
      <c r="D615" s="1">
        <v>5497.1781339999998</v>
      </c>
      <c r="E615" s="1">
        <v>0</v>
      </c>
      <c r="F615" s="1">
        <v>0</v>
      </c>
      <c r="G615" s="1" t="s">
        <v>5070</v>
      </c>
      <c r="H615" s="1" t="s">
        <v>5070</v>
      </c>
      <c r="I615">
        <v>38.396864000000001</v>
      </c>
      <c r="J615">
        <v>38.396864000000001</v>
      </c>
    </row>
    <row r="616" spans="1:10" x14ac:dyDescent="0.25">
      <c r="A616" s="1">
        <v>416</v>
      </c>
      <c r="B616" s="1">
        <v>1425.4879539999999</v>
      </c>
      <c r="C616" s="1">
        <v>1049.921165</v>
      </c>
      <c r="D616" s="1">
        <v>21.306155</v>
      </c>
      <c r="E616" s="1">
        <v>168.96473700000001</v>
      </c>
      <c r="F616" s="1">
        <v>185.295896</v>
      </c>
      <c r="G616" s="1" t="s">
        <v>5071</v>
      </c>
      <c r="H616" s="1" t="s">
        <v>16</v>
      </c>
      <c r="I616">
        <v>83.399676999999997</v>
      </c>
      <c r="J616">
        <v>70</v>
      </c>
    </row>
    <row r="617" spans="1:10" x14ac:dyDescent="0.25">
      <c r="A617" s="1">
        <v>416</v>
      </c>
      <c r="B617" s="1">
        <v>1390.362306</v>
      </c>
      <c r="C617" s="1">
        <v>1059.0878210000001</v>
      </c>
      <c r="D617" s="1">
        <v>0</v>
      </c>
      <c r="E617" s="1">
        <v>168.964732</v>
      </c>
      <c r="F617" s="1">
        <v>162.309753</v>
      </c>
      <c r="G617" s="1" t="s">
        <v>6422</v>
      </c>
      <c r="H617" s="1" t="s">
        <v>16</v>
      </c>
      <c r="I617">
        <v>83.483249999999998</v>
      </c>
      <c r="J617">
        <v>70</v>
      </c>
    </row>
    <row r="618" spans="1:10" x14ac:dyDescent="0.25">
      <c r="A618" s="1">
        <v>417</v>
      </c>
      <c r="B618" s="1">
        <v>6949.8805149999998</v>
      </c>
      <c r="C618" s="1">
        <v>1761.982845</v>
      </c>
      <c r="D618" s="1">
        <v>4410.5033670000003</v>
      </c>
      <c r="E618" s="1">
        <v>315.64379500000001</v>
      </c>
      <c r="F618" s="1">
        <v>461.75050800000002</v>
      </c>
      <c r="G618" s="1" t="s">
        <v>6423</v>
      </c>
      <c r="H618" s="1" t="s">
        <v>6423</v>
      </c>
      <c r="I618">
        <v>44.183219000000001</v>
      </c>
      <c r="J618">
        <v>44.183219000000001</v>
      </c>
    </row>
    <row r="619" spans="1:10" x14ac:dyDescent="0.25">
      <c r="A619" s="1">
        <v>417</v>
      </c>
      <c r="B619" s="1">
        <v>6949.6693420000001</v>
      </c>
      <c r="C619" s="1">
        <v>1794.755617</v>
      </c>
      <c r="D619" s="1">
        <v>4403.5401309999997</v>
      </c>
      <c r="E619" s="1">
        <v>315.37201900000002</v>
      </c>
      <c r="F619" s="1">
        <v>436.001576</v>
      </c>
      <c r="G619" s="1" t="s">
        <v>6424</v>
      </c>
      <c r="H619" s="1" t="s">
        <v>6424</v>
      </c>
      <c r="I619">
        <v>44.153402</v>
      </c>
      <c r="J619">
        <v>44.153402</v>
      </c>
    </row>
    <row r="620" spans="1:10" x14ac:dyDescent="0.25">
      <c r="A620" s="1">
        <v>418</v>
      </c>
      <c r="B620" s="1">
        <v>5559.3070369999996</v>
      </c>
      <c r="C620" s="1">
        <v>735.66779499999996</v>
      </c>
      <c r="D620" s="1">
        <v>4403.5401309999997</v>
      </c>
      <c r="E620" s="1">
        <v>146.40728799999999</v>
      </c>
      <c r="F620" s="1">
        <v>273.691823</v>
      </c>
      <c r="G620" s="1" t="s">
        <v>6425</v>
      </c>
      <c r="H620" s="1" t="s">
        <v>6425</v>
      </c>
      <c r="I620">
        <v>38.376973999999997</v>
      </c>
      <c r="J620">
        <v>38.376973999999997</v>
      </c>
    </row>
    <row r="621" spans="1:10" x14ac:dyDescent="0.25">
      <c r="A621" s="1">
        <v>418</v>
      </c>
      <c r="B621" s="1">
        <v>5524.392562</v>
      </c>
      <c r="C621" s="1">
        <v>712.06167900000003</v>
      </c>
      <c r="D621" s="1">
        <v>4389.197212</v>
      </c>
      <c r="E621" s="1">
        <v>146.679058</v>
      </c>
      <c r="F621" s="1">
        <v>276.454612</v>
      </c>
      <c r="G621" s="1" t="s">
        <v>6426</v>
      </c>
      <c r="H621" s="1" t="s">
        <v>6426</v>
      </c>
      <c r="I621">
        <v>38.438885999999997</v>
      </c>
      <c r="J621">
        <v>38.438885999999997</v>
      </c>
    </row>
    <row r="622" spans="1:10" x14ac:dyDescent="0.25">
      <c r="A622" s="1">
        <v>419</v>
      </c>
      <c r="B622" s="1">
        <v>6747.7758039999999</v>
      </c>
      <c r="C622" s="1">
        <v>4978.8876360000004</v>
      </c>
      <c r="D622" s="1">
        <v>490.46284100000003</v>
      </c>
      <c r="E622" s="1">
        <v>787.55531900000005</v>
      </c>
      <c r="F622" s="1">
        <v>490.87000799999998</v>
      </c>
      <c r="G622" s="1" t="s">
        <v>6427</v>
      </c>
      <c r="H622" s="1" t="s">
        <v>6427</v>
      </c>
      <c r="I622">
        <v>51.878686999999999</v>
      </c>
      <c r="J622">
        <v>51.878686999999999</v>
      </c>
    </row>
    <row r="623" spans="1:10" x14ac:dyDescent="0.25">
      <c r="A623" s="1">
        <v>419</v>
      </c>
      <c r="B623" s="1">
        <v>6721.6351269999996</v>
      </c>
      <c r="C623" s="1">
        <v>4927.3583950000002</v>
      </c>
      <c r="D623" s="1">
        <v>490.46284100000003</v>
      </c>
      <c r="E623" s="1">
        <v>787.55534999999998</v>
      </c>
      <c r="F623" s="1">
        <v>516.25854100000004</v>
      </c>
      <c r="G623" s="1" t="s">
        <v>5078</v>
      </c>
      <c r="H623" s="1" t="s">
        <v>5078</v>
      </c>
      <c r="I623">
        <v>51.993419000000003</v>
      </c>
      <c r="J623">
        <v>51.993419000000003</v>
      </c>
    </row>
    <row r="624" spans="1:10" x14ac:dyDescent="0.25">
      <c r="A624" s="1">
        <v>420</v>
      </c>
      <c r="B624" s="1">
        <v>5000.4740680000004</v>
      </c>
      <c r="C624" s="1">
        <v>0</v>
      </c>
      <c r="D624" s="1">
        <v>5000.4740680000004</v>
      </c>
      <c r="E624" s="1">
        <v>0</v>
      </c>
      <c r="F624" s="1">
        <v>0</v>
      </c>
      <c r="G624" s="1" t="s">
        <v>5079</v>
      </c>
      <c r="H624" s="1" t="s">
        <v>5079</v>
      </c>
      <c r="I624">
        <v>51.998027999999998</v>
      </c>
      <c r="J624">
        <v>51.998027999999998</v>
      </c>
    </row>
    <row r="625" spans="1:10" x14ac:dyDescent="0.25">
      <c r="A625" s="1">
        <v>420</v>
      </c>
      <c r="B625" s="1">
        <v>5006.0188909999997</v>
      </c>
      <c r="C625" s="1">
        <v>0</v>
      </c>
      <c r="D625" s="1">
        <v>5006.0188909999997</v>
      </c>
      <c r="E625" s="1">
        <v>0</v>
      </c>
      <c r="F625" s="1">
        <v>0</v>
      </c>
      <c r="G625" s="1" t="s">
        <v>5080</v>
      </c>
      <c r="H625" s="1" t="s">
        <v>5080</v>
      </c>
      <c r="I625">
        <v>51.974958000000001</v>
      </c>
      <c r="J625">
        <v>51.974958000000001</v>
      </c>
    </row>
    <row r="626" spans="1:10" x14ac:dyDescent="0.25">
      <c r="A626" s="1">
        <v>422</v>
      </c>
      <c r="B626" s="1">
        <v>369.051536</v>
      </c>
      <c r="C626" s="1">
        <v>369.051536</v>
      </c>
      <c r="D626" s="1">
        <v>0</v>
      </c>
      <c r="E626" s="1">
        <v>0</v>
      </c>
      <c r="F626" s="1">
        <v>0</v>
      </c>
      <c r="G626" s="1" t="s">
        <v>6428</v>
      </c>
      <c r="H626" s="1" t="s">
        <v>6428</v>
      </c>
      <c r="I626">
        <v>64.934156999999999</v>
      </c>
      <c r="J626">
        <v>64.934156999999999</v>
      </c>
    </row>
    <row r="627" spans="1:10" x14ac:dyDescent="0.25">
      <c r="A627" s="1">
        <v>422</v>
      </c>
      <c r="B627" s="1">
        <v>381.702628</v>
      </c>
      <c r="C627" s="1">
        <v>353.67620599999998</v>
      </c>
      <c r="D627" s="1">
        <v>0</v>
      </c>
      <c r="E627" s="1">
        <v>28.026420999999999</v>
      </c>
      <c r="F627" s="1">
        <v>0</v>
      </c>
      <c r="G627" s="1" t="s">
        <v>6429</v>
      </c>
      <c r="H627" s="1" t="s">
        <v>6429</v>
      </c>
      <c r="I627">
        <v>64.927914000000001</v>
      </c>
      <c r="J627">
        <v>64.927914000000001</v>
      </c>
    </row>
    <row r="628" spans="1:10" x14ac:dyDescent="0.25">
      <c r="A628" s="1">
        <v>423</v>
      </c>
      <c r="B628" s="1">
        <v>31.967489</v>
      </c>
      <c r="C628" s="1">
        <v>0</v>
      </c>
      <c r="D628" s="1">
        <v>0</v>
      </c>
      <c r="E628" s="1">
        <v>31.967489</v>
      </c>
      <c r="F628" s="1">
        <v>0</v>
      </c>
      <c r="G628" s="1" t="s">
        <v>69</v>
      </c>
      <c r="H628" s="1" t="s">
        <v>69</v>
      </c>
      <c r="I628">
        <v>64.999336</v>
      </c>
      <c r="J628">
        <v>64.999336</v>
      </c>
    </row>
    <row r="629" spans="1:10" x14ac:dyDescent="0.25">
      <c r="A629" s="1">
        <v>423</v>
      </c>
      <c r="B629" s="1">
        <v>101.22520400000001</v>
      </c>
      <c r="C629" s="1">
        <v>69.257715000000005</v>
      </c>
      <c r="D629" s="1">
        <v>0</v>
      </c>
      <c r="E629" s="1">
        <v>31.967489</v>
      </c>
      <c r="F629" s="1">
        <v>0</v>
      </c>
      <c r="G629" s="1" t="s">
        <v>70</v>
      </c>
      <c r="H629" s="1" t="s">
        <v>70</v>
      </c>
      <c r="I629">
        <v>64.993340000000003</v>
      </c>
      <c r="J629">
        <v>64.993340000000003</v>
      </c>
    </row>
    <row r="630" spans="1:10" x14ac:dyDescent="0.25">
      <c r="A630" s="1">
        <v>424</v>
      </c>
      <c r="B630" s="1">
        <v>470.27674000000002</v>
      </c>
      <c r="C630" s="1">
        <v>438.30925100000002</v>
      </c>
      <c r="D630" s="1">
        <v>0</v>
      </c>
      <c r="E630" s="1">
        <v>31.967489</v>
      </c>
      <c r="F630" s="1">
        <v>0</v>
      </c>
      <c r="G630" s="1" t="s">
        <v>6430</v>
      </c>
      <c r="H630" s="1" t="s">
        <v>6430</v>
      </c>
      <c r="I630">
        <v>64.885728</v>
      </c>
      <c r="J630">
        <v>64.885728</v>
      </c>
    </row>
    <row r="631" spans="1:10" x14ac:dyDescent="0.25">
      <c r="A631" s="1">
        <v>424</v>
      </c>
      <c r="B631" s="1">
        <v>413.670117</v>
      </c>
      <c r="C631" s="1">
        <v>353.67620599999998</v>
      </c>
      <c r="D631" s="1">
        <v>0</v>
      </c>
      <c r="E631" s="1">
        <v>59.99391</v>
      </c>
      <c r="F631" s="1">
        <v>0</v>
      </c>
      <c r="G631" s="1" t="s">
        <v>6431</v>
      </c>
      <c r="H631" s="1" t="s">
        <v>6431</v>
      </c>
      <c r="I631">
        <v>64.913438999999997</v>
      </c>
      <c r="J631">
        <v>64.913438999999997</v>
      </c>
    </row>
    <row r="632" spans="1:10" x14ac:dyDescent="0.25">
      <c r="A632" s="1">
        <v>425</v>
      </c>
      <c r="B632" s="1">
        <v>3449.5322409999999</v>
      </c>
      <c r="C632" s="1">
        <v>1846.941288</v>
      </c>
      <c r="D632" s="1">
        <v>1121.925516</v>
      </c>
      <c r="E632" s="1">
        <v>155.92838399999999</v>
      </c>
      <c r="F632" s="1">
        <v>324.737054</v>
      </c>
      <c r="G632" s="1" t="s">
        <v>6432</v>
      </c>
      <c r="H632" s="1" t="s">
        <v>6432</v>
      </c>
      <c r="I632">
        <v>58.389456000000003</v>
      </c>
      <c r="J632">
        <v>58.389456000000003</v>
      </c>
    </row>
    <row r="633" spans="1:10" x14ac:dyDescent="0.25">
      <c r="A633" s="1">
        <v>425</v>
      </c>
      <c r="B633" s="1">
        <v>3518.1082569999999</v>
      </c>
      <c r="C633" s="1">
        <v>1932.525502</v>
      </c>
      <c r="D633" s="1">
        <v>1126.2798789999999</v>
      </c>
      <c r="E633" s="1">
        <v>131.86301700000001</v>
      </c>
      <c r="F633" s="1">
        <v>327.43986000000001</v>
      </c>
      <c r="G633" s="1" t="s">
        <v>6433</v>
      </c>
      <c r="H633" s="1" t="s">
        <v>6433</v>
      </c>
      <c r="I633">
        <v>58.153525999999999</v>
      </c>
      <c r="J633">
        <v>58.153525999999999</v>
      </c>
    </row>
    <row r="634" spans="1:10" x14ac:dyDescent="0.25">
      <c r="A634" s="1">
        <v>426</v>
      </c>
      <c r="B634" s="1">
        <v>1256.206093</v>
      </c>
      <c r="C634" s="1">
        <v>82.714893000000004</v>
      </c>
      <c r="D634" s="1">
        <v>1126.2798789999999</v>
      </c>
      <c r="E634" s="1">
        <v>0</v>
      </c>
      <c r="F634" s="1">
        <v>47.211320999999998</v>
      </c>
      <c r="G634" s="1" t="s">
        <v>6434</v>
      </c>
      <c r="H634" s="1" t="s">
        <v>6434</v>
      </c>
      <c r="I634">
        <v>63.996484000000002</v>
      </c>
      <c r="J634">
        <v>63.996484000000002</v>
      </c>
    </row>
    <row r="635" spans="1:10" x14ac:dyDescent="0.25">
      <c r="A635" s="1">
        <v>426</v>
      </c>
      <c r="B635" s="1">
        <v>1181.663802</v>
      </c>
      <c r="C635" s="1">
        <v>13.457178000000001</v>
      </c>
      <c r="D635" s="1">
        <v>1121.925516</v>
      </c>
      <c r="E635" s="1">
        <v>0</v>
      </c>
      <c r="F635" s="1">
        <v>46.281109000000001</v>
      </c>
      <c r="G635" s="1" t="s">
        <v>6435</v>
      </c>
      <c r="H635" s="1" t="s">
        <v>6435</v>
      </c>
      <c r="I635">
        <v>64.110816</v>
      </c>
      <c r="J635">
        <v>64.110816</v>
      </c>
    </row>
    <row r="636" spans="1:10" x14ac:dyDescent="0.25">
      <c r="A636" s="1">
        <v>427</v>
      </c>
      <c r="B636" s="1">
        <v>2261.9021640000001</v>
      </c>
      <c r="C636" s="1">
        <v>1849.810608</v>
      </c>
      <c r="D636" s="1">
        <v>0</v>
      </c>
      <c r="E636" s="1">
        <v>131.86301700000001</v>
      </c>
      <c r="F636" s="1">
        <v>280.22853900000001</v>
      </c>
      <c r="G636" s="1" t="s">
        <v>6436</v>
      </c>
      <c r="H636" s="1" t="s">
        <v>6436</v>
      </c>
      <c r="I636">
        <v>62.053755000000002</v>
      </c>
      <c r="J636">
        <v>62.053755000000002</v>
      </c>
    </row>
    <row r="637" spans="1:10" x14ac:dyDescent="0.25">
      <c r="A637" s="1">
        <v>427</v>
      </c>
      <c r="B637" s="1">
        <v>2267.868438</v>
      </c>
      <c r="C637" s="1">
        <v>1833.4841100000001</v>
      </c>
      <c r="D637" s="1">
        <v>0</v>
      </c>
      <c r="E637" s="1">
        <v>155.92838399999999</v>
      </c>
      <c r="F637" s="1">
        <v>278.45594499999999</v>
      </c>
      <c r="G637" s="1" t="s">
        <v>6437</v>
      </c>
      <c r="H637" s="1" t="s">
        <v>6437</v>
      </c>
      <c r="I637">
        <v>62.032848000000001</v>
      </c>
      <c r="J637">
        <v>62.032848000000001</v>
      </c>
    </row>
    <row r="638" spans="1:10" x14ac:dyDescent="0.25">
      <c r="A638" s="1">
        <v>431</v>
      </c>
      <c r="B638" s="1">
        <v>570.80835400000001</v>
      </c>
      <c r="C638" s="1">
        <v>218.36417499999999</v>
      </c>
      <c r="D638" s="1">
        <v>150.559461</v>
      </c>
      <c r="E638" s="1">
        <v>59.741278000000001</v>
      </c>
      <c r="F638" s="1">
        <v>142.14344</v>
      </c>
      <c r="G638" s="1" t="s">
        <v>254</v>
      </c>
      <c r="H638" s="1" t="s">
        <v>254</v>
      </c>
      <c r="I638">
        <v>64.81541</v>
      </c>
      <c r="J638">
        <v>64.81541</v>
      </c>
    </row>
    <row r="639" spans="1:10" x14ac:dyDescent="0.25">
      <c r="A639" s="1">
        <v>431</v>
      </c>
      <c r="B639" s="1">
        <v>587.36289799999997</v>
      </c>
      <c r="C639" s="1">
        <v>234.69162299999999</v>
      </c>
      <c r="D639" s="1">
        <v>150.559461</v>
      </c>
      <c r="E639" s="1">
        <v>59.331302000000001</v>
      </c>
      <c r="F639" s="1">
        <v>142.78051199999999</v>
      </c>
      <c r="G639" s="1" t="s">
        <v>6438</v>
      </c>
      <c r="H639" s="1" t="s">
        <v>6438</v>
      </c>
      <c r="I639">
        <v>64.803719000000001</v>
      </c>
      <c r="J639">
        <v>64.803719000000001</v>
      </c>
    </row>
    <row r="640" spans="1:10" x14ac:dyDescent="0.25">
      <c r="A640" s="1">
        <v>432</v>
      </c>
      <c r="B640" s="1">
        <v>294.15632299999999</v>
      </c>
      <c r="C640" s="1">
        <v>93.297166000000004</v>
      </c>
      <c r="D640" s="1">
        <v>132.89132699999999</v>
      </c>
      <c r="E640" s="1">
        <v>41.679274999999997</v>
      </c>
      <c r="F640" s="1">
        <v>26.288554000000001</v>
      </c>
      <c r="G640" s="1" t="s">
        <v>6439</v>
      </c>
      <c r="H640" s="1" t="s">
        <v>6439</v>
      </c>
      <c r="I640">
        <v>54.957695000000001</v>
      </c>
      <c r="J640">
        <v>54.957695000000001</v>
      </c>
    </row>
    <row r="641" spans="1:10" x14ac:dyDescent="0.25">
      <c r="A641" s="1">
        <v>432</v>
      </c>
      <c r="B641" s="1">
        <v>283.67801500000002</v>
      </c>
      <c r="C641" s="1">
        <v>82.490184999999997</v>
      </c>
      <c r="D641" s="1">
        <v>133.89099999999999</v>
      </c>
      <c r="E641" s="1">
        <v>41.679274999999997</v>
      </c>
      <c r="F641" s="1">
        <v>25.617554999999999</v>
      </c>
      <c r="G641" s="1" t="s">
        <v>6440</v>
      </c>
      <c r="H641" s="1" t="s">
        <v>6440</v>
      </c>
      <c r="I641">
        <v>54.958931</v>
      </c>
      <c r="J641">
        <v>54.958931</v>
      </c>
    </row>
    <row r="642" spans="1:10" x14ac:dyDescent="0.25">
      <c r="A642" s="1">
        <v>433</v>
      </c>
      <c r="B642" s="1">
        <v>1482.1425159999999</v>
      </c>
      <c r="C642" s="1">
        <v>691.23405100000002</v>
      </c>
      <c r="D642" s="1">
        <v>451.23747400000002</v>
      </c>
      <c r="E642" s="1">
        <v>240.51379600000001</v>
      </c>
      <c r="F642" s="1">
        <v>99.157195000000002</v>
      </c>
      <c r="G642" s="1" t="s">
        <v>6441</v>
      </c>
      <c r="H642" s="1" t="s">
        <v>6441</v>
      </c>
      <c r="I642">
        <v>54.011856999999999</v>
      </c>
      <c r="J642">
        <v>54.011856999999999</v>
      </c>
    </row>
    <row r="643" spans="1:10" x14ac:dyDescent="0.25">
      <c r="A643" s="1">
        <v>433</v>
      </c>
      <c r="B643" s="1">
        <v>1428.9753350000001</v>
      </c>
      <c r="C643" s="1">
        <v>634.99538199999995</v>
      </c>
      <c r="D643" s="1">
        <v>453.57878199999999</v>
      </c>
      <c r="E643" s="1">
        <v>240.57297700000001</v>
      </c>
      <c r="F643" s="1">
        <v>99.828193999999996</v>
      </c>
      <c r="G643" s="1" t="s">
        <v>6442</v>
      </c>
      <c r="H643" s="1" t="s">
        <v>6442</v>
      </c>
      <c r="I643">
        <v>54.052833</v>
      </c>
      <c r="J643">
        <v>54.052833</v>
      </c>
    </row>
    <row r="644" spans="1:10" x14ac:dyDescent="0.25">
      <c r="A644" s="1">
        <v>434</v>
      </c>
      <c r="B644" s="1">
        <v>1604.7761370000001</v>
      </c>
      <c r="C644" s="1">
        <v>858.48065399999996</v>
      </c>
      <c r="D644" s="1">
        <v>384.85342100000003</v>
      </c>
      <c r="E644" s="1">
        <v>214.195742</v>
      </c>
      <c r="F644" s="1">
        <v>147.24632</v>
      </c>
      <c r="G644" s="1" t="s">
        <v>6443</v>
      </c>
      <c r="H644" s="1" t="s">
        <v>6443</v>
      </c>
      <c r="I644">
        <v>68.620884000000004</v>
      </c>
      <c r="J644">
        <v>68.620884000000004</v>
      </c>
    </row>
    <row r="645" spans="1:10" x14ac:dyDescent="0.25">
      <c r="A645" s="1">
        <v>434</v>
      </c>
      <c r="B645" s="1">
        <v>1668.9123750000001</v>
      </c>
      <c r="C645" s="1">
        <v>910.03885100000002</v>
      </c>
      <c r="D645" s="1">
        <v>397.40758299999999</v>
      </c>
      <c r="E645" s="1">
        <v>214.20576299999999</v>
      </c>
      <c r="F645" s="1">
        <v>147.260178</v>
      </c>
      <c r="G645" s="1" t="s">
        <v>6444</v>
      </c>
      <c r="H645" s="1" t="s">
        <v>6444</v>
      </c>
      <c r="I645">
        <v>68.542675000000003</v>
      </c>
      <c r="J645">
        <v>68.542675000000003</v>
      </c>
    </row>
    <row r="646" spans="1:10" x14ac:dyDescent="0.25">
      <c r="A646" s="1">
        <v>435</v>
      </c>
      <c r="B646" s="1">
        <v>651.90898500000003</v>
      </c>
      <c r="C646" s="1">
        <v>160.58428699999999</v>
      </c>
      <c r="D646" s="1">
        <v>297.15841499999999</v>
      </c>
      <c r="E646" s="1">
        <v>126.130967</v>
      </c>
      <c r="F646" s="1">
        <v>68.035315999999995</v>
      </c>
      <c r="G646" s="1" t="s">
        <v>5098</v>
      </c>
      <c r="H646" s="1" t="s">
        <v>5098</v>
      </c>
      <c r="I646">
        <v>67.727490000000003</v>
      </c>
      <c r="J646">
        <v>67.727490000000003</v>
      </c>
    </row>
    <row r="647" spans="1:10" x14ac:dyDescent="0.25">
      <c r="A647" s="1">
        <v>435</v>
      </c>
      <c r="B647" s="1">
        <v>643.47416899999996</v>
      </c>
      <c r="C647" s="1">
        <v>160.58428699999999</v>
      </c>
      <c r="D647" s="1">
        <v>288.72359899999998</v>
      </c>
      <c r="E647" s="1">
        <v>126.130967</v>
      </c>
      <c r="F647" s="1">
        <v>68.035315999999995</v>
      </c>
      <c r="G647" s="1" t="s">
        <v>5099</v>
      </c>
      <c r="H647" s="1" t="s">
        <v>5099</v>
      </c>
      <c r="I647">
        <v>67.734661000000003</v>
      </c>
      <c r="J647">
        <v>67.734661000000003</v>
      </c>
    </row>
    <row r="648" spans="1:10" x14ac:dyDescent="0.25">
      <c r="A648" s="1">
        <v>436</v>
      </c>
      <c r="B648" s="1">
        <v>2645.9487859999999</v>
      </c>
      <c r="C648" s="1">
        <v>1133.378068</v>
      </c>
      <c r="D648" s="1">
        <v>761.09880799999996</v>
      </c>
      <c r="E648" s="1">
        <v>339.28940299999999</v>
      </c>
      <c r="F648" s="1">
        <v>412.18250799999998</v>
      </c>
      <c r="G648" s="1" t="s">
        <v>6445</v>
      </c>
      <c r="H648" s="1" t="s">
        <v>6445</v>
      </c>
      <c r="I648">
        <v>61.551518000000002</v>
      </c>
      <c r="J648">
        <v>61.551518000000002</v>
      </c>
    </row>
    <row r="649" spans="1:10" x14ac:dyDescent="0.25">
      <c r="A649" s="1">
        <v>436</v>
      </c>
      <c r="B649" s="1">
        <v>2763.4878389999999</v>
      </c>
      <c r="C649" s="1">
        <v>1138.004856</v>
      </c>
      <c r="D649" s="1">
        <v>785.19477300000005</v>
      </c>
      <c r="E649" s="1">
        <v>345.98712799999998</v>
      </c>
      <c r="F649" s="1">
        <v>494.30108100000001</v>
      </c>
      <c r="G649" s="1" t="s">
        <v>6446</v>
      </c>
      <c r="H649" s="1" t="s">
        <v>6446</v>
      </c>
      <c r="I649">
        <v>61.229225</v>
      </c>
      <c r="J649">
        <v>61.229225</v>
      </c>
    </row>
    <row r="650" spans="1:10" x14ac:dyDescent="0.25">
      <c r="A650" s="1">
        <v>437</v>
      </c>
      <c r="B650" s="1">
        <v>5841.322193</v>
      </c>
      <c r="C650" s="1">
        <v>2768.1527000000001</v>
      </c>
      <c r="D650" s="1">
        <v>1526.0927799999999</v>
      </c>
      <c r="E650" s="1">
        <v>786.14064499999995</v>
      </c>
      <c r="F650" s="1">
        <v>760.93606899999997</v>
      </c>
      <c r="G650" s="1" t="s">
        <v>6447</v>
      </c>
      <c r="H650" s="1" t="s">
        <v>6447</v>
      </c>
      <c r="I650">
        <v>50.979298</v>
      </c>
      <c r="J650">
        <v>50.979298</v>
      </c>
    </row>
    <row r="651" spans="1:10" x14ac:dyDescent="0.25">
      <c r="A651" s="1">
        <v>437</v>
      </c>
      <c r="B651" s="1">
        <v>5691.9369930000003</v>
      </c>
      <c r="C651" s="1">
        <v>2749.7566689999999</v>
      </c>
      <c r="D651" s="1">
        <v>1485.480513</v>
      </c>
      <c r="E651" s="1">
        <v>782.32822599999997</v>
      </c>
      <c r="F651" s="1">
        <v>674.37158399999998</v>
      </c>
      <c r="G651" s="1" t="s">
        <v>6448</v>
      </c>
      <c r="H651" s="1" t="s">
        <v>6448</v>
      </c>
      <c r="I651">
        <v>51.563647000000003</v>
      </c>
      <c r="J651">
        <v>51.563647000000003</v>
      </c>
    </row>
    <row r="652" spans="1:10" x14ac:dyDescent="0.25">
      <c r="A652" s="1">
        <v>438</v>
      </c>
      <c r="B652" s="1">
        <v>3045.988206</v>
      </c>
      <c r="C652" s="1">
        <v>1616.3786009999999</v>
      </c>
      <c r="D652" s="1">
        <v>724.38170600000001</v>
      </c>
      <c r="E652" s="1">
        <v>443.03882299999998</v>
      </c>
      <c r="F652" s="1">
        <v>262.189076</v>
      </c>
      <c r="G652" s="1" t="s">
        <v>6449</v>
      </c>
      <c r="H652" s="1" t="s">
        <v>6449</v>
      </c>
      <c r="I652">
        <v>51.165159000000003</v>
      </c>
      <c r="J652">
        <v>51.165159000000003</v>
      </c>
    </row>
    <row r="653" spans="1:10" x14ac:dyDescent="0.25">
      <c r="A653" s="1">
        <v>438</v>
      </c>
      <c r="B653" s="1">
        <v>3077.8343540000001</v>
      </c>
      <c r="C653" s="1">
        <v>1630.1478440000001</v>
      </c>
      <c r="D653" s="1">
        <v>740.89800600000001</v>
      </c>
      <c r="E653" s="1">
        <v>440.15351700000002</v>
      </c>
      <c r="F653" s="1">
        <v>266.63498800000002</v>
      </c>
      <c r="G653" s="1" t="s">
        <v>6450</v>
      </c>
      <c r="H653" s="1" t="s">
        <v>6450</v>
      </c>
      <c r="I653">
        <v>51.099851000000001</v>
      </c>
      <c r="J653">
        <v>51.099851000000001</v>
      </c>
    </row>
    <row r="654" spans="1:10" x14ac:dyDescent="0.25">
      <c r="A654" s="1">
        <v>440</v>
      </c>
      <c r="B654" s="1">
        <v>5945.5873609999999</v>
      </c>
      <c r="C654" s="1">
        <v>3209.6879749999998</v>
      </c>
      <c r="D654" s="1">
        <v>1832.5235949999999</v>
      </c>
      <c r="E654" s="1">
        <v>485.68088599999999</v>
      </c>
      <c r="F654" s="1">
        <v>417.69490400000001</v>
      </c>
      <c r="G654" s="1" t="s">
        <v>6451</v>
      </c>
      <c r="H654" s="1" t="s">
        <v>6451</v>
      </c>
      <c r="I654">
        <v>49.460898</v>
      </c>
      <c r="J654">
        <v>49.460898</v>
      </c>
    </row>
    <row r="655" spans="1:10" x14ac:dyDescent="0.25">
      <c r="A655" s="1">
        <v>440</v>
      </c>
      <c r="B655" s="1">
        <v>5830.1663950000002</v>
      </c>
      <c r="C655" s="1">
        <v>3097.196962</v>
      </c>
      <c r="D655" s="1">
        <v>1822.079986</v>
      </c>
      <c r="E655" s="1">
        <v>488.36031700000001</v>
      </c>
      <c r="F655" s="1">
        <v>422.52913000000001</v>
      </c>
      <c r="G655" s="1" t="s">
        <v>6452</v>
      </c>
      <c r="H655" s="1" t="s">
        <v>6452</v>
      </c>
      <c r="I655">
        <v>49.794269999999997</v>
      </c>
      <c r="J655">
        <v>49.794269999999997</v>
      </c>
    </row>
    <row r="656" spans="1:10" x14ac:dyDescent="0.25">
      <c r="A656" s="1">
        <v>441</v>
      </c>
      <c r="B656" s="1">
        <v>2981.6367300000002</v>
      </c>
      <c r="C656" s="1">
        <v>1350.338266</v>
      </c>
      <c r="D656" s="1">
        <v>1195.819624</v>
      </c>
      <c r="E656" s="1">
        <v>199.888935</v>
      </c>
      <c r="F656" s="1">
        <v>235.58990499999999</v>
      </c>
      <c r="G656" s="1" t="s">
        <v>6453</v>
      </c>
      <c r="H656" s="1" t="s">
        <v>6453</v>
      </c>
      <c r="I656">
        <v>69.271648999999996</v>
      </c>
      <c r="J656">
        <v>69.271648999999996</v>
      </c>
    </row>
    <row r="657" spans="1:10" x14ac:dyDescent="0.25">
      <c r="A657" s="1">
        <v>441</v>
      </c>
      <c r="B657" s="1">
        <v>2964.7834280000002</v>
      </c>
      <c r="C657" s="1">
        <v>1343.360091</v>
      </c>
      <c r="D657" s="1">
        <v>1184.37554</v>
      </c>
      <c r="E657" s="1">
        <v>200.45048600000001</v>
      </c>
      <c r="F657" s="1">
        <v>236.59731099999999</v>
      </c>
      <c r="G657" s="1" t="s">
        <v>6454</v>
      </c>
      <c r="H657" s="1" t="s">
        <v>6454</v>
      </c>
      <c r="I657">
        <v>69.325526999999994</v>
      </c>
      <c r="J657">
        <v>69.325526999999994</v>
      </c>
    </row>
    <row r="658" spans="1:10" x14ac:dyDescent="0.25">
      <c r="A658" s="1">
        <v>442</v>
      </c>
      <c r="B658" s="1">
        <v>3235.9946289999998</v>
      </c>
      <c r="C658" s="1">
        <v>2004.2373640000001</v>
      </c>
      <c r="D658" s="1">
        <v>454.92161700000003</v>
      </c>
      <c r="E658" s="1">
        <v>515.41947300000004</v>
      </c>
      <c r="F658" s="1">
        <v>261.41617500000001</v>
      </c>
      <c r="G658" s="1" t="s">
        <v>6455</v>
      </c>
      <c r="H658" s="1" t="s">
        <v>6455</v>
      </c>
      <c r="I658">
        <v>60.153407000000001</v>
      </c>
      <c r="J658">
        <v>60.153407000000001</v>
      </c>
    </row>
    <row r="659" spans="1:10" x14ac:dyDescent="0.25">
      <c r="A659" s="1">
        <v>442</v>
      </c>
      <c r="B659" s="1">
        <v>3250.9874749999999</v>
      </c>
      <c r="C659" s="1">
        <v>2011.0284320000001</v>
      </c>
      <c r="D659" s="1">
        <v>459.99383399999999</v>
      </c>
      <c r="E659" s="1">
        <v>513.09571800000003</v>
      </c>
      <c r="F659" s="1">
        <v>266.86949199999998</v>
      </c>
      <c r="G659" s="1" t="s">
        <v>6456</v>
      </c>
      <c r="H659" s="1" t="s">
        <v>6456</v>
      </c>
      <c r="I659">
        <v>60.120784999999998</v>
      </c>
      <c r="J659">
        <v>60.120784999999998</v>
      </c>
    </row>
    <row r="660" spans="1:10" x14ac:dyDescent="0.25">
      <c r="A660" s="1">
        <v>443</v>
      </c>
      <c r="B660" s="1">
        <v>1415.1732300000001</v>
      </c>
      <c r="C660" s="1">
        <v>648.44402200000002</v>
      </c>
      <c r="D660" s="1">
        <v>442.46051799999998</v>
      </c>
      <c r="E660" s="1">
        <v>154.95870199999999</v>
      </c>
      <c r="F660" s="1">
        <v>169.309988</v>
      </c>
      <c r="G660" s="1" t="s">
        <v>6457</v>
      </c>
      <c r="H660" s="1" t="s">
        <v>6457</v>
      </c>
      <c r="I660">
        <v>54.007821999999997</v>
      </c>
      <c r="J660">
        <v>54.007821999999997</v>
      </c>
    </row>
    <row r="661" spans="1:10" x14ac:dyDescent="0.25">
      <c r="A661" s="1">
        <v>443</v>
      </c>
      <c r="B661" s="1">
        <v>1424.223158</v>
      </c>
      <c r="C661" s="1">
        <v>651.57255099999998</v>
      </c>
      <c r="D661" s="1">
        <v>443.57184899999999</v>
      </c>
      <c r="E661" s="1">
        <v>155.208033</v>
      </c>
      <c r="F661" s="1">
        <v>173.87072499999999</v>
      </c>
      <c r="G661" s="1" t="s">
        <v>5113</v>
      </c>
      <c r="H661" s="1" t="s">
        <v>5113</v>
      </c>
      <c r="I661">
        <v>53.996197000000002</v>
      </c>
      <c r="J661">
        <v>53.996197000000002</v>
      </c>
    </row>
    <row r="662" spans="1:10" x14ac:dyDescent="0.25">
      <c r="A662" s="1">
        <v>444</v>
      </c>
      <c r="B662" s="1">
        <v>683.76748499999997</v>
      </c>
      <c r="C662" s="1">
        <v>319.90619700000002</v>
      </c>
      <c r="D662" s="1">
        <v>229.73653300000001</v>
      </c>
      <c r="E662" s="1">
        <v>68.179142999999996</v>
      </c>
      <c r="F662" s="1">
        <v>65.945611999999997</v>
      </c>
      <c r="G662" s="1" t="s">
        <v>5114</v>
      </c>
      <c r="H662" s="1" t="s">
        <v>5114</v>
      </c>
      <c r="I662">
        <v>54.773544999999999</v>
      </c>
      <c r="J662">
        <v>54.773544999999999</v>
      </c>
    </row>
    <row r="663" spans="1:10" x14ac:dyDescent="0.25">
      <c r="A663" s="1">
        <v>444</v>
      </c>
      <c r="B663" s="1">
        <v>683.76748499999997</v>
      </c>
      <c r="C663" s="1">
        <v>319.90619700000002</v>
      </c>
      <c r="D663" s="1">
        <v>229.73653300000001</v>
      </c>
      <c r="E663" s="1">
        <v>68.179142999999996</v>
      </c>
      <c r="F663" s="1">
        <v>65.945611999999997</v>
      </c>
      <c r="G663" s="1" t="s">
        <v>5114</v>
      </c>
      <c r="H663" s="1" t="s">
        <v>5114</v>
      </c>
      <c r="I663">
        <v>54.773544999999999</v>
      </c>
      <c r="J663">
        <v>54.773544999999999</v>
      </c>
    </row>
    <row r="664" spans="1:10" x14ac:dyDescent="0.25">
      <c r="A664" s="1">
        <v>446</v>
      </c>
      <c r="B664" s="1">
        <v>449.71930700000001</v>
      </c>
      <c r="C664" s="1">
        <v>156.192218</v>
      </c>
      <c r="D664" s="1">
        <v>217.07368</v>
      </c>
      <c r="E664" s="1">
        <v>60.225124999999998</v>
      </c>
      <c r="F664" s="1">
        <v>16.228283999999999</v>
      </c>
      <c r="G664" s="1" t="s">
        <v>5115</v>
      </c>
      <c r="H664" s="1" t="s">
        <v>5115</v>
      </c>
      <c r="I664">
        <v>54.912497999999999</v>
      </c>
      <c r="J664">
        <v>54.912497999999999</v>
      </c>
    </row>
    <row r="665" spans="1:10" x14ac:dyDescent="0.25">
      <c r="A665" s="1">
        <v>446</v>
      </c>
      <c r="B665" s="1">
        <v>445.66558300000003</v>
      </c>
      <c r="C665" s="1">
        <v>156.192218</v>
      </c>
      <c r="D665" s="1">
        <v>213.01995600000001</v>
      </c>
      <c r="E665" s="1">
        <v>60.225124999999998</v>
      </c>
      <c r="F665" s="1">
        <v>16.228283999999999</v>
      </c>
      <c r="G665" s="1" t="s">
        <v>6458</v>
      </c>
      <c r="H665" s="1" t="s">
        <v>6458</v>
      </c>
      <c r="I665">
        <v>54.914262999999998</v>
      </c>
      <c r="J665">
        <v>54.914262999999998</v>
      </c>
    </row>
    <row r="666" spans="1:10" x14ac:dyDescent="0.25">
      <c r="A666" s="1">
        <v>447</v>
      </c>
      <c r="B666" s="1">
        <v>6739.4474</v>
      </c>
      <c r="C666" s="1">
        <v>4906.5569740000001</v>
      </c>
      <c r="D666" s="1">
        <v>623.51925000000006</v>
      </c>
      <c r="E666" s="1">
        <v>411.87141200000002</v>
      </c>
      <c r="F666" s="1">
        <v>797.49976400000003</v>
      </c>
      <c r="G666" s="1" t="s">
        <v>6459</v>
      </c>
      <c r="H666" s="1" t="s">
        <v>6459</v>
      </c>
      <c r="I666">
        <v>45.157204</v>
      </c>
      <c r="J666">
        <v>45.157204</v>
      </c>
    </row>
    <row r="667" spans="1:10" x14ac:dyDescent="0.25">
      <c r="A667" s="1">
        <v>447</v>
      </c>
      <c r="B667" s="1">
        <v>5351.7748600000004</v>
      </c>
      <c r="C667" s="1">
        <v>4129.6826719999999</v>
      </c>
      <c r="D667" s="1">
        <v>623.51925000000006</v>
      </c>
      <c r="E667" s="1">
        <v>258.40315199999998</v>
      </c>
      <c r="F667" s="1">
        <v>340.16978599999999</v>
      </c>
      <c r="G667" s="1" t="s">
        <v>6460</v>
      </c>
      <c r="H667" s="1" t="s">
        <v>6460</v>
      </c>
      <c r="I667">
        <v>50.914732999999998</v>
      </c>
      <c r="J667">
        <v>50.914732999999998</v>
      </c>
    </row>
    <row r="668" spans="1:10" x14ac:dyDescent="0.25">
      <c r="A668" s="1">
        <v>448</v>
      </c>
      <c r="B668" s="1">
        <v>1622.708799</v>
      </c>
      <c r="C668" s="1">
        <v>804.01473299999998</v>
      </c>
      <c r="D668" s="1">
        <v>736.75410999999997</v>
      </c>
      <c r="E668" s="1">
        <v>40.896644000000002</v>
      </c>
      <c r="F668" s="1">
        <v>41.043312</v>
      </c>
      <c r="G668" s="1" t="s">
        <v>6461</v>
      </c>
      <c r="H668" s="1" t="s">
        <v>6461</v>
      </c>
      <c r="I668">
        <v>63.356852000000003</v>
      </c>
      <c r="J668">
        <v>63.356852000000003</v>
      </c>
    </row>
    <row r="669" spans="1:10" x14ac:dyDescent="0.25">
      <c r="A669" s="1">
        <v>448</v>
      </c>
      <c r="B669" s="1">
        <v>3014.77484</v>
      </c>
      <c r="C669" s="1">
        <v>1580.1798679999999</v>
      </c>
      <c r="D669" s="1">
        <v>736.75410999999997</v>
      </c>
      <c r="E669" s="1">
        <v>194.48549499999999</v>
      </c>
      <c r="F669" s="1">
        <v>503.355368</v>
      </c>
      <c r="G669" s="1" t="s">
        <v>6462</v>
      </c>
      <c r="H669" s="1" t="s">
        <v>6462</v>
      </c>
      <c r="I669">
        <v>59.684198000000002</v>
      </c>
      <c r="J669">
        <v>59.684198000000002</v>
      </c>
    </row>
    <row r="670" spans="1:10" x14ac:dyDescent="0.25">
      <c r="A670" s="1">
        <v>449</v>
      </c>
      <c r="B670" s="1">
        <v>1304.5287069999999</v>
      </c>
      <c r="C670" s="1">
        <v>628.41346899999996</v>
      </c>
      <c r="D670" s="1">
        <v>486.45390800000001</v>
      </c>
      <c r="E670" s="1">
        <v>75.999859999999998</v>
      </c>
      <c r="F670" s="1">
        <v>113.66147100000001</v>
      </c>
      <c r="G670" s="1" t="s">
        <v>6463</v>
      </c>
      <c r="H670" s="1" t="s">
        <v>6463</v>
      </c>
      <c r="I670">
        <v>54.107384000000003</v>
      </c>
      <c r="J670">
        <v>54.107384000000003</v>
      </c>
    </row>
    <row r="671" spans="1:10" x14ac:dyDescent="0.25">
      <c r="A671" s="1">
        <v>449</v>
      </c>
      <c r="B671" s="1">
        <v>1306.6892720000001</v>
      </c>
      <c r="C671" s="1">
        <v>630.35817299999997</v>
      </c>
      <c r="D671" s="1">
        <v>486.55042800000001</v>
      </c>
      <c r="E671" s="1">
        <v>76.001092</v>
      </c>
      <c r="F671" s="1">
        <v>113.779578</v>
      </c>
      <c r="G671" s="1" t="s">
        <v>255</v>
      </c>
      <c r="H671" s="1" t="s">
        <v>255</v>
      </c>
      <c r="I671">
        <v>54.105611000000003</v>
      </c>
      <c r="J671">
        <v>54.105611000000003</v>
      </c>
    </row>
    <row r="672" spans="1:10" x14ac:dyDescent="0.25">
      <c r="A672" s="1">
        <v>453</v>
      </c>
      <c r="B672" s="1">
        <v>908.43896900000004</v>
      </c>
      <c r="C672" s="1">
        <v>315.910324</v>
      </c>
      <c r="D672" s="1">
        <v>338.15795700000001</v>
      </c>
      <c r="E672" s="1">
        <v>152.10223999999999</v>
      </c>
      <c r="F672" s="1">
        <v>102.26844800000001</v>
      </c>
      <c r="G672" s="1" t="s">
        <v>5123</v>
      </c>
      <c r="H672" s="1" t="s">
        <v>16</v>
      </c>
      <c r="I672">
        <v>84.409632999999999</v>
      </c>
      <c r="J672">
        <v>70</v>
      </c>
    </row>
    <row r="673" spans="1:10" x14ac:dyDescent="0.25">
      <c r="A673" s="1">
        <v>453</v>
      </c>
      <c r="B673" s="1">
        <v>908.32542699999999</v>
      </c>
      <c r="C673" s="1">
        <v>315.910324</v>
      </c>
      <c r="D673" s="1">
        <v>339.14076899999998</v>
      </c>
      <c r="E673" s="1">
        <v>152.16142099999999</v>
      </c>
      <c r="F673" s="1">
        <v>101.11291300000001</v>
      </c>
      <c r="G673" s="1" t="s">
        <v>5124</v>
      </c>
      <c r="H673" s="1" t="s">
        <v>16</v>
      </c>
      <c r="I673">
        <v>84.409792999999993</v>
      </c>
      <c r="J673">
        <v>70</v>
      </c>
    </row>
    <row r="674" spans="1:10" x14ac:dyDescent="0.25">
      <c r="A674" s="1">
        <v>454</v>
      </c>
      <c r="B674" s="1">
        <v>827.70978600000001</v>
      </c>
      <c r="C674" s="1">
        <v>384.06955799999997</v>
      </c>
      <c r="D674" s="1">
        <v>228.433054</v>
      </c>
      <c r="E674" s="1">
        <v>99.753731999999999</v>
      </c>
      <c r="F674" s="1">
        <v>115.453442</v>
      </c>
      <c r="G674" s="1" t="s">
        <v>6464</v>
      </c>
      <c r="H674" s="1" t="s">
        <v>6464</v>
      </c>
      <c r="I674">
        <v>64.657104000000004</v>
      </c>
      <c r="J674">
        <v>64.657104000000004</v>
      </c>
    </row>
    <row r="675" spans="1:10" x14ac:dyDescent="0.25">
      <c r="A675" s="1">
        <v>454</v>
      </c>
      <c r="B675" s="1">
        <v>830.24402799999996</v>
      </c>
      <c r="C675" s="1">
        <v>379.38908700000002</v>
      </c>
      <c r="D675" s="1">
        <v>234.893708</v>
      </c>
      <c r="E675" s="1">
        <v>99.822934000000004</v>
      </c>
      <c r="F675" s="1">
        <v>116.138299</v>
      </c>
      <c r="G675" s="1" t="s">
        <v>6465</v>
      </c>
      <c r="H675" s="1" t="s">
        <v>6465</v>
      </c>
      <c r="I675">
        <v>64.654104000000004</v>
      </c>
      <c r="J675">
        <v>64.654104000000004</v>
      </c>
    </row>
    <row r="676" spans="1:10" x14ac:dyDescent="0.25">
      <c r="A676" s="1">
        <v>455</v>
      </c>
      <c r="B676" s="1">
        <v>1096.2014979999999</v>
      </c>
      <c r="C676" s="1">
        <v>461.21817399999998</v>
      </c>
      <c r="D676" s="1">
        <v>342.68828400000001</v>
      </c>
      <c r="E676" s="1">
        <v>141.43027499999999</v>
      </c>
      <c r="F676" s="1">
        <v>150.86476500000001</v>
      </c>
      <c r="G676" s="1" t="s">
        <v>5427</v>
      </c>
      <c r="H676" s="1" t="s">
        <v>5427</v>
      </c>
      <c r="I676">
        <v>64.389983999999998</v>
      </c>
      <c r="J676">
        <v>64.389983999999998</v>
      </c>
    </row>
    <row r="677" spans="1:10" x14ac:dyDescent="0.25">
      <c r="A677" s="1">
        <v>455</v>
      </c>
      <c r="B677" s="1">
        <v>1094.8227899999999</v>
      </c>
      <c r="C677" s="1">
        <v>465.89864399999999</v>
      </c>
      <c r="D677" s="1">
        <v>336.22762899999998</v>
      </c>
      <c r="E677" s="1">
        <v>141.361074</v>
      </c>
      <c r="F677" s="1">
        <v>151.335443</v>
      </c>
      <c r="G677" s="1" t="s">
        <v>6466</v>
      </c>
      <c r="H677" s="1" t="s">
        <v>6466</v>
      </c>
      <c r="I677">
        <v>64.392514000000006</v>
      </c>
      <c r="J677">
        <v>64.392514000000006</v>
      </c>
    </row>
    <row r="678" spans="1:10" x14ac:dyDescent="0.25">
      <c r="A678" s="1">
        <v>457</v>
      </c>
      <c r="B678" s="1">
        <v>1518.152693</v>
      </c>
      <c r="C678" s="1">
        <v>674.23343599999998</v>
      </c>
      <c r="D678" s="1">
        <v>557.39445999999998</v>
      </c>
      <c r="E678" s="1">
        <v>230.74607599999999</v>
      </c>
      <c r="F678" s="1">
        <v>55.778722000000002</v>
      </c>
      <c r="G678" s="1" t="s">
        <v>72</v>
      </c>
      <c r="H678" s="1" t="s">
        <v>72</v>
      </c>
      <c r="I678">
        <v>63.638711999999998</v>
      </c>
      <c r="J678">
        <v>63.638711999999998</v>
      </c>
    </row>
    <row r="679" spans="1:10" x14ac:dyDescent="0.25">
      <c r="A679" s="1">
        <v>457</v>
      </c>
      <c r="B679" s="1">
        <v>1518.152693</v>
      </c>
      <c r="C679" s="1">
        <v>674.23343599999998</v>
      </c>
      <c r="D679" s="1">
        <v>557.39445999999998</v>
      </c>
      <c r="E679" s="1">
        <v>230.74607599999999</v>
      </c>
      <c r="F679" s="1">
        <v>55.778722000000002</v>
      </c>
      <c r="G679" s="1" t="s">
        <v>72</v>
      </c>
      <c r="H679" s="1" t="s">
        <v>72</v>
      </c>
      <c r="I679">
        <v>63.638711999999998</v>
      </c>
      <c r="J679">
        <v>63.638711999999998</v>
      </c>
    </row>
    <row r="680" spans="1:10" x14ac:dyDescent="0.25">
      <c r="A680" s="1">
        <v>458</v>
      </c>
      <c r="B680" s="1">
        <v>4085.5934600000001</v>
      </c>
      <c r="C680" s="1">
        <v>2189.4476650000001</v>
      </c>
      <c r="D680" s="1">
        <v>1265.5669330000001</v>
      </c>
      <c r="E680" s="1">
        <v>394.13830899999999</v>
      </c>
      <c r="F680" s="1">
        <v>236.440552</v>
      </c>
      <c r="G680" s="1" t="s">
        <v>6467</v>
      </c>
      <c r="H680" s="1" t="s">
        <v>6467</v>
      </c>
      <c r="I680">
        <v>57.01117</v>
      </c>
      <c r="J680">
        <v>57.01117</v>
      </c>
    </row>
    <row r="681" spans="1:10" x14ac:dyDescent="0.25">
      <c r="A681" s="1">
        <v>458</v>
      </c>
      <c r="B681" s="1">
        <v>4074.3158480000002</v>
      </c>
      <c r="C681" s="1">
        <v>2182.147958</v>
      </c>
      <c r="D681" s="1">
        <v>1265.5669330000001</v>
      </c>
      <c r="E681" s="1">
        <v>393.91162300000002</v>
      </c>
      <c r="F681" s="1">
        <v>232.689333</v>
      </c>
      <c r="G681" s="1" t="s">
        <v>6468</v>
      </c>
      <c r="H681" s="1" t="s">
        <v>6468</v>
      </c>
      <c r="I681">
        <v>57.046942999999999</v>
      </c>
      <c r="J681">
        <v>57.046942999999999</v>
      </c>
    </row>
    <row r="682" spans="1:10" x14ac:dyDescent="0.25">
      <c r="A682" s="1">
        <v>459</v>
      </c>
      <c r="B682" s="1">
        <v>985.25852499999996</v>
      </c>
      <c r="C682" s="1">
        <v>284.98492299999998</v>
      </c>
      <c r="D682" s="1">
        <v>455.27820600000001</v>
      </c>
      <c r="E682" s="1">
        <v>62.476948</v>
      </c>
      <c r="F682" s="1">
        <v>182.518449</v>
      </c>
      <c r="G682" s="1" t="s">
        <v>6469</v>
      </c>
      <c r="H682" s="1" t="s">
        <v>6469</v>
      </c>
      <c r="I682">
        <v>54.471229000000001</v>
      </c>
      <c r="J682">
        <v>54.471229000000001</v>
      </c>
    </row>
    <row r="683" spans="1:10" x14ac:dyDescent="0.25">
      <c r="A683" s="1">
        <v>459</v>
      </c>
      <c r="B683" s="1">
        <v>991.12973299999999</v>
      </c>
      <c r="C683" s="1">
        <v>284.99109600000003</v>
      </c>
      <c r="D683" s="1">
        <v>455.99680899999998</v>
      </c>
      <c r="E683" s="1">
        <v>62.476939000000002</v>
      </c>
      <c r="F683" s="1">
        <v>187.66489000000001</v>
      </c>
      <c r="G683" s="1" t="s">
        <v>6470</v>
      </c>
      <c r="H683" s="1" t="s">
        <v>6470</v>
      </c>
      <c r="I683">
        <v>54.464970000000001</v>
      </c>
      <c r="J683">
        <v>54.464970000000001</v>
      </c>
    </row>
    <row r="684" spans="1:10" x14ac:dyDescent="0.25">
      <c r="A684" s="1">
        <v>460</v>
      </c>
      <c r="B684" s="1">
        <v>2561.930394</v>
      </c>
      <c r="C684" s="1">
        <v>1337.8918839999999</v>
      </c>
      <c r="D684" s="1">
        <v>854.80318399999999</v>
      </c>
      <c r="E684" s="1">
        <v>215.48406700000001</v>
      </c>
      <c r="F684" s="1">
        <v>153.751259</v>
      </c>
      <c r="G684" s="1" t="s">
        <v>6471</v>
      </c>
      <c r="H684" s="1" t="s">
        <v>6471</v>
      </c>
      <c r="I684">
        <v>61.269427999999998</v>
      </c>
      <c r="J684">
        <v>61.269427999999998</v>
      </c>
    </row>
    <row r="685" spans="1:10" x14ac:dyDescent="0.25">
      <c r="A685" s="1">
        <v>460</v>
      </c>
      <c r="B685" s="1">
        <v>2924.948887</v>
      </c>
      <c r="C685" s="1">
        <v>1572.1503290000001</v>
      </c>
      <c r="D685" s="1">
        <v>933.65002000000004</v>
      </c>
      <c r="E685" s="1">
        <v>252.26462100000001</v>
      </c>
      <c r="F685" s="1">
        <v>166.883916</v>
      </c>
      <c r="G685" s="1" t="s">
        <v>6472</v>
      </c>
      <c r="H685" s="1" t="s">
        <v>6472</v>
      </c>
      <c r="I685">
        <v>60.286402000000002</v>
      </c>
      <c r="J685">
        <v>60.286402000000002</v>
      </c>
    </row>
    <row r="686" spans="1:10" x14ac:dyDescent="0.25">
      <c r="A686" s="1">
        <v>461</v>
      </c>
      <c r="B686" s="1">
        <v>954.50165800000002</v>
      </c>
      <c r="C686" s="1">
        <v>80.189925000000002</v>
      </c>
      <c r="D686" s="1">
        <v>354.20403099999999</v>
      </c>
      <c r="E686" s="1">
        <v>39.665224000000002</v>
      </c>
      <c r="F686" s="1">
        <v>480.44247799999999</v>
      </c>
      <c r="G686" s="1" t="s">
        <v>256</v>
      </c>
      <c r="H686" s="1" t="s">
        <v>256</v>
      </c>
      <c r="I686">
        <v>49.999673999999999</v>
      </c>
      <c r="J686">
        <v>49.999673999999999</v>
      </c>
    </row>
    <row r="687" spans="1:10" x14ac:dyDescent="0.25">
      <c r="A687" s="1">
        <v>461</v>
      </c>
      <c r="B687" s="1">
        <v>1028.2242490000001</v>
      </c>
      <c r="C687" s="1">
        <v>109.06249200000001</v>
      </c>
      <c r="D687" s="1">
        <v>383.82886200000002</v>
      </c>
      <c r="E687" s="1">
        <v>40.523212999999998</v>
      </c>
      <c r="F687" s="1">
        <v>494.80968100000001</v>
      </c>
      <c r="G687" s="1" t="s">
        <v>257</v>
      </c>
      <c r="H687" s="1" t="s">
        <v>257</v>
      </c>
      <c r="I687">
        <v>49.999527</v>
      </c>
      <c r="J687">
        <v>49.999527</v>
      </c>
    </row>
    <row r="688" spans="1:10" x14ac:dyDescent="0.25">
      <c r="A688" s="1">
        <v>462</v>
      </c>
      <c r="B688" s="1">
        <v>2717.1581620000002</v>
      </c>
      <c r="C688" s="1">
        <v>1006.771379</v>
      </c>
      <c r="D688" s="1">
        <v>1619.729693</v>
      </c>
      <c r="E688" s="1">
        <v>90.657089999999997</v>
      </c>
      <c r="F688" s="1">
        <v>0</v>
      </c>
      <c r="G688" s="1" t="s">
        <v>6473</v>
      </c>
      <c r="H688" s="1" t="s">
        <v>6473</v>
      </c>
      <c r="I688">
        <v>69.964333999999994</v>
      </c>
      <c r="J688">
        <v>69.964333999999994</v>
      </c>
    </row>
    <row r="689" spans="1:10" x14ac:dyDescent="0.25">
      <c r="A689" s="1">
        <v>462</v>
      </c>
      <c r="B689" s="1">
        <v>2738.4865709999999</v>
      </c>
      <c r="C689" s="1">
        <v>1024.051964</v>
      </c>
      <c r="D689" s="1">
        <v>1615.5136379999999</v>
      </c>
      <c r="E689" s="1">
        <v>98.920968000000002</v>
      </c>
      <c r="F689" s="1">
        <v>0</v>
      </c>
      <c r="G689" s="1" t="s">
        <v>6474</v>
      </c>
      <c r="H689" s="1" t="s">
        <v>6474</v>
      </c>
      <c r="I689">
        <v>69.938423999999998</v>
      </c>
      <c r="J689">
        <v>69.938423999999998</v>
      </c>
    </row>
    <row r="690" spans="1:10" x14ac:dyDescent="0.25">
      <c r="A690" s="1">
        <v>463</v>
      </c>
      <c r="B690" s="1">
        <v>2447.065818</v>
      </c>
      <c r="C690" s="1">
        <v>214.61352299999999</v>
      </c>
      <c r="D690" s="1">
        <v>2011.214446</v>
      </c>
      <c r="E690" s="1">
        <v>108.815989</v>
      </c>
      <c r="F690" s="1">
        <v>112.42186</v>
      </c>
      <c r="G690" s="1" t="s">
        <v>6475</v>
      </c>
      <c r="H690" s="1" t="s">
        <v>6475</v>
      </c>
      <c r="I690">
        <v>51.937986000000002</v>
      </c>
      <c r="J690">
        <v>51.937986000000002</v>
      </c>
    </row>
    <row r="691" spans="1:10" x14ac:dyDescent="0.25">
      <c r="A691" s="1">
        <v>463</v>
      </c>
      <c r="B691" s="1">
        <v>2457.211976</v>
      </c>
      <c r="C691" s="1">
        <v>215.30904200000001</v>
      </c>
      <c r="D691" s="1">
        <v>2025.5646750000001</v>
      </c>
      <c r="E691" s="1">
        <v>104.609346</v>
      </c>
      <c r="F691" s="1">
        <v>111.72891300000001</v>
      </c>
      <c r="G691" s="1" t="s">
        <v>6476</v>
      </c>
      <c r="H691" s="1" t="s">
        <v>6476</v>
      </c>
      <c r="I691">
        <v>51.913781</v>
      </c>
      <c r="J691">
        <v>51.913781</v>
      </c>
    </row>
    <row r="692" spans="1:10" x14ac:dyDescent="0.25">
      <c r="A692" s="1">
        <v>464</v>
      </c>
      <c r="B692" s="1">
        <v>2001.07143</v>
      </c>
      <c r="C692" s="1">
        <v>375.77711099999999</v>
      </c>
      <c r="D692" s="1">
        <v>1213.5382509999999</v>
      </c>
      <c r="E692" s="1">
        <v>196.14613700000001</v>
      </c>
      <c r="F692" s="1">
        <v>215.60993099999999</v>
      </c>
      <c r="G692" s="1" t="s">
        <v>6477</v>
      </c>
      <c r="H692" s="1" t="s">
        <v>6477</v>
      </c>
      <c r="I692">
        <v>57.742324000000004</v>
      </c>
      <c r="J692">
        <v>57.742324000000004</v>
      </c>
    </row>
    <row r="693" spans="1:10" x14ac:dyDescent="0.25">
      <c r="A693" s="1">
        <v>464</v>
      </c>
      <c r="B693" s="1">
        <v>1973.0760780000001</v>
      </c>
      <c r="C693" s="1">
        <v>358.67338799999999</v>
      </c>
      <c r="D693" s="1">
        <v>1209.718756</v>
      </c>
      <c r="E693" s="1">
        <v>188.202811</v>
      </c>
      <c r="F693" s="1">
        <v>216.481123</v>
      </c>
      <c r="G693" s="1" t="s">
        <v>6478</v>
      </c>
      <c r="H693" s="1" t="s">
        <v>6478</v>
      </c>
      <c r="I693">
        <v>57.773125</v>
      </c>
      <c r="J693">
        <v>57.773125</v>
      </c>
    </row>
    <row r="694" spans="1:10" x14ac:dyDescent="0.25">
      <c r="A694" s="1">
        <v>465</v>
      </c>
      <c r="B694" s="1">
        <v>3933.531293</v>
      </c>
      <c r="C694" s="1">
        <v>1598.0343949999999</v>
      </c>
      <c r="D694" s="1">
        <v>1615.553737</v>
      </c>
      <c r="E694" s="1">
        <v>391.73312499999997</v>
      </c>
      <c r="F694" s="1">
        <v>328.210036</v>
      </c>
      <c r="G694" s="1" t="s">
        <v>6479</v>
      </c>
      <c r="H694" s="1" t="s">
        <v>6479</v>
      </c>
      <c r="I694">
        <v>47.879238999999998</v>
      </c>
      <c r="J694">
        <v>47.879238999999998</v>
      </c>
    </row>
    <row r="695" spans="1:10" x14ac:dyDescent="0.25">
      <c r="A695" s="1">
        <v>465</v>
      </c>
      <c r="B695" s="1">
        <v>3930.052079</v>
      </c>
      <c r="C695" s="1">
        <v>1597.1620129999999</v>
      </c>
      <c r="D695" s="1">
        <v>1609.239059</v>
      </c>
      <c r="E695" s="1">
        <v>395.61921599999999</v>
      </c>
      <c r="F695" s="1">
        <v>328.031791</v>
      </c>
      <c r="G695" s="1" t="s">
        <v>6480</v>
      </c>
      <c r="H695" s="1" t="s">
        <v>6480</v>
      </c>
      <c r="I695">
        <v>47.890422000000001</v>
      </c>
      <c r="J695">
        <v>47.890422000000001</v>
      </c>
    </row>
    <row r="696" spans="1:10" x14ac:dyDescent="0.25">
      <c r="A696" s="1">
        <v>466</v>
      </c>
      <c r="B696" s="1">
        <v>1928.9806490000001</v>
      </c>
      <c r="C696" s="1">
        <v>1221.384902</v>
      </c>
      <c r="D696" s="1">
        <v>395.70080799999999</v>
      </c>
      <c r="E696" s="1">
        <v>199.47307900000001</v>
      </c>
      <c r="F696" s="1">
        <v>112.42186</v>
      </c>
      <c r="G696" s="1" t="s">
        <v>6481</v>
      </c>
      <c r="H696" s="1" t="s">
        <v>6481</v>
      </c>
      <c r="I696">
        <v>57.960926999999998</v>
      </c>
      <c r="J696">
        <v>57.960926999999998</v>
      </c>
    </row>
    <row r="697" spans="1:10" x14ac:dyDescent="0.25">
      <c r="A697" s="1">
        <v>466</v>
      </c>
      <c r="B697" s="1">
        <v>1960.4552160000001</v>
      </c>
      <c r="C697" s="1">
        <v>1239.361007</v>
      </c>
      <c r="D697" s="1">
        <v>405.83498100000003</v>
      </c>
      <c r="E697" s="1">
        <v>203.530314</v>
      </c>
      <c r="F697" s="1">
        <v>111.72891300000001</v>
      </c>
      <c r="G697" s="1" t="s">
        <v>6482</v>
      </c>
      <c r="H697" s="1" t="s">
        <v>6482</v>
      </c>
      <c r="I697">
        <v>57.923943000000001</v>
      </c>
      <c r="J697">
        <v>57.923943000000001</v>
      </c>
    </row>
    <row r="698" spans="1:10" x14ac:dyDescent="0.25">
      <c r="A698" s="1">
        <v>467</v>
      </c>
      <c r="B698" s="1">
        <v>6476.0667350000003</v>
      </c>
      <c r="C698" s="1">
        <v>3588.6674760000001</v>
      </c>
      <c r="D698" s="1">
        <v>900.18357000000003</v>
      </c>
      <c r="E698" s="1">
        <v>923.18014000000005</v>
      </c>
      <c r="F698" s="1">
        <v>1064.0355500000001</v>
      </c>
      <c r="G698" s="1" t="s">
        <v>6483</v>
      </c>
      <c r="H698" s="1" t="s">
        <v>6483</v>
      </c>
      <c r="I698">
        <v>43.639966000000001</v>
      </c>
      <c r="J698">
        <v>43.639966000000001</v>
      </c>
    </row>
    <row r="699" spans="1:10" x14ac:dyDescent="0.25">
      <c r="A699" s="1">
        <v>467</v>
      </c>
      <c r="B699" s="1">
        <v>6559.4991559999999</v>
      </c>
      <c r="C699" s="1">
        <v>3595.3750930000001</v>
      </c>
      <c r="D699" s="1">
        <v>913.58709299999998</v>
      </c>
      <c r="E699" s="1">
        <v>955.23168599999997</v>
      </c>
      <c r="F699" s="1">
        <v>1095.305284</v>
      </c>
      <c r="G699" s="1" t="s">
        <v>6484</v>
      </c>
      <c r="H699" s="1" t="s">
        <v>6484</v>
      </c>
      <c r="I699">
        <v>43.342948</v>
      </c>
      <c r="J699">
        <v>43.342948</v>
      </c>
    </row>
    <row r="700" spans="1:10" x14ac:dyDescent="0.25">
      <c r="A700" s="1">
        <v>468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 t="s">
        <v>25</v>
      </c>
      <c r="H700" s="1" t="s">
        <v>25</v>
      </c>
      <c r="I700">
        <v>55</v>
      </c>
      <c r="J700">
        <v>55</v>
      </c>
    </row>
    <row r="701" spans="1:10" x14ac:dyDescent="0.25">
      <c r="A701" s="1">
        <v>468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 t="s">
        <v>25</v>
      </c>
      <c r="H701" s="1" t="s">
        <v>25</v>
      </c>
      <c r="I701">
        <v>55</v>
      </c>
      <c r="J701">
        <v>55</v>
      </c>
    </row>
    <row r="702" spans="1:10" x14ac:dyDescent="0.25">
      <c r="A702" s="1">
        <v>469</v>
      </c>
      <c r="B702" s="1">
        <v>3256.2083379999999</v>
      </c>
      <c r="C702" s="1">
        <v>0</v>
      </c>
      <c r="D702" s="1">
        <v>3256.2083379999999</v>
      </c>
      <c r="E702" s="1">
        <v>0</v>
      </c>
      <c r="F702" s="1">
        <v>0</v>
      </c>
      <c r="G702" s="1" t="s">
        <v>5149</v>
      </c>
      <c r="H702" s="1" t="s">
        <v>5149</v>
      </c>
      <c r="I702">
        <v>58.768805999999998</v>
      </c>
      <c r="J702">
        <v>58.768805999999998</v>
      </c>
    </row>
    <row r="703" spans="1:10" x14ac:dyDescent="0.25">
      <c r="A703" s="1">
        <v>469</v>
      </c>
      <c r="B703" s="1">
        <v>3257.2853559999999</v>
      </c>
      <c r="C703" s="1">
        <v>0</v>
      </c>
      <c r="D703" s="1">
        <v>3257.2853559999999</v>
      </c>
      <c r="E703" s="1">
        <v>0</v>
      </c>
      <c r="F703" s="1">
        <v>0</v>
      </c>
      <c r="G703" s="1" t="s">
        <v>5150</v>
      </c>
      <c r="H703" s="1" t="s">
        <v>5150</v>
      </c>
      <c r="I703">
        <v>58.765079</v>
      </c>
      <c r="J703">
        <v>58.765079</v>
      </c>
    </row>
    <row r="704" spans="1:10" x14ac:dyDescent="0.25">
      <c r="A704" s="1">
        <v>470</v>
      </c>
      <c r="B704" s="1">
        <v>3764.1679629999999</v>
      </c>
      <c r="C704" s="1">
        <v>739.50646099999994</v>
      </c>
      <c r="D704" s="1">
        <v>783.71464200000003</v>
      </c>
      <c r="E704" s="1">
        <v>168.86349899999999</v>
      </c>
      <c r="F704" s="1">
        <v>2072.083361</v>
      </c>
      <c r="G704" s="1" t="s">
        <v>6485</v>
      </c>
      <c r="H704" s="1" t="s">
        <v>6485</v>
      </c>
      <c r="I704">
        <v>39.813349000000002</v>
      </c>
      <c r="J704">
        <v>39.813349000000002</v>
      </c>
    </row>
    <row r="705" spans="1:10" x14ac:dyDescent="0.25">
      <c r="A705" s="1">
        <v>470</v>
      </c>
      <c r="B705" s="1">
        <v>3308.527051</v>
      </c>
      <c r="C705" s="1">
        <v>428.90733999999998</v>
      </c>
      <c r="D705" s="1">
        <v>773.11287500000003</v>
      </c>
      <c r="E705" s="1">
        <v>95.448143000000002</v>
      </c>
      <c r="F705" s="1">
        <v>2011.0586920000001</v>
      </c>
      <c r="G705" s="1" t="s">
        <v>6486</v>
      </c>
      <c r="H705" s="1" t="s">
        <v>6486</v>
      </c>
      <c r="I705">
        <v>39.891198000000003</v>
      </c>
      <c r="J705">
        <v>39.891198000000003</v>
      </c>
    </row>
    <row r="706" spans="1:10" x14ac:dyDescent="0.25">
      <c r="A706" s="1">
        <v>471</v>
      </c>
      <c r="B706" s="1">
        <v>2492.656446</v>
      </c>
      <c r="C706" s="1">
        <v>0</v>
      </c>
      <c r="D706" s="1">
        <v>2492.656446</v>
      </c>
      <c r="E706" s="1">
        <v>0</v>
      </c>
      <c r="F706" s="1">
        <v>0</v>
      </c>
      <c r="G706" s="1" t="s">
        <v>258</v>
      </c>
      <c r="H706" s="1" t="s">
        <v>258</v>
      </c>
      <c r="I706">
        <v>39.968356999999997</v>
      </c>
      <c r="J706">
        <v>39.968356999999997</v>
      </c>
    </row>
    <row r="707" spans="1:10" x14ac:dyDescent="0.25">
      <c r="A707" s="1">
        <v>471</v>
      </c>
      <c r="B707" s="1">
        <v>2532.9577410000002</v>
      </c>
      <c r="C707" s="1">
        <v>0</v>
      </c>
      <c r="D707" s="1">
        <v>2532.9577410000002</v>
      </c>
      <c r="E707" s="1">
        <v>0</v>
      </c>
      <c r="F707" s="1">
        <v>0</v>
      </c>
      <c r="G707" s="1" t="s">
        <v>5154</v>
      </c>
      <c r="H707" s="1" t="s">
        <v>5154</v>
      </c>
      <c r="I707">
        <v>39.965718000000003</v>
      </c>
      <c r="J707">
        <v>39.965718000000003</v>
      </c>
    </row>
    <row r="708" spans="1:10" x14ac:dyDescent="0.25">
      <c r="A708" s="1">
        <v>472</v>
      </c>
      <c r="B708" s="1">
        <v>2535.4141760000002</v>
      </c>
      <c r="C708" s="1">
        <v>428.90733999999998</v>
      </c>
      <c r="D708" s="1">
        <v>0</v>
      </c>
      <c r="E708" s="1">
        <v>95.448143000000002</v>
      </c>
      <c r="F708" s="1">
        <v>2011.0586920000001</v>
      </c>
      <c r="G708" s="1" t="s">
        <v>6487</v>
      </c>
      <c r="H708" s="1" t="s">
        <v>6487</v>
      </c>
      <c r="I708">
        <v>39.972751000000002</v>
      </c>
      <c r="J708">
        <v>39.972751000000002</v>
      </c>
    </row>
    <row r="709" spans="1:10" x14ac:dyDescent="0.25">
      <c r="A709" s="1">
        <v>472</v>
      </c>
      <c r="B709" s="1">
        <v>2980.453321</v>
      </c>
      <c r="C709" s="1">
        <v>739.50646099999994</v>
      </c>
      <c r="D709" s="1">
        <v>0</v>
      </c>
      <c r="E709" s="1">
        <v>168.86349899999999</v>
      </c>
      <c r="F709" s="1">
        <v>2072.083361</v>
      </c>
      <c r="G709" s="1" t="s">
        <v>6488</v>
      </c>
      <c r="H709" s="1" t="s">
        <v>6488</v>
      </c>
      <c r="I709">
        <v>39.946033</v>
      </c>
      <c r="J709">
        <v>39.946033</v>
      </c>
    </row>
    <row r="710" spans="1:10" x14ac:dyDescent="0.25">
      <c r="A710" s="1">
        <v>473</v>
      </c>
      <c r="B710" s="1">
        <v>3065.8635920000002</v>
      </c>
      <c r="C710" s="1">
        <v>2180.6766600000001</v>
      </c>
      <c r="D710" s="1">
        <v>415.94232399999999</v>
      </c>
      <c r="E710" s="1">
        <v>328.73111699999998</v>
      </c>
      <c r="F710" s="1">
        <v>140.51349300000001</v>
      </c>
      <c r="G710" s="1" t="s">
        <v>5157</v>
      </c>
      <c r="H710" s="1" t="s">
        <v>5157</v>
      </c>
      <c r="I710">
        <v>60.477685000000001</v>
      </c>
      <c r="J710">
        <v>60.477685000000001</v>
      </c>
    </row>
    <row r="711" spans="1:10" x14ac:dyDescent="0.25">
      <c r="A711" s="1">
        <v>473</v>
      </c>
      <c r="B711" s="1">
        <v>3060.0595020000001</v>
      </c>
      <c r="C711" s="1">
        <v>2179.0581870000001</v>
      </c>
      <c r="D711" s="1">
        <v>411.79547700000001</v>
      </c>
      <c r="E711" s="1">
        <v>332.22335299999997</v>
      </c>
      <c r="F711" s="1">
        <v>136.98248599999999</v>
      </c>
      <c r="G711" s="1" t="s">
        <v>6489</v>
      </c>
      <c r="H711" s="1" t="s">
        <v>6489</v>
      </c>
      <c r="I711">
        <v>60.49474</v>
      </c>
      <c r="J711">
        <v>60.49474</v>
      </c>
    </row>
    <row r="712" spans="1:10" x14ac:dyDescent="0.25">
      <c r="A712" s="1">
        <v>474</v>
      </c>
      <c r="B712" s="1">
        <v>8102.7575299999999</v>
      </c>
      <c r="C712" s="1">
        <v>5191.3993840000003</v>
      </c>
      <c r="D712" s="1">
        <v>959.688896</v>
      </c>
      <c r="E712" s="1">
        <v>1167.8760500000001</v>
      </c>
      <c r="F712" s="1">
        <v>783.79319999999996</v>
      </c>
      <c r="G712" s="1" t="s">
        <v>6490</v>
      </c>
      <c r="H712" s="1" t="s">
        <v>6490</v>
      </c>
      <c r="I712">
        <v>35.514285000000001</v>
      </c>
      <c r="J712">
        <v>35.514285000000001</v>
      </c>
    </row>
    <row r="713" spans="1:10" x14ac:dyDescent="0.25">
      <c r="A713" s="1">
        <v>474</v>
      </c>
      <c r="B713" s="1">
        <v>8228.0441680000004</v>
      </c>
      <c r="C713" s="1">
        <v>5278.9189189999997</v>
      </c>
      <c r="D713" s="1">
        <v>964.44975499999998</v>
      </c>
      <c r="E713" s="1">
        <v>1180.7808</v>
      </c>
      <c r="F713" s="1">
        <v>803.89469499999996</v>
      </c>
      <c r="G713" s="1" t="s">
        <v>5160</v>
      </c>
      <c r="H713" s="1" t="s">
        <v>5160</v>
      </c>
      <c r="I713">
        <v>35.157794000000003</v>
      </c>
      <c r="J713">
        <v>35.157794000000003</v>
      </c>
    </row>
    <row r="714" spans="1:10" x14ac:dyDescent="0.25">
      <c r="A714" s="1">
        <v>477</v>
      </c>
      <c r="B714" s="1">
        <v>1472.498165</v>
      </c>
      <c r="C714" s="1">
        <v>0</v>
      </c>
      <c r="D714" s="1">
        <v>1464.1062460000001</v>
      </c>
      <c r="E714" s="1">
        <v>0</v>
      </c>
      <c r="F714" s="1">
        <v>8.3919189999999997</v>
      </c>
      <c r="G714" s="1" t="s">
        <v>73</v>
      </c>
      <c r="H714" s="1" t="s">
        <v>73</v>
      </c>
      <c r="I714">
        <v>49.997152999999997</v>
      </c>
      <c r="J714">
        <v>49.997152999999997</v>
      </c>
    </row>
    <row r="715" spans="1:10" x14ac:dyDescent="0.25">
      <c r="A715" s="1">
        <v>477</v>
      </c>
      <c r="B715" s="1">
        <v>1468.7765790000001</v>
      </c>
      <c r="C715" s="1">
        <v>0</v>
      </c>
      <c r="D715" s="1">
        <v>1460.3846599999999</v>
      </c>
      <c r="E715" s="1">
        <v>0</v>
      </c>
      <c r="F715" s="1">
        <v>8.3919189999999997</v>
      </c>
      <c r="G715" s="1" t="s">
        <v>74</v>
      </c>
      <c r="H715" s="1" t="s">
        <v>74</v>
      </c>
      <c r="I715">
        <v>49.997188000000001</v>
      </c>
      <c r="J715">
        <v>49.997188000000001</v>
      </c>
    </row>
    <row r="716" spans="1:10" x14ac:dyDescent="0.25">
      <c r="A716" s="1">
        <v>478</v>
      </c>
      <c r="B716" s="1">
        <v>2432.9792910000001</v>
      </c>
      <c r="C716" s="1">
        <v>0</v>
      </c>
      <c r="D716" s="1">
        <v>2424.587372</v>
      </c>
      <c r="E716" s="1">
        <v>0</v>
      </c>
      <c r="F716" s="1">
        <v>8.3919189999999997</v>
      </c>
      <c r="G716" s="1" t="s">
        <v>6491</v>
      </c>
      <c r="H716" s="1" t="s">
        <v>6491</v>
      </c>
      <c r="I716">
        <v>39.971966000000002</v>
      </c>
      <c r="J716">
        <v>39.971966000000002</v>
      </c>
    </row>
    <row r="717" spans="1:10" x14ac:dyDescent="0.25">
      <c r="A717" s="1">
        <v>478</v>
      </c>
      <c r="B717" s="1">
        <v>2402.1565860000001</v>
      </c>
      <c r="C717" s="1">
        <v>0</v>
      </c>
      <c r="D717" s="1">
        <v>2393.7646669999999</v>
      </c>
      <c r="E717" s="1">
        <v>0</v>
      </c>
      <c r="F717" s="1">
        <v>8.3919189999999997</v>
      </c>
      <c r="G717" s="1" t="s">
        <v>6492</v>
      </c>
      <c r="H717" s="1" t="s">
        <v>6492</v>
      </c>
      <c r="I717">
        <v>39.973695999999997</v>
      </c>
      <c r="J717">
        <v>39.973695999999997</v>
      </c>
    </row>
    <row r="718" spans="1:10" x14ac:dyDescent="0.25">
      <c r="A718" s="1">
        <v>480</v>
      </c>
      <c r="B718" s="1">
        <v>1354.2904209999999</v>
      </c>
      <c r="C718" s="1">
        <v>0</v>
      </c>
      <c r="D718" s="1">
        <v>1354.2904209999999</v>
      </c>
      <c r="E718" s="1">
        <v>0</v>
      </c>
      <c r="F718" s="1">
        <v>0</v>
      </c>
      <c r="G718" s="1" t="s">
        <v>6493</v>
      </c>
      <c r="H718" s="1" t="s">
        <v>6493</v>
      </c>
      <c r="I718">
        <v>56.955379999999998</v>
      </c>
      <c r="J718">
        <v>56.955379999999998</v>
      </c>
    </row>
    <row r="719" spans="1:10" x14ac:dyDescent="0.25">
      <c r="A719" s="1">
        <v>480</v>
      </c>
      <c r="B719" s="1">
        <v>1422.0874899999999</v>
      </c>
      <c r="C719" s="1">
        <v>0</v>
      </c>
      <c r="D719" s="1">
        <v>1422.0874899999999</v>
      </c>
      <c r="E719" s="1">
        <v>0</v>
      </c>
      <c r="F719" s="1">
        <v>0</v>
      </c>
      <c r="G719" s="1" t="s">
        <v>6494</v>
      </c>
      <c r="H719" s="1" t="s">
        <v>6494</v>
      </c>
      <c r="I719">
        <v>56.850298000000002</v>
      </c>
      <c r="J719">
        <v>56.850298000000002</v>
      </c>
    </row>
    <row r="720" spans="1:10" x14ac:dyDescent="0.25">
      <c r="A720" s="1">
        <v>481</v>
      </c>
      <c r="B720" s="1">
        <v>2106.757188</v>
      </c>
      <c r="C720" s="1">
        <v>0</v>
      </c>
      <c r="D720" s="1">
        <v>1708.4741019999999</v>
      </c>
      <c r="E720" s="1">
        <v>0</v>
      </c>
      <c r="F720" s="1">
        <v>398.28308600000003</v>
      </c>
      <c r="G720" s="1" t="s">
        <v>6495</v>
      </c>
      <c r="H720" s="1" t="s">
        <v>6495</v>
      </c>
      <c r="I720">
        <v>62.237628999999998</v>
      </c>
      <c r="J720">
        <v>62.237628999999998</v>
      </c>
    </row>
    <row r="721" spans="1:10" x14ac:dyDescent="0.25">
      <c r="A721" s="1">
        <v>481</v>
      </c>
      <c r="B721" s="1">
        <v>2111.3966519999999</v>
      </c>
      <c r="C721" s="1">
        <v>0</v>
      </c>
      <c r="D721" s="1">
        <v>1709.920586</v>
      </c>
      <c r="E721" s="1">
        <v>0</v>
      </c>
      <c r="F721" s="1">
        <v>401.476066</v>
      </c>
      <c r="G721" s="1" t="s">
        <v>5166</v>
      </c>
      <c r="H721" s="1" t="s">
        <v>5166</v>
      </c>
      <c r="I721">
        <v>62.225968999999999</v>
      </c>
      <c r="J721">
        <v>62.225968999999999</v>
      </c>
    </row>
    <row r="722" spans="1:10" x14ac:dyDescent="0.25">
      <c r="A722" s="1">
        <v>482</v>
      </c>
      <c r="B722" s="1">
        <v>2507.1153199999999</v>
      </c>
      <c r="C722" s="1">
        <v>0</v>
      </c>
      <c r="D722" s="1">
        <v>2507.1153199999999</v>
      </c>
      <c r="E722" s="1">
        <v>0</v>
      </c>
      <c r="F722" s="1">
        <v>0</v>
      </c>
      <c r="G722" s="1" t="s">
        <v>6496</v>
      </c>
      <c r="H722" s="1" t="s">
        <v>6496</v>
      </c>
      <c r="I722">
        <v>51.747354000000001</v>
      </c>
      <c r="J722">
        <v>51.747354000000001</v>
      </c>
    </row>
    <row r="723" spans="1:10" x14ac:dyDescent="0.25">
      <c r="A723" s="1">
        <v>482</v>
      </c>
      <c r="B723" s="1">
        <v>2525.5473670000001</v>
      </c>
      <c r="C723" s="1">
        <v>0</v>
      </c>
      <c r="D723" s="1">
        <v>2525.5473670000001</v>
      </c>
      <c r="E723" s="1">
        <v>0</v>
      </c>
      <c r="F723" s="1">
        <v>0</v>
      </c>
      <c r="G723" s="1" t="s">
        <v>6497</v>
      </c>
      <c r="H723" s="1" t="s">
        <v>6497</v>
      </c>
      <c r="I723">
        <v>51.70223</v>
      </c>
      <c r="J723">
        <v>51.70223</v>
      </c>
    </row>
    <row r="724" spans="1:10" x14ac:dyDescent="0.25">
      <c r="A724" s="1">
        <v>483</v>
      </c>
      <c r="B724" s="1">
        <v>985.75059899999997</v>
      </c>
      <c r="C724" s="1">
        <v>0</v>
      </c>
      <c r="D724" s="1">
        <v>985.75059899999997</v>
      </c>
      <c r="E724" s="1">
        <v>0</v>
      </c>
      <c r="F724" s="1">
        <v>0</v>
      </c>
      <c r="G724" s="1" t="s">
        <v>6498</v>
      </c>
      <c r="H724" s="1" t="s">
        <v>6498</v>
      </c>
      <c r="I724">
        <v>64.374471</v>
      </c>
      <c r="J724">
        <v>64.374471</v>
      </c>
    </row>
    <row r="725" spans="1:10" x14ac:dyDescent="0.25">
      <c r="A725" s="1">
        <v>483</v>
      </c>
      <c r="B725" s="1">
        <v>1082.998126</v>
      </c>
      <c r="C725" s="1">
        <v>0</v>
      </c>
      <c r="D725" s="1">
        <v>1082.998126</v>
      </c>
      <c r="E725" s="1">
        <v>0</v>
      </c>
      <c r="F725" s="1">
        <v>0</v>
      </c>
      <c r="G725" s="1" t="s">
        <v>6499</v>
      </c>
      <c r="H725" s="1" t="s">
        <v>6499</v>
      </c>
      <c r="I725">
        <v>64.246463000000006</v>
      </c>
      <c r="J725">
        <v>64.246463000000006</v>
      </c>
    </row>
    <row r="726" spans="1:10" x14ac:dyDescent="0.25">
      <c r="A726" s="1">
        <v>487</v>
      </c>
      <c r="B726" s="1">
        <v>538.95106799999996</v>
      </c>
      <c r="C726" s="1">
        <v>0</v>
      </c>
      <c r="D726" s="1">
        <v>538.95106799999996</v>
      </c>
      <c r="E726" s="1">
        <v>0</v>
      </c>
      <c r="F726" s="1">
        <v>0</v>
      </c>
      <c r="G726" s="1" t="s">
        <v>6500</v>
      </c>
      <c r="H726" s="1" t="s">
        <v>6500</v>
      </c>
      <c r="I726">
        <v>51.849393999999997</v>
      </c>
      <c r="J726">
        <v>51.849393999999997</v>
      </c>
    </row>
    <row r="727" spans="1:10" x14ac:dyDescent="0.25">
      <c r="A727" s="1">
        <v>487</v>
      </c>
      <c r="B727" s="1">
        <v>539.24825399999997</v>
      </c>
      <c r="C727" s="1">
        <v>0</v>
      </c>
      <c r="D727" s="1">
        <v>539.24825399999997</v>
      </c>
      <c r="E727" s="1">
        <v>0</v>
      </c>
      <c r="F727" s="1">
        <v>0</v>
      </c>
      <c r="G727" s="1" t="s">
        <v>5172</v>
      </c>
      <c r="H727" s="1" t="s">
        <v>5172</v>
      </c>
      <c r="I727">
        <v>51.849227999999997</v>
      </c>
      <c r="J727">
        <v>51.849227999999997</v>
      </c>
    </row>
    <row r="728" spans="1:10" x14ac:dyDescent="0.25">
      <c r="A728" s="1">
        <v>488</v>
      </c>
      <c r="B728" s="1">
        <v>1140.6153179999999</v>
      </c>
      <c r="C728" s="1">
        <v>0</v>
      </c>
      <c r="D728" s="1">
        <v>1097.1967609999999</v>
      </c>
      <c r="E728" s="1">
        <v>0</v>
      </c>
      <c r="F728" s="1">
        <v>43.418556000000002</v>
      </c>
      <c r="G728" s="1" t="s">
        <v>6501</v>
      </c>
      <c r="H728" s="1" t="s">
        <v>6501</v>
      </c>
      <c r="I728">
        <v>49.357852999999999</v>
      </c>
      <c r="J728">
        <v>49.357852999999999</v>
      </c>
    </row>
    <row r="729" spans="1:10" x14ac:dyDescent="0.25">
      <c r="A729" s="1">
        <v>488</v>
      </c>
      <c r="B729" s="1">
        <v>1204.831109</v>
      </c>
      <c r="C729" s="1">
        <v>0</v>
      </c>
      <c r="D729" s="1">
        <v>1161.4125529999999</v>
      </c>
      <c r="E729" s="1">
        <v>0</v>
      </c>
      <c r="F729" s="1">
        <v>43.418556000000002</v>
      </c>
      <c r="G729" s="1" t="s">
        <v>6502</v>
      </c>
      <c r="H729" s="1" t="s">
        <v>6502</v>
      </c>
      <c r="I729">
        <v>25.946579</v>
      </c>
      <c r="J729">
        <v>25.946579</v>
      </c>
    </row>
    <row r="730" spans="1:10" x14ac:dyDescent="0.25">
      <c r="A730" s="1">
        <v>489</v>
      </c>
      <c r="B730" s="1">
        <v>4804.1866360000004</v>
      </c>
      <c r="C730" s="1">
        <v>2559.49424</v>
      </c>
      <c r="D730" s="1">
        <v>1732.2103649999999</v>
      </c>
      <c r="E730" s="1">
        <v>375.78724</v>
      </c>
      <c r="F730" s="1">
        <v>136.69479100000001</v>
      </c>
      <c r="G730" s="1" t="s">
        <v>6503</v>
      </c>
      <c r="H730" s="1" t="s">
        <v>6503</v>
      </c>
      <c r="I730">
        <v>45.309168</v>
      </c>
      <c r="J730">
        <v>45.309168</v>
      </c>
    </row>
    <row r="731" spans="1:10" x14ac:dyDescent="0.25">
      <c r="A731" s="1">
        <v>489</v>
      </c>
      <c r="B731" s="1">
        <v>5027.5194609999999</v>
      </c>
      <c r="C731" s="1">
        <v>2568.4291640000001</v>
      </c>
      <c r="D731" s="1">
        <v>1945.539822</v>
      </c>
      <c r="E731" s="1">
        <v>377.05779100000001</v>
      </c>
      <c r="F731" s="1">
        <v>136.492683</v>
      </c>
      <c r="G731" s="1" t="s">
        <v>6504</v>
      </c>
      <c r="H731" s="1" t="s">
        <v>6504</v>
      </c>
      <c r="I731">
        <v>44.891227999999998</v>
      </c>
      <c r="J731">
        <v>44.891227999999998</v>
      </c>
    </row>
    <row r="732" spans="1:10" x14ac:dyDescent="0.25">
      <c r="A732" s="1">
        <v>490</v>
      </c>
      <c r="B732" s="1">
        <v>3493.534705</v>
      </c>
      <c r="C732" s="1">
        <v>1695.4717270000001</v>
      </c>
      <c r="D732" s="1">
        <v>1315.7949309999999</v>
      </c>
      <c r="E732" s="1">
        <v>345.77536400000002</v>
      </c>
      <c r="F732" s="1">
        <v>136.492683</v>
      </c>
      <c r="G732" s="1" t="s">
        <v>6505</v>
      </c>
      <c r="H732" s="1" t="s">
        <v>6505</v>
      </c>
      <c r="I732">
        <v>89.765688999999995</v>
      </c>
      <c r="J732">
        <v>89.765688999999995</v>
      </c>
    </row>
    <row r="733" spans="1:10" x14ac:dyDescent="0.25">
      <c r="A733" s="1">
        <v>490</v>
      </c>
      <c r="B733" s="1">
        <v>3870.0658870000002</v>
      </c>
      <c r="C733" s="1">
        <v>2073.0713519999999</v>
      </c>
      <c r="D733" s="1">
        <v>1315.7949309999999</v>
      </c>
      <c r="E733" s="1">
        <v>344.50481200000002</v>
      </c>
      <c r="F733" s="1">
        <v>136.69479100000001</v>
      </c>
      <c r="G733" s="1" t="s">
        <v>6506</v>
      </c>
      <c r="H733" s="1" t="s">
        <v>6506</v>
      </c>
      <c r="I733">
        <v>89.635192000000004</v>
      </c>
      <c r="J733">
        <v>89.635192000000004</v>
      </c>
    </row>
    <row r="734" spans="1:10" x14ac:dyDescent="0.25">
      <c r="A734" s="1">
        <v>492</v>
      </c>
      <c r="B734" s="1">
        <v>954.22036700000001</v>
      </c>
      <c r="C734" s="1">
        <v>157.74574000000001</v>
      </c>
      <c r="D734" s="1">
        <v>656.14944400000002</v>
      </c>
      <c r="E734" s="1">
        <v>42.632998999999998</v>
      </c>
      <c r="F734" s="1">
        <v>97.692183999999997</v>
      </c>
      <c r="G734" s="1" t="s">
        <v>6507</v>
      </c>
      <c r="H734" s="1" t="s">
        <v>6507</v>
      </c>
      <c r="I734">
        <v>64.449928999999997</v>
      </c>
      <c r="J734">
        <v>64.449928999999997</v>
      </c>
    </row>
    <row r="735" spans="1:10" x14ac:dyDescent="0.25">
      <c r="A735" s="1">
        <v>492</v>
      </c>
      <c r="B735" s="1">
        <v>959.47006299999998</v>
      </c>
      <c r="C735" s="1">
        <v>162.814436</v>
      </c>
      <c r="D735" s="1">
        <v>656.33044500000005</v>
      </c>
      <c r="E735" s="1">
        <v>42.632998999999998</v>
      </c>
      <c r="F735" s="1">
        <v>97.692183999999997</v>
      </c>
      <c r="G735" s="1" t="s">
        <v>6508</v>
      </c>
      <c r="H735" s="1" t="s">
        <v>6508</v>
      </c>
      <c r="I735">
        <v>64.450004000000007</v>
      </c>
      <c r="J735">
        <v>64.450004000000007</v>
      </c>
    </row>
    <row r="736" spans="1:10" x14ac:dyDescent="0.25">
      <c r="A736" s="1">
        <v>493</v>
      </c>
      <c r="B736" s="1">
        <v>1913.1295399999999</v>
      </c>
      <c r="C736" s="1">
        <v>1289.8391819999999</v>
      </c>
      <c r="D736" s="1">
        <v>0</v>
      </c>
      <c r="E736" s="1">
        <v>279.15846699999997</v>
      </c>
      <c r="F736" s="1">
        <v>344.13189</v>
      </c>
      <c r="G736" s="1" t="s">
        <v>6509</v>
      </c>
      <c r="H736" s="1" t="s">
        <v>6509</v>
      </c>
      <c r="I736">
        <v>63.115633000000003</v>
      </c>
      <c r="J736">
        <v>63.115633000000003</v>
      </c>
    </row>
    <row r="737" spans="1:10" x14ac:dyDescent="0.25">
      <c r="A737" s="1">
        <v>493</v>
      </c>
      <c r="B737" s="1">
        <v>1965.7536279999999</v>
      </c>
      <c r="C737" s="1">
        <v>1317.9489080000001</v>
      </c>
      <c r="D737" s="1">
        <v>0</v>
      </c>
      <c r="E737" s="1">
        <v>284.59166599999998</v>
      </c>
      <c r="F737" s="1">
        <v>363.213054</v>
      </c>
      <c r="G737" s="1" t="s">
        <v>6510</v>
      </c>
      <c r="H737" s="1" t="s">
        <v>6510</v>
      </c>
      <c r="I737">
        <v>63.016236999999997</v>
      </c>
      <c r="J737">
        <v>63.016236999999997</v>
      </c>
    </row>
    <row r="738" spans="1:10" x14ac:dyDescent="0.25">
      <c r="A738" s="1">
        <v>494</v>
      </c>
      <c r="B738" s="1">
        <v>1689.0752930000001</v>
      </c>
      <c r="C738" s="1">
        <v>726.84452099999999</v>
      </c>
      <c r="D738" s="1">
        <v>861.45248400000003</v>
      </c>
      <c r="E738" s="1">
        <v>67.561227000000002</v>
      </c>
      <c r="F738" s="1">
        <v>33.217061999999999</v>
      </c>
      <c r="G738" s="1" t="s">
        <v>5183</v>
      </c>
      <c r="H738" s="1" t="s">
        <v>5183</v>
      </c>
      <c r="I738">
        <v>63.213298999999999</v>
      </c>
      <c r="J738">
        <v>63.213298999999999</v>
      </c>
    </row>
    <row r="739" spans="1:10" x14ac:dyDescent="0.25">
      <c r="A739" s="1">
        <v>494</v>
      </c>
      <c r="B739" s="1">
        <v>1693.088978</v>
      </c>
      <c r="C739" s="1">
        <v>738.81958499999996</v>
      </c>
      <c r="D739" s="1">
        <v>853.49110399999995</v>
      </c>
      <c r="E739" s="1">
        <v>67.561227000000002</v>
      </c>
      <c r="F739" s="1">
        <v>33.217061999999999</v>
      </c>
      <c r="G739" s="1" t="s">
        <v>5184</v>
      </c>
      <c r="H739" s="1" t="s">
        <v>5184</v>
      </c>
      <c r="I739">
        <v>63.215985000000003</v>
      </c>
      <c r="J739">
        <v>63.215985000000003</v>
      </c>
    </row>
    <row r="740" spans="1:10" x14ac:dyDescent="0.25">
      <c r="A740" s="1">
        <v>495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 t="s">
        <v>75</v>
      </c>
      <c r="H740" s="1" t="s">
        <v>16</v>
      </c>
      <c r="I740">
        <v>75</v>
      </c>
      <c r="J740">
        <v>70</v>
      </c>
    </row>
    <row r="741" spans="1:10" x14ac:dyDescent="0.25">
      <c r="A741" s="1">
        <v>495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 t="s">
        <v>75</v>
      </c>
      <c r="H741" s="1" t="s">
        <v>16</v>
      </c>
      <c r="I741">
        <v>75</v>
      </c>
      <c r="J741">
        <v>70</v>
      </c>
    </row>
    <row r="742" spans="1:10" x14ac:dyDescent="0.25">
      <c r="A742" s="1">
        <v>496</v>
      </c>
      <c r="B742" s="1">
        <v>337.64756899999998</v>
      </c>
      <c r="C742" s="1">
        <v>0</v>
      </c>
      <c r="D742" s="1">
        <v>337.64756899999998</v>
      </c>
      <c r="E742" s="1">
        <v>0</v>
      </c>
      <c r="F742" s="1">
        <v>0</v>
      </c>
      <c r="G742" s="1" t="s">
        <v>6511</v>
      </c>
      <c r="H742" s="1" t="s">
        <v>16</v>
      </c>
      <c r="I742">
        <v>74.914592999999996</v>
      </c>
      <c r="J742">
        <v>70</v>
      </c>
    </row>
    <row r="743" spans="1:10" x14ac:dyDescent="0.25">
      <c r="A743" s="1">
        <v>496</v>
      </c>
      <c r="B743" s="1">
        <v>342.35994299999999</v>
      </c>
      <c r="C743" s="1">
        <v>0</v>
      </c>
      <c r="D743" s="1">
        <v>342.35994299999999</v>
      </c>
      <c r="E743" s="1">
        <v>0</v>
      </c>
      <c r="F743" s="1">
        <v>0</v>
      </c>
      <c r="G743" s="1" t="s">
        <v>5186</v>
      </c>
      <c r="H743" s="1" t="s">
        <v>16</v>
      </c>
      <c r="I743">
        <v>74.912194999999997</v>
      </c>
      <c r="J743">
        <v>70</v>
      </c>
    </row>
    <row r="744" spans="1:10" x14ac:dyDescent="0.25">
      <c r="A744" s="1">
        <v>497</v>
      </c>
      <c r="B744" s="1">
        <v>978.09558000000004</v>
      </c>
      <c r="C744" s="1">
        <v>577.70228499999996</v>
      </c>
      <c r="D744" s="1">
        <v>337.64756899999998</v>
      </c>
      <c r="E744" s="1">
        <v>39.236967</v>
      </c>
      <c r="F744" s="1">
        <v>23.508759000000001</v>
      </c>
      <c r="G744" s="1" t="s">
        <v>6512</v>
      </c>
      <c r="H744" s="1" t="s">
        <v>6512</v>
      </c>
      <c r="I744">
        <v>49.999733999999997</v>
      </c>
      <c r="J744">
        <v>49.999733999999997</v>
      </c>
    </row>
    <row r="745" spans="1:10" x14ac:dyDescent="0.25">
      <c r="A745" s="1">
        <v>497</v>
      </c>
      <c r="B745" s="1">
        <v>999.82115099999999</v>
      </c>
      <c r="C745" s="1">
        <v>589.04843300000005</v>
      </c>
      <c r="D745" s="1">
        <v>342.35994299999999</v>
      </c>
      <c r="E745" s="1">
        <v>40.126582999999997</v>
      </c>
      <c r="F745" s="1">
        <v>28.286192</v>
      </c>
      <c r="G745" s="1" t="s">
        <v>5187</v>
      </c>
      <c r="H745" s="1" t="s">
        <v>5187</v>
      </c>
      <c r="I745">
        <v>49.999706000000003</v>
      </c>
      <c r="J745">
        <v>49.999706000000003</v>
      </c>
    </row>
    <row r="746" spans="1:10" x14ac:dyDescent="0.25">
      <c r="A746" s="1">
        <v>498</v>
      </c>
      <c r="B746" s="1">
        <v>6.8872000000000003E-2</v>
      </c>
      <c r="C746" s="1">
        <v>0</v>
      </c>
      <c r="D746" s="1">
        <v>6.8872000000000003E-2</v>
      </c>
      <c r="E746" s="1">
        <v>0</v>
      </c>
      <c r="F746" s="1">
        <v>0</v>
      </c>
      <c r="G746" s="1" t="s">
        <v>77</v>
      </c>
      <c r="H746" s="1" t="s">
        <v>77</v>
      </c>
      <c r="I746">
        <v>65</v>
      </c>
      <c r="J746">
        <v>65</v>
      </c>
    </row>
    <row r="747" spans="1:10" x14ac:dyDescent="0.25">
      <c r="A747" s="1">
        <v>498</v>
      </c>
      <c r="B747" s="1">
        <v>6.8872000000000003E-2</v>
      </c>
      <c r="C747" s="1">
        <v>0</v>
      </c>
      <c r="D747" s="1">
        <v>6.8872000000000003E-2</v>
      </c>
      <c r="E747" s="1">
        <v>0</v>
      </c>
      <c r="F747" s="1">
        <v>0</v>
      </c>
      <c r="G747" s="1" t="s">
        <v>77</v>
      </c>
      <c r="H747" s="1" t="s">
        <v>77</v>
      </c>
      <c r="I747">
        <v>65</v>
      </c>
      <c r="J747">
        <v>65</v>
      </c>
    </row>
    <row r="748" spans="1:10" x14ac:dyDescent="0.25">
      <c r="A748" s="1">
        <v>501</v>
      </c>
      <c r="B748" s="1">
        <v>1675.7354190000001</v>
      </c>
      <c r="C748" s="1">
        <v>0</v>
      </c>
      <c r="D748" s="1">
        <v>1675.7354190000001</v>
      </c>
      <c r="E748" s="1">
        <v>0</v>
      </c>
      <c r="F748" s="1">
        <v>0</v>
      </c>
      <c r="G748" s="1" t="s">
        <v>6513</v>
      </c>
      <c r="H748" s="1" t="s">
        <v>20</v>
      </c>
      <c r="I748">
        <v>48.634304999999998</v>
      </c>
      <c r="J748">
        <v>45</v>
      </c>
    </row>
    <row r="749" spans="1:10" x14ac:dyDescent="0.25">
      <c r="A749" s="1">
        <v>501</v>
      </c>
      <c r="B749" s="1">
        <v>1740.452569</v>
      </c>
      <c r="C749" s="1">
        <v>0</v>
      </c>
      <c r="D749" s="1">
        <v>1740.452569</v>
      </c>
      <c r="E749" s="1">
        <v>0</v>
      </c>
      <c r="F749" s="1">
        <v>0</v>
      </c>
      <c r="G749" s="1" t="s">
        <v>5189</v>
      </c>
      <c r="H749" s="1" t="s">
        <v>20</v>
      </c>
      <c r="I749">
        <v>48.529943000000003</v>
      </c>
      <c r="J749">
        <v>45</v>
      </c>
    </row>
    <row r="750" spans="1:10" x14ac:dyDescent="0.25">
      <c r="A750" s="1">
        <v>502</v>
      </c>
      <c r="B750" s="1">
        <v>3385.3511290000001</v>
      </c>
      <c r="C750" s="1">
        <v>2177.011524</v>
      </c>
      <c r="D750" s="1">
        <v>488.706479</v>
      </c>
      <c r="E750" s="1">
        <v>414.94598000000002</v>
      </c>
      <c r="F750" s="1">
        <v>304.68714599999998</v>
      </c>
      <c r="G750" s="1" t="s">
        <v>6514</v>
      </c>
      <c r="H750" s="1" t="s">
        <v>6514</v>
      </c>
      <c r="I750">
        <v>50.360460000000003</v>
      </c>
      <c r="J750">
        <v>50.360460000000003</v>
      </c>
    </row>
    <row r="751" spans="1:10" x14ac:dyDescent="0.25">
      <c r="A751" s="1">
        <v>502</v>
      </c>
      <c r="B751" s="1">
        <v>3494.3786519999999</v>
      </c>
      <c r="C751" s="1">
        <v>2250.490131</v>
      </c>
      <c r="D751" s="1">
        <v>488.706479</v>
      </c>
      <c r="E751" s="1">
        <v>423.79912400000001</v>
      </c>
      <c r="F751" s="1">
        <v>331.38291900000002</v>
      </c>
      <c r="G751" s="1" t="s">
        <v>6515</v>
      </c>
      <c r="H751" s="1" t="s">
        <v>6515</v>
      </c>
      <c r="I751">
        <v>50.102330000000002</v>
      </c>
      <c r="J751">
        <v>50.102330000000002</v>
      </c>
    </row>
    <row r="752" spans="1:10" x14ac:dyDescent="0.25">
      <c r="A752" s="1">
        <v>503</v>
      </c>
      <c r="B752" s="1">
        <v>2764.54972</v>
      </c>
      <c r="C752" s="1">
        <v>0</v>
      </c>
      <c r="D752" s="1">
        <v>2470.7340629999999</v>
      </c>
      <c r="E752" s="1">
        <v>0</v>
      </c>
      <c r="F752" s="1">
        <v>293.81565699999999</v>
      </c>
      <c r="G752" s="1" t="s">
        <v>5192</v>
      </c>
      <c r="H752" s="1" t="s">
        <v>5192</v>
      </c>
      <c r="I752">
        <v>60.384939000000003</v>
      </c>
      <c r="J752">
        <v>60.384939000000003</v>
      </c>
    </row>
    <row r="753" spans="1:10" x14ac:dyDescent="0.25">
      <c r="A753" s="1">
        <v>503</v>
      </c>
      <c r="B753" s="1">
        <v>2716.750732</v>
      </c>
      <c r="C753" s="1">
        <v>0</v>
      </c>
      <c r="D753" s="1">
        <v>2422.9350749999999</v>
      </c>
      <c r="E753" s="1">
        <v>0</v>
      </c>
      <c r="F753" s="1">
        <v>293.81565699999999</v>
      </c>
      <c r="G753" s="1" t="s">
        <v>6516</v>
      </c>
      <c r="H753" s="1" t="s">
        <v>6516</v>
      </c>
      <c r="I753">
        <v>60.532274000000001</v>
      </c>
      <c r="J753">
        <v>60.532274000000001</v>
      </c>
    </row>
    <row r="754" spans="1:10" x14ac:dyDescent="0.25">
      <c r="A754" s="1">
        <v>504</v>
      </c>
      <c r="B754" s="1">
        <v>2049.9517719999999</v>
      </c>
      <c r="C754" s="1">
        <v>0</v>
      </c>
      <c r="D754" s="1">
        <v>2049.9517719999999</v>
      </c>
      <c r="E754" s="1">
        <v>0</v>
      </c>
      <c r="F754" s="1">
        <v>0</v>
      </c>
      <c r="G754" s="1" t="s">
        <v>6517</v>
      </c>
      <c r="H754" s="1" t="s">
        <v>16</v>
      </c>
      <c r="I754">
        <v>71.975376999999995</v>
      </c>
      <c r="J754">
        <v>70</v>
      </c>
    </row>
    <row r="755" spans="1:10" x14ac:dyDescent="0.25">
      <c r="A755" s="1">
        <v>504</v>
      </c>
      <c r="B755" s="1">
        <v>2070.7292950000001</v>
      </c>
      <c r="C755" s="1">
        <v>0</v>
      </c>
      <c r="D755" s="1">
        <v>2070.7292950000001</v>
      </c>
      <c r="E755" s="1">
        <v>0</v>
      </c>
      <c r="F755" s="1">
        <v>0</v>
      </c>
      <c r="G755" s="1" t="s">
        <v>5195</v>
      </c>
      <c r="H755" s="1" t="s">
        <v>16</v>
      </c>
      <c r="I755">
        <v>71.916286999999997</v>
      </c>
      <c r="J755">
        <v>70</v>
      </c>
    </row>
    <row r="756" spans="1:10" x14ac:dyDescent="0.25">
      <c r="A756" s="1">
        <v>506</v>
      </c>
      <c r="B756" s="1">
        <v>690.345551</v>
      </c>
      <c r="C756" s="1">
        <v>0</v>
      </c>
      <c r="D756" s="1">
        <v>690.345551</v>
      </c>
      <c r="E756" s="1">
        <v>0</v>
      </c>
      <c r="F756" s="1">
        <v>0</v>
      </c>
      <c r="G756" s="1" t="s">
        <v>78</v>
      </c>
      <c r="H756" s="1" t="s">
        <v>78</v>
      </c>
      <c r="I756">
        <v>34.999955</v>
      </c>
      <c r="J756">
        <v>34.999955</v>
      </c>
    </row>
    <row r="757" spans="1:10" x14ac:dyDescent="0.25">
      <c r="A757" s="1">
        <v>506</v>
      </c>
      <c r="B757" s="1">
        <v>690.345551</v>
      </c>
      <c r="C757" s="1">
        <v>0</v>
      </c>
      <c r="D757" s="1">
        <v>690.345551</v>
      </c>
      <c r="E757" s="1">
        <v>0</v>
      </c>
      <c r="F757" s="1">
        <v>0</v>
      </c>
      <c r="G757" s="1" t="s">
        <v>78</v>
      </c>
      <c r="H757" s="1" t="s">
        <v>78</v>
      </c>
      <c r="I757">
        <v>34.999955</v>
      </c>
      <c r="J757">
        <v>34.999955</v>
      </c>
    </row>
    <row r="758" spans="1:10" x14ac:dyDescent="0.25">
      <c r="A758" s="1">
        <v>507</v>
      </c>
      <c r="B758" s="1">
        <v>1017.703269</v>
      </c>
      <c r="C758" s="1">
        <v>0</v>
      </c>
      <c r="D758" s="1">
        <v>0</v>
      </c>
      <c r="E758" s="1">
        <v>407.80115699999999</v>
      </c>
      <c r="F758" s="1">
        <v>609.90211199999999</v>
      </c>
      <c r="G758" s="1" t="s">
        <v>6518</v>
      </c>
      <c r="H758" s="1" t="s">
        <v>20</v>
      </c>
      <c r="I758">
        <v>49.487448999999998</v>
      </c>
      <c r="J758">
        <v>45</v>
      </c>
    </row>
    <row r="759" spans="1:10" x14ac:dyDescent="0.25">
      <c r="A759" s="1">
        <v>507</v>
      </c>
      <c r="B759" s="1">
        <v>1245.163538</v>
      </c>
      <c r="C759" s="1">
        <v>0</v>
      </c>
      <c r="D759" s="1">
        <v>0</v>
      </c>
      <c r="E759" s="1">
        <v>635.26142600000003</v>
      </c>
      <c r="F759" s="1">
        <v>609.90211199999999</v>
      </c>
      <c r="G759" s="1" t="s">
        <v>6519</v>
      </c>
      <c r="H759" s="1" t="s">
        <v>20</v>
      </c>
      <c r="I759">
        <v>49.236620000000002</v>
      </c>
      <c r="J759">
        <v>45</v>
      </c>
    </row>
    <row r="760" spans="1:10" x14ac:dyDescent="0.25">
      <c r="A760" s="1">
        <v>508</v>
      </c>
      <c r="B760" s="1">
        <v>8474.5291429999997</v>
      </c>
      <c r="C760" s="1">
        <v>4457.6628469999996</v>
      </c>
      <c r="D760" s="1">
        <v>1886.006312</v>
      </c>
      <c r="E760" s="1">
        <v>1057.298227</v>
      </c>
      <c r="F760" s="1">
        <v>1073.5617560000001</v>
      </c>
      <c r="G760" s="1" t="s">
        <v>79</v>
      </c>
      <c r="H760" s="1" t="s">
        <v>79</v>
      </c>
      <c r="I760">
        <v>39.989418000000001</v>
      </c>
      <c r="J760">
        <v>39.989418000000001</v>
      </c>
    </row>
    <row r="761" spans="1:10" x14ac:dyDescent="0.25">
      <c r="A761" s="1">
        <v>508</v>
      </c>
      <c r="B761" s="1">
        <v>8415.3646759999992</v>
      </c>
      <c r="C761" s="1">
        <v>4439.1553450000001</v>
      </c>
      <c r="D761" s="1">
        <v>1872.7255379999999</v>
      </c>
      <c r="E761" s="1">
        <v>1055.718678</v>
      </c>
      <c r="F761" s="1">
        <v>1047.765116</v>
      </c>
      <c r="G761" s="1" t="s">
        <v>6520</v>
      </c>
      <c r="H761" s="1" t="s">
        <v>6520</v>
      </c>
      <c r="I761">
        <v>39.98977</v>
      </c>
      <c r="J761">
        <v>39.98977</v>
      </c>
    </row>
    <row r="762" spans="1:10" x14ac:dyDescent="0.25">
      <c r="A762" s="1">
        <v>509</v>
      </c>
      <c r="B762" s="1">
        <v>7244.271898</v>
      </c>
      <c r="C762" s="1">
        <v>4307.2560409999996</v>
      </c>
      <c r="D762" s="1">
        <v>1892.2164499999999</v>
      </c>
      <c r="E762" s="1">
        <v>627.82087899999999</v>
      </c>
      <c r="F762" s="1">
        <v>416.97852799999998</v>
      </c>
      <c r="G762" s="1" t="s">
        <v>6521</v>
      </c>
      <c r="H762" s="1" t="s">
        <v>6521</v>
      </c>
      <c r="I762">
        <v>41.093051000000003</v>
      </c>
      <c r="J762">
        <v>41.093051000000003</v>
      </c>
    </row>
    <row r="763" spans="1:10" x14ac:dyDescent="0.25">
      <c r="A763" s="1">
        <v>509</v>
      </c>
      <c r="B763" s="1">
        <v>7094.9254410000003</v>
      </c>
      <c r="C763" s="1">
        <v>4325.763543</v>
      </c>
      <c r="D763" s="1">
        <v>1905.4972250000001</v>
      </c>
      <c r="E763" s="1">
        <v>401.94015899999999</v>
      </c>
      <c r="F763" s="1">
        <v>461.724514</v>
      </c>
      <c r="G763" s="1" t="s">
        <v>6522</v>
      </c>
      <c r="H763" s="1" t="s">
        <v>6522</v>
      </c>
      <c r="I763">
        <v>41.684722000000001</v>
      </c>
      <c r="J763">
        <v>41.684722000000001</v>
      </c>
    </row>
    <row r="764" spans="1:10" x14ac:dyDescent="0.25">
      <c r="A764" s="1">
        <v>510</v>
      </c>
      <c r="B764" s="1">
        <v>6664.7860360000004</v>
      </c>
      <c r="C764" s="1">
        <v>2296.3452590000002</v>
      </c>
      <c r="D764" s="1">
        <v>3534.9713769999998</v>
      </c>
      <c r="E764" s="1">
        <v>371.87374699999998</v>
      </c>
      <c r="F764" s="1">
        <v>461.59565400000002</v>
      </c>
      <c r="G764" s="1" t="s">
        <v>6523</v>
      </c>
      <c r="H764" s="1" t="s">
        <v>6523</v>
      </c>
      <c r="I764">
        <v>45.176248000000001</v>
      </c>
      <c r="J764">
        <v>45.176248000000001</v>
      </c>
    </row>
    <row r="765" spans="1:10" x14ac:dyDescent="0.25">
      <c r="A765" s="1">
        <v>510</v>
      </c>
      <c r="B765" s="1">
        <v>6671.4413039999999</v>
      </c>
      <c r="C765" s="1">
        <v>2296.3452590000002</v>
      </c>
      <c r="D765" s="1">
        <v>3541.6266439999999</v>
      </c>
      <c r="E765" s="1">
        <v>371.87374699999998</v>
      </c>
      <c r="F765" s="1">
        <v>461.59565400000002</v>
      </c>
      <c r="G765" s="1" t="s">
        <v>5202</v>
      </c>
      <c r="H765" s="1" t="s">
        <v>5202</v>
      </c>
      <c r="I765">
        <v>45.148566000000002</v>
      </c>
      <c r="J765">
        <v>45.148566000000002</v>
      </c>
    </row>
    <row r="766" spans="1:10" x14ac:dyDescent="0.25">
      <c r="A766" s="1">
        <v>511</v>
      </c>
      <c r="B766" s="1">
        <v>5935.8235130000003</v>
      </c>
      <c r="C766" s="1">
        <v>2296.3452590000002</v>
      </c>
      <c r="D766" s="1">
        <v>3256.5921159999998</v>
      </c>
      <c r="E766" s="1">
        <v>371.87374699999998</v>
      </c>
      <c r="F766" s="1">
        <v>11.012390999999999</v>
      </c>
      <c r="G766" s="1" t="s">
        <v>6524</v>
      </c>
      <c r="H766" s="1" t="s">
        <v>6524</v>
      </c>
      <c r="I766">
        <v>64.108770000000007</v>
      </c>
      <c r="J766">
        <v>64.108770000000007</v>
      </c>
    </row>
    <row r="767" spans="1:10" x14ac:dyDescent="0.25">
      <c r="A767" s="1">
        <v>511</v>
      </c>
      <c r="B767" s="1">
        <v>5949.1042870000001</v>
      </c>
      <c r="C767" s="1">
        <v>2296.3452590000002</v>
      </c>
      <c r="D767" s="1">
        <v>3269.8728900000001</v>
      </c>
      <c r="E767" s="1">
        <v>371.87374699999998</v>
      </c>
      <c r="F767" s="1">
        <v>11.012390999999999</v>
      </c>
      <c r="G767" s="1" t="s">
        <v>5204</v>
      </c>
      <c r="H767" s="1" t="s">
        <v>5204</v>
      </c>
      <c r="I767">
        <v>64.104804999999999</v>
      </c>
      <c r="J767">
        <v>64.104804999999999</v>
      </c>
    </row>
    <row r="768" spans="1:10" x14ac:dyDescent="0.25">
      <c r="A768" s="1">
        <v>512</v>
      </c>
      <c r="B768" s="1">
        <v>1276.633253</v>
      </c>
      <c r="C768" s="1">
        <v>131.899304</v>
      </c>
      <c r="D768" s="1">
        <v>19.490912000000002</v>
      </c>
      <c r="E768" s="1">
        <v>427.89779800000002</v>
      </c>
      <c r="F768" s="1">
        <v>697.34523799999999</v>
      </c>
      <c r="G768" s="1" t="s">
        <v>6525</v>
      </c>
      <c r="H768" s="1" t="s">
        <v>16</v>
      </c>
      <c r="I768">
        <v>74.695654000000005</v>
      </c>
      <c r="J768">
        <v>70</v>
      </c>
    </row>
    <row r="769" spans="1:10" x14ac:dyDescent="0.25">
      <c r="A769" s="1">
        <v>512</v>
      </c>
      <c r="B769" s="1">
        <v>1485.144176</v>
      </c>
      <c r="C769" s="1">
        <v>131.899304</v>
      </c>
      <c r="D769" s="1">
        <v>19.490912000000002</v>
      </c>
      <c r="E769" s="1">
        <v>655.358068</v>
      </c>
      <c r="F769" s="1">
        <v>678.395892</v>
      </c>
      <c r="G769" s="1" t="s">
        <v>6526</v>
      </c>
      <c r="H769" s="1" t="s">
        <v>16</v>
      </c>
      <c r="I769">
        <v>74.588707999999997</v>
      </c>
      <c r="J769">
        <v>70</v>
      </c>
    </row>
    <row r="770" spans="1:10" x14ac:dyDescent="0.25">
      <c r="A770" s="1">
        <v>513</v>
      </c>
      <c r="B770" s="1">
        <v>2161.667927</v>
      </c>
      <c r="C770" s="1">
        <v>0</v>
      </c>
      <c r="D770" s="1">
        <v>2161.667927</v>
      </c>
      <c r="E770" s="1">
        <v>0</v>
      </c>
      <c r="F770" s="1">
        <v>0</v>
      </c>
      <c r="G770" s="1" t="s">
        <v>5207</v>
      </c>
      <c r="H770" s="1" t="s">
        <v>20</v>
      </c>
      <c r="I770">
        <v>49.906717999999998</v>
      </c>
      <c r="J770">
        <v>45</v>
      </c>
    </row>
    <row r="771" spans="1:10" x14ac:dyDescent="0.25">
      <c r="A771" s="1">
        <v>513</v>
      </c>
      <c r="B771" s="1">
        <v>2161.667927</v>
      </c>
      <c r="C771" s="1">
        <v>0</v>
      </c>
      <c r="D771" s="1">
        <v>2161.667927</v>
      </c>
      <c r="E771" s="1">
        <v>0</v>
      </c>
      <c r="F771" s="1">
        <v>0</v>
      </c>
      <c r="G771" s="1" t="s">
        <v>5207</v>
      </c>
      <c r="H771" s="1" t="s">
        <v>20</v>
      </c>
      <c r="I771">
        <v>49.906717999999998</v>
      </c>
      <c r="J771">
        <v>45</v>
      </c>
    </row>
    <row r="772" spans="1:10" x14ac:dyDescent="0.25">
      <c r="A772" s="1">
        <v>516</v>
      </c>
      <c r="B772" s="1">
        <v>6082.8232029999999</v>
      </c>
      <c r="C772" s="1">
        <v>3492.5004319999998</v>
      </c>
      <c r="D772" s="1">
        <v>1669.001209</v>
      </c>
      <c r="E772" s="1">
        <v>590.54873599999996</v>
      </c>
      <c r="F772" s="1">
        <v>330.77282600000001</v>
      </c>
      <c r="G772" s="1" t="s">
        <v>6527</v>
      </c>
      <c r="H772" s="1" t="s">
        <v>6527</v>
      </c>
      <c r="I772">
        <v>38.142691999999997</v>
      </c>
      <c r="J772">
        <v>38.142691999999997</v>
      </c>
    </row>
    <row r="773" spans="1:10" x14ac:dyDescent="0.25">
      <c r="A773" s="1">
        <v>516</v>
      </c>
      <c r="B773" s="1">
        <v>5823.7548559999996</v>
      </c>
      <c r="C773" s="1">
        <v>3292.4028269999999</v>
      </c>
      <c r="D773" s="1">
        <v>1572.978867</v>
      </c>
      <c r="E773" s="1">
        <v>603.35606099999995</v>
      </c>
      <c r="F773" s="1">
        <v>355.01710200000002</v>
      </c>
      <c r="G773" s="1" t="s">
        <v>6528</v>
      </c>
      <c r="H773" s="1" t="s">
        <v>6528</v>
      </c>
      <c r="I773">
        <v>38.533644000000002</v>
      </c>
      <c r="J773">
        <v>38.533644000000002</v>
      </c>
    </row>
    <row r="774" spans="1:10" x14ac:dyDescent="0.25">
      <c r="A774" s="1">
        <v>517</v>
      </c>
      <c r="B774" s="1">
        <v>606.14516800000001</v>
      </c>
      <c r="C774" s="1">
        <v>18.324128999999999</v>
      </c>
      <c r="D774" s="1">
        <v>520.91145900000004</v>
      </c>
      <c r="E774" s="1">
        <v>28.965399999999999</v>
      </c>
      <c r="F774" s="1">
        <v>37.944178999999998</v>
      </c>
      <c r="G774" s="1" t="s">
        <v>80</v>
      </c>
      <c r="H774" s="1" t="s">
        <v>80</v>
      </c>
      <c r="I774">
        <v>59.999960000000002</v>
      </c>
      <c r="J774">
        <v>59.999960000000002</v>
      </c>
    </row>
    <row r="775" spans="1:10" x14ac:dyDescent="0.25">
      <c r="A775" s="1">
        <v>517</v>
      </c>
      <c r="B775" s="1">
        <v>864.34027000000003</v>
      </c>
      <c r="C775" s="1">
        <v>276.51923099999999</v>
      </c>
      <c r="D775" s="1">
        <v>520.91145900000004</v>
      </c>
      <c r="E775" s="1">
        <v>28.965399999999999</v>
      </c>
      <c r="F775" s="1">
        <v>37.944178999999998</v>
      </c>
      <c r="G775" s="1" t="s">
        <v>81</v>
      </c>
      <c r="H775" s="1" t="s">
        <v>81</v>
      </c>
      <c r="I775">
        <v>59.999761999999997</v>
      </c>
      <c r="J775">
        <v>59.999761999999997</v>
      </c>
    </row>
    <row r="776" spans="1:10" x14ac:dyDescent="0.25">
      <c r="A776" s="1">
        <v>518</v>
      </c>
      <c r="B776" s="1">
        <v>2602.8808789999998</v>
      </c>
      <c r="C776" s="1">
        <v>0</v>
      </c>
      <c r="D776" s="1">
        <v>2602.8808789999998</v>
      </c>
      <c r="E776" s="1">
        <v>0</v>
      </c>
      <c r="F776" s="1">
        <v>0</v>
      </c>
      <c r="G776" s="1" t="s">
        <v>6529</v>
      </c>
      <c r="H776" s="1" t="s">
        <v>18</v>
      </c>
      <c r="I776">
        <v>61.939118999999998</v>
      </c>
      <c r="J776">
        <v>60</v>
      </c>
    </row>
    <row r="777" spans="1:10" x14ac:dyDescent="0.25">
      <c r="A777" s="1">
        <v>518</v>
      </c>
      <c r="B777" s="1">
        <v>2735.9118039999998</v>
      </c>
      <c r="C777" s="1">
        <v>0</v>
      </c>
      <c r="D777" s="1">
        <v>2735.9118039999998</v>
      </c>
      <c r="E777" s="1">
        <v>0</v>
      </c>
      <c r="F777" s="1">
        <v>0</v>
      </c>
      <c r="G777" s="1" t="s">
        <v>5212</v>
      </c>
      <c r="H777" s="1" t="s">
        <v>18</v>
      </c>
      <c r="I777">
        <v>61.921909999999997</v>
      </c>
      <c r="J777">
        <v>60</v>
      </c>
    </row>
    <row r="778" spans="1:10" x14ac:dyDescent="0.25">
      <c r="A778" s="1">
        <v>519</v>
      </c>
      <c r="B778" s="1">
        <v>3478.943217</v>
      </c>
      <c r="C778" s="1">
        <v>1751.0392899999999</v>
      </c>
      <c r="D778" s="1">
        <v>1201.6912560000001</v>
      </c>
      <c r="E778" s="1">
        <v>526.212671</v>
      </c>
      <c r="F778" s="1">
        <v>0</v>
      </c>
      <c r="G778" s="1" t="s">
        <v>6530</v>
      </c>
      <c r="H778" s="1" t="s">
        <v>17</v>
      </c>
      <c r="I778">
        <v>26.974191000000001</v>
      </c>
      <c r="J778">
        <v>0</v>
      </c>
    </row>
    <row r="779" spans="1:10" x14ac:dyDescent="0.25">
      <c r="A779" s="1">
        <v>519</v>
      </c>
      <c r="B779" s="1">
        <v>2983.4508070000002</v>
      </c>
      <c r="C779" s="1">
        <v>1688.7296550000001</v>
      </c>
      <c r="D779" s="1">
        <v>1114.5907279999999</v>
      </c>
      <c r="E779" s="1">
        <v>180.130424</v>
      </c>
      <c r="F779" s="1">
        <v>0</v>
      </c>
      <c r="G779" s="1" t="s">
        <v>6531</v>
      </c>
      <c r="H779" s="1" t="s">
        <v>17</v>
      </c>
      <c r="I779">
        <v>64.550349999999995</v>
      </c>
      <c r="J779">
        <v>0</v>
      </c>
    </row>
    <row r="780" spans="1:10" x14ac:dyDescent="0.25">
      <c r="A780" s="1">
        <v>520</v>
      </c>
      <c r="B780" s="1">
        <v>2708.224553</v>
      </c>
      <c r="C780" s="1">
        <v>1722.6665780000001</v>
      </c>
      <c r="D780" s="1">
        <v>866.83568000000002</v>
      </c>
      <c r="E780" s="1">
        <v>118.722295</v>
      </c>
      <c r="F780" s="1">
        <v>0</v>
      </c>
      <c r="G780" s="1" t="s">
        <v>6532</v>
      </c>
      <c r="H780" s="1" t="s">
        <v>17</v>
      </c>
      <c r="I780">
        <v>65.493978999999996</v>
      </c>
      <c r="J780">
        <v>0</v>
      </c>
    </row>
    <row r="781" spans="1:10" x14ac:dyDescent="0.25">
      <c r="A781" s="1">
        <v>520</v>
      </c>
      <c r="B781" s="1">
        <v>2704.516036</v>
      </c>
      <c r="C781" s="1">
        <v>1428.050733</v>
      </c>
      <c r="D781" s="1">
        <v>857.02063099999998</v>
      </c>
      <c r="E781" s="1">
        <v>419.44467200000003</v>
      </c>
      <c r="F781" s="1">
        <v>0</v>
      </c>
      <c r="G781" s="1" t="s">
        <v>6533</v>
      </c>
      <c r="H781" s="1" t="s">
        <v>17</v>
      </c>
      <c r="I781">
        <v>23.553618</v>
      </c>
      <c r="J781">
        <v>0</v>
      </c>
    </row>
    <row r="782" spans="1:10" x14ac:dyDescent="0.25">
      <c r="A782" s="1">
        <v>521</v>
      </c>
      <c r="B782" s="1">
        <v>588.02508999999998</v>
      </c>
      <c r="C782" s="1">
        <v>37.730558000000002</v>
      </c>
      <c r="D782" s="1">
        <v>460.02592600000003</v>
      </c>
      <c r="E782" s="1">
        <v>90.268606000000005</v>
      </c>
      <c r="F782" s="1">
        <v>0</v>
      </c>
      <c r="G782" s="1" t="s">
        <v>6534</v>
      </c>
      <c r="H782" s="1" t="s">
        <v>6534</v>
      </c>
      <c r="I782">
        <v>60.506999</v>
      </c>
      <c r="J782">
        <v>60.506999</v>
      </c>
    </row>
    <row r="783" spans="1:10" x14ac:dyDescent="0.25">
      <c r="A783" s="1">
        <v>521</v>
      </c>
      <c r="B783" s="1">
        <v>771.22738600000002</v>
      </c>
      <c r="C783" s="1">
        <v>235.021581</v>
      </c>
      <c r="D783" s="1">
        <v>447.46489400000002</v>
      </c>
      <c r="E783" s="1">
        <v>88.740910999999997</v>
      </c>
      <c r="F783" s="1">
        <v>0</v>
      </c>
      <c r="G783" s="1" t="s">
        <v>6535</v>
      </c>
      <c r="H783" s="1" t="s">
        <v>16</v>
      </c>
      <c r="I783">
        <v>74.593629000000007</v>
      </c>
      <c r="J783">
        <v>70</v>
      </c>
    </row>
    <row r="784" spans="1:10" x14ac:dyDescent="0.25">
      <c r="A784" s="1">
        <v>524</v>
      </c>
      <c r="B784" s="1">
        <v>1582.9547849999999</v>
      </c>
      <c r="C784" s="1">
        <v>0</v>
      </c>
      <c r="D784" s="1">
        <v>1582.9547849999999</v>
      </c>
      <c r="E784" s="1">
        <v>0</v>
      </c>
      <c r="F784" s="1">
        <v>0</v>
      </c>
      <c r="G784" s="1" t="s">
        <v>5219</v>
      </c>
      <c r="H784" s="1" t="s">
        <v>5219</v>
      </c>
      <c r="I784">
        <v>53.655529000000001</v>
      </c>
      <c r="J784">
        <v>53.655529000000001</v>
      </c>
    </row>
    <row r="785" spans="1:10" x14ac:dyDescent="0.25">
      <c r="A785" s="1">
        <v>524</v>
      </c>
      <c r="B785" s="1">
        <v>1572.652071</v>
      </c>
      <c r="C785" s="1">
        <v>0</v>
      </c>
      <c r="D785" s="1">
        <v>1572.652071</v>
      </c>
      <c r="E785" s="1">
        <v>0</v>
      </c>
      <c r="F785" s="1">
        <v>0</v>
      </c>
      <c r="G785" s="1" t="s">
        <v>6536</v>
      </c>
      <c r="H785" s="1" t="s">
        <v>6536</v>
      </c>
      <c r="I785">
        <v>53.672552000000003</v>
      </c>
      <c r="J785">
        <v>53.672552000000003</v>
      </c>
    </row>
    <row r="786" spans="1:10" x14ac:dyDescent="0.25">
      <c r="A786" s="1">
        <v>525</v>
      </c>
      <c r="B786" s="1">
        <v>2940.3366529999998</v>
      </c>
      <c r="C786" s="1">
        <v>0</v>
      </c>
      <c r="D786" s="1">
        <v>2940.3366529999998</v>
      </c>
      <c r="E786" s="1">
        <v>0</v>
      </c>
      <c r="F786" s="1">
        <v>0</v>
      </c>
      <c r="G786" s="1" t="s">
        <v>6537</v>
      </c>
      <c r="H786" s="1" t="s">
        <v>6537</v>
      </c>
      <c r="I786">
        <v>64.429681000000002</v>
      </c>
      <c r="J786">
        <v>64.429681000000002</v>
      </c>
    </row>
    <row r="787" spans="1:10" x14ac:dyDescent="0.25">
      <c r="A787" s="1">
        <v>525</v>
      </c>
      <c r="B787" s="1">
        <v>2852.8028359999998</v>
      </c>
      <c r="C787" s="1">
        <v>0</v>
      </c>
      <c r="D787" s="1">
        <v>2852.8028359999998</v>
      </c>
      <c r="E787" s="1">
        <v>0</v>
      </c>
      <c r="F787" s="1">
        <v>0</v>
      </c>
      <c r="G787" s="1" t="s">
        <v>6538</v>
      </c>
      <c r="H787" s="1" t="s">
        <v>6538</v>
      </c>
      <c r="I787">
        <v>64.731812000000005</v>
      </c>
      <c r="J787">
        <v>64.731812000000005</v>
      </c>
    </row>
    <row r="788" spans="1:10" x14ac:dyDescent="0.25">
      <c r="A788" s="1">
        <v>526</v>
      </c>
      <c r="B788" s="1">
        <v>196.42469600000001</v>
      </c>
      <c r="C788" s="1">
        <v>0</v>
      </c>
      <c r="D788" s="1">
        <v>196.42469600000001</v>
      </c>
      <c r="E788" s="1">
        <v>0</v>
      </c>
      <c r="F788" s="1">
        <v>0</v>
      </c>
      <c r="G788" s="1" t="s">
        <v>5223</v>
      </c>
      <c r="H788" s="1" t="s">
        <v>16</v>
      </c>
      <c r="I788">
        <v>74.971074000000002</v>
      </c>
      <c r="J788">
        <v>70</v>
      </c>
    </row>
    <row r="789" spans="1:10" x14ac:dyDescent="0.25">
      <c r="A789" s="1">
        <v>526</v>
      </c>
      <c r="B789" s="1">
        <v>196.44094899999999</v>
      </c>
      <c r="C789" s="1">
        <v>0</v>
      </c>
      <c r="D789" s="1">
        <v>196.44094899999999</v>
      </c>
      <c r="E789" s="1">
        <v>0</v>
      </c>
      <c r="F789" s="1">
        <v>0</v>
      </c>
      <c r="G789" s="1" t="s">
        <v>5224</v>
      </c>
      <c r="H789" s="1" t="s">
        <v>16</v>
      </c>
      <c r="I789">
        <v>74.971069</v>
      </c>
      <c r="J789">
        <v>70</v>
      </c>
    </row>
    <row r="790" spans="1:10" x14ac:dyDescent="0.25">
      <c r="A790" s="1">
        <v>527</v>
      </c>
      <c r="B790" s="1">
        <v>3372.2769979999998</v>
      </c>
      <c r="C790" s="1">
        <v>0</v>
      </c>
      <c r="D790" s="1">
        <v>3372.2769979999998</v>
      </c>
      <c r="E790" s="1">
        <v>0</v>
      </c>
      <c r="F790" s="1">
        <v>0</v>
      </c>
      <c r="G790" s="1" t="s">
        <v>5225</v>
      </c>
      <c r="H790" s="1" t="s">
        <v>5225</v>
      </c>
      <c r="I790">
        <v>58.362831999999997</v>
      </c>
      <c r="J790">
        <v>58.362831999999997</v>
      </c>
    </row>
    <row r="791" spans="1:10" x14ac:dyDescent="0.25">
      <c r="A791" s="1">
        <v>527</v>
      </c>
      <c r="B791" s="1">
        <v>3372.5811920000001</v>
      </c>
      <c r="C791" s="1">
        <v>0</v>
      </c>
      <c r="D791" s="1">
        <v>3372.5811920000001</v>
      </c>
      <c r="E791" s="1">
        <v>0</v>
      </c>
      <c r="F791" s="1">
        <v>0</v>
      </c>
      <c r="G791" s="1" t="s">
        <v>6539</v>
      </c>
      <c r="H791" s="1" t="s">
        <v>6539</v>
      </c>
      <c r="I791">
        <v>58.361756</v>
      </c>
      <c r="J791">
        <v>58.361756</v>
      </c>
    </row>
    <row r="792" spans="1:10" x14ac:dyDescent="0.25">
      <c r="A792" s="1">
        <v>528</v>
      </c>
      <c r="B792" s="1">
        <v>274.55393900000001</v>
      </c>
      <c r="C792" s="1">
        <v>12.349209999999999</v>
      </c>
      <c r="D792" s="1">
        <v>257.34679399999999</v>
      </c>
      <c r="E792" s="1">
        <v>4.7328159999999997</v>
      </c>
      <c r="F792" s="1">
        <v>0.12511900000000001</v>
      </c>
      <c r="G792" s="1" t="s">
        <v>6540</v>
      </c>
      <c r="H792" s="1" t="s">
        <v>6540</v>
      </c>
      <c r="I792">
        <v>59.954805999999998</v>
      </c>
      <c r="J792">
        <v>59.954805999999998</v>
      </c>
    </row>
    <row r="793" spans="1:10" x14ac:dyDescent="0.25">
      <c r="A793" s="1">
        <v>528</v>
      </c>
      <c r="B793" s="1">
        <v>279.43623300000002</v>
      </c>
      <c r="C793" s="1">
        <v>12.349209999999999</v>
      </c>
      <c r="D793" s="1">
        <v>262.22908799999999</v>
      </c>
      <c r="E793" s="1">
        <v>4.7328159999999997</v>
      </c>
      <c r="F793" s="1">
        <v>0.12511900000000001</v>
      </c>
      <c r="G793" s="1" t="s">
        <v>5228</v>
      </c>
      <c r="H793" s="1" t="s">
        <v>5228</v>
      </c>
      <c r="I793">
        <v>59.953186000000002</v>
      </c>
      <c r="J793">
        <v>59.953186000000002</v>
      </c>
    </row>
    <row r="794" spans="1:10" x14ac:dyDescent="0.25">
      <c r="A794" s="1">
        <v>529</v>
      </c>
      <c r="B794" s="1">
        <v>522.43217300000003</v>
      </c>
      <c r="C794" s="1">
        <v>0</v>
      </c>
      <c r="D794" s="1">
        <v>279.629727</v>
      </c>
      <c r="E794" s="1">
        <v>0</v>
      </c>
      <c r="F794" s="1">
        <v>242.802447</v>
      </c>
      <c r="G794" s="1" t="s">
        <v>6541</v>
      </c>
      <c r="H794" s="1" t="s">
        <v>16</v>
      </c>
      <c r="I794">
        <v>79.782246000000001</v>
      </c>
      <c r="J794">
        <v>70</v>
      </c>
    </row>
    <row r="795" spans="1:10" x14ac:dyDescent="0.25">
      <c r="A795" s="1">
        <v>529</v>
      </c>
      <c r="B795" s="1">
        <v>499.472419</v>
      </c>
      <c r="C795" s="1">
        <v>0</v>
      </c>
      <c r="D795" s="1">
        <v>274.747433</v>
      </c>
      <c r="E795" s="1">
        <v>0</v>
      </c>
      <c r="F795" s="1">
        <v>224.724985</v>
      </c>
      <c r="G795" s="1" t="s">
        <v>6542</v>
      </c>
      <c r="H795" s="1" t="s">
        <v>16</v>
      </c>
      <c r="I795">
        <v>79.800917999999996</v>
      </c>
      <c r="J795">
        <v>70</v>
      </c>
    </row>
    <row r="796" spans="1:10" x14ac:dyDescent="0.25">
      <c r="A796" s="1">
        <v>530</v>
      </c>
      <c r="B796" s="1">
        <v>695.63420900000006</v>
      </c>
      <c r="C796" s="1">
        <v>151.190922</v>
      </c>
      <c r="D796" s="1">
        <v>345.10032699999999</v>
      </c>
      <c r="E796" s="1">
        <v>88.232196000000002</v>
      </c>
      <c r="F796" s="1">
        <v>111.110764</v>
      </c>
      <c r="G796" s="1" t="s">
        <v>6543</v>
      </c>
      <c r="H796" s="1" t="s">
        <v>6543</v>
      </c>
      <c r="I796">
        <v>61.721496000000002</v>
      </c>
      <c r="J796">
        <v>61.721496000000002</v>
      </c>
    </row>
    <row r="797" spans="1:10" x14ac:dyDescent="0.25">
      <c r="A797" s="1">
        <v>530</v>
      </c>
      <c r="B797" s="1">
        <v>686.504865</v>
      </c>
      <c r="C797" s="1">
        <v>151.05156500000001</v>
      </c>
      <c r="D797" s="1">
        <v>340.15284000000003</v>
      </c>
      <c r="E797" s="1">
        <v>88.232196000000002</v>
      </c>
      <c r="F797" s="1">
        <v>107.068264</v>
      </c>
      <c r="G797" s="1" t="s">
        <v>6544</v>
      </c>
      <c r="H797" s="1" t="s">
        <v>6544</v>
      </c>
      <c r="I797">
        <v>61.728982000000002</v>
      </c>
      <c r="J797">
        <v>61.728982000000002</v>
      </c>
    </row>
    <row r="798" spans="1:10" x14ac:dyDescent="0.25">
      <c r="A798" s="1">
        <v>531</v>
      </c>
      <c r="B798" s="1">
        <v>3906.6090909999998</v>
      </c>
      <c r="C798" s="1">
        <v>0</v>
      </c>
      <c r="D798" s="1">
        <v>3906.6090909999998</v>
      </c>
      <c r="E798" s="1">
        <v>0</v>
      </c>
      <c r="F798" s="1">
        <v>0</v>
      </c>
      <c r="G798" s="1" t="s">
        <v>6545</v>
      </c>
      <c r="H798" s="1" t="s">
        <v>6545</v>
      </c>
      <c r="I798">
        <v>56.393459</v>
      </c>
      <c r="J798">
        <v>56.393459</v>
      </c>
    </row>
    <row r="799" spans="1:10" x14ac:dyDescent="0.25">
      <c r="A799" s="1">
        <v>531</v>
      </c>
      <c r="B799" s="1">
        <v>4052.476541</v>
      </c>
      <c r="C799" s="1">
        <v>0</v>
      </c>
      <c r="D799" s="1">
        <v>4052.476541</v>
      </c>
      <c r="E799" s="1">
        <v>0</v>
      </c>
      <c r="F799" s="1">
        <v>0</v>
      </c>
      <c r="G799" s="1" t="s">
        <v>6546</v>
      </c>
      <c r="H799" s="1" t="s">
        <v>6546</v>
      </c>
      <c r="I799">
        <v>55.831100999999997</v>
      </c>
      <c r="J799">
        <v>55.831100999999997</v>
      </c>
    </row>
    <row r="800" spans="1:10" x14ac:dyDescent="0.25">
      <c r="A800" s="1">
        <v>532</v>
      </c>
      <c r="B800" s="1">
        <v>985.75059899999997</v>
      </c>
      <c r="C800" s="1">
        <v>0</v>
      </c>
      <c r="D800" s="1">
        <v>985.75059899999997</v>
      </c>
      <c r="E800" s="1">
        <v>0</v>
      </c>
      <c r="F800" s="1">
        <v>0</v>
      </c>
      <c r="G800" s="1" t="s">
        <v>6547</v>
      </c>
      <c r="H800" s="1" t="s">
        <v>6547</v>
      </c>
      <c r="I800">
        <v>39.999693999999998</v>
      </c>
      <c r="J800">
        <v>39.999693999999998</v>
      </c>
    </row>
    <row r="801" spans="1:10" x14ac:dyDescent="0.25">
      <c r="A801" s="1">
        <v>532</v>
      </c>
      <c r="B801" s="1">
        <v>1082.998126</v>
      </c>
      <c r="C801" s="1">
        <v>0</v>
      </c>
      <c r="D801" s="1">
        <v>1082.998126</v>
      </c>
      <c r="E801" s="1">
        <v>0</v>
      </c>
      <c r="F801" s="1">
        <v>0</v>
      </c>
      <c r="G801" s="1" t="s">
        <v>6548</v>
      </c>
      <c r="H801" s="1" t="s">
        <v>6548</v>
      </c>
      <c r="I801">
        <v>39.999510000000001</v>
      </c>
      <c r="J801">
        <v>39.999510000000001</v>
      </c>
    </row>
    <row r="802" spans="1:10" x14ac:dyDescent="0.25">
      <c r="A802" s="1">
        <v>533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 t="s">
        <v>18</v>
      </c>
      <c r="H802" s="1" t="s">
        <v>18</v>
      </c>
      <c r="I802">
        <v>60</v>
      </c>
      <c r="J802">
        <v>60</v>
      </c>
    </row>
    <row r="803" spans="1:10" x14ac:dyDescent="0.25">
      <c r="A803" s="1">
        <v>533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 t="s">
        <v>18</v>
      </c>
      <c r="H803" s="1" t="s">
        <v>18</v>
      </c>
      <c r="I803">
        <v>60</v>
      </c>
      <c r="J803">
        <v>60</v>
      </c>
    </row>
    <row r="804" spans="1:10" x14ac:dyDescent="0.25">
      <c r="A804" s="1">
        <v>534</v>
      </c>
      <c r="B804" s="1">
        <v>1603.8280729999999</v>
      </c>
      <c r="C804" s="1">
        <v>798.74164199999996</v>
      </c>
      <c r="D804" s="1">
        <v>418.71328799999998</v>
      </c>
      <c r="E804" s="1">
        <v>198.76426599999999</v>
      </c>
      <c r="F804" s="1">
        <v>187.60887600000001</v>
      </c>
      <c r="G804" s="1" t="s">
        <v>6549</v>
      </c>
      <c r="H804" s="1" t="s">
        <v>6549</v>
      </c>
      <c r="I804">
        <v>53.943311999999999</v>
      </c>
      <c r="J804">
        <v>53.943311999999999</v>
      </c>
    </row>
    <row r="805" spans="1:10" x14ac:dyDescent="0.25">
      <c r="A805" s="1">
        <v>534</v>
      </c>
      <c r="B805" s="1">
        <v>1260.5943870000001</v>
      </c>
      <c r="C805" s="1">
        <v>511.10703000000001</v>
      </c>
      <c r="D805" s="1">
        <v>402.73801400000002</v>
      </c>
      <c r="E805" s="1">
        <v>175.93668600000001</v>
      </c>
      <c r="F805" s="1">
        <v>170.812657</v>
      </c>
      <c r="G805" s="1" t="s">
        <v>6550</v>
      </c>
      <c r="H805" s="1" t="s">
        <v>6550</v>
      </c>
      <c r="I805">
        <v>54.301639999999999</v>
      </c>
      <c r="J805">
        <v>54.301639999999999</v>
      </c>
    </row>
    <row r="806" spans="1:10" x14ac:dyDescent="0.25">
      <c r="A806" s="1">
        <v>535</v>
      </c>
      <c r="B806" s="1">
        <v>2503.2813609999998</v>
      </c>
      <c r="C806" s="1">
        <v>0</v>
      </c>
      <c r="D806" s="1">
        <v>2503.2813609999998</v>
      </c>
      <c r="E806" s="1">
        <v>0</v>
      </c>
      <c r="F806" s="1">
        <v>0</v>
      </c>
      <c r="G806" s="1" t="s">
        <v>6551</v>
      </c>
      <c r="H806" s="1" t="s">
        <v>6551</v>
      </c>
      <c r="I806">
        <v>51.756709000000001</v>
      </c>
      <c r="J806">
        <v>51.756709000000001</v>
      </c>
    </row>
    <row r="807" spans="1:10" x14ac:dyDescent="0.25">
      <c r="A807" s="1">
        <v>535</v>
      </c>
      <c r="B807" s="1">
        <v>2002.532357</v>
      </c>
      <c r="C807" s="1">
        <v>0</v>
      </c>
      <c r="D807" s="1">
        <v>2002.532357</v>
      </c>
      <c r="E807" s="1">
        <v>0</v>
      </c>
      <c r="F807" s="1">
        <v>0</v>
      </c>
      <c r="G807" s="1" t="s">
        <v>6552</v>
      </c>
      <c r="H807" s="1" t="s">
        <v>6552</v>
      </c>
      <c r="I807">
        <v>52.879461999999997</v>
      </c>
      <c r="J807">
        <v>52.879461999999997</v>
      </c>
    </row>
    <row r="808" spans="1:10" x14ac:dyDescent="0.25">
      <c r="A808" s="1">
        <v>537</v>
      </c>
      <c r="B808" s="1">
        <v>2709.9077510000002</v>
      </c>
      <c r="C808" s="1">
        <v>317.64932900000002</v>
      </c>
      <c r="D808" s="1">
        <v>2037.262138</v>
      </c>
      <c r="E808" s="1">
        <v>144.346701</v>
      </c>
      <c r="F808" s="1">
        <v>210.649584</v>
      </c>
      <c r="G808" s="1" t="s">
        <v>6553</v>
      </c>
      <c r="H808" s="1" t="s">
        <v>6553</v>
      </c>
      <c r="I808">
        <v>51.429316</v>
      </c>
      <c r="J808">
        <v>51.429316</v>
      </c>
    </row>
    <row r="809" spans="1:10" x14ac:dyDescent="0.25">
      <c r="A809" s="1">
        <v>537</v>
      </c>
      <c r="B809" s="1">
        <v>2015.8566780000001</v>
      </c>
      <c r="C809" s="1">
        <v>368.96153099999998</v>
      </c>
      <c r="D809" s="1">
        <v>1274.8218770000001</v>
      </c>
      <c r="E809" s="1">
        <v>150.94326699999999</v>
      </c>
      <c r="F809" s="1">
        <v>221.13000299999999</v>
      </c>
      <c r="G809" s="1" t="s">
        <v>6554</v>
      </c>
      <c r="H809" s="1" t="s">
        <v>6554</v>
      </c>
      <c r="I809">
        <v>53.033259999999999</v>
      </c>
      <c r="J809">
        <v>53.033259999999999</v>
      </c>
    </row>
    <row r="810" spans="1:10" x14ac:dyDescent="0.25">
      <c r="A810" s="1">
        <v>538</v>
      </c>
      <c r="B810" s="1">
        <v>893.008285</v>
      </c>
      <c r="C810" s="1">
        <v>368.96153099999998</v>
      </c>
      <c r="D810" s="1">
        <v>151.97348400000001</v>
      </c>
      <c r="E810" s="1">
        <v>150.94326699999999</v>
      </c>
      <c r="F810" s="1">
        <v>221.13000299999999</v>
      </c>
      <c r="G810" s="1" t="s">
        <v>6555</v>
      </c>
      <c r="H810" s="1" t="s">
        <v>6555</v>
      </c>
      <c r="I810">
        <v>69.551637999999997</v>
      </c>
      <c r="J810">
        <v>69.551637999999997</v>
      </c>
    </row>
    <row r="811" spans="1:10" x14ac:dyDescent="0.25">
      <c r="A811" s="1">
        <v>538</v>
      </c>
      <c r="B811" s="1">
        <v>824.176424</v>
      </c>
      <c r="C811" s="1">
        <v>317.64932900000002</v>
      </c>
      <c r="D811" s="1">
        <v>151.53081</v>
      </c>
      <c r="E811" s="1">
        <v>144.346701</v>
      </c>
      <c r="F811" s="1">
        <v>210.649584</v>
      </c>
      <c r="G811" s="1" t="s">
        <v>6556</v>
      </c>
      <c r="H811" s="1" t="s">
        <v>6556</v>
      </c>
      <c r="I811">
        <v>69.609275999999994</v>
      </c>
      <c r="J811">
        <v>69.609275999999994</v>
      </c>
    </row>
    <row r="812" spans="1:10" x14ac:dyDescent="0.25">
      <c r="A812" s="1">
        <v>539</v>
      </c>
      <c r="B812" s="1">
        <v>218.219618</v>
      </c>
      <c r="C812" s="1">
        <v>45.803173000000001</v>
      </c>
      <c r="D812" s="1">
        <v>137.561365</v>
      </c>
      <c r="E812" s="1">
        <v>30.511918000000001</v>
      </c>
      <c r="F812" s="1">
        <v>4.3431629999999997</v>
      </c>
      <c r="G812" s="1" t="s">
        <v>26</v>
      </c>
      <c r="H812" s="1" t="s">
        <v>26</v>
      </c>
      <c r="I812">
        <v>50</v>
      </c>
      <c r="J812">
        <v>50</v>
      </c>
    </row>
    <row r="813" spans="1:10" x14ac:dyDescent="0.25">
      <c r="A813" s="1">
        <v>539</v>
      </c>
      <c r="B813" s="1">
        <v>217.45851099999999</v>
      </c>
      <c r="C813" s="1">
        <v>45.858649999999997</v>
      </c>
      <c r="D813" s="1">
        <v>136.69967800000001</v>
      </c>
      <c r="E813" s="1">
        <v>30.519285</v>
      </c>
      <c r="F813" s="1">
        <v>4.3808990000000003</v>
      </c>
      <c r="G813" s="1" t="s">
        <v>26</v>
      </c>
      <c r="H813" s="1" t="s">
        <v>26</v>
      </c>
      <c r="I813">
        <v>50</v>
      </c>
      <c r="J813">
        <v>50</v>
      </c>
    </row>
    <row r="814" spans="1:10" x14ac:dyDescent="0.25">
      <c r="A814" s="1">
        <v>540</v>
      </c>
      <c r="B814" s="1">
        <v>326.76091200000002</v>
      </c>
      <c r="C814" s="1">
        <v>70.628355999999997</v>
      </c>
      <c r="D814" s="1">
        <v>203.71558999999999</v>
      </c>
      <c r="E814" s="1">
        <v>47.329554999999999</v>
      </c>
      <c r="F814" s="1">
        <v>5.0874110000000003</v>
      </c>
      <c r="G814" s="1" t="s">
        <v>259</v>
      </c>
      <c r="H814" s="1" t="s">
        <v>259</v>
      </c>
      <c r="I814">
        <v>54.947597999999999</v>
      </c>
      <c r="J814">
        <v>54.947597999999999</v>
      </c>
    </row>
    <row r="815" spans="1:10" x14ac:dyDescent="0.25">
      <c r="A815" s="1">
        <v>540</v>
      </c>
      <c r="B815" s="1">
        <v>328.00355999999999</v>
      </c>
      <c r="C815" s="1">
        <v>70.572879</v>
      </c>
      <c r="D815" s="1">
        <v>205.058819</v>
      </c>
      <c r="E815" s="1">
        <v>47.322187999999997</v>
      </c>
      <c r="F815" s="1">
        <v>5.0496749999999997</v>
      </c>
      <c r="G815" s="1" t="s">
        <v>6557</v>
      </c>
      <c r="H815" s="1" t="s">
        <v>6557</v>
      </c>
      <c r="I815">
        <v>54.947167</v>
      </c>
      <c r="J815">
        <v>54.947167</v>
      </c>
    </row>
    <row r="816" spans="1:10" x14ac:dyDescent="0.25">
      <c r="A816" s="1">
        <v>542</v>
      </c>
      <c r="B816" s="1">
        <v>3930.2862580000001</v>
      </c>
      <c r="C816" s="1">
        <v>1843.819295</v>
      </c>
      <c r="D816" s="1">
        <v>1164.525856</v>
      </c>
      <c r="E816" s="1">
        <v>268.64756</v>
      </c>
      <c r="F816" s="1">
        <v>653.29354699999999</v>
      </c>
      <c r="G816" s="1" t="s">
        <v>6558</v>
      </c>
      <c r="H816" s="1" t="s">
        <v>16</v>
      </c>
      <c r="I816">
        <v>75.938229000000007</v>
      </c>
      <c r="J816">
        <v>70</v>
      </c>
    </row>
    <row r="817" spans="1:10" x14ac:dyDescent="0.25">
      <c r="A817" s="1">
        <v>542</v>
      </c>
      <c r="B817" s="1">
        <v>3960.4885850000001</v>
      </c>
      <c r="C817" s="1">
        <v>1862.034165</v>
      </c>
      <c r="D817" s="1">
        <v>1166.8496279999999</v>
      </c>
      <c r="E817" s="1">
        <v>267.80971299999999</v>
      </c>
      <c r="F817" s="1">
        <v>663.79507899999999</v>
      </c>
      <c r="G817" s="1" t="s">
        <v>6559</v>
      </c>
      <c r="H817" s="1" t="s">
        <v>16</v>
      </c>
      <c r="I817">
        <v>75.826634999999996</v>
      </c>
      <c r="J817">
        <v>70</v>
      </c>
    </row>
    <row r="818" spans="1:10" x14ac:dyDescent="0.25">
      <c r="A818" s="1">
        <v>543</v>
      </c>
      <c r="B818" s="1">
        <v>109.302401</v>
      </c>
      <c r="C818" s="1">
        <v>24.769705999999999</v>
      </c>
      <c r="D818" s="1">
        <v>67.015912</v>
      </c>
      <c r="E818" s="1">
        <v>16.810269999999999</v>
      </c>
      <c r="F818" s="1">
        <v>0.70651200000000003</v>
      </c>
      <c r="G818" s="1" t="s">
        <v>85</v>
      </c>
      <c r="H818" s="1" t="s">
        <v>85</v>
      </c>
      <c r="I818">
        <v>54.994010000000003</v>
      </c>
      <c r="J818">
        <v>54.994010000000003</v>
      </c>
    </row>
    <row r="819" spans="1:10" x14ac:dyDescent="0.25">
      <c r="A819" s="1">
        <v>543</v>
      </c>
      <c r="B819" s="1">
        <v>109.783942</v>
      </c>
      <c r="C819" s="1">
        <v>24.769705999999999</v>
      </c>
      <c r="D819" s="1">
        <v>67.497454000000005</v>
      </c>
      <c r="E819" s="1">
        <v>16.810269999999999</v>
      </c>
      <c r="F819" s="1">
        <v>0.70651200000000003</v>
      </c>
      <c r="G819" s="1" t="s">
        <v>86</v>
      </c>
      <c r="H819" s="1" t="s">
        <v>86</v>
      </c>
      <c r="I819">
        <v>54.993954000000002</v>
      </c>
      <c r="J819">
        <v>54.993954000000002</v>
      </c>
    </row>
    <row r="820" spans="1:10" x14ac:dyDescent="0.25">
      <c r="A820" s="1">
        <v>544</v>
      </c>
      <c r="B820" s="1">
        <v>525.08462399999996</v>
      </c>
      <c r="C820" s="1">
        <v>109.470615</v>
      </c>
      <c r="D820" s="1">
        <v>343.64136400000001</v>
      </c>
      <c r="E820" s="1">
        <v>24.380569000000001</v>
      </c>
      <c r="F820" s="1">
        <v>47.592075999999999</v>
      </c>
      <c r="G820" s="1" t="s">
        <v>6560</v>
      </c>
      <c r="H820" s="1" t="s">
        <v>16</v>
      </c>
      <c r="I820">
        <v>74.798203000000001</v>
      </c>
      <c r="J820">
        <v>70</v>
      </c>
    </row>
    <row r="821" spans="1:10" x14ac:dyDescent="0.25">
      <c r="A821" s="1">
        <v>544</v>
      </c>
      <c r="B821" s="1">
        <v>519.35403799999995</v>
      </c>
      <c r="C821" s="1">
        <v>110.167231</v>
      </c>
      <c r="D821" s="1">
        <v>343.48235</v>
      </c>
      <c r="E821" s="1">
        <v>19.296364000000001</v>
      </c>
      <c r="F821" s="1">
        <v>46.408093999999998</v>
      </c>
      <c r="G821" s="1" t="s">
        <v>6561</v>
      </c>
      <c r="H821" s="1" t="s">
        <v>16</v>
      </c>
      <c r="I821">
        <v>74.802863000000002</v>
      </c>
      <c r="J821">
        <v>70</v>
      </c>
    </row>
    <row r="822" spans="1:10" x14ac:dyDescent="0.25">
      <c r="A822" s="1">
        <v>546</v>
      </c>
      <c r="B822" s="1">
        <v>7132.5121749999998</v>
      </c>
      <c r="C822" s="1">
        <v>537.48582999999996</v>
      </c>
      <c r="D822" s="1">
        <v>120.151113</v>
      </c>
      <c r="E822" s="1">
        <v>80.355648000000002</v>
      </c>
      <c r="F822" s="1">
        <v>6394.5195839999997</v>
      </c>
      <c r="G822" s="1" t="s">
        <v>6562</v>
      </c>
      <c r="H822" s="1" t="s">
        <v>8</v>
      </c>
      <c r="I822">
        <v>119.801568</v>
      </c>
      <c r="J822">
        <v>90</v>
      </c>
    </row>
    <row r="823" spans="1:10" x14ac:dyDescent="0.25">
      <c r="A823" s="1">
        <v>546</v>
      </c>
      <c r="B823" s="1">
        <v>7291.2409820000003</v>
      </c>
      <c r="C823" s="1">
        <v>526.43972199999996</v>
      </c>
      <c r="D823" s="1">
        <v>121.101168</v>
      </c>
      <c r="E823" s="1">
        <v>80.362245999999999</v>
      </c>
      <c r="F823" s="1">
        <v>6563.3378460000004</v>
      </c>
      <c r="G823" s="1" t="s">
        <v>6563</v>
      </c>
      <c r="H823" s="1" t="s">
        <v>8</v>
      </c>
      <c r="I823">
        <v>119.783338</v>
      </c>
      <c r="J823">
        <v>90</v>
      </c>
    </row>
    <row r="824" spans="1:10" x14ac:dyDescent="0.25">
      <c r="A824" s="1">
        <v>547</v>
      </c>
      <c r="B824" s="1">
        <v>1983.5335600000001</v>
      </c>
      <c r="C824" s="1">
        <v>49.466042000000002</v>
      </c>
      <c r="D824" s="1">
        <v>103.997073</v>
      </c>
      <c r="E824" s="1">
        <v>16.579488999999999</v>
      </c>
      <c r="F824" s="1">
        <v>1813.490957</v>
      </c>
      <c r="G824" s="1" t="s">
        <v>87</v>
      </c>
      <c r="H824" s="1" t="s">
        <v>8</v>
      </c>
      <c r="I824">
        <v>119.998811</v>
      </c>
      <c r="J824">
        <v>90</v>
      </c>
    </row>
    <row r="825" spans="1:10" x14ac:dyDescent="0.25">
      <c r="A825" s="1">
        <v>547</v>
      </c>
      <c r="B825" s="1">
        <v>1937.4858139999999</v>
      </c>
      <c r="C825" s="1">
        <v>49.671585</v>
      </c>
      <c r="D825" s="1">
        <v>103.07158699999999</v>
      </c>
      <c r="E825" s="1">
        <v>16.575834</v>
      </c>
      <c r="F825" s="1">
        <v>1768.1668079999999</v>
      </c>
      <c r="G825" s="1" t="s">
        <v>88</v>
      </c>
      <c r="H825" s="1" t="s">
        <v>8</v>
      </c>
      <c r="I825">
        <v>119.998918</v>
      </c>
      <c r="J825">
        <v>90</v>
      </c>
    </row>
    <row r="826" spans="1:10" x14ac:dyDescent="0.25">
      <c r="A826" s="1">
        <v>548</v>
      </c>
      <c r="B826" s="1">
        <v>4126.8201790000003</v>
      </c>
      <c r="C826" s="1">
        <v>131.0558</v>
      </c>
      <c r="D826" s="1">
        <v>304.41323399999999</v>
      </c>
      <c r="E826" s="1">
        <v>36.325102000000001</v>
      </c>
      <c r="F826" s="1">
        <v>3655.0260429999998</v>
      </c>
      <c r="G826" s="1" t="s">
        <v>6564</v>
      </c>
      <c r="H826" s="1" t="s">
        <v>8</v>
      </c>
      <c r="I826">
        <v>119.977729</v>
      </c>
      <c r="J826">
        <v>90</v>
      </c>
    </row>
    <row r="827" spans="1:10" x14ac:dyDescent="0.25">
      <c r="A827" s="1">
        <v>548</v>
      </c>
      <c r="B827" s="1">
        <v>4145.1093440000004</v>
      </c>
      <c r="C827" s="1">
        <v>124.709329</v>
      </c>
      <c r="D827" s="1">
        <v>301.31366300000002</v>
      </c>
      <c r="E827" s="1">
        <v>36.051890999999998</v>
      </c>
      <c r="F827" s="1">
        <v>3683.0344610000002</v>
      </c>
      <c r="G827" s="1" t="s">
        <v>260</v>
      </c>
      <c r="H827" s="1" t="s">
        <v>8</v>
      </c>
      <c r="I827">
        <v>119.97733100000001</v>
      </c>
      <c r="J827">
        <v>90</v>
      </c>
    </row>
    <row r="828" spans="1:10" x14ac:dyDescent="0.25">
      <c r="A828" s="1">
        <v>549</v>
      </c>
      <c r="B828" s="1">
        <v>8501.9839639999991</v>
      </c>
      <c r="C828" s="1">
        <v>677.49815100000001</v>
      </c>
      <c r="D828" s="1">
        <v>359.20915500000001</v>
      </c>
      <c r="E828" s="1">
        <v>107.56050500000001</v>
      </c>
      <c r="F828" s="1">
        <v>7357.716152</v>
      </c>
      <c r="G828" s="1" t="s">
        <v>6565</v>
      </c>
      <c r="H828" s="1" t="s">
        <v>8</v>
      </c>
      <c r="I828">
        <v>119.60006199999999</v>
      </c>
      <c r="J828">
        <v>90</v>
      </c>
    </row>
    <row r="829" spans="1:10" x14ac:dyDescent="0.25">
      <c r="A829" s="1">
        <v>549</v>
      </c>
      <c r="B829" s="1">
        <v>8230.58662</v>
      </c>
      <c r="C829" s="1">
        <v>694.03550800000005</v>
      </c>
      <c r="D829" s="1">
        <v>362.00013899999999</v>
      </c>
      <c r="E829" s="1">
        <v>107.82411999999999</v>
      </c>
      <c r="F829" s="1">
        <v>7066.7268530000001</v>
      </c>
      <c r="G829" s="1" t="s">
        <v>6566</v>
      </c>
      <c r="H829" s="1" t="s">
        <v>8</v>
      </c>
      <c r="I829">
        <v>119.64859300000001</v>
      </c>
      <c r="J829">
        <v>90</v>
      </c>
    </row>
    <row r="830" spans="1:10" x14ac:dyDescent="0.25">
      <c r="A830" s="1">
        <v>550</v>
      </c>
      <c r="B830" s="1">
        <v>6037.8626100000001</v>
      </c>
      <c r="C830" s="1">
        <v>668.92623600000002</v>
      </c>
      <c r="D830" s="1">
        <v>434.18893700000001</v>
      </c>
      <c r="E830" s="1">
        <v>63.578350999999998</v>
      </c>
      <c r="F830" s="1">
        <v>4871.1690859999999</v>
      </c>
      <c r="G830" s="1" t="s">
        <v>6567</v>
      </c>
      <c r="H830" s="1" t="s">
        <v>8</v>
      </c>
      <c r="I830">
        <v>119.89801799999999</v>
      </c>
      <c r="J830">
        <v>90</v>
      </c>
    </row>
    <row r="831" spans="1:10" x14ac:dyDescent="0.25">
      <c r="A831" s="1">
        <v>550</v>
      </c>
      <c r="B831" s="1">
        <v>5752.6454729999996</v>
      </c>
      <c r="C831" s="1">
        <v>679.45430499999998</v>
      </c>
      <c r="D831" s="1">
        <v>432.53051900000003</v>
      </c>
      <c r="E831" s="1">
        <v>63.660252999999997</v>
      </c>
      <c r="F831" s="1">
        <v>4577.0003960000004</v>
      </c>
      <c r="G831" s="1" t="s">
        <v>6568</v>
      </c>
      <c r="H831" s="1" t="s">
        <v>8</v>
      </c>
      <c r="I831">
        <v>119.915952</v>
      </c>
      <c r="J831">
        <v>90</v>
      </c>
    </row>
    <row r="832" spans="1:10" x14ac:dyDescent="0.25">
      <c r="A832" s="1">
        <v>551</v>
      </c>
      <c r="B832" s="1">
        <v>5195.0263599999998</v>
      </c>
      <c r="C832" s="1">
        <v>487.81424500000003</v>
      </c>
      <c r="D832" s="1">
        <v>17.079525</v>
      </c>
      <c r="E832" s="1">
        <v>63.779814000000002</v>
      </c>
      <c r="F832" s="1">
        <v>4626.3527759999997</v>
      </c>
      <c r="G832" s="1" t="s">
        <v>6569</v>
      </c>
      <c r="H832" s="1" t="s">
        <v>8</v>
      </c>
      <c r="I832">
        <v>119.944087</v>
      </c>
      <c r="J832">
        <v>90</v>
      </c>
    </row>
    <row r="833" spans="1:10" x14ac:dyDescent="0.25">
      <c r="A833" s="1">
        <v>551</v>
      </c>
      <c r="B833" s="1">
        <v>5307.7074220000004</v>
      </c>
      <c r="C833" s="1">
        <v>476.97368</v>
      </c>
      <c r="D833" s="1">
        <v>17.104095999999998</v>
      </c>
      <c r="E833" s="1">
        <v>63.782756999999997</v>
      </c>
      <c r="F833" s="1">
        <v>4749.8468890000004</v>
      </c>
      <c r="G833" s="1" t="s">
        <v>6570</v>
      </c>
      <c r="H833" s="1" t="s">
        <v>8</v>
      </c>
      <c r="I833">
        <v>119.93907900000001</v>
      </c>
      <c r="J833">
        <v>90</v>
      </c>
    </row>
    <row r="834" spans="1:10" x14ac:dyDescent="0.25">
      <c r="A834" s="1">
        <v>552</v>
      </c>
      <c r="B834" s="1">
        <v>5005.6968150000002</v>
      </c>
      <c r="C834" s="1">
        <v>419.08260799999999</v>
      </c>
      <c r="D834" s="1">
        <v>115.203799</v>
      </c>
      <c r="E834" s="1">
        <v>14.73563</v>
      </c>
      <c r="F834" s="1">
        <v>4456.6747779999996</v>
      </c>
      <c r="G834" s="1" t="s">
        <v>261</v>
      </c>
      <c r="H834" s="1" t="s">
        <v>8</v>
      </c>
      <c r="I834">
        <v>119.95180000000001</v>
      </c>
      <c r="J834">
        <v>90</v>
      </c>
    </row>
    <row r="835" spans="1:10" x14ac:dyDescent="0.25">
      <c r="A835" s="1">
        <v>552</v>
      </c>
      <c r="B835" s="1">
        <v>5072.991532</v>
      </c>
      <c r="C835" s="1">
        <v>405.91918700000002</v>
      </c>
      <c r="D835" s="1">
        <v>96.938113999999999</v>
      </c>
      <c r="E835" s="1">
        <v>14.673273999999999</v>
      </c>
      <c r="F835" s="1">
        <v>4555.4609559999999</v>
      </c>
      <c r="G835" s="1" t="s">
        <v>6571</v>
      </c>
      <c r="H835" s="1" t="s">
        <v>8</v>
      </c>
      <c r="I835">
        <v>119.949157</v>
      </c>
      <c r="J835">
        <v>90</v>
      </c>
    </row>
    <row r="836" spans="1:10" x14ac:dyDescent="0.25">
      <c r="A836" s="1">
        <v>553</v>
      </c>
      <c r="B836" s="1">
        <v>9973.6441279999999</v>
      </c>
      <c r="C836" s="1">
        <v>459.44735200000002</v>
      </c>
      <c r="D836" s="1">
        <v>117.117755</v>
      </c>
      <c r="E836" s="1">
        <v>68.206586999999999</v>
      </c>
      <c r="F836" s="1">
        <v>9328.8724340000008</v>
      </c>
      <c r="G836" s="1" t="s">
        <v>6572</v>
      </c>
      <c r="H836" s="1" t="s">
        <v>8</v>
      </c>
      <c r="I836">
        <v>119.24484699999999</v>
      </c>
      <c r="J836">
        <v>90</v>
      </c>
    </row>
    <row r="837" spans="1:10" x14ac:dyDescent="0.25">
      <c r="A837" s="1">
        <v>553</v>
      </c>
      <c r="B837" s="1">
        <v>9941.0180500000006</v>
      </c>
      <c r="C837" s="1">
        <v>483.28178000000003</v>
      </c>
      <c r="D837" s="1">
        <v>148.822934</v>
      </c>
      <c r="E837" s="1">
        <v>69.307108999999997</v>
      </c>
      <c r="F837" s="1">
        <v>9239.6062259999999</v>
      </c>
      <c r="G837" s="1" t="s">
        <v>6573</v>
      </c>
      <c r="H837" s="1" t="s">
        <v>8</v>
      </c>
      <c r="I837">
        <v>119.25461799999999</v>
      </c>
      <c r="J837">
        <v>90</v>
      </c>
    </row>
    <row r="838" spans="1:10" x14ac:dyDescent="0.25">
      <c r="A838" s="1">
        <v>554</v>
      </c>
      <c r="B838" s="1">
        <v>2068.7580039999998</v>
      </c>
      <c r="C838" s="1">
        <v>50.297853000000003</v>
      </c>
      <c r="D838" s="1">
        <v>223.762282</v>
      </c>
      <c r="E838" s="1">
        <v>8.1582650000000001</v>
      </c>
      <c r="F838" s="1">
        <v>1786.5396040000001</v>
      </c>
      <c r="G838" s="1" t="s">
        <v>262</v>
      </c>
      <c r="H838" s="1" t="s">
        <v>8</v>
      </c>
      <c r="I838">
        <v>119.998593</v>
      </c>
      <c r="J838">
        <v>90</v>
      </c>
    </row>
    <row r="839" spans="1:10" x14ac:dyDescent="0.25">
      <c r="A839" s="1">
        <v>554</v>
      </c>
      <c r="B839" s="1">
        <v>2068.3310550000001</v>
      </c>
      <c r="C839" s="1">
        <v>50.297853000000003</v>
      </c>
      <c r="D839" s="1">
        <v>223.33533199999999</v>
      </c>
      <c r="E839" s="1">
        <v>8.1582650000000001</v>
      </c>
      <c r="F839" s="1">
        <v>1786.5396040000001</v>
      </c>
      <c r="G839" s="1" t="s">
        <v>263</v>
      </c>
      <c r="H839" s="1" t="s">
        <v>8</v>
      </c>
      <c r="I839">
        <v>119.998594</v>
      </c>
      <c r="J839">
        <v>90</v>
      </c>
    </row>
    <row r="840" spans="1:10" x14ac:dyDescent="0.25">
      <c r="A840" s="1">
        <v>555</v>
      </c>
      <c r="B840" s="1">
        <v>12009.349104000001</v>
      </c>
      <c r="C840" s="1">
        <v>533.57963400000006</v>
      </c>
      <c r="D840" s="1">
        <v>372.15826600000003</v>
      </c>
      <c r="E840" s="1">
        <v>77.465373999999997</v>
      </c>
      <c r="F840" s="1">
        <v>11026.145829999999</v>
      </c>
      <c r="G840" s="1" t="s">
        <v>6574</v>
      </c>
      <c r="H840" s="1" t="s">
        <v>8</v>
      </c>
      <c r="I840">
        <v>118.42349400000001</v>
      </c>
      <c r="J840">
        <v>90</v>
      </c>
    </row>
    <row r="841" spans="1:10" x14ac:dyDescent="0.25">
      <c r="A841" s="1">
        <v>555</v>
      </c>
      <c r="B841" s="1">
        <v>12042.402133</v>
      </c>
      <c r="C841" s="1">
        <v>509.745205</v>
      </c>
      <c r="D841" s="1">
        <v>340.88003700000002</v>
      </c>
      <c r="E841" s="1">
        <v>76.364851999999999</v>
      </c>
      <c r="F841" s="1">
        <v>11115.412038</v>
      </c>
      <c r="G841" s="1" t="s">
        <v>6575</v>
      </c>
      <c r="H841" s="1" t="s">
        <v>8</v>
      </c>
      <c r="I841">
        <v>118.406297</v>
      </c>
      <c r="J841">
        <v>90</v>
      </c>
    </row>
    <row r="842" spans="1:10" x14ac:dyDescent="0.25">
      <c r="A842" s="1">
        <v>556</v>
      </c>
      <c r="B842" s="1">
        <v>3019.1140700000001</v>
      </c>
      <c r="C842" s="1">
        <v>155.80297300000001</v>
      </c>
      <c r="D842" s="1">
        <v>366.82718899999998</v>
      </c>
      <c r="E842" s="1">
        <v>23.656110000000002</v>
      </c>
      <c r="F842" s="1">
        <v>2472.8277979999998</v>
      </c>
      <c r="G842" s="1" t="s">
        <v>6576</v>
      </c>
      <c r="H842" s="1" t="s">
        <v>6576</v>
      </c>
      <c r="I842">
        <v>50.405512000000002</v>
      </c>
      <c r="J842">
        <v>50.405512000000002</v>
      </c>
    </row>
    <row r="843" spans="1:10" x14ac:dyDescent="0.25">
      <c r="A843" s="1">
        <v>556</v>
      </c>
      <c r="B843" s="1">
        <v>3022.3305129999999</v>
      </c>
      <c r="C843" s="1">
        <v>158.573939</v>
      </c>
      <c r="D843" s="1">
        <v>367.08671600000002</v>
      </c>
      <c r="E843" s="1">
        <v>23.658422999999999</v>
      </c>
      <c r="F843" s="1">
        <v>2473.011434</v>
      </c>
      <c r="G843" s="1" t="s">
        <v>6577</v>
      </c>
      <c r="H843" s="1" t="s">
        <v>6577</v>
      </c>
      <c r="I843">
        <v>50.396537000000002</v>
      </c>
      <c r="J843">
        <v>50.396537000000002</v>
      </c>
    </row>
    <row r="844" spans="1:10" x14ac:dyDescent="0.25">
      <c r="A844" s="1">
        <v>557</v>
      </c>
      <c r="B844" s="1">
        <v>2302.5421820000001</v>
      </c>
      <c r="C844" s="1">
        <v>1004.88819</v>
      </c>
      <c r="D844" s="1">
        <v>649.64191700000003</v>
      </c>
      <c r="E844" s="1">
        <v>33.401516000000001</v>
      </c>
      <c r="F844" s="1">
        <v>614.61055899999997</v>
      </c>
      <c r="G844" s="1" t="s">
        <v>6578</v>
      </c>
      <c r="H844" s="1" t="s">
        <v>16</v>
      </c>
      <c r="I844">
        <v>71.223921000000004</v>
      </c>
      <c r="J844">
        <v>70</v>
      </c>
    </row>
    <row r="845" spans="1:10" x14ac:dyDescent="0.25">
      <c r="A845" s="1">
        <v>557</v>
      </c>
      <c r="B845" s="1">
        <v>2455.7738890000001</v>
      </c>
      <c r="C845" s="1">
        <v>1076.431791</v>
      </c>
      <c r="D845" s="1">
        <v>688.06642499999998</v>
      </c>
      <c r="E845" s="1">
        <v>34.679901999999998</v>
      </c>
      <c r="F845" s="1">
        <v>656.59577100000001</v>
      </c>
      <c r="G845" s="1" t="s">
        <v>6579</v>
      </c>
      <c r="H845" s="1" t="s">
        <v>16</v>
      </c>
      <c r="I845">
        <v>70.734146999999993</v>
      </c>
      <c r="J845">
        <v>70</v>
      </c>
    </row>
    <row r="846" spans="1:10" x14ac:dyDescent="0.25">
      <c r="A846" s="1">
        <v>558</v>
      </c>
      <c r="B846" s="1">
        <v>1700.9045759999999</v>
      </c>
      <c r="C846" s="1">
        <v>261.81494600000002</v>
      </c>
      <c r="D846" s="1">
        <v>246.43928399999999</v>
      </c>
      <c r="E846" s="1">
        <v>16.779330999999999</v>
      </c>
      <c r="F846" s="1">
        <v>1175.8710149999999</v>
      </c>
      <c r="G846" s="1" t="s">
        <v>6580</v>
      </c>
      <c r="H846" s="1" t="s">
        <v>16</v>
      </c>
      <c r="I846">
        <v>72.891202000000007</v>
      </c>
      <c r="J846">
        <v>70</v>
      </c>
    </row>
    <row r="847" spans="1:10" x14ac:dyDescent="0.25">
      <c r="A847" s="1">
        <v>558</v>
      </c>
      <c r="B847" s="1">
        <v>1640.795335</v>
      </c>
      <c r="C847" s="1">
        <v>234.08784800000001</v>
      </c>
      <c r="D847" s="1">
        <v>230.225346</v>
      </c>
      <c r="E847" s="1">
        <v>16.149583</v>
      </c>
      <c r="F847" s="1">
        <v>1160.3325589999999</v>
      </c>
      <c r="G847" s="1" t="s">
        <v>6581</v>
      </c>
      <c r="H847" s="1" t="s">
        <v>16</v>
      </c>
      <c r="I847">
        <v>73.033777999999998</v>
      </c>
      <c r="J847">
        <v>70</v>
      </c>
    </row>
    <row r="848" spans="1:10" x14ac:dyDescent="0.25">
      <c r="A848" s="1">
        <v>559</v>
      </c>
      <c r="B848" s="1">
        <v>3493.9730920000002</v>
      </c>
      <c r="C848" s="1">
        <v>64.872438000000002</v>
      </c>
      <c r="D848" s="1">
        <v>313.54737499999999</v>
      </c>
      <c r="E848" s="1">
        <v>21.533604</v>
      </c>
      <c r="F848" s="1">
        <v>3094.019675</v>
      </c>
      <c r="G848" s="1" t="s">
        <v>6582</v>
      </c>
      <c r="H848" s="1" t="s">
        <v>6582</v>
      </c>
      <c r="I848">
        <v>57.928212000000002</v>
      </c>
      <c r="J848">
        <v>57.928212000000002</v>
      </c>
    </row>
    <row r="849" spans="1:10" x14ac:dyDescent="0.25">
      <c r="A849" s="1">
        <v>559</v>
      </c>
      <c r="B849" s="1">
        <v>3497.3067569999998</v>
      </c>
      <c r="C849" s="1">
        <v>67.617794000000004</v>
      </c>
      <c r="D849" s="1">
        <v>314.08472699999999</v>
      </c>
      <c r="E849" s="1">
        <v>21.533604</v>
      </c>
      <c r="F849" s="1">
        <v>3094.0706319999999</v>
      </c>
      <c r="G849" s="1" t="s">
        <v>6583</v>
      </c>
      <c r="H849" s="1" t="s">
        <v>6583</v>
      </c>
      <c r="I849">
        <v>57.916181999999999</v>
      </c>
      <c r="J849">
        <v>57.916181999999999</v>
      </c>
    </row>
    <row r="850" spans="1:10" x14ac:dyDescent="0.25">
      <c r="A850" s="1">
        <v>560</v>
      </c>
      <c r="B850" s="1">
        <v>1425.642038</v>
      </c>
      <c r="C850" s="1">
        <v>14.574585000000001</v>
      </c>
      <c r="D850" s="1">
        <v>90.212042999999994</v>
      </c>
      <c r="E850" s="1">
        <v>13.375339</v>
      </c>
      <c r="F850" s="1">
        <v>1307.480071</v>
      </c>
      <c r="G850" s="1" t="s">
        <v>6584</v>
      </c>
      <c r="H850" s="1" t="s">
        <v>6584</v>
      </c>
      <c r="I850">
        <v>63.705219999999997</v>
      </c>
      <c r="J850">
        <v>63.705219999999997</v>
      </c>
    </row>
    <row r="851" spans="1:10" x14ac:dyDescent="0.25">
      <c r="A851" s="1">
        <v>560</v>
      </c>
      <c r="B851" s="1">
        <v>1428.548753</v>
      </c>
      <c r="C851" s="1">
        <v>17.319941</v>
      </c>
      <c r="D851" s="1">
        <v>90.322445999999999</v>
      </c>
      <c r="E851" s="1">
        <v>13.375339</v>
      </c>
      <c r="F851" s="1">
        <v>1307.5310280000001</v>
      </c>
      <c r="G851" s="1" t="s">
        <v>5270</v>
      </c>
      <c r="H851" s="1" t="s">
        <v>5270</v>
      </c>
      <c r="I851">
        <v>63.700040000000001</v>
      </c>
      <c r="J851">
        <v>63.700040000000001</v>
      </c>
    </row>
    <row r="852" spans="1:10" x14ac:dyDescent="0.25">
      <c r="A852" s="1">
        <v>561</v>
      </c>
      <c r="B852" s="1">
        <v>3116.5407890000001</v>
      </c>
      <c r="C852" s="1">
        <v>129.31866400000001</v>
      </c>
      <c r="D852" s="1">
        <v>161.46855400000001</v>
      </c>
      <c r="E852" s="1">
        <v>26.385214000000001</v>
      </c>
      <c r="F852" s="1">
        <v>2799.3683569999998</v>
      </c>
      <c r="G852" s="1" t="s">
        <v>6585</v>
      </c>
      <c r="H852" s="1" t="s">
        <v>20</v>
      </c>
      <c r="I852">
        <v>45.573523000000002</v>
      </c>
      <c r="J852">
        <v>45</v>
      </c>
    </row>
    <row r="853" spans="1:10" x14ac:dyDescent="0.25">
      <c r="A853" s="1">
        <v>561</v>
      </c>
      <c r="B853" s="1">
        <v>3138.0463970000001</v>
      </c>
      <c r="C853" s="1">
        <v>125.74316</v>
      </c>
      <c r="D853" s="1">
        <v>158.628511</v>
      </c>
      <c r="E853" s="1">
        <v>26.114315000000001</v>
      </c>
      <c r="F853" s="1">
        <v>2827.5604109999999</v>
      </c>
      <c r="G853" s="1" t="s">
        <v>6586</v>
      </c>
      <c r="H853" s="1" t="s">
        <v>20</v>
      </c>
      <c r="I853">
        <v>45.517718000000002</v>
      </c>
      <c r="J853">
        <v>45</v>
      </c>
    </row>
    <row r="854" spans="1:10" x14ac:dyDescent="0.25">
      <c r="A854" s="1">
        <v>563</v>
      </c>
      <c r="B854" s="1">
        <v>7402.2263540000004</v>
      </c>
      <c r="C854" s="1">
        <v>459.62973099999999</v>
      </c>
      <c r="D854" s="1">
        <v>184.752261</v>
      </c>
      <c r="E854" s="1">
        <v>65.519103999999999</v>
      </c>
      <c r="F854" s="1">
        <v>6692.3252579999998</v>
      </c>
      <c r="G854" s="1" t="s">
        <v>6587</v>
      </c>
      <c r="H854" s="1" t="s">
        <v>8</v>
      </c>
      <c r="I854">
        <v>119.769868</v>
      </c>
      <c r="J854">
        <v>90</v>
      </c>
    </row>
    <row r="855" spans="1:10" x14ac:dyDescent="0.25">
      <c r="A855" s="1">
        <v>563</v>
      </c>
      <c r="B855" s="1">
        <v>7444.0797570000004</v>
      </c>
      <c r="C855" s="1">
        <v>554.42983900000002</v>
      </c>
      <c r="D855" s="1">
        <v>184.59640300000001</v>
      </c>
      <c r="E855" s="1">
        <v>65.539002999999994</v>
      </c>
      <c r="F855" s="1">
        <v>6639.5145130000001</v>
      </c>
      <c r="G855" s="1" t="s">
        <v>6588</v>
      </c>
      <c r="H855" s="1" t="s">
        <v>8</v>
      </c>
      <c r="I855">
        <v>119.764629</v>
      </c>
      <c r="J855">
        <v>90</v>
      </c>
    </row>
    <row r="856" spans="1:10" x14ac:dyDescent="0.25">
      <c r="A856" s="1">
        <v>564</v>
      </c>
      <c r="B856" s="1">
        <v>1316.660421</v>
      </c>
      <c r="C856" s="1">
        <v>339.06684000000001</v>
      </c>
      <c r="D856" s="1">
        <v>190.40424400000001</v>
      </c>
      <c r="E856" s="1">
        <v>107.507231</v>
      </c>
      <c r="F856" s="1">
        <v>679.68210599999998</v>
      </c>
      <c r="G856" s="1" t="s">
        <v>94</v>
      </c>
      <c r="H856" s="1" t="s">
        <v>8</v>
      </c>
      <c r="I856">
        <v>119.999769</v>
      </c>
      <c r="J856">
        <v>90</v>
      </c>
    </row>
    <row r="857" spans="1:10" x14ac:dyDescent="0.25">
      <c r="A857" s="1">
        <v>564</v>
      </c>
      <c r="B857" s="1">
        <v>1567.0056059999999</v>
      </c>
      <c r="C857" s="1">
        <v>530.84821999999997</v>
      </c>
      <c r="D857" s="1">
        <v>189.28549699999999</v>
      </c>
      <c r="E857" s="1">
        <v>111.633689</v>
      </c>
      <c r="F857" s="1">
        <v>735.23819900000001</v>
      </c>
      <c r="G857" s="1" t="s">
        <v>264</v>
      </c>
      <c r="H857" s="1" t="s">
        <v>8</v>
      </c>
      <c r="I857">
        <v>119.999537</v>
      </c>
      <c r="J857">
        <v>90</v>
      </c>
    </row>
    <row r="858" spans="1:10" x14ac:dyDescent="0.25">
      <c r="A858" s="1">
        <v>565</v>
      </c>
      <c r="B858" s="1">
        <v>4141.8820320000004</v>
      </c>
      <c r="C858" s="1">
        <v>0</v>
      </c>
      <c r="D858" s="1">
        <v>60.755296999999999</v>
      </c>
      <c r="E858" s="1">
        <v>0</v>
      </c>
      <c r="F858" s="1">
        <v>4081.1267349999998</v>
      </c>
      <c r="G858" s="1" t="s">
        <v>6589</v>
      </c>
      <c r="H858" s="1" t="s">
        <v>6589</v>
      </c>
      <c r="I858">
        <v>64.017651999999998</v>
      </c>
      <c r="J858">
        <v>64.017651999999998</v>
      </c>
    </row>
    <row r="859" spans="1:10" x14ac:dyDescent="0.25">
      <c r="A859" s="1">
        <v>565</v>
      </c>
      <c r="B859" s="1">
        <v>4085.8361319999999</v>
      </c>
      <c r="C859" s="1">
        <v>0</v>
      </c>
      <c r="D859" s="1">
        <v>60.484205000000003</v>
      </c>
      <c r="E859" s="1">
        <v>0</v>
      </c>
      <c r="F859" s="1">
        <v>4025.3519270000002</v>
      </c>
      <c r="G859" s="1" t="s">
        <v>6590</v>
      </c>
      <c r="H859" s="1" t="s">
        <v>6590</v>
      </c>
      <c r="I859">
        <v>64.270624999999995</v>
      </c>
      <c r="J859">
        <v>64.270624999999995</v>
      </c>
    </row>
    <row r="860" spans="1:10" x14ac:dyDescent="0.25">
      <c r="A860" s="1">
        <v>566</v>
      </c>
      <c r="B860" s="1">
        <v>891.18437400000005</v>
      </c>
      <c r="C860" s="1">
        <v>23.887042000000001</v>
      </c>
      <c r="D860" s="1">
        <v>210.61819499999999</v>
      </c>
      <c r="E860" s="1">
        <v>24.613256</v>
      </c>
      <c r="F860" s="1">
        <v>632.06587999999999</v>
      </c>
      <c r="G860" s="1" t="s">
        <v>5278</v>
      </c>
      <c r="H860" s="1" t="s">
        <v>5278</v>
      </c>
      <c r="I860">
        <v>64.487831</v>
      </c>
      <c r="J860">
        <v>64.487831</v>
      </c>
    </row>
    <row r="861" spans="1:10" x14ac:dyDescent="0.25">
      <c r="A861" s="1">
        <v>566</v>
      </c>
      <c r="B861" s="1">
        <v>894.68058399999995</v>
      </c>
      <c r="C861" s="1">
        <v>23.887042000000001</v>
      </c>
      <c r="D861" s="1">
        <v>212.15891400000001</v>
      </c>
      <c r="E861" s="1">
        <v>24.613256</v>
      </c>
      <c r="F861" s="1">
        <v>634.02137200000004</v>
      </c>
      <c r="G861" s="1" t="s">
        <v>6591</v>
      </c>
      <c r="H861" s="1" t="s">
        <v>6591</v>
      </c>
      <c r="I861">
        <v>64.483836999999994</v>
      </c>
      <c r="J861">
        <v>64.483836999999994</v>
      </c>
    </row>
    <row r="862" spans="1:10" x14ac:dyDescent="0.25">
      <c r="A862" s="1">
        <v>568</v>
      </c>
      <c r="B862" s="1">
        <v>325.87362400000001</v>
      </c>
      <c r="C862" s="1">
        <v>64.361744000000002</v>
      </c>
      <c r="D862" s="1">
        <v>127.300517</v>
      </c>
      <c r="E862" s="1">
        <v>11.024667000000001</v>
      </c>
      <c r="F862" s="1">
        <v>123.186696</v>
      </c>
      <c r="G862" s="1" t="s">
        <v>6592</v>
      </c>
      <c r="H862" s="1" t="s">
        <v>6592</v>
      </c>
      <c r="I862">
        <v>64.931047000000007</v>
      </c>
      <c r="J862">
        <v>64.931047000000007</v>
      </c>
    </row>
    <row r="863" spans="1:10" x14ac:dyDescent="0.25">
      <c r="A863" s="1">
        <v>568</v>
      </c>
      <c r="B863" s="1">
        <v>248.11520300000001</v>
      </c>
      <c r="C863" s="1">
        <v>35.489176999999998</v>
      </c>
      <c r="D863" s="1">
        <v>95.595337999999998</v>
      </c>
      <c r="E863" s="1">
        <v>10.166686</v>
      </c>
      <c r="F863" s="1">
        <v>106.864002</v>
      </c>
      <c r="G863" s="1" t="s">
        <v>6593</v>
      </c>
      <c r="H863" s="1" t="s">
        <v>6593</v>
      </c>
      <c r="I863">
        <v>64.960009999999997</v>
      </c>
      <c r="J863">
        <v>64.960009999999997</v>
      </c>
    </row>
    <row r="864" spans="1:10" x14ac:dyDescent="0.25">
      <c r="A864" s="1">
        <v>569</v>
      </c>
      <c r="B864" s="1">
        <v>1666.19733</v>
      </c>
      <c r="C864" s="1">
        <v>435.16069800000002</v>
      </c>
      <c r="D864" s="1">
        <v>364.26525400000003</v>
      </c>
      <c r="E864" s="1">
        <v>2.9424630000000001</v>
      </c>
      <c r="F864" s="1">
        <v>863.82891500000005</v>
      </c>
      <c r="G864" s="1" t="s">
        <v>6594</v>
      </c>
      <c r="H864" s="1" t="s">
        <v>16</v>
      </c>
      <c r="I864">
        <v>82.703961000000007</v>
      </c>
      <c r="J864">
        <v>70</v>
      </c>
    </row>
    <row r="865" spans="1:10" x14ac:dyDescent="0.25">
      <c r="A865" s="1">
        <v>569</v>
      </c>
      <c r="B865" s="1">
        <v>1666.19733</v>
      </c>
      <c r="C865" s="1">
        <v>435.16069800000002</v>
      </c>
      <c r="D865" s="1">
        <v>364.26525400000003</v>
      </c>
      <c r="E865" s="1">
        <v>2.9424630000000001</v>
      </c>
      <c r="F865" s="1">
        <v>863.82891500000005</v>
      </c>
      <c r="G865" s="1" t="s">
        <v>6594</v>
      </c>
      <c r="H865" s="1" t="s">
        <v>16</v>
      </c>
      <c r="I865">
        <v>82.703961000000007</v>
      </c>
      <c r="J865">
        <v>70</v>
      </c>
    </row>
    <row r="866" spans="1:10" x14ac:dyDescent="0.25">
      <c r="A866" s="1">
        <v>570</v>
      </c>
      <c r="B866" s="1">
        <v>1586.825251</v>
      </c>
      <c r="C866" s="1">
        <v>210.293722</v>
      </c>
      <c r="D866" s="1">
        <v>191.15395699999999</v>
      </c>
      <c r="E866" s="1">
        <v>25.876069999999999</v>
      </c>
      <c r="F866" s="1">
        <v>1159.501501</v>
      </c>
      <c r="G866" s="1" t="s">
        <v>5283</v>
      </c>
      <c r="H866" s="1" t="s">
        <v>16</v>
      </c>
      <c r="I866">
        <v>73.157874000000007</v>
      </c>
      <c r="J866">
        <v>70</v>
      </c>
    </row>
    <row r="867" spans="1:10" x14ac:dyDescent="0.25">
      <c r="A867" s="1">
        <v>570</v>
      </c>
      <c r="B867" s="1">
        <v>1573.6408240000001</v>
      </c>
      <c r="C867" s="1">
        <v>210.14695800000001</v>
      </c>
      <c r="D867" s="1">
        <v>190.55247800000001</v>
      </c>
      <c r="E867" s="1">
        <v>25.875596000000002</v>
      </c>
      <c r="F867" s="1">
        <v>1147.0657920000001</v>
      </c>
      <c r="G867" s="1" t="s">
        <v>5284</v>
      </c>
      <c r="H867" s="1" t="s">
        <v>16</v>
      </c>
      <c r="I867">
        <v>73.187622000000005</v>
      </c>
      <c r="J867">
        <v>70</v>
      </c>
    </row>
    <row r="868" spans="1:10" x14ac:dyDescent="0.25">
      <c r="A868" s="1">
        <v>571</v>
      </c>
      <c r="B868" s="1">
        <v>2471.7881739999998</v>
      </c>
      <c r="C868" s="1">
        <v>32.909733000000003</v>
      </c>
      <c r="D868" s="1">
        <v>31.971848000000001</v>
      </c>
      <c r="E868" s="1">
        <v>17.974643</v>
      </c>
      <c r="F868" s="1">
        <v>2388.9319500000001</v>
      </c>
      <c r="G868" s="1" t="s">
        <v>95</v>
      </c>
      <c r="H868" s="1" t="s">
        <v>95</v>
      </c>
      <c r="I868">
        <v>89.916088000000002</v>
      </c>
      <c r="J868">
        <v>89.916088000000002</v>
      </c>
    </row>
    <row r="869" spans="1:10" x14ac:dyDescent="0.25">
      <c r="A869" s="1">
        <v>571</v>
      </c>
      <c r="B869" s="1">
        <v>2459.8315280000002</v>
      </c>
      <c r="C869" s="1">
        <v>32.832821000000003</v>
      </c>
      <c r="D869" s="1">
        <v>31.933586999999999</v>
      </c>
      <c r="E869" s="1">
        <v>17.974643</v>
      </c>
      <c r="F869" s="1">
        <v>2377.0904759999999</v>
      </c>
      <c r="G869" s="1" t="s">
        <v>96</v>
      </c>
      <c r="H869" s="1" t="s">
        <v>96</v>
      </c>
      <c r="I869">
        <v>89.917698999999999</v>
      </c>
      <c r="J869">
        <v>89.917698999999999</v>
      </c>
    </row>
    <row r="870" spans="1:10" x14ac:dyDescent="0.25">
      <c r="A870" s="1">
        <v>572</v>
      </c>
      <c r="B870" s="1">
        <v>1294.7738340000001</v>
      </c>
      <c r="C870" s="1">
        <v>9.9791039999999995</v>
      </c>
      <c r="D870" s="1">
        <v>96.975455999999994</v>
      </c>
      <c r="E870" s="1">
        <v>6.6422270000000001</v>
      </c>
      <c r="F870" s="1">
        <v>1181.177046</v>
      </c>
      <c r="G870" s="1" t="s">
        <v>6595</v>
      </c>
      <c r="H870" s="1" t="s">
        <v>16</v>
      </c>
      <c r="I870">
        <v>73.763401000000002</v>
      </c>
      <c r="J870">
        <v>70</v>
      </c>
    </row>
    <row r="871" spans="1:10" x14ac:dyDescent="0.25">
      <c r="A871" s="1">
        <v>572</v>
      </c>
      <c r="B871" s="1">
        <v>1325.9367119999999</v>
      </c>
      <c r="C871" s="1">
        <v>12.808514000000001</v>
      </c>
      <c r="D871" s="1">
        <v>115.241142</v>
      </c>
      <c r="E871" s="1">
        <v>6.682925</v>
      </c>
      <c r="F871" s="1">
        <v>1191.2041320000001</v>
      </c>
      <c r="G871" s="1" t="s">
        <v>6596</v>
      </c>
      <c r="H871" s="1" t="s">
        <v>16</v>
      </c>
      <c r="I871">
        <v>73.7042</v>
      </c>
      <c r="J871">
        <v>70</v>
      </c>
    </row>
    <row r="872" spans="1:10" x14ac:dyDescent="0.25">
      <c r="A872" s="1">
        <v>573</v>
      </c>
      <c r="B872" s="1">
        <v>2872.400729</v>
      </c>
      <c r="C872" s="1">
        <v>167.330175</v>
      </c>
      <c r="D872" s="1">
        <v>67.208366999999996</v>
      </c>
      <c r="E872" s="1">
        <v>61.340767</v>
      </c>
      <c r="F872" s="1">
        <v>2576.5214209999999</v>
      </c>
      <c r="G872" s="1" t="s">
        <v>97</v>
      </c>
      <c r="H872" s="1" t="s">
        <v>8</v>
      </c>
      <c r="I872">
        <v>119.994772</v>
      </c>
      <c r="J872">
        <v>90</v>
      </c>
    </row>
    <row r="873" spans="1:10" x14ac:dyDescent="0.25">
      <c r="A873" s="1">
        <v>573</v>
      </c>
      <c r="B873" s="1">
        <v>2856.585896</v>
      </c>
      <c r="C873" s="1">
        <v>167.253007</v>
      </c>
      <c r="D873" s="1">
        <v>81.277164999999997</v>
      </c>
      <c r="E873" s="1">
        <v>61.340766000000002</v>
      </c>
      <c r="F873" s="1">
        <v>2546.7149570000001</v>
      </c>
      <c r="G873" s="1" t="s">
        <v>98</v>
      </c>
      <c r="H873" s="1" t="s">
        <v>8</v>
      </c>
      <c r="I873">
        <v>119.99488599999999</v>
      </c>
      <c r="J873">
        <v>90</v>
      </c>
    </row>
    <row r="874" spans="1:10" x14ac:dyDescent="0.25">
      <c r="A874" s="1">
        <v>575</v>
      </c>
      <c r="B874" s="1">
        <v>2974.0898430000002</v>
      </c>
      <c r="C874" s="1">
        <v>49.618510999999998</v>
      </c>
      <c r="D874" s="1">
        <v>40.943505999999999</v>
      </c>
      <c r="E874" s="1">
        <v>11.417303</v>
      </c>
      <c r="F874" s="1">
        <v>2872.1105219999999</v>
      </c>
      <c r="G874" s="1" t="s">
        <v>6597</v>
      </c>
      <c r="H874" s="1" t="s">
        <v>6597</v>
      </c>
      <c r="I874">
        <v>89.995493999999994</v>
      </c>
      <c r="J874">
        <v>89.995493999999994</v>
      </c>
    </row>
    <row r="875" spans="1:10" x14ac:dyDescent="0.25">
      <c r="A875" s="1">
        <v>575</v>
      </c>
      <c r="B875" s="1">
        <v>2613.3087829999999</v>
      </c>
      <c r="C875" s="1">
        <v>48.155565000000003</v>
      </c>
      <c r="D875" s="1">
        <v>39.112924999999997</v>
      </c>
      <c r="E875" s="1">
        <v>11.424198000000001</v>
      </c>
      <c r="F875" s="1">
        <v>2514.6160949999999</v>
      </c>
      <c r="G875" s="1" t="s">
        <v>265</v>
      </c>
      <c r="H875" s="1" t="s">
        <v>265</v>
      </c>
      <c r="I875">
        <v>89.997314000000003</v>
      </c>
      <c r="J875">
        <v>89.997314000000003</v>
      </c>
    </row>
    <row r="876" spans="1:10" x14ac:dyDescent="0.25">
      <c r="A876" s="1">
        <v>576</v>
      </c>
      <c r="B876" s="1">
        <v>3726.7518399999999</v>
      </c>
      <c r="C876" s="1">
        <v>376.946369</v>
      </c>
      <c r="D876" s="1">
        <v>229.002409</v>
      </c>
      <c r="E876" s="1">
        <v>13.959106</v>
      </c>
      <c r="F876" s="1">
        <v>3106.8439560000002</v>
      </c>
      <c r="G876" s="1" t="s">
        <v>6598</v>
      </c>
      <c r="H876" s="1" t="s">
        <v>6598</v>
      </c>
      <c r="I876">
        <v>89.988890999999995</v>
      </c>
      <c r="J876">
        <v>89.988890999999995</v>
      </c>
    </row>
    <row r="877" spans="1:10" x14ac:dyDescent="0.25">
      <c r="A877" s="1">
        <v>576</v>
      </c>
      <c r="B877" s="1">
        <v>3782.7881830000001</v>
      </c>
      <c r="C877" s="1">
        <v>377.24827699999997</v>
      </c>
      <c r="D877" s="1">
        <v>229.040109</v>
      </c>
      <c r="E877" s="1">
        <v>13.967561</v>
      </c>
      <c r="F877" s="1">
        <v>3162.532236</v>
      </c>
      <c r="G877" s="1" t="s">
        <v>266</v>
      </c>
      <c r="H877" s="1" t="s">
        <v>266</v>
      </c>
      <c r="I877">
        <v>89.988207000000003</v>
      </c>
      <c r="J877">
        <v>89.988207000000003</v>
      </c>
    </row>
    <row r="878" spans="1:10" x14ac:dyDescent="0.25">
      <c r="A878" s="1">
        <v>577</v>
      </c>
      <c r="B878" s="1">
        <v>3824.0539659999999</v>
      </c>
      <c r="C878" s="1">
        <v>74.620645999999994</v>
      </c>
      <c r="D878" s="1">
        <v>60.831451000000001</v>
      </c>
      <c r="E878" s="1">
        <v>99.212028000000004</v>
      </c>
      <c r="F878" s="1">
        <v>3589.389842</v>
      </c>
      <c r="G878" s="1" t="s">
        <v>267</v>
      </c>
      <c r="H878" s="1" t="s">
        <v>8</v>
      </c>
      <c r="I878">
        <v>119.98357900000001</v>
      </c>
      <c r="J878">
        <v>90</v>
      </c>
    </row>
    <row r="879" spans="1:10" x14ac:dyDescent="0.25">
      <c r="A879" s="1">
        <v>577</v>
      </c>
      <c r="B879" s="1">
        <v>4283.0586169999997</v>
      </c>
      <c r="C879" s="1">
        <v>77.713718999999998</v>
      </c>
      <c r="D879" s="1">
        <v>63.819104000000003</v>
      </c>
      <c r="E879" s="1">
        <v>99.205166000000006</v>
      </c>
      <c r="F879" s="1">
        <v>4042.3206289999998</v>
      </c>
      <c r="G879" s="1" t="s">
        <v>6599</v>
      </c>
      <c r="H879" s="1" t="s">
        <v>8</v>
      </c>
      <c r="I879">
        <v>119.974161</v>
      </c>
      <c r="J879">
        <v>90</v>
      </c>
    </row>
    <row r="880" spans="1:10" x14ac:dyDescent="0.25">
      <c r="A880" s="1">
        <v>578</v>
      </c>
      <c r="B880" s="1">
        <v>6429.1782979999998</v>
      </c>
      <c r="C880" s="1">
        <v>90.417608000000001</v>
      </c>
      <c r="D880" s="1">
        <v>79.073796000000002</v>
      </c>
      <c r="E880" s="1">
        <v>0.83845599999999998</v>
      </c>
      <c r="F880" s="1">
        <v>6258.848438</v>
      </c>
      <c r="G880" s="1" t="s">
        <v>6600</v>
      </c>
      <c r="H880" s="1" t="s">
        <v>8</v>
      </c>
      <c r="I880">
        <v>119.868928</v>
      </c>
      <c r="J880">
        <v>90</v>
      </c>
    </row>
    <row r="881" spans="1:10" x14ac:dyDescent="0.25">
      <c r="A881" s="1">
        <v>578</v>
      </c>
      <c r="B881" s="1">
        <v>5722.1629119999998</v>
      </c>
      <c r="C881" s="1">
        <v>81.698374999999999</v>
      </c>
      <c r="D881" s="1">
        <v>74.551112000000003</v>
      </c>
      <c r="E881" s="1">
        <v>0.83819100000000002</v>
      </c>
      <c r="F881" s="1">
        <v>5565.0752339999999</v>
      </c>
      <c r="G881" s="1" t="s">
        <v>6601</v>
      </c>
      <c r="H881" s="1" t="s">
        <v>8</v>
      </c>
      <c r="I881">
        <v>119.91771799999999</v>
      </c>
      <c r="J881">
        <v>90</v>
      </c>
    </row>
    <row r="882" spans="1:10" x14ac:dyDescent="0.25">
      <c r="A882" s="1">
        <v>579</v>
      </c>
      <c r="B882" s="1">
        <v>4138.689445</v>
      </c>
      <c r="C882" s="1">
        <v>154.81523200000001</v>
      </c>
      <c r="D882" s="1">
        <v>124.730948</v>
      </c>
      <c r="E882" s="1">
        <v>6.9999999999999999E-4</v>
      </c>
      <c r="F882" s="1">
        <v>3859.1425650000001</v>
      </c>
      <c r="G882" s="1" t="s">
        <v>103</v>
      </c>
      <c r="H882" s="1" t="s">
        <v>103</v>
      </c>
      <c r="I882">
        <v>89.983103999999997</v>
      </c>
      <c r="J882">
        <v>89.983103999999997</v>
      </c>
    </row>
    <row r="883" spans="1:10" x14ac:dyDescent="0.25">
      <c r="A883" s="1">
        <v>579</v>
      </c>
      <c r="B883" s="1">
        <v>4722.0765860000001</v>
      </c>
      <c r="C883" s="1">
        <v>158.92090200000001</v>
      </c>
      <c r="D883" s="1">
        <v>139.06837100000001</v>
      </c>
      <c r="E883" s="1">
        <v>9.6199999999999996E-4</v>
      </c>
      <c r="F883" s="1">
        <v>4424.0863509999999</v>
      </c>
      <c r="G883" s="1" t="s">
        <v>268</v>
      </c>
      <c r="H883" s="1" t="s">
        <v>268</v>
      </c>
      <c r="I883">
        <v>89.971369999999993</v>
      </c>
      <c r="J883">
        <v>89.971369999999993</v>
      </c>
    </row>
    <row r="884" spans="1:10" x14ac:dyDescent="0.25">
      <c r="A884" s="1">
        <v>580</v>
      </c>
      <c r="B884" s="1">
        <v>4138.689445</v>
      </c>
      <c r="C884" s="1">
        <v>154.81523200000001</v>
      </c>
      <c r="D884" s="1">
        <v>124.730948</v>
      </c>
      <c r="E884" s="1">
        <v>6.9999999999999999E-4</v>
      </c>
      <c r="F884" s="1">
        <v>3859.1425650000001</v>
      </c>
      <c r="G884" s="1" t="s">
        <v>103</v>
      </c>
      <c r="H884" s="1" t="s">
        <v>103</v>
      </c>
      <c r="I884">
        <v>89.983103999999997</v>
      </c>
      <c r="J884">
        <v>89.983103999999997</v>
      </c>
    </row>
    <row r="885" spans="1:10" x14ac:dyDescent="0.25">
      <c r="A885" s="1">
        <v>580</v>
      </c>
      <c r="B885" s="1">
        <v>4722.0765860000001</v>
      </c>
      <c r="C885" s="1">
        <v>158.92090200000001</v>
      </c>
      <c r="D885" s="1">
        <v>139.06837100000001</v>
      </c>
      <c r="E885" s="1">
        <v>9.6199999999999996E-4</v>
      </c>
      <c r="F885" s="1">
        <v>4424.0863509999999</v>
      </c>
      <c r="G885" s="1" t="s">
        <v>268</v>
      </c>
      <c r="H885" s="1" t="s">
        <v>268</v>
      </c>
      <c r="I885">
        <v>89.971369999999993</v>
      </c>
      <c r="J885">
        <v>89.971369999999993</v>
      </c>
    </row>
    <row r="886" spans="1:10" x14ac:dyDescent="0.25">
      <c r="A886" s="1">
        <v>581</v>
      </c>
      <c r="B886" s="1">
        <v>22449.326023000001</v>
      </c>
      <c r="C886" s="1">
        <v>189.424781</v>
      </c>
      <c r="D886" s="1">
        <v>153.971664</v>
      </c>
      <c r="E886" s="1">
        <v>0.68654899999999996</v>
      </c>
      <c r="F886" s="1">
        <v>22105.243030000001</v>
      </c>
      <c r="G886" s="1" t="s">
        <v>6602</v>
      </c>
      <c r="H886" s="1" t="s">
        <v>8</v>
      </c>
      <c r="I886">
        <v>103.22116</v>
      </c>
      <c r="J886">
        <v>90</v>
      </c>
    </row>
    <row r="887" spans="1:10" x14ac:dyDescent="0.25">
      <c r="A887" s="1">
        <v>581</v>
      </c>
      <c r="B887" s="1">
        <v>19330.291026999999</v>
      </c>
      <c r="C887" s="1">
        <v>193.530451</v>
      </c>
      <c r="D887" s="1">
        <v>168.30908700000001</v>
      </c>
      <c r="E887" s="1">
        <v>0.68679199999999996</v>
      </c>
      <c r="F887" s="1">
        <v>18967.764696999999</v>
      </c>
      <c r="G887" s="1" t="s">
        <v>6603</v>
      </c>
      <c r="H887" s="1" t="s">
        <v>8</v>
      </c>
      <c r="I887">
        <v>110.156622</v>
      </c>
      <c r="J887">
        <v>90</v>
      </c>
    </row>
    <row r="888" spans="1:10" x14ac:dyDescent="0.25">
      <c r="A888" s="1">
        <v>583</v>
      </c>
      <c r="B888" s="1">
        <v>24917.750145000002</v>
      </c>
      <c r="C888" s="1">
        <v>585.32758100000001</v>
      </c>
      <c r="D888" s="1">
        <v>217.52943999999999</v>
      </c>
      <c r="E888" s="1">
        <v>1E-4</v>
      </c>
      <c r="F888" s="1">
        <v>24114.893024000001</v>
      </c>
      <c r="G888" s="1" t="s">
        <v>6604</v>
      </c>
      <c r="H888" s="1" t="s">
        <v>8</v>
      </c>
      <c r="I888">
        <v>93.093097</v>
      </c>
      <c r="J888">
        <v>90</v>
      </c>
    </row>
    <row r="889" spans="1:10" x14ac:dyDescent="0.25">
      <c r="A889" s="1">
        <v>583</v>
      </c>
      <c r="B889" s="1">
        <v>24327.754685</v>
      </c>
      <c r="C889" s="1">
        <v>580.56350699999996</v>
      </c>
      <c r="D889" s="1">
        <v>227.76475500000001</v>
      </c>
      <c r="E889" s="1">
        <v>9.5000000000000005E-5</v>
      </c>
      <c r="F889" s="1">
        <v>23519.426326000001</v>
      </c>
      <c r="G889" s="1" t="s">
        <v>6605</v>
      </c>
      <c r="H889" s="1" t="s">
        <v>8</v>
      </c>
      <c r="I889">
        <v>97.390619000000001</v>
      </c>
      <c r="J889">
        <v>90</v>
      </c>
    </row>
    <row r="890" spans="1:10" x14ac:dyDescent="0.25">
      <c r="A890" s="1">
        <v>584</v>
      </c>
      <c r="B890" s="1">
        <v>3063.1444799999999</v>
      </c>
      <c r="C890" s="1">
        <v>513.96402699999999</v>
      </c>
      <c r="D890" s="1">
        <v>347.95746400000002</v>
      </c>
      <c r="E890" s="1">
        <v>38.58981</v>
      </c>
      <c r="F890" s="1">
        <v>2162.6331789999999</v>
      </c>
      <c r="G890" s="1" t="s">
        <v>56</v>
      </c>
      <c r="H890" s="1" t="s">
        <v>8</v>
      </c>
      <c r="I890">
        <v>119.993239</v>
      </c>
      <c r="J890">
        <v>90</v>
      </c>
    </row>
    <row r="891" spans="1:10" x14ac:dyDescent="0.25">
      <c r="A891" s="1">
        <v>584</v>
      </c>
      <c r="B891" s="1">
        <v>3142.9160689999999</v>
      </c>
      <c r="C891" s="1">
        <v>514.92280400000004</v>
      </c>
      <c r="D891" s="1">
        <v>349.827991</v>
      </c>
      <c r="E891" s="1">
        <v>38.590052999999997</v>
      </c>
      <c r="F891" s="1">
        <v>2239.5752210000001</v>
      </c>
      <c r="G891" s="1" t="s">
        <v>57</v>
      </c>
      <c r="H891" s="1" t="s">
        <v>8</v>
      </c>
      <c r="I891">
        <v>119.992507</v>
      </c>
      <c r="J891">
        <v>90</v>
      </c>
    </row>
    <row r="892" spans="1:10" x14ac:dyDescent="0.25">
      <c r="A892" s="1">
        <v>585</v>
      </c>
      <c r="B892" s="1">
        <v>2077.176837</v>
      </c>
      <c r="C892" s="1">
        <v>148.92431300000001</v>
      </c>
      <c r="D892" s="1">
        <v>448.18987600000003</v>
      </c>
      <c r="E892" s="1">
        <v>39.047839000000003</v>
      </c>
      <c r="F892" s="1">
        <v>1441.014809</v>
      </c>
      <c r="G892" s="1" t="s">
        <v>105</v>
      </c>
      <c r="H892" s="1" t="s">
        <v>105</v>
      </c>
      <c r="I892">
        <v>89.998928000000006</v>
      </c>
      <c r="J892">
        <v>89.998928000000006</v>
      </c>
    </row>
    <row r="893" spans="1:10" x14ac:dyDescent="0.25">
      <c r="A893" s="1">
        <v>585</v>
      </c>
      <c r="B893" s="1">
        <v>2075.3410260000001</v>
      </c>
      <c r="C893" s="1">
        <v>143.63084599999999</v>
      </c>
      <c r="D893" s="1">
        <v>448.38387899999998</v>
      </c>
      <c r="E893" s="1">
        <v>39.045783</v>
      </c>
      <c r="F893" s="1">
        <v>1444.280518</v>
      </c>
      <c r="G893" s="1" t="s">
        <v>5296</v>
      </c>
      <c r="H893" s="1" t="s">
        <v>5296</v>
      </c>
      <c r="I893">
        <v>89.998930999999999</v>
      </c>
      <c r="J893">
        <v>89.998930999999999</v>
      </c>
    </row>
    <row r="894" spans="1:10" x14ac:dyDescent="0.25">
      <c r="A894" s="1">
        <v>586</v>
      </c>
      <c r="B894" s="1">
        <v>1628.907201</v>
      </c>
      <c r="C894" s="1">
        <v>160.35006899999999</v>
      </c>
      <c r="D894" s="1">
        <v>144.64978099999999</v>
      </c>
      <c r="E894" s="1">
        <v>35.824238999999999</v>
      </c>
      <c r="F894" s="1">
        <v>1288.0831129999999</v>
      </c>
      <c r="G894" s="1" t="s">
        <v>106</v>
      </c>
      <c r="H894" s="1" t="s">
        <v>106</v>
      </c>
      <c r="I894">
        <v>89.999594000000002</v>
      </c>
      <c r="J894">
        <v>89.999594000000002</v>
      </c>
    </row>
    <row r="895" spans="1:10" x14ac:dyDescent="0.25">
      <c r="A895" s="1">
        <v>586</v>
      </c>
      <c r="B895" s="1">
        <v>1637.113081</v>
      </c>
      <c r="C895" s="1">
        <v>165.90920199999999</v>
      </c>
      <c r="D895" s="1">
        <v>144.69859400000001</v>
      </c>
      <c r="E895" s="1">
        <v>35.827399</v>
      </c>
      <c r="F895" s="1">
        <v>1290.6778859999999</v>
      </c>
      <c r="G895" s="1" t="s">
        <v>270</v>
      </c>
      <c r="H895" s="1" t="s">
        <v>270</v>
      </c>
      <c r="I895">
        <v>89.999585999999994</v>
      </c>
      <c r="J895">
        <v>89.999585999999994</v>
      </c>
    </row>
    <row r="896" spans="1:10" x14ac:dyDescent="0.25">
      <c r="A896" s="1">
        <v>587</v>
      </c>
      <c r="B896" s="1">
        <v>688.58205899999996</v>
      </c>
      <c r="C896" s="1">
        <v>65.523624999999996</v>
      </c>
      <c r="D896" s="1">
        <v>55.303322999999999</v>
      </c>
      <c r="E896" s="1">
        <v>33.239615999999998</v>
      </c>
      <c r="F896" s="1">
        <v>534.51549399999999</v>
      </c>
      <c r="G896" s="1" t="s">
        <v>6606</v>
      </c>
      <c r="H896" s="1" t="s">
        <v>16</v>
      </c>
      <c r="I896">
        <v>84.598877999999999</v>
      </c>
      <c r="J896">
        <v>70</v>
      </c>
    </row>
    <row r="897" spans="1:10" x14ac:dyDescent="0.25">
      <c r="A897" s="1">
        <v>587</v>
      </c>
      <c r="B897" s="1">
        <v>694.95212900000001</v>
      </c>
      <c r="C897" s="1">
        <v>65.789289999999994</v>
      </c>
      <c r="D897" s="1">
        <v>55.546140000000001</v>
      </c>
      <c r="E897" s="1">
        <v>33.240721000000001</v>
      </c>
      <c r="F897" s="1">
        <v>540.37597700000003</v>
      </c>
      <c r="G897" s="1" t="s">
        <v>5300</v>
      </c>
      <c r="H897" s="1" t="s">
        <v>16</v>
      </c>
      <c r="I897">
        <v>84.591458000000003</v>
      </c>
      <c r="J897">
        <v>70</v>
      </c>
    </row>
    <row r="898" spans="1:10" x14ac:dyDescent="0.25">
      <c r="A898" s="1">
        <v>588</v>
      </c>
      <c r="B898" s="1">
        <v>613.29471899999999</v>
      </c>
      <c r="C898" s="1">
        <v>182.48856799999999</v>
      </c>
      <c r="D898" s="1">
        <v>343.97451899999999</v>
      </c>
      <c r="E898" s="1">
        <v>75.647938999999994</v>
      </c>
      <c r="F898" s="1">
        <v>11.183693</v>
      </c>
      <c r="G898" s="1" t="s">
        <v>6607</v>
      </c>
      <c r="H898" s="1" t="s">
        <v>16</v>
      </c>
      <c r="I898">
        <v>74.727441999999996</v>
      </c>
      <c r="J898">
        <v>70</v>
      </c>
    </row>
    <row r="899" spans="1:10" x14ac:dyDescent="0.25">
      <c r="A899" s="1">
        <v>588</v>
      </c>
      <c r="B899" s="1">
        <v>613.18358799999999</v>
      </c>
      <c r="C899" s="1">
        <v>182.37743699999999</v>
      </c>
      <c r="D899" s="1">
        <v>343.97451899999999</v>
      </c>
      <c r="E899" s="1">
        <v>75.647938999999994</v>
      </c>
      <c r="F899" s="1">
        <v>11.183693</v>
      </c>
      <c r="G899" s="1" t="s">
        <v>6608</v>
      </c>
      <c r="H899" s="1" t="s">
        <v>16</v>
      </c>
      <c r="I899">
        <v>74.727542</v>
      </c>
      <c r="J899">
        <v>70</v>
      </c>
    </row>
    <row r="900" spans="1:10" x14ac:dyDescent="0.25">
      <c r="A900" s="1">
        <v>589</v>
      </c>
      <c r="B900" s="1">
        <v>1108.8439550000001</v>
      </c>
      <c r="C900" s="1">
        <v>313.37476700000002</v>
      </c>
      <c r="D900" s="1">
        <v>339.75185800000003</v>
      </c>
      <c r="E900" s="1">
        <v>142.32301699999999</v>
      </c>
      <c r="F900" s="1">
        <v>313.39431300000001</v>
      </c>
      <c r="G900" s="1" t="s">
        <v>6609</v>
      </c>
      <c r="H900" s="1" t="s">
        <v>6609</v>
      </c>
      <c r="I900">
        <v>54.337426999999998</v>
      </c>
      <c r="J900">
        <v>54.337426999999998</v>
      </c>
    </row>
    <row r="901" spans="1:10" x14ac:dyDescent="0.25">
      <c r="A901" s="1">
        <v>589</v>
      </c>
      <c r="B901" s="1">
        <v>1104.3864900000001</v>
      </c>
      <c r="C901" s="1">
        <v>308.00539099999997</v>
      </c>
      <c r="D901" s="1">
        <v>339.75185800000003</v>
      </c>
      <c r="E901" s="1">
        <v>140.100945</v>
      </c>
      <c r="F901" s="1">
        <v>316.52829600000001</v>
      </c>
      <c r="G901" s="1" t="s">
        <v>6610</v>
      </c>
      <c r="H901" s="1" t="s">
        <v>6610</v>
      </c>
      <c r="I901">
        <v>54.342700999999998</v>
      </c>
      <c r="J901">
        <v>54.342700999999998</v>
      </c>
    </row>
    <row r="902" spans="1:10" x14ac:dyDescent="0.25">
      <c r="A902" s="1">
        <v>590</v>
      </c>
      <c r="B902" s="1">
        <v>680.58040700000004</v>
      </c>
      <c r="C902" s="1">
        <v>546.22815800000001</v>
      </c>
      <c r="D902" s="1">
        <v>6.8872000000000003E-2</v>
      </c>
      <c r="E902" s="1">
        <v>66.582725999999994</v>
      </c>
      <c r="F902" s="1">
        <v>67.700650999999993</v>
      </c>
      <c r="G902" s="1" t="s">
        <v>6611</v>
      </c>
      <c r="H902" s="1" t="s">
        <v>6611</v>
      </c>
      <c r="I902">
        <v>54.749943999999999</v>
      </c>
      <c r="J902">
        <v>54.749943999999999</v>
      </c>
    </row>
    <row r="903" spans="1:10" x14ac:dyDescent="0.25">
      <c r="A903" s="1">
        <v>590</v>
      </c>
      <c r="B903" s="1">
        <v>668.50225699999999</v>
      </c>
      <c r="C903" s="1">
        <v>531.92793600000005</v>
      </c>
      <c r="D903" s="1">
        <v>6.8872000000000003E-2</v>
      </c>
      <c r="E903" s="1">
        <v>68.804798000000005</v>
      </c>
      <c r="F903" s="1">
        <v>67.700650999999993</v>
      </c>
      <c r="G903" s="1" t="s">
        <v>6612</v>
      </c>
      <c r="H903" s="1" t="s">
        <v>6612</v>
      </c>
      <c r="I903">
        <v>54.758763000000002</v>
      </c>
      <c r="J903">
        <v>54.758763000000002</v>
      </c>
    </row>
    <row r="904" spans="1:10" x14ac:dyDescent="0.25">
      <c r="A904" s="1">
        <v>591</v>
      </c>
      <c r="B904" s="1">
        <v>1074.2157950000001</v>
      </c>
      <c r="C904" s="1">
        <v>417.30817300000001</v>
      </c>
      <c r="D904" s="1">
        <v>310.18136900000002</v>
      </c>
      <c r="E904" s="1">
        <v>45.380107000000002</v>
      </c>
      <c r="F904" s="1">
        <v>301.34614599999998</v>
      </c>
      <c r="G904" s="1" t="s">
        <v>107</v>
      </c>
      <c r="H904" s="1" t="s">
        <v>107</v>
      </c>
      <c r="I904">
        <v>49.999412</v>
      </c>
      <c r="J904">
        <v>49.999412</v>
      </c>
    </row>
    <row r="905" spans="1:10" x14ac:dyDescent="0.25">
      <c r="A905" s="1">
        <v>591</v>
      </c>
      <c r="B905" s="1">
        <v>1090.862541</v>
      </c>
      <c r="C905" s="1">
        <v>437.08890200000002</v>
      </c>
      <c r="D905" s="1">
        <v>310.18136900000002</v>
      </c>
      <c r="E905" s="1">
        <v>45.380107000000002</v>
      </c>
      <c r="F905" s="1">
        <v>298.21216299999998</v>
      </c>
      <c r="G905" s="1" t="s">
        <v>108</v>
      </c>
      <c r="H905" s="1" t="s">
        <v>108</v>
      </c>
      <c r="I905">
        <v>49.999364999999997</v>
      </c>
      <c r="J905">
        <v>49.999364999999997</v>
      </c>
    </row>
    <row r="906" spans="1:10" x14ac:dyDescent="0.25">
      <c r="A906" s="1">
        <v>592</v>
      </c>
      <c r="B906" s="1">
        <v>862.98569799999996</v>
      </c>
      <c r="C906" s="1">
        <v>316.00570399999998</v>
      </c>
      <c r="D906" s="1">
        <v>152.58732900000001</v>
      </c>
      <c r="E906" s="1">
        <v>82.713702999999995</v>
      </c>
      <c r="F906" s="1">
        <v>311.67896200000001</v>
      </c>
      <c r="G906" s="1" t="s">
        <v>6613</v>
      </c>
      <c r="H906" s="1" t="s">
        <v>6613</v>
      </c>
      <c r="I906">
        <v>54.597864999999999</v>
      </c>
      <c r="J906">
        <v>54.597864999999999</v>
      </c>
    </row>
    <row r="907" spans="1:10" x14ac:dyDescent="0.25">
      <c r="A907" s="1">
        <v>592</v>
      </c>
      <c r="B907" s="1">
        <v>858.417102</v>
      </c>
      <c r="C907" s="1">
        <v>310.52519699999999</v>
      </c>
      <c r="D907" s="1">
        <v>152.58732900000001</v>
      </c>
      <c r="E907" s="1">
        <v>80.491631999999996</v>
      </c>
      <c r="F907" s="1">
        <v>314.81294500000001</v>
      </c>
      <c r="G907" s="1" t="s">
        <v>5308</v>
      </c>
      <c r="H907" s="1" t="s">
        <v>5308</v>
      </c>
      <c r="I907">
        <v>54.602105000000002</v>
      </c>
      <c r="J907">
        <v>54.602105000000002</v>
      </c>
    </row>
    <row r="908" spans="1:10" x14ac:dyDescent="0.25">
      <c r="A908" s="1">
        <v>593</v>
      </c>
      <c r="B908" s="1">
        <v>13287.326907000001</v>
      </c>
      <c r="C908" s="1">
        <v>7321.418756</v>
      </c>
      <c r="D908" s="1">
        <v>4943.8692220000003</v>
      </c>
      <c r="E908" s="1">
        <v>23.705696</v>
      </c>
      <c r="F908" s="1">
        <v>998.33323299999995</v>
      </c>
      <c r="G908" s="1" t="s">
        <v>6614</v>
      </c>
      <c r="H908" s="1" t="s">
        <v>8</v>
      </c>
      <c r="I908">
        <v>117.65289199999999</v>
      </c>
      <c r="J908">
        <v>90</v>
      </c>
    </row>
    <row r="909" spans="1:10" x14ac:dyDescent="0.25">
      <c r="A909" s="1">
        <v>593</v>
      </c>
      <c r="B909" s="1">
        <v>13983.062701000001</v>
      </c>
      <c r="C909" s="1">
        <v>7864.1590150000002</v>
      </c>
      <c r="D909" s="1">
        <v>5032.1332650000004</v>
      </c>
      <c r="E909" s="1">
        <v>23.714003000000002</v>
      </c>
      <c r="F909" s="1">
        <v>1063.0564179999999</v>
      </c>
      <c r="G909" s="1" t="s">
        <v>5310</v>
      </c>
      <c r="H909" s="1" t="s">
        <v>8</v>
      </c>
      <c r="I909">
        <v>117.13402600000001</v>
      </c>
      <c r="J909">
        <v>90</v>
      </c>
    </row>
    <row r="910" spans="1:10" x14ac:dyDescent="0.25">
      <c r="A910" s="1">
        <v>594</v>
      </c>
      <c r="B910" s="1">
        <v>4416.5797970000003</v>
      </c>
      <c r="C910" s="1">
        <v>574.58901200000003</v>
      </c>
      <c r="D910" s="1">
        <v>570.31573800000001</v>
      </c>
      <c r="E910" s="1">
        <v>115.07369300000001</v>
      </c>
      <c r="F910" s="1">
        <v>3156.6013539999999</v>
      </c>
      <c r="G910" s="1" t="s">
        <v>6615</v>
      </c>
      <c r="H910" s="1" t="s">
        <v>8</v>
      </c>
      <c r="I910">
        <v>119.97078500000001</v>
      </c>
      <c r="J910">
        <v>90</v>
      </c>
    </row>
    <row r="911" spans="1:10" x14ac:dyDescent="0.25">
      <c r="A911" s="1">
        <v>594</v>
      </c>
      <c r="B911" s="1">
        <v>4584.9869369999997</v>
      </c>
      <c r="C911" s="1">
        <v>615.25817500000005</v>
      </c>
      <c r="D911" s="1">
        <v>680.98960499999998</v>
      </c>
      <c r="E911" s="1">
        <v>115.239822</v>
      </c>
      <c r="F911" s="1">
        <v>3173.4993340000001</v>
      </c>
      <c r="G911" s="1" t="s">
        <v>6616</v>
      </c>
      <c r="H911" s="1" t="s">
        <v>8</v>
      </c>
      <c r="I911">
        <v>119.966069</v>
      </c>
      <c r="J911">
        <v>90</v>
      </c>
    </row>
    <row r="912" spans="1:10" x14ac:dyDescent="0.25">
      <c r="A912" s="1">
        <v>595</v>
      </c>
      <c r="B912" s="1">
        <v>4584.9869369999997</v>
      </c>
      <c r="C912" s="1">
        <v>615.25817500000005</v>
      </c>
      <c r="D912" s="1">
        <v>680.98960499999998</v>
      </c>
      <c r="E912" s="1">
        <v>115.239822</v>
      </c>
      <c r="F912" s="1">
        <v>3173.4993340000001</v>
      </c>
      <c r="G912" s="1" t="s">
        <v>6616</v>
      </c>
      <c r="H912" s="1" t="s">
        <v>8</v>
      </c>
      <c r="I912">
        <v>119.966069</v>
      </c>
      <c r="J912">
        <v>90</v>
      </c>
    </row>
    <row r="913" spans="1:10" x14ac:dyDescent="0.25">
      <c r="A913" s="1">
        <v>595</v>
      </c>
      <c r="B913" s="1">
        <v>4416.5797970000003</v>
      </c>
      <c r="C913" s="1">
        <v>574.58901200000003</v>
      </c>
      <c r="D913" s="1">
        <v>570.31573800000001</v>
      </c>
      <c r="E913" s="1">
        <v>115.07369300000001</v>
      </c>
      <c r="F913" s="1">
        <v>3156.6013539999999</v>
      </c>
      <c r="G913" s="1" t="s">
        <v>6615</v>
      </c>
      <c r="H913" s="1" t="s">
        <v>8</v>
      </c>
      <c r="I913">
        <v>119.97078500000001</v>
      </c>
      <c r="J913">
        <v>90</v>
      </c>
    </row>
    <row r="914" spans="1:10" x14ac:dyDescent="0.25">
      <c r="A914" s="1">
        <v>597</v>
      </c>
      <c r="B914" s="1">
        <v>1287.0450149999999</v>
      </c>
      <c r="C914" s="1">
        <v>579.72317999999996</v>
      </c>
      <c r="D914" s="1">
        <v>129.99865700000001</v>
      </c>
      <c r="E914" s="1">
        <v>86.111692000000005</v>
      </c>
      <c r="F914" s="1">
        <v>491.21148599999998</v>
      </c>
      <c r="G914" s="1" t="s">
        <v>271</v>
      </c>
      <c r="H914" s="1" t="s">
        <v>8</v>
      </c>
      <c r="I914">
        <v>119.99978900000001</v>
      </c>
      <c r="J914">
        <v>90</v>
      </c>
    </row>
    <row r="915" spans="1:10" x14ac:dyDescent="0.25">
      <c r="A915" s="1">
        <v>597</v>
      </c>
      <c r="B915" s="1">
        <v>951.98920999999996</v>
      </c>
      <c r="C915" s="1">
        <v>364.40382299999999</v>
      </c>
      <c r="D915" s="1">
        <v>113.75979</v>
      </c>
      <c r="E915" s="1">
        <v>80.425139000000001</v>
      </c>
      <c r="F915" s="1">
        <v>393.40045700000002</v>
      </c>
      <c r="G915" s="1" t="s">
        <v>272</v>
      </c>
      <c r="H915" s="1" t="s">
        <v>8</v>
      </c>
      <c r="I915">
        <v>119.999937</v>
      </c>
      <c r="J915">
        <v>90</v>
      </c>
    </row>
    <row r="916" spans="1:10" x14ac:dyDescent="0.25">
      <c r="A916" s="1">
        <v>598</v>
      </c>
      <c r="B916" s="1">
        <v>1128.0345090000001</v>
      </c>
      <c r="C916" s="1">
        <v>314.355797</v>
      </c>
      <c r="D916" s="1">
        <v>467.07556899999997</v>
      </c>
      <c r="E916" s="1">
        <v>58.431959999999997</v>
      </c>
      <c r="F916" s="1">
        <v>288.17118199999999</v>
      </c>
      <c r="G916" s="1" t="s">
        <v>6617</v>
      </c>
      <c r="H916" s="1" t="s">
        <v>6617</v>
      </c>
      <c r="I916">
        <v>64.183291999999994</v>
      </c>
      <c r="J916">
        <v>64.183291999999994</v>
      </c>
    </row>
    <row r="917" spans="1:10" x14ac:dyDescent="0.25">
      <c r="A917" s="1">
        <v>598</v>
      </c>
      <c r="B917" s="1">
        <v>1631.3940669999999</v>
      </c>
      <c r="C917" s="1">
        <v>529.29834000000005</v>
      </c>
      <c r="D917" s="1">
        <v>645.48844999999994</v>
      </c>
      <c r="E917" s="1">
        <v>64.118514000000005</v>
      </c>
      <c r="F917" s="1">
        <v>392.488764</v>
      </c>
      <c r="G917" s="1" t="s">
        <v>6618</v>
      </c>
      <c r="H917" s="1" t="s">
        <v>6618</v>
      </c>
      <c r="I917">
        <v>63.314908000000003</v>
      </c>
      <c r="J917">
        <v>63.314908000000003</v>
      </c>
    </row>
    <row r="918" spans="1:10" x14ac:dyDescent="0.25">
      <c r="A918" s="1">
        <v>599</v>
      </c>
      <c r="B918" s="1">
        <v>255.36843400000001</v>
      </c>
      <c r="C918" s="1">
        <v>50.424840000000003</v>
      </c>
      <c r="D918" s="1">
        <v>84.227693000000002</v>
      </c>
      <c r="E918" s="1">
        <v>21.993179000000001</v>
      </c>
      <c r="F918" s="1">
        <v>98.722722000000005</v>
      </c>
      <c r="G918" s="1" t="s">
        <v>12</v>
      </c>
      <c r="H918" s="1" t="s">
        <v>8</v>
      </c>
      <c r="I918">
        <v>120</v>
      </c>
      <c r="J918">
        <v>90</v>
      </c>
    </row>
    <row r="919" spans="1:10" x14ac:dyDescent="0.25">
      <c r="A919" s="1">
        <v>599</v>
      </c>
      <c r="B919" s="1">
        <v>261.76398799999998</v>
      </c>
      <c r="C919" s="1">
        <v>50.048026</v>
      </c>
      <c r="D919" s="1">
        <v>84.493508000000006</v>
      </c>
      <c r="E919" s="1">
        <v>21.993179000000001</v>
      </c>
      <c r="F919" s="1">
        <v>105.229275</v>
      </c>
      <c r="G919" s="1" t="s">
        <v>12</v>
      </c>
      <c r="H919" s="1" t="s">
        <v>8</v>
      </c>
      <c r="I919">
        <v>120</v>
      </c>
      <c r="J919">
        <v>90</v>
      </c>
    </row>
    <row r="920" spans="1:10" x14ac:dyDescent="0.25">
      <c r="A920" s="1">
        <v>600</v>
      </c>
      <c r="B920" s="1">
        <v>261.76398799999998</v>
      </c>
      <c r="C920" s="1">
        <v>50.048026</v>
      </c>
      <c r="D920" s="1">
        <v>84.493508000000006</v>
      </c>
      <c r="E920" s="1">
        <v>21.993179000000001</v>
      </c>
      <c r="F920" s="1">
        <v>105.229275</v>
      </c>
      <c r="G920" s="1" t="s">
        <v>12</v>
      </c>
      <c r="H920" s="1" t="s">
        <v>8</v>
      </c>
      <c r="I920">
        <v>120</v>
      </c>
      <c r="J920">
        <v>90</v>
      </c>
    </row>
    <row r="921" spans="1:10" x14ac:dyDescent="0.25">
      <c r="A921" s="1">
        <v>600</v>
      </c>
      <c r="B921" s="1">
        <v>255.36843400000001</v>
      </c>
      <c r="C921" s="1">
        <v>50.424840000000003</v>
      </c>
      <c r="D921" s="1">
        <v>84.227693000000002</v>
      </c>
      <c r="E921" s="1">
        <v>21.993179000000001</v>
      </c>
      <c r="F921" s="1">
        <v>98.722722000000005</v>
      </c>
      <c r="G921" s="1" t="s">
        <v>12</v>
      </c>
      <c r="H921" s="1" t="s">
        <v>8</v>
      </c>
      <c r="I921">
        <v>120</v>
      </c>
      <c r="J921">
        <v>90</v>
      </c>
    </row>
    <row r="922" spans="1:10" x14ac:dyDescent="0.25">
      <c r="A922" s="1">
        <v>602</v>
      </c>
      <c r="B922" s="1">
        <v>890.02319699999998</v>
      </c>
      <c r="C922" s="1">
        <v>252.425141</v>
      </c>
      <c r="D922" s="1">
        <v>187.36670699999999</v>
      </c>
      <c r="E922" s="1">
        <v>138.56270799999999</v>
      </c>
      <c r="F922" s="1">
        <v>311.66864099999998</v>
      </c>
      <c r="G922" s="1" t="s">
        <v>6619</v>
      </c>
      <c r="H922" s="1" t="s">
        <v>6619</v>
      </c>
      <c r="I922">
        <v>64.489154999999997</v>
      </c>
      <c r="J922">
        <v>64.489154999999997</v>
      </c>
    </row>
    <row r="923" spans="1:10" x14ac:dyDescent="0.25">
      <c r="A923" s="1">
        <v>602</v>
      </c>
      <c r="B923" s="1">
        <v>885.55395099999998</v>
      </c>
      <c r="C923" s="1">
        <v>247.04398399999999</v>
      </c>
      <c r="D923" s="1">
        <v>187.36670699999999</v>
      </c>
      <c r="E923" s="1">
        <v>136.34063599999999</v>
      </c>
      <c r="F923" s="1">
        <v>314.80262399999998</v>
      </c>
      <c r="G923" s="1" t="s">
        <v>6620</v>
      </c>
      <c r="H923" s="1" t="s">
        <v>6620</v>
      </c>
      <c r="I923">
        <v>64.494231999999997</v>
      </c>
      <c r="J923">
        <v>64.494231999999997</v>
      </c>
    </row>
    <row r="924" spans="1:10" x14ac:dyDescent="0.25">
      <c r="A924" s="1">
        <v>605</v>
      </c>
      <c r="B924" s="1">
        <v>8240.6411349999998</v>
      </c>
      <c r="C924" s="1">
        <v>578.86514199999999</v>
      </c>
      <c r="D924" s="1">
        <v>127.14285099999999</v>
      </c>
      <c r="E924" s="1">
        <v>299.22219899999999</v>
      </c>
      <c r="F924" s="1">
        <v>7235.4109440000002</v>
      </c>
      <c r="G924" s="1" t="s">
        <v>6621</v>
      </c>
      <c r="H924" s="1" t="s">
        <v>8</v>
      </c>
      <c r="I924">
        <v>119.646878</v>
      </c>
      <c r="J924">
        <v>90</v>
      </c>
    </row>
    <row r="925" spans="1:10" x14ac:dyDescent="0.25">
      <c r="A925" s="1">
        <v>605</v>
      </c>
      <c r="B925" s="1">
        <v>8247.5422429999999</v>
      </c>
      <c r="C925" s="1">
        <v>665.43449599999997</v>
      </c>
      <c r="D925" s="1">
        <v>127.01662899999999</v>
      </c>
      <c r="E925" s="1">
        <v>298.30378899999999</v>
      </c>
      <c r="F925" s="1">
        <v>7156.7873289999998</v>
      </c>
      <c r="G925" s="1" t="s">
        <v>6622</v>
      </c>
      <c r="H925" s="1" t="s">
        <v>8</v>
      </c>
      <c r="I925">
        <v>119.645697</v>
      </c>
      <c r="J925">
        <v>90</v>
      </c>
    </row>
    <row r="926" spans="1:10" x14ac:dyDescent="0.25">
      <c r="A926" s="1">
        <v>606</v>
      </c>
      <c r="B926" s="1">
        <v>728.13885100000005</v>
      </c>
      <c r="C926" s="1">
        <v>290.06134600000001</v>
      </c>
      <c r="D926" s="1">
        <v>144.60694000000001</v>
      </c>
      <c r="E926" s="1">
        <v>144.970248</v>
      </c>
      <c r="F926" s="1">
        <v>148.500317</v>
      </c>
      <c r="G926" s="1" t="s">
        <v>6623</v>
      </c>
      <c r="H926" s="1" t="s">
        <v>16</v>
      </c>
      <c r="I926">
        <v>84.551717999999994</v>
      </c>
      <c r="J926">
        <v>70</v>
      </c>
    </row>
    <row r="927" spans="1:10" x14ac:dyDescent="0.25">
      <c r="A927" s="1">
        <v>606</v>
      </c>
      <c r="B927" s="1">
        <v>715.28060200000004</v>
      </c>
      <c r="C927" s="1">
        <v>283.70965000000001</v>
      </c>
      <c r="D927" s="1">
        <v>144.60694000000001</v>
      </c>
      <c r="E927" s="1">
        <v>144.970248</v>
      </c>
      <c r="F927" s="1">
        <v>141.993764</v>
      </c>
      <c r="G927" s="1" t="s">
        <v>6624</v>
      </c>
      <c r="H927" s="1" t="s">
        <v>16</v>
      </c>
      <c r="I927">
        <v>84.567330999999996</v>
      </c>
      <c r="J927">
        <v>70</v>
      </c>
    </row>
    <row r="928" spans="1:10" x14ac:dyDescent="0.25">
      <c r="A928" s="1">
        <v>607</v>
      </c>
      <c r="B928" s="1">
        <v>355.19512700000001</v>
      </c>
      <c r="C928" s="1">
        <v>0</v>
      </c>
      <c r="D928" s="1">
        <v>355.19512700000001</v>
      </c>
      <c r="E928" s="1">
        <v>0</v>
      </c>
      <c r="F928" s="1">
        <v>0</v>
      </c>
      <c r="G928" s="1" t="s">
        <v>6625</v>
      </c>
      <c r="H928" s="1" t="s">
        <v>6625</v>
      </c>
      <c r="I928">
        <v>54.930697000000002</v>
      </c>
      <c r="J928">
        <v>54.930697000000002</v>
      </c>
    </row>
    <row r="929" spans="1:10" x14ac:dyDescent="0.25">
      <c r="A929" s="1">
        <v>607</v>
      </c>
      <c r="B929" s="1">
        <v>503.55580200000003</v>
      </c>
      <c r="C929" s="1">
        <v>0</v>
      </c>
      <c r="D929" s="1">
        <v>503.55580200000003</v>
      </c>
      <c r="E929" s="1">
        <v>0</v>
      </c>
      <c r="F929" s="1">
        <v>0</v>
      </c>
      <c r="G929" s="1" t="s">
        <v>5323</v>
      </c>
      <c r="H929" s="1" t="s">
        <v>5323</v>
      </c>
      <c r="I929">
        <v>54.860889999999998</v>
      </c>
      <c r="J929">
        <v>54.860889999999998</v>
      </c>
    </row>
    <row r="930" spans="1:10" x14ac:dyDescent="0.25">
      <c r="A930" s="1">
        <v>609</v>
      </c>
      <c r="B930" s="1">
        <v>2777.1970259999998</v>
      </c>
      <c r="C930" s="1">
        <v>1323.1150130000001</v>
      </c>
      <c r="D930" s="1">
        <v>650.24525600000004</v>
      </c>
      <c r="E930" s="1">
        <v>194.639273</v>
      </c>
      <c r="F930" s="1">
        <v>609.19748400000003</v>
      </c>
      <c r="G930" s="1" t="s">
        <v>6626</v>
      </c>
      <c r="H930" s="1" t="s">
        <v>8</v>
      </c>
      <c r="I930">
        <v>119.98884700000001</v>
      </c>
      <c r="J930">
        <v>90</v>
      </c>
    </row>
    <row r="931" spans="1:10" x14ac:dyDescent="0.25">
      <c r="A931" s="1">
        <v>609</v>
      </c>
      <c r="B931" s="1">
        <v>2274.8554800000002</v>
      </c>
      <c r="C931" s="1">
        <v>1146.927048</v>
      </c>
      <c r="D931" s="1">
        <v>516.53487600000005</v>
      </c>
      <c r="E931" s="1">
        <v>188.32561200000001</v>
      </c>
      <c r="F931" s="1">
        <v>423.06794400000001</v>
      </c>
      <c r="G931" s="1" t="s">
        <v>6627</v>
      </c>
      <c r="H931" s="1" t="s">
        <v>8</v>
      </c>
      <c r="I931">
        <v>119.994979</v>
      </c>
      <c r="J931">
        <v>90</v>
      </c>
    </row>
    <row r="932" spans="1:10" x14ac:dyDescent="0.25">
      <c r="A932" s="1">
        <v>610</v>
      </c>
      <c r="B932" s="1">
        <v>4238.2574000000004</v>
      </c>
      <c r="C932" s="1">
        <v>344.44749300000001</v>
      </c>
      <c r="D932" s="1">
        <v>222.193749</v>
      </c>
      <c r="E932" s="1">
        <v>38.031891000000002</v>
      </c>
      <c r="F932" s="1">
        <v>3633.5842670000002</v>
      </c>
      <c r="G932" s="1" t="s">
        <v>273</v>
      </c>
      <c r="H932" s="1" t="s">
        <v>8</v>
      </c>
      <c r="I932">
        <v>119.97522499999999</v>
      </c>
      <c r="J932">
        <v>90</v>
      </c>
    </row>
    <row r="933" spans="1:10" x14ac:dyDescent="0.25">
      <c r="A933" s="1">
        <v>610</v>
      </c>
      <c r="B933" s="1">
        <v>4301.5974059999999</v>
      </c>
      <c r="C933" s="1">
        <v>396.54285599999997</v>
      </c>
      <c r="D933" s="1">
        <v>244.159695</v>
      </c>
      <c r="E933" s="1">
        <v>38.054971000000002</v>
      </c>
      <c r="F933" s="1">
        <v>3622.839884</v>
      </c>
      <c r="G933" s="1" t="s">
        <v>6628</v>
      </c>
      <c r="H933" s="1" t="s">
        <v>8</v>
      </c>
      <c r="I933">
        <v>119.97371</v>
      </c>
      <c r="J933">
        <v>90</v>
      </c>
    </row>
    <row r="934" spans="1:10" x14ac:dyDescent="0.25">
      <c r="A934" s="1">
        <v>611</v>
      </c>
      <c r="B934" s="1">
        <v>576.62746300000003</v>
      </c>
      <c r="C934" s="1">
        <v>296.20207699999997</v>
      </c>
      <c r="D934" s="1">
        <v>225.09825599999999</v>
      </c>
      <c r="E934" s="1">
        <v>55.327128999999999</v>
      </c>
      <c r="F934" s="1">
        <v>0</v>
      </c>
      <c r="G934" s="1" t="s">
        <v>111</v>
      </c>
      <c r="H934" s="1" t="s">
        <v>8</v>
      </c>
      <c r="I934">
        <v>119.99999200000001</v>
      </c>
      <c r="J934">
        <v>90</v>
      </c>
    </row>
    <row r="935" spans="1:10" x14ac:dyDescent="0.25">
      <c r="A935" s="1">
        <v>611</v>
      </c>
      <c r="B935" s="1">
        <v>614.34036000000003</v>
      </c>
      <c r="C935" s="1">
        <v>318.37484899999998</v>
      </c>
      <c r="D935" s="1">
        <v>240.63739100000001</v>
      </c>
      <c r="E935" s="1">
        <v>55.328119000000001</v>
      </c>
      <c r="F935" s="1">
        <v>0</v>
      </c>
      <c r="G935" s="1" t="s">
        <v>112</v>
      </c>
      <c r="H935" s="1" t="s">
        <v>8</v>
      </c>
      <c r="I935">
        <v>119.999989</v>
      </c>
      <c r="J935">
        <v>90</v>
      </c>
    </row>
    <row r="936" spans="1:10" x14ac:dyDescent="0.25">
      <c r="A936" s="1">
        <v>612</v>
      </c>
      <c r="B936" s="1">
        <v>11258.173099</v>
      </c>
      <c r="C936" s="1">
        <v>394.92591800000002</v>
      </c>
      <c r="D936" s="1">
        <v>310.91496000000001</v>
      </c>
      <c r="E936" s="1">
        <v>107.815394</v>
      </c>
      <c r="F936" s="1">
        <v>10444.516828</v>
      </c>
      <c r="G936" s="1" t="s">
        <v>6629</v>
      </c>
      <c r="H936" s="1" t="s">
        <v>8</v>
      </c>
      <c r="I936">
        <v>118.778789</v>
      </c>
      <c r="J936">
        <v>90</v>
      </c>
    </row>
    <row r="937" spans="1:10" x14ac:dyDescent="0.25">
      <c r="A937" s="1">
        <v>612</v>
      </c>
      <c r="B937" s="1">
        <v>11144.896901</v>
      </c>
      <c r="C937" s="1">
        <v>347.07348300000001</v>
      </c>
      <c r="D937" s="1">
        <v>257.40659900000003</v>
      </c>
      <c r="E937" s="1">
        <v>107.62602800000001</v>
      </c>
      <c r="F937" s="1">
        <v>10432.790789999999</v>
      </c>
      <c r="G937" s="1" t="s">
        <v>6630</v>
      </c>
      <c r="H937" s="1" t="s">
        <v>8</v>
      </c>
      <c r="I937">
        <v>118.826729</v>
      </c>
      <c r="J937">
        <v>90</v>
      </c>
    </row>
    <row r="938" spans="1:10" x14ac:dyDescent="0.25">
      <c r="A938" s="1">
        <v>613</v>
      </c>
      <c r="B938" s="1">
        <v>3857.632771</v>
      </c>
      <c r="C938" s="1">
        <v>33.647298999999997</v>
      </c>
      <c r="D938" s="1">
        <v>45.540388999999998</v>
      </c>
      <c r="E938" s="1">
        <v>0.76501600000000003</v>
      </c>
      <c r="F938" s="1">
        <v>3777.6800669999998</v>
      </c>
      <c r="G938" s="1" t="s">
        <v>274</v>
      </c>
      <c r="H938" s="1" t="s">
        <v>8</v>
      </c>
      <c r="I938">
        <v>119.982995</v>
      </c>
      <c r="J938">
        <v>90</v>
      </c>
    </row>
    <row r="939" spans="1:10" x14ac:dyDescent="0.25">
      <c r="A939" s="1">
        <v>613</v>
      </c>
      <c r="B939" s="1">
        <v>3857.0356619999998</v>
      </c>
      <c r="C939" s="1">
        <v>37.128472000000002</v>
      </c>
      <c r="D939" s="1">
        <v>45.516182000000001</v>
      </c>
      <c r="E939" s="1">
        <v>0.76502400000000004</v>
      </c>
      <c r="F939" s="1">
        <v>3773.6259839999998</v>
      </c>
      <c r="G939" s="1" t="s">
        <v>275</v>
      </c>
      <c r="H939" s="1" t="s">
        <v>8</v>
      </c>
      <c r="I939">
        <v>119.98300500000001</v>
      </c>
      <c r="J939">
        <v>90</v>
      </c>
    </row>
    <row r="940" spans="1:10" x14ac:dyDescent="0.25">
      <c r="A940" s="1">
        <v>615</v>
      </c>
      <c r="B940" s="1">
        <v>614.34036000000003</v>
      </c>
      <c r="C940" s="1">
        <v>318.37484899999998</v>
      </c>
      <c r="D940" s="1">
        <v>240.63739100000001</v>
      </c>
      <c r="E940" s="1">
        <v>55.328119000000001</v>
      </c>
      <c r="F940" s="1">
        <v>0</v>
      </c>
      <c r="G940" s="1" t="s">
        <v>5330</v>
      </c>
      <c r="H940" s="1" t="s">
        <v>16</v>
      </c>
      <c r="I940">
        <v>74.718003999999993</v>
      </c>
      <c r="J940">
        <v>70</v>
      </c>
    </row>
    <row r="941" spans="1:10" x14ac:dyDescent="0.25">
      <c r="A941" s="1">
        <v>615</v>
      </c>
      <c r="B941" s="1">
        <v>576.62746300000003</v>
      </c>
      <c r="C941" s="1">
        <v>296.20207699999997</v>
      </c>
      <c r="D941" s="1">
        <v>225.09825599999999</v>
      </c>
      <c r="E941" s="1">
        <v>55.327128999999999</v>
      </c>
      <c r="F941" s="1">
        <v>0</v>
      </c>
      <c r="G941" s="1" t="s">
        <v>5331</v>
      </c>
      <c r="H941" s="1" t="s">
        <v>16</v>
      </c>
      <c r="I941">
        <v>74.751452</v>
      </c>
      <c r="J941">
        <v>70</v>
      </c>
    </row>
    <row r="942" spans="1:10" x14ac:dyDescent="0.25">
      <c r="A942" s="1">
        <v>616</v>
      </c>
      <c r="B942" s="1">
        <v>2258.266455</v>
      </c>
      <c r="C942" s="1">
        <v>145.853812</v>
      </c>
      <c r="D942" s="1">
        <v>175.29621599999999</v>
      </c>
      <c r="E942" s="1">
        <v>31.054238000000002</v>
      </c>
      <c r="F942" s="1">
        <v>1906.062189</v>
      </c>
      <c r="G942" s="1" t="s">
        <v>6631</v>
      </c>
      <c r="H942" s="1" t="s">
        <v>16</v>
      </c>
      <c r="I942">
        <v>71.360766999999996</v>
      </c>
      <c r="J942">
        <v>70</v>
      </c>
    </row>
    <row r="943" spans="1:10" x14ac:dyDescent="0.25">
      <c r="A943" s="1">
        <v>616</v>
      </c>
      <c r="B943" s="1">
        <v>2264.4241940000002</v>
      </c>
      <c r="C943" s="1">
        <v>145.853812</v>
      </c>
      <c r="D943" s="1">
        <v>181.723027</v>
      </c>
      <c r="E943" s="1">
        <v>31.054238000000002</v>
      </c>
      <c r="F943" s="1">
        <v>1905.7931169999999</v>
      </c>
      <c r="G943" s="1" t="s">
        <v>6632</v>
      </c>
      <c r="H943" s="1" t="s">
        <v>16</v>
      </c>
      <c r="I943">
        <v>71.341863000000004</v>
      </c>
      <c r="J943">
        <v>70</v>
      </c>
    </row>
    <row r="944" spans="1:10" x14ac:dyDescent="0.25">
      <c r="A944" s="1">
        <v>617</v>
      </c>
      <c r="B944" s="1">
        <v>3648.287566</v>
      </c>
      <c r="C944" s="1">
        <v>180.460318</v>
      </c>
      <c r="D944" s="1">
        <v>298.93446599999999</v>
      </c>
      <c r="E944" s="1">
        <v>49.006365000000002</v>
      </c>
      <c r="F944" s="1">
        <v>3119.886418</v>
      </c>
      <c r="G944" s="1" t="s">
        <v>6633</v>
      </c>
      <c r="H944" s="1" t="s">
        <v>16</v>
      </c>
      <c r="I944">
        <v>75.015443000000005</v>
      </c>
      <c r="J944">
        <v>70</v>
      </c>
    </row>
    <row r="945" spans="1:10" x14ac:dyDescent="0.25">
      <c r="A945" s="1">
        <v>617</v>
      </c>
      <c r="B945" s="1">
        <v>3691.8688910000001</v>
      </c>
      <c r="C945" s="1">
        <v>200.28225599999999</v>
      </c>
      <c r="D945" s="1">
        <v>313.51072599999998</v>
      </c>
      <c r="E945" s="1">
        <v>49.038476000000003</v>
      </c>
      <c r="F945" s="1">
        <v>3129.037433</v>
      </c>
      <c r="G945" s="1" t="s">
        <v>5335</v>
      </c>
      <c r="H945" s="1" t="s">
        <v>16</v>
      </c>
      <c r="I945">
        <v>74.804258000000004</v>
      </c>
      <c r="J945">
        <v>70</v>
      </c>
    </row>
    <row r="946" spans="1:10" x14ac:dyDescent="0.25">
      <c r="A946" s="1">
        <v>618</v>
      </c>
      <c r="B946" s="1">
        <v>2662.5723750000002</v>
      </c>
      <c r="C946" s="1">
        <v>0.13351399999999999</v>
      </c>
      <c r="D946" s="1">
        <v>128.96243200000001</v>
      </c>
      <c r="E946" s="1">
        <v>15.414771</v>
      </c>
      <c r="F946" s="1">
        <v>2518.0616580000001</v>
      </c>
      <c r="G946" s="1" t="s">
        <v>5336</v>
      </c>
      <c r="H946" s="1" t="s">
        <v>16</v>
      </c>
      <c r="I946">
        <v>88.432687000000001</v>
      </c>
      <c r="J946">
        <v>70</v>
      </c>
    </row>
    <row r="947" spans="1:10" x14ac:dyDescent="0.25">
      <c r="A947" s="1">
        <v>618</v>
      </c>
      <c r="B947" s="1">
        <v>2662.5723750000002</v>
      </c>
      <c r="C947" s="1">
        <v>0.13351399999999999</v>
      </c>
      <c r="D947" s="1">
        <v>128.96243200000001</v>
      </c>
      <c r="E947" s="1">
        <v>15.414771</v>
      </c>
      <c r="F947" s="1">
        <v>2518.0616580000001</v>
      </c>
      <c r="G947" s="1" t="s">
        <v>5336</v>
      </c>
      <c r="H947" s="1" t="s">
        <v>16</v>
      </c>
      <c r="I947">
        <v>88.432687000000001</v>
      </c>
      <c r="J947">
        <v>70</v>
      </c>
    </row>
    <row r="948" spans="1:10" x14ac:dyDescent="0.25">
      <c r="A948" s="1">
        <v>619</v>
      </c>
      <c r="B948" s="1">
        <v>6139.735764</v>
      </c>
      <c r="C948" s="1">
        <v>209.55605700000001</v>
      </c>
      <c r="D948" s="1">
        <v>104.457539</v>
      </c>
      <c r="E948" s="1">
        <v>91.110208</v>
      </c>
      <c r="F948" s="1">
        <v>5734.6119609999996</v>
      </c>
      <c r="G948" s="1" t="s">
        <v>6634</v>
      </c>
      <c r="H948" s="1" t="s">
        <v>8</v>
      </c>
      <c r="I948">
        <v>119.89096499999999</v>
      </c>
      <c r="J948">
        <v>90</v>
      </c>
    </row>
    <row r="949" spans="1:10" x14ac:dyDescent="0.25">
      <c r="A949" s="1">
        <v>619</v>
      </c>
      <c r="B949" s="1">
        <v>6216.2109710000004</v>
      </c>
      <c r="C949" s="1">
        <v>253.438716</v>
      </c>
      <c r="D949" s="1">
        <v>116.548389</v>
      </c>
      <c r="E949" s="1">
        <v>91.139797000000002</v>
      </c>
      <c r="F949" s="1">
        <v>5755.0840690000005</v>
      </c>
      <c r="G949" s="1" t="s">
        <v>5338</v>
      </c>
      <c r="H949" s="1" t="s">
        <v>8</v>
      </c>
      <c r="I949">
        <v>119.885436</v>
      </c>
      <c r="J949">
        <v>90</v>
      </c>
    </row>
    <row r="950" spans="1:10" x14ac:dyDescent="0.25">
      <c r="A950" s="1">
        <v>620</v>
      </c>
      <c r="B950" s="1">
        <v>6447.6523319999997</v>
      </c>
      <c r="C950" s="1">
        <v>9.0230709999999998</v>
      </c>
      <c r="D950" s="1">
        <v>9.114554</v>
      </c>
      <c r="E950" s="1">
        <v>4.9141079999999997</v>
      </c>
      <c r="F950" s="1">
        <v>6424.6005990000003</v>
      </c>
      <c r="G950" s="1" t="s">
        <v>114</v>
      </c>
      <c r="H950" s="1" t="s">
        <v>8</v>
      </c>
      <c r="I950">
        <v>119.867417</v>
      </c>
      <c r="J950">
        <v>90</v>
      </c>
    </row>
    <row r="951" spans="1:10" x14ac:dyDescent="0.25">
      <c r="A951" s="1">
        <v>620</v>
      </c>
      <c r="B951" s="1">
        <v>6447.6523319999997</v>
      </c>
      <c r="C951" s="1">
        <v>9.0230709999999998</v>
      </c>
      <c r="D951" s="1">
        <v>9.114554</v>
      </c>
      <c r="E951" s="1">
        <v>4.9141079999999997</v>
      </c>
      <c r="F951" s="1">
        <v>6424.6005990000003</v>
      </c>
      <c r="G951" s="1" t="s">
        <v>114</v>
      </c>
      <c r="H951" s="1" t="s">
        <v>8</v>
      </c>
      <c r="I951">
        <v>119.867417</v>
      </c>
      <c r="J951">
        <v>90</v>
      </c>
    </row>
    <row r="952" spans="1:10" x14ac:dyDescent="0.25">
      <c r="A952" s="1">
        <v>622</v>
      </c>
      <c r="B952" s="1">
        <v>5057.0755120000003</v>
      </c>
      <c r="C952" s="1">
        <v>151.695809</v>
      </c>
      <c r="D952" s="1">
        <v>146.52914799999999</v>
      </c>
      <c r="E952" s="1">
        <v>5.1084509999999996</v>
      </c>
      <c r="F952" s="1">
        <v>4753.7421039999999</v>
      </c>
      <c r="G952" s="1" t="s">
        <v>115</v>
      </c>
      <c r="H952" s="1" t="s">
        <v>8</v>
      </c>
      <c r="I952">
        <v>119.949792</v>
      </c>
      <c r="J952">
        <v>90</v>
      </c>
    </row>
    <row r="953" spans="1:10" x14ac:dyDescent="0.25">
      <c r="A953" s="1">
        <v>622</v>
      </c>
      <c r="B953" s="1">
        <v>5073.6015610000004</v>
      </c>
      <c r="C953" s="1">
        <v>151.87819300000001</v>
      </c>
      <c r="D953" s="1">
        <v>146.54126600000001</v>
      </c>
      <c r="E953" s="1">
        <v>5.1084509999999996</v>
      </c>
      <c r="F953" s="1">
        <v>4770.0736509999997</v>
      </c>
      <c r="G953" s="1" t="s">
        <v>116</v>
      </c>
      <c r="H953" s="1" t="s">
        <v>8</v>
      </c>
      <c r="I953">
        <v>119.94913200000001</v>
      </c>
      <c r="J953">
        <v>90</v>
      </c>
    </row>
    <row r="954" spans="1:10" x14ac:dyDescent="0.25">
      <c r="A954" s="1">
        <v>623</v>
      </c>
      <c r="B954" s="1">
        <v>8055.5743149999998</v>
      </c>
      <c r="C954" s="1">
        <v>157.44134500000001</v>
      </c>
      <c r="D954" s="1">
        <v>92.864215999999999</v>
      </c>
      <c r="E954" s="1">
        <v>35.466169999999998</v>
      </c>
      <c r="F954" s="1">
        <v>7769.8025829999997</v>
      </c>
      <c r="G954" s="1" t="s">
        <v>6635</v>
      </c>
      <c r="H954" s="1" t="s">
        <v>8</v>
      </c>
      <c r="I954">
        <v>119.677464</v>
      </c>
      <c r="J954">
        <v>90</v>
      </c>
    </row>
    <row r="955" spans="1:10" x14ac:dyDescent="0.25">
      <c r="A955" s="1">
        <v>623</v>
      </c>
      <c r="B955" s="1">
        <v>8102.0139939999999</v>
      </c>
      <c r="C955" s="1">
        <v>174.19471100000001</v>
      </c>
      <c r="D955" s="1">
        <v>113.030599</v>
      </c>
      <c r="E955" s="1">
        <v>35.471058999999997</v>
      </c>
      <c r="F955" s="1">
        <v>7779.3176249999997</v>
      </c>
      <c r="G955" s="1" t="s">
        <v>5341</v>
      </c>
      <c r="H955" s="1" t="s">
        <v>8</v>
      </c>
      <c r="I955">
        <v>119.669982</v>
      </c>
      <c r="J955">
        <v>90</v>
      </c>
    </row>
    <row r="956" spans="1:10" x14ac:dyDescent="0.25">
      <c r="A956" s="1">
        <v>625</v>
      </c>
      <c r="B956" s="1">
        <v>5574.585368</v>
      </c>
      <c r="C956" s="1">
        <v>96.923810000000003</v>
      </c>
      <c r="D956" s="1">
        <v>67.218046000000001</v>
      </c>
      <c r="E956" s="1">
        <v>1.1656310000000001</v>
      </c>
      <c r="F956" s="1">
        <v>5409.2778820000003</v>
      </c>
      <c r="G956" s="1" t="s">
        <v>276</v>
      </c>
      <c r="H956" s="1" t="s">
        <v>8</v>
      </c>
      <c r="I956">
        <v>119.92587899999999</v>
      </c>
      <c r="J956">
        <v>90</v>
      </c>
    </row>
    <row r="957" spans="1:10" x14ac:dyDescent="0.25">
      <c r="A957" s="1">
        <v>625</v>
      </c>
      <c r="B957" s="1">
        <v>5623.198711</v>
      </c>
      <c r="C957" s="1">
        <v>114.809026</v>
      </c>
      <c r="D957" s="1">
        <v>79.985149000000007</v>
      </c>
      <c r="E957" s="1">
        <v>1.165867</v>
      </c>
      <c r="F957" s="1">
        <v>5427.2386690000003</v>
      </c>
      <c r="G957" s="1" t="s">
        <v>117</v>
      </c>
      <c r="H957" s="1" t="s">
        <v>8</v>
      </c>
      <c r="I957">
        <v>119.923261</v>
      </c>
      <c r="J957">
        <v>90</v>
      </c>
    </row>
    <row r="958" spans="1:10" x14ac:dyDescent="0.25">
      <c r="A958" s="1">
        <v>627</v>
      </c>
      <c r="B958" s="1">
        <v>3337.2391010000001</v>
      </c>
      <c r="C958" s="1">
        <v>337.92429399999997</v>
      </c>
      <c r="D958" s="1">
        <v>571.67581399999995</v>
      </c>
      <c r="E958" s="1">
        <v>36.084299000000001</v>
      </c>
      <c r="F958" s="1">
        <v>2391.5546939999999</v>
      </c>
      <c r="G958" s="1" t="s">
        <v>6396</v>
      </c>
      <c r="H958" s="1" t="s">
        <v>8</v>
      </c>
      <c r="I958">
        <v>119.990475</v>
      </c>
      <c r="J958">
        <v>90</v>
      </c>
    </row>
    <row r="959" spans="1:10" x14ac:dyDescent="0.25">
      <c r="A959" s="1">
        <v>627</v>
      </c>
      <c r="B959" s="1">
        <v>3268.4370650000001</v>
      </c>
      <c r="C959" s="1">
        <v>334.44889999999998</v>
      </c>
      <c r="D959" s="1">
        <v>544.18852400000003</v>
      </c>
      <c r="E959" s="1">
        <v>35.974215999999998</v>
      </c>
      <c r="F959" s="1">
        <v>2353.825425</v>
      </c>
      <c r="G959" s="1" t="s">
        <v>6397</v>
      </c>
      <c r="H959" s="1" t="s">
        <v>8</v>
      </c>
      <c r="I959">
        <v>119.991236</v>
      </c>
      <c r="J959">
        <v>90</v>
      </c>
    </row>
    <row r="960" spans="1:10" x14ac:dyDescent="0.25">
      <c r="A960" s="1">
        <v>628</v>
      </c>
      <c r="B960" s="1">
        <v>5915.869095</v>
      </c>
      <c r="C960" s="1">
        <v>1500.8821539999999</v>
      </c>
      <c r="D960" s="1">
        <v>1456.8559809999999</v>
      </c>
      <c r="E960" s="1">
        <v>53.472428000000001</v>
      </c>
      <c r="F960" s="1">
        <v>2904.658531</v>
      </c>
      <c r="G960" s="1" t="s">
        <v>6636</v>
      </c>
      <c r="H960" s="1" t="s">
        <v>8</v>
      </c>
      <c r="I960">
        <v>119.906007</v>
      </c>
      <c r="J960">
        <v>90</v>
      </c>
    </row>
    <row r="961" spans="1:10" x14ac:dyDescent="0.25">
      <c r="A961" s="1">
        <v>628</v>
      </c>
      <c r="B961" s="1">
        <v>6070.86643</v>
      </c>
      <c r="C961" s="1">
        <v>1505.2190599999999</v>
      </c>
      <c r="D961" s="1">
        <v>1547.1018879999999</v>
      </c>
      <c r="E961" s="1">
        <v>53.582552</v>
      </c>
      <c r="F961" s="1">
        <v>2964.9629300000001</v>
      </c>
      <c r="G961" s="1" t="s">
        <v>6637</v>
      </c>
      <c r="H961" s="1" t="s">
        <v>8</v>
      </c>
      <c r="I961">
        <v>119.895771</v>
      </c>
      <c r="J961">
        <v>90</v>
      </c>
    </row>
    <row r="962" spans="1:10" x14ac:dyDescent="0.25">
      <c r="A962" s="1">
        <v>629</v>
      </c>
      <c r="B962" s="1">
        <v>3361.2620870000001</v>
      </c>
      <c r="C962" s="1">
        <v>1167.64354</v>
      </c>
      <c r="D962" s="1">
        <v>1137.77873</v>
      </c>
      <c r="E962" s="1">
        <v>21.945170999999998</v>
      </c>
      <c r="F962" s="1">
        <v>1033.894646</v>
      </c>
      <c r="G962" s="1" t="s">
        <v>118</v>
      </c>
      <c r="H962" s="1" t="s">
        <v>8</v>
      </c>
      <c r="I962">
        <v>119.99019800000001</v>
      </c>
      <c r="J962">
        <v>90</v>
      </c>
    </row>
    <row r="963" spans="1:10" x14ac:dyDescent="0.25">
      <c r="A963" s="1">
        <v>629</v>
      </c>
      <c r="B963" s="1">
        <v>3275.0667870000002</v>
      </c>
      <c r="C963" s="1">
        <v>1166.782029</v>
      </c>
      <c r="D963" s="1">
        <v>1075.0201119999999</v>
      </c>
      <c r="E963" s="1">
        <v>21.945129999999999</v>
      </c>
      <c r="F963" s="1">
        <v>1011.319516</v>
      </c>
      <c r="G963" s="1" t="s">
        <v>119</v>
      </c>
      <c r="H963" s="1" t="s">
        <v>8</v>
      </c>
      <c r="I963">
        <v>119.991165</v>
      </c>
      <c r="J963">
        <v>90</v>
      </c>
    </row>
    <row r="964" spans="1:10" x14ac:dyDescent="0.25">
      <c r="A964" s="1">
        <v>630</v>
      </c>
      <c r="B964" s="1">
        <v>24299.981112000001</v>
      </c>
      <c r="C964" s="1">
        <v>572.40554299999997</v>
      </c>
      <c r="D964" s="1">
        <v>214.85954799999999</v>
      </c>
      <c r="E964" s="1">
        <v>9.7E-5</v>
      </c>
      <c r="F964" s="1">
        <v>23512.715924</v>
      </c>
      <c r="G964" s="1" t="s">
        <v>6638</v>
      </c>
      <c r="H964" s="1" t="s">
        <v>8</v>
      </c>
      <c r="I964">
        <v>97.575995000000006</v>
      </c>
      <c r="J964">
        <v>90</v>
      </c>
    </row>
    <row r="965" spans="1:10" x14ac:dyDescent="0.25">
      <c r="A965" s="1">
        <v>630</v>
      </c>
      <c r="B965" s="1">
        <v>25000</v>
      </c>
      <c r="C965" s="1">
        <v>596.60613499999999</v>
      </c>
      <c r="D965" s="1">
        <v>234.05854600000001</v>
      </c>
      <c r="E965" s="1">
        <v>9.7999999999999997E-5</v>
      </c>
      <c r="F965" s="1">
        <v>24169.335222000002</v>
      </c>
      <c r="G965" s="1" t="s">
        <v>277</v>
      </c>
      <c r="H965" s="1" t="s">
        <v>8</v>
      </c>
      <c r="I965">
        <v>92.156090000000006</v>
      </c>
      <c r="J965">
        <v>90</v>
      </c>
    </row>
    <row r="966" spans="1:10" x14ac:dyDescent="0.25">
      <c r="A966" s="1">
        <v>631</v>
      </c>
      <c r="B966" s="1">
        <v>19903.210646</v>
      </c>
      <c r="C966" s="1">
        <v>9.3141169999999995</v>
      </c>
      <c r="D966" s="1">
        <v>6.2750769999999996</v>
      </c>
      <c r="E966" s="1">
        <v>9.5799999999999998E-4</v>
      </c>
      <c r="F966" s="1">
        <v>19887.620493999999</v>
      </c>
      <c r="G966" s="1" t="s">
        <v>278</v>
      </c>
      <c r="H966" s="1" t="s">
        <v>8</v>
      </c>
      <c r="I966">
        <v>109.048073</v>
      </c>
      <c r="J966">
        <v>90</v>
      </c>
    </row>
    <row r="967" spans="1:10" x14ac:dyDescent="0.25">
      <c r="A967" s="1">
        <v>631</v>
      </c>
      <c r="B967" s="1">
        <v>19902.310560999998</v>
      </c>
      <c r="C967" s="1">
        <v>9.3341320000000003</v>
      </c>
      <c r="D967" s="1">
        <v>6.2750769999999996</v>
      </c>
      <c r="E967" s="1">
        <v>9.5799999999999998E-4</v>
      </c>
      <c r="F967" s="1">
        <v>19886.700394</v>
      </c>
      <c r="G967" s="1" t="s">
        <v>279</v>
      </c>
      <c r="H967" s="1" t="s">
        <v>8</v>
      </c>
      <c r="I967">
        <v>109.049874</v>
      </c>
      <c r="J967">
        <v>90</v>
      </c>
    </row>
    <row r="968" spans="1:10" x14ac:dyDescent="0.25">
      <c r="A968" s="1">
        <v>632</v>
      </c>
      <c r="B968" s="1">
        <v>3857.632771</v>
      </c>
      <c r="C968" s="1">
        <v>33.647298999999997</v>
      </c>
      <c r="D968" s="1">
        <v>45.540388999999998</v>
      </c>
      <c r="E968" s="1">
        <v>0.76501600000000003</v>
      </c>
      <c r="F968" s="1">
        <v>3777.6800669999998</v>
      </c>
      <c r="G968" s="1" t="s">
        <v>274</v>
      </c>
      <c r="H968" s="1" t="s">
        <v>8</v>
      </c>
      <c r="I968">
        <v>119.982995</v>
      </c>
      <c r="J968">
        <v>90</v>
      </c>
    </row>
    <row r="969" spans="1:10" x14ac:dyDescent="0.25">
      <c r="A969" s="1">
        <v>632</v>
      </c>
      <c r="B969" s="1">
        <v>3857.0356619999998</v>
      </c>
      <c r="C969" s="1">
        <v>37.128472000000002</v>
      </c>
      <c r="D969" s="1">
        <v>45.516182000000001</v>
      </c>
      <c r="E969" s="1">
        <v>0.76502400000000004</v>
      </c>
      <c r="F969" s="1">
        <v>3773.6259839999998</v>
      </c>
      <c r="G969" s="1" t="s">
        <v>275</v>
      </c>
      <c r="H969" s="1" t="s">
        <v>8</v>
      </c>
      <c r="I969">
        <v>119.98300500000001</v>
      </c>
      <c r="J969">
        <v>90</v>
      </c>
    </row>
    <row r="970" spans="1:10" x14ac:dyDescent="0.25">
      <c r="A970" s="1">
        <v>633</v>
      </c>
      <c r="B970" s="1">
        <v>5315.6576260000002</v>
      </c>
      <c r="C970" s="1">
        <v>458.46524099999999</v>
      </c>
      <c r="D970" s="1">
        <v>390.52551799999998</v>
      </c>
      <c r="E970" s="1">
        <v>4.507701</v>
      </c>
      <c r="F970" s="1">
        <v>4462.1591669999998</v>
      </c>
      <c r="G970" s="1" t="s">
        <v>280</v>
      </c>
      <c r="H970" s="1" t="s">
        <v>8</v>
      </c>
      <c r="I970">
        <v>119.93871300000001</v>
      </c>
      <c r="J970">
        <v>90</v>
      </c>
    </row>
    <row r="971" spans="1:10" x14ac:dyDescent="0.25">
      <c r="A971" s="1">
        <v>633</v>
      </c>
      <c r="B971" s="1">
        <v>5486.9599449999996</v>
      </c>
      <c r="C971" s="1">
        <v>461.134883</v>
      </c>
      <c r="D971" s="1">
        <v>393.79800399999999</v>
      </c>
      <c r="E971" s="1">
        <v>4.5077049999999996</v>
      </c>
      <c r="F971" s="1">
        <v>4627.5193529999997</v>
      </c>
      <c r="G971" s="1" t="s">
        <v>281</v>
      </c>
      <c r="H971" s="1" t="s">
        <v>8</v>
      </c>
      <c r="I971">
        <v>119.93042800000001</v>
      </c>
      <c r="J971">
        <v>90</v>
      </c>
    </row>
    <row r="972" spans="1:10" x14ac:dyDescent="0.25">
      <c r="A972" s="1">
        <v>634</v>
      </c>
      <c r="B972" s="1">
        <v>9093.7014290000006</v>
      </c>
      <c r="C972" s="1">
        <v>492.14743800000002</v>
      </c>
      <c r="D972" s="1">
        <v>373.058066</v>
      </c>
      <c r="E972" s="1">
        <v>3.8995980000000001</v>
      </c>
      <c r="F972" s="1">
        <v>8224.5963269999993</v>
      </c>
      <c r="G972" s="1" t="s">
        <v>282</v>
      </c>
      <c r="H972" s="1" t="s">
        <v>8</v>
      </c>
      <c r="I972">
        <v>119.47708900000001</v>
      </c>
      <c r="J972">
        <v>90</v>
      </c>
    </row>
    <row r="973" spans="1:10" x14ac:dyDescent="0.25">
      <c r="A973" s="1">
        <v>634</v>
      </c>
      <c r="B973" s="1">
        <v>8922.9962190000006</v>
      </c>
      <c r="C973" s="1">
        <v>485.996622</v>
      </c>
      <c r="D973" s="1">
        <v>369.80978800000003</v>
      </c>
      <c r="E973" s="1">
        <v>3.8995850000000001</v>
      </c>
      <c r="F973" s="1">
        <v>8063.2902240000003</v>
      </c>
      <c r="G973" s="1" t="s">
        <v>6639</v>
      </c>
      <c r="H973" s="1" t="s">
        <v>8</v>
      </c>
      <c r="I973">
        <v>119.515107</v>
      </c>
      <c r="J973">
        <v>90</v>
      </c>
    </row>
    <row r="974" spans="1:10" x14ac:dyDescent="0.25">
      <c r="A974" s="1">
        <v>635</v>
      </c>
      <c r="B974" s="1">
        <v>7890.8283119999996</v>
      </c>
      <c r="C974" s="1">
        <v>89.454098999999999</v>
      </c>
      <c r="D974" s="1">
        <v>91.879554999999996</v>
      </c>
      <c r="E974" s="1">
        <v>9.2383590000000009</v>
      </c>
      <c r="F974" s="1">
        <v>7700.2562989999997</v>
      </c>
      <c r="G974" s="1" t="s">
        <v>283</v>
      </c>
      <c r="H974" s="1" t="s">
        <v>8</v>
      </c>
      <c r="I974">
        <v>119.70298699999999</v>
      </c>
      <c r="J974">
        <v>90</v>
      </c>
    </row>
    <row r="975" spans="1:10" x14ac:dyDescent="0.25">
      <c r="A975" s="1">
        <v>635</v>
      </c>
      <c r="B975" s="1">
        <v>7897.9140859999998</v>
      </c>
      <c r="C975" s="1">
        <v>91.324624</v>
      </c>
      <c r="D975" s="1">
        <v>94.377510999999998</v>
      </c>
      <c r="E975" s="1">
        <v>9.2383780000000009</v>
      </c>
      <c r="F975" s="1">
        <v>7702.9735739999996</v>
      </c>
      <c r="G975" s="1" t="s">
        <v>5351</v>
      </c>
      <c r="H975" s="1" t="s">
        <v>8</v>
      </c>
      <c r="I975">
        <v>119.701921</v>
      </c>
      <c r="J975">
        <v>90</v>
      </c>
    </row>
    <row r="976" spans="1:10" x14ac:dyDescent="0.25">
      <c r="A976" s="1">
        <v>636</v>
      </c>
      <c r="B976" s="1">
        <v>5057.0755120000003</v>
      </c>
      <c r="C976" s="1">
        <v>151.695809</v>
      </c>
      <c r="D976" s="1">
        <v>146.52914799999999</v>
      </c>
      <c r="E976" s="1">
        <v>5.1084509999999996</v>
      </c>
      <c r="F976" s="1">
        <v>4753.7421039999999</v>
      </c>
      <c r="G976" s="1" t="s">
        <v>115</v>
      </c>
      <c r="H976" s="1" t="s">
        <v>8</v>
      </c>
      <c r="I976">
        <v>119.949792</v>
      </c>
      <c r="J976">
        <v>90</v>
      </c>
    </row>
    <row r="977" spans="1:10" x14ac:dyDescent="0.25">
      <c r="A977" s="1">
        <v>636</v>
      </c>
      <c r="B977" s="1">
        <v>5073.6015610000004</v>
      </c>
      <c r="C977" s="1">
        <v>151.87819300000001</v>
      </c>
      <c r="D977" s="1">
        <v>146.54126600000001</v>
      </c>
      <c r="E977" s="1">
        <v>5.1084509999999996</v>
      </c>
      <c r="F977" s="1">
        <v>4770.0736509999997</v>
      </c>
      <c r="G977" s="1" t="s">
        <v>116</v>
      </c>
      <c r="H977" s="1" t="s">
        <v>8</v>
      </c>
      <c r="I977">
        <v>119.94913200000001</v>
      </c>
      <c r="J977">
        <v>90</v>
      </c>
    </row>
    <row r="978" spans="1:10" x14ac:dyDescent="0.25">
      <c r="A978" s="1">
        <v>637</v>
      </c>
      <c r="B978" s="1">
        <v>5864.5586039999998</v>
      </c>
      <c r="C978" s="1">
        <v>92.830303000000001</v>
      </c>
      <c r="D978" s="1">
        <v>80.589825000000005</v>
      </c>
      <c r="E978" s="1">
        <v>6.79725</v>
      </c>
      <c r="F978" s="1">
        <v>5684.3412269999999</v>
      </c>
      <c r="G978" s="1" t="s">
        <v>122</v>
      </c>
      <c r="H978" s="1" t="s">
        <v>8</v>
      </c>
      <c r="I978">
        <v>119.909223</v>
      </c>
      <c r="J978">
        <v>90</v>
      </c>
    </row>
    <row r="979" spans="1:10" x14ac:dyDescent="0.25">
      <c r="A979" s="1">
        <v>637</v>
      </c>
      <c r="B979" s="1">
        <v>5840.9467809999996</v>
      </c>
      <c r="C979" s="1">
        <v>90.777393000000004</v>
      </c>
      <c r="D979" s="1">
        <v>78.079751999999999</v>
      </c>
      <c r="E979" s="1">
        <v>6.797231</v>
      </c>
      <c r="F979" s="1">
        <v>5665.2924050000001</v>
      </c>
      <c r="G979" s="1" t="s">
        <v>284</v>
      </c>
      <c r="H979" s="1" t="s">
        <v>8</v>
      </c>
      <c r="I979">
        <v>119.910675</v>
      </c>
      <c r="J979">
        <v>90</v>
      </c>
    </row>
    <row r="980" spans="1:10" x14ac:dyDescent="0.25">
      <c r="A980" s="1">
        <v>638</v>
      </c>
      <c r="B980" s="1">
        <v>3603.1227760000002</v>
      </c>
      <c r="C980" s="1">
        <v>43.777987000000003</v>
      </c>
      <c r="D980" s="1">
        <v>60.573056999999999</v>
      </c>
      <c r="E980" s="1">
        <v>1.3230200000000001</v>
      </c>
      <c r="F980" s="1">
        <v>3497.4487119999999</v>
      </c>
      <c r="G980" s="1" t="s">
        <v>285</v>
      </c>
      <c r="H980" s="1" t="s">
        <v>285</v>
      </c>
      <c r="I980">
        <v>89.990292999999994</v>
      </c>
      <c r="J980">
        <v>89.990292999999994</v>
      </c>
    </row>
    <row r="981" spans="1:10" x14ac:dyDescent="0.25">
      <c r="A981" s="1">
        <v>638</v>
      </c>
      <c r="B981" s="1">
        <v>3628.2594319999998</v>
      </c>
      <c r="C981" s="1">
        <v>53.235408</v>
      </c>
      <c r="D981" s="1">
        <v>62.768628</v>
      </c>
      <c r="E981" s="1">
        <v>1.3232520000000001</v>
      </c>
      <c r="F981" s="1">
        <v>3510.932143</v>
      </c>
      <c r="G981" s="1" t="s">
        <v>123</v>
      </c>
      <c r="H981" s="1" t="s">
        <v>123</v>
      </c>
      <c r="I981">
        <v>89.990019000000004</v>
      </c>
      <c r="J981">
        <v>89.990019000000004</v>
      </c>
    </row>
    <row r="982" spans="1:10" x14ac:dyDescent="0.25">
      <c r="A982" s="1">
        <v>639</v>
      </c>
      <c r="B982" s="1">
        <v>2110.9370509999999</v>
      </c>
      <c r="C982" s="1">
        <v>5.001309</v>
      </c>
      <c r="D982" s="1">
        <v>24.046600999999999</v>
      </c>
      <c r="E982" s="1">
        <v>39.627600000000001</v>
      </c>
      <c r="F982" s="1">
        <v>2042.2615410000001</v>
      </c>
      <c r="G982" s="1" t="s">
        <v>286</v>
      </c>
      <c r="H982" s="1" t="s">
        <v>286</v>
      </c>
      <c r="I982">
        <v>89.998856000000004</v>
      </c>
      <c r="J982">
        <v>89.998856000000004</v>
      </c>
    </row>
    <row r="983" spans="1:10" x14ac:dyDescent="0.25">
      <c r="A983" s="1">
        <v>639</v>
      </c>
      <c r="B983" s="1">
        <v>2108.8344870000001</v>
      </c>
      <c r="C983" s="1">
        <v>5.001309</v>
      </c>
      <c r="D983" s="1">
        <v>24.046600999999999</v>
      </c>
      <c r="E983" s="1">
        <v>39.627600000000001</v>
      </c>
      <c r="F983" s="1">
        <v>2040.158977</v>
      </c>
      <c r="G983" s="1" t="s">
        <v>125</v>
      </c>
      <c r="H983" s="1" t="s">
        <v>125</v>
      </c>
      <c r="I983">
        <v>89.998861000000005</v>
      </c>
      <c r="J983">
        <v>89.998861000000005</v>
      </c>
    </row>
    <row r="984" spans="1:10" x14ac:dyDescent="0.25">
      <c r="A984" s="1">
        <v>640</v>
      </c>
      <c r="B984" s="1">
        <v>2517.7457260000001</v>
      </c>
      <c r="C984" s="1">
        <v>57.948053999999999</v>
      </c>
      <c r="D984" s="1">
        <v>52.553663999999998</v>
      </c>
      <c r="E984" s="1">
        <v>40.471358000000002</v>
      </c>
      <c r="F984" s="1">
        <v>2366.7726499999999</v>
      </c>
      <c r="G984" s="1" t="s">
        <v>126</v>
      </c>
      <c r="H984" s="1" t="s">
        <v>8</v>
      </c>
      <c r="I984">
        <v>119.996914</v>
      </c>
      <c r="J984">
        <v>90</v>
      </c>
    </row>
    <row r="985" spans="1:10" x14ac:dyDescent="0.25">
      <c r="A985" s="1">
        <v>640</v>
      </c>
      <c r="B985" s="1">
        <v>2494.7116339999998</v>
      </c>
      <c r="C985" s="1">
        <v>48.490633000000003</v>
      </c>
      <c r="D985" s="1">
        <v>50.358092999999997</v>
      </c>
      <c r="E985" s="1">
        <v>40.471125999999998</v>
      </c>
      <c r="F985" s="1">
        <v>2355.391783</v>
      </c>
      <c r="G985" s="1" t="s">
        <v>287</v>
      </c>
      <c r="H985" s="1" t="s">
        <v>8</v>
      </c>
      <c r="I985">
        <v>119.99702499999999</v>
      </c>
      <c r="J985">
        <v>90</v>
      </c>
    </row>
    <row r="986" spans="1:10" x14ac:dyDescent="0.25">
      <c r="A986" s="1">
        <v>643</v>
      </c>
      <c r="B986" s="1">
        <v>2808.091617</v>
      </c>
      <c r="C986" s="1">
        <v>500.88422800000001</v>
      </c>
      <c r="D986" s="1">
        <v>377.33260899999999</v>
      </c>
      <c r="E986" s="1">
        <v>1.702126</v>
      </c>
      <c r="F986" s="1">
        <v>1928.172654</v>
      </c>
      <c r="G986" s="1" t="s">
        <v>6640</v>
      </c>
      <c r="H986" s="1" t="s">
        <v>6640</v>
      </c>
      <c r="I986">
        <v>60.249127999999999</v>
      </c>
      <c r="J986">
        <v>60.249127999999999</v>
      </c>
    </row>
    <row r="987" spans="1:10" x14ac:dyDescent="0.25">
      <c r="A987" s="1">
        <v>643</v>
      </c>
      <c r="B987" s="1">
        <v>2875.779978</v>
      </c>
      <c r="C987" s="1">
        <v>504.31810999999999</v>
      </c>
      <c r="D987" s="1">
        <v>379.72395</v>
      </c>
      <c r="E987" s="1">
        <v>1.7021269999999999</v>
      </c>
      <c r="F987" s="1">
        <v>1990.0357919999999</v>
      </c>
      <c r="G987" s="1" t="s">
        <v>5355</v>
      </c>
      <c r="H987" s="1" t="s">
        <v>5355</v>
      </c>
      <c r="I987">
        <v>60.035035999999998</v>
      </c>
      <c r="J987">
        <v>60.035035999999998</v>
      </c>
    </row>
    <row r="988" spans="1:10" x14ac:dyDescent="0.25">
      <c r="A988" s="1">
        <v>644</v>
      </c>
      <c r="B988" s="1">
        <v>2875.779978</v>
      </c>
      <c r="C988" s="1">
        <v>504.31810999999999</v>
      </c>
      <c r="D988" s="1">
        <v>379.72395</v>
      </c>
      <c r="E988" s="1">
        <v>1.7021269999999999</v>
      </c>
      <c r="F988" s="1">
        <v>1990.0357919999999</v>
      </c>
      <c r="G988" s="1" t="s">
        <v>5355</v>
      </c>
      <c r="H988" s="1" t="s">
        <v>5355</v>
      </c>
      <c r="I988">
        <v>60.035035999999998</v>
      </c>
      <c r="J988">
        <v>60.035035999999998</v>
      </c>
    </row>
    <row r="989" spans="1:10" x14ac:dyDescent="0.25">
      <c r="A989" s="1">
        <v>644</v>
      </c>
      <c r="B989" s="1">
        <v>2808.091617</v>
      </c>
      <c r="C989" s="1">
        <v>500.88422800000001</v>
      </c>
      <c r="D989" s="1">
        <v>377.33260899999999</v>
      </c>
      <c r="E989" s="1">
        <v>1.702126</v>
      </c>
      <c r="F989" s="1">
        <v>1928.172654</v>
      </c>
      <c r="G989" s="1" t="s">
        <v>6640</v>
      </c>
      <c r="H989" s="1" t="s">
        <v>6640</v>
      </c>
      <c r="I989">
        <v>60.249127999999999</v>
      </c>
      <c r="J989">
        <v>60.249127999999999</v>
      </c>
    </row>
    <row r="990" spans="1:10" x14ac:dyDescent="0.25">
      <c r="A990" s="1">
        <v>645</v>
      </c>
      <c r="B990" s="1">
        <v>3476.1244809999998</v>
      </c>
      <c r="C990" s="1">
        <v>440.56473799999998</v>
      </c>
      <c r="D990" s="1">
        <v>363.59857399999999</v>
      </c>
      <c r="E990" s="1">
        <v>63.943716999999999</v>
      </c>
      <c r="F990" s="1">
        <v>2608.017452</v>
      </c>
      <c r="G990" s="1" t="s">
        <v>6641</v>
      </c>
      <c r="H990" s="1" t="s">
        <v>8</v>
      </c>
      <c r="I990">
        <v>119.988788</v>
      </c>
      <c r="J990">
        <v>90</v>
      </c>
    </row>
    <row r="991" spans="1:10" x14ac:dyDescent="0.25">
      <c r="A991" s="1">
        <v>645</v>
      </c>
      <c r="B991" s="1">
        <v>3491.8679149999998</v>
      </c>
      <c r="C991" s="1">
        <v>440.02830799999998</v>
      </c>
      <c r="D991" s="1">
        <v>367.70439399999998</v>
      </c>
      <c r="E991" s="1">
        <v>63.948306000000002</v>
      </c>
      <c r="F991" s="1">
        <v>2620.1869069999998</v>
      </c>
      <c r="G991" s="1" t="s">
        <v>288</v>
      </c>
      <c r="H991" s="1" t="s">
        <v>8</v>
      </c>
      <c r="I991">
        <v>119.98858300000001</v>
      </c>
      <c r="J991">
        <v>90</v>
      </c>
    </row>
    <row r="992" spans="1:10" x14ac:dyDescent="0.25">
      <c r="A992" s="1">
        <v>646</v>
      </c>
      <c r="B992" s="1">
        <v>2989.6455930000002</v>
      </c>
      <c r="C992" s="1">
        <v>431.763642</v>
      </c>
      <c r="D992" s="1">
        <v>361.42697600000002</v>
      </c>
      <c r="E992" s="1">
        <v>8.3220240000000008</v>
      </c>
      <c r="F992" s="1">
        <v>2188.132951</v>
      </c>
      <c r="G992" s="1" t="s">
        <v>289</v>
      </c>
      <c r="H992" s="1" t="s">
        <v>8</v>
      </c>
      <c r="I992">
        <v>119.993865</v>
      </c>
      <c r="J992">
        <v>90</v>
      </c>
    </row>
    <row r="993" spans="1:10" x14ac:dyDescent="0.25">
      <c r="A993" s="1">
        <v>646</v>
      </c>
      <c r="B993" s="1">
        <v>2984.0605209999999</v>
      </c>
      <c r="C993" s="1">
        <v>433.23804100000001</v>
      </c>
      <c r="D993" s="1">
        <v>358.59182700000002</v>
      </c>
      <c r="E993" s="1">
        <v>8.3220200000000002</v>
      </c>
      <c r="F993" s="1">
        <v>2183.908633</v>
      </c>
      <c r="G993" s="1" t="s">
        <v>290</v>
      </c>
      <c r="H993" s="1" t="s">
        <v>8</v>
      </c>
      <c r="I993">
        <v>119.993911</v>
      </c>
      <c r="J993">
        <v>90</v>
      </c>
    </row>
    <row r="994" spans="1:10" x14ac:dyDescent="0.25">
      <c r="A994" s="1">
        <v>647</v>
      </c>
      <c r="B994" s="1">
        <v>488.46679899999998</v>
      </c>
      <c r="C994" s="1">
        <v>15.997379</v>
      </c>
      <c r="D994" s="1">
        <v>0.56795200000000001</v>
      </c>
      <c r="E994" s="1">
        <v>47.644697000000001</v>
      </c>
      <c r="F994" s="1">
        <v>424.25677100000001</v>
      </c>
      <c r="G994" s="1" t="s">
        <v>129</v>
      </c>
      <c r="H994" s="1" t="s">
        <v>8</v>
      </c>
      <c r="I994">
        <v>119.999996</v>
      </c>
      <c r="J994">
        <v>90</v>
      </c>
    </row>
    <row r="995" spans="1:10" x14ac:dyDescent="0.25">
      <c r="A995" s="1">
        <v>647</v>
      </c>
      <c r="B995" s="1">
        <v>502.94759699999997</v>
      </c>
      <c r="C995" s="1">
        <v>16.75855</v>
      </c>
      <c r="D995" s="1">
        <v>0.57135199999999997</v>
      </c>
      <c r="E995" s="1">
        <v>47.648563000000003</v>
      </c>
      <c r="F995" s="1">
        <v>437.969132</v>
      </c>
      <c r="G995" s="1" t="s">
        <v>130</v>
      </c>
      <c r="H995" s="1" t="s">
        <v>8</v>
      </c>
      <c r="I995">
        <v>119.999995</v>
      </c>
      <c r="J995">
        <v>90</v>
      </c>
    </row>
    <row r="996" spans="1:10" x14ac:dyDescent="0.25">
      <c r="A996" s="1">
        <v>648</v>
      </c>
      <c r="B996" s="1">
        <v>8807.1675969999997</v>
      </c>
      <c r="C996" s="1">
        <v>3180.8426709999999</v>
      </c>
      <c r="D996" s="1">
        <v>1269.6707839999999</v>
      </c>
      <c r="E996" s="1">
        <v>210.590846</v>
      </c>
      <c r="F996" s="1">
        <v>4146.0632960000003</v>
      </c>
      <c r="G996" s="1" t="s">
        <v>291</v>
      </c>
      <c r="H996" s="1" t="s">
        <v>8</v>
      </c>
      <c r="I996">
        <v>124.989468</v>
      </c>
      <c r="J996">
        <v>90</v>
      </c>
    </row>
    <row r="997" spans="1:10" x14ac:dyDescent="0.25">
      <c r="A997" s="1">
        <v>648</v>
      </c>
      <c r="B997" s="1">
        <v>8919.0659300000007</v>
      </c>
      <c r="C997" s="1">
        <v>3190.2611350000002</v>
      </c>
      <c r="D997" s="1">
        <v>1270.8535489999999</v>
      </c>
      <c r="E997" s="1">
        <v>210.38053400000001</v>
      </c>
      <c r="F997" s="1">
        <v>4247.5707119999997</v>
      </c>
      <c r="G997" s="1" t="s">
        <v>6642</v>
      </c>
      <c r="H997" s="1" t="s">
        <v>8</v>
      </c>
      <c r="I997">
        <v>124.988923</v>
      </c>
      <c r="J997">
        <v>90</v>
      </c>
    </row>
    <row r="998" spans="1:10" x14ac:dyDescent="0.25">
      <c r="A998" s="1">
        <v>649</v>
      </c>
      <c r="B998" s="1">
        <v>6190.2399400000004</v>
      </c>
      <c r="C998" s="1">
        <v>3554.4425940000001</v>
      </c>
      <c r="D998" s="1">
        <v>0</v>
      </c>
      <c r="E998" s="1">
        <v>204.96571800000001</v>
      </c>
      <c r="F998" s="1">
        <v>2430.831627</v>
      </c>
      <c r="G998" s="1" t="s">
        <v>233</v>
      </c>
      <c r="H998" s="1" t="s">
        <v>8</v>
      </c>
      <c r="I998">
        <v>124.99742999999999</v>
      </c>
      <c r="J998">
        <v>90</v>
      </c>
    </row>
    <row r="999" spans="1:10" x14ac:dyDescent="0.25">
      <c r="A999" s="1">
        <v>649</v>
      </c>
      <c r="B999" s="1">
        <v>6174.8247810000003</v>
      </c>
      <c r="C999" s="1">
        <v>3547.5867459999999</v>
      </c>
      <c r="D999" s="1">
        <v>0</v>
      </c>
      <c r="E999" s="1">
        <v>205.24768800000001</v>
      </c>
      <c r="F999" s="1">
        <v>2421.9903469999999</v>
      </c>
      <c r="G999" s="1" t="s">
        <v>234</v>
      </c>
      <c r="H999" s="1" t="s">
        <v>8</v>
      </c>
      <c r="I999">
        <v>124.997455</v>
      </c>
      <c r="J999">
        <v>90</v>
      </c>
    </row>
    <row r="1000" spans="1:10" x14ac:dyDescent="0.25">
      <c r="A1000" s="1">
        <v>650</v>
      </c>
      <c r="B1000" s="1">
        <v>4671.1974899999996</v>
      </c>
      <c r="C1000" s="1">
        <v>998.45835199999999</v>
      </c>
      <c r="D1000" s="1">
        <v>1945.7015510000001</v>
      </c>
      <c r="E1000" s="1">
        <v>49.889465000000001</v>
      </c>
      <c r="F1000" s="1">
        <v>1677.1481220000001</v>
      </c>
      <c r="G1000" s="1" t="s">
        <v>6643</v>
      </c>
      <c r="H1000" s="1" t="s">
        <v>6643</v>
      </c>
      <c r="I1000">
        <v>61.566201999999997</v>
      </c>
      <c r="J1000">
        <v>61.566201999999997</v>
      </c>
    </row>
    <row r="1001" spans="1:10" x14ac:dyDescent="0.25">
      <c r="A1001" s="1">
        <v>650</v>
      </c>
      <c r="B1001" s="1">
        <v>4712.5636240000003</v>
      </c>
      <c r="C1001" s="1">
        <v>998.47806600000001</v>
      </c>
      <c r="D1001" s="1">
        <v>1945.0210340000001</v>
      </c>
      <c r="E1001" s="1">
        <v>49.899355</v>
      </c>
      <c r="F1001" s="1">
        <v>1719.1651690000001</v>
      </c>
      <c r="G1001" s="1" t="s">
        <v>6644</v>
      </c>
      <c r="H1001" s="1" t="s">
        <v>6644</v>
      </c>
      <c r="I1001">
        <v>61.370649</v>
      </c>
      <c r="J1001">
        <v>61.370649</v>
      </c>
    </row>
    <row r="1002" spans="1:10" x14ac:dyDescent="0.25">
      <c r="A1002" s="1">
        <v>651</v>
      </c>
      <c r="B1002" s="1">
        <v>817.74769200000003</v>
      </c>
      <c r="C1002" s="1">
        <v>204.953609</v>
      </c>
      <c r="D1002" s="1">
        <v>450.59425499999998</v>
      </c>
      <c r="E1002" s="1">
        <v>24.808646</v>
      </c>
      <c r="F1002" s="1">
        <v>137.39118099999999</v>
      </c>
      <c r="G1002" s="1" t="s">
        <v>5360</v>
      </c>
      <c r="H1002" s="1" t="s">
        <v>5360</v>
      </c>
      <c r="I1002">
        <v>64.568224999999998</v>
      </c>
      <c r="J1002">
        <v>64.568224999999998</v>
      </c>
    </row>
    <row r="1003" spans="1:10" x14ac:dyDescent="0.25">
      <c r="A1003" s="1">
        <v>651</v>
      </c>
      <c r="B1003" s="1">
        <v>815.00468999999998</v>
      </c>
      <c r="C1003" s="1">
        <v>202.851136</v>
      </c>
      <c r="D1003" s="1">
        <v>450.59425499999998</v>
      </c>
      <c r="E1003" s="1">
        <v>24.736723999999999</v>
      </c>
      <c r="F1003" s="1">
        <v>136.822574</v>
      </c>
      <c r="G1003" s="1" t="s">
        <v>5361</v>
      </c>
      <c r="H1003" s="1" t="s">
        <v>5361</v>
      </c>
      <c r="I1003">
        <v>64.571098000000006</v>
      </c>
      <c r="J1003">
        <v>64.571098000000006</v>
      </c>
    </row>
    <row r="1004" spans="1:10" x14ac:dyDescent="0.25">
      <c r="A1004" s="1">
        <v>653</v>
      </c>
      <c r="B1004" s="1">
        <v>6657.3642959999997</v>
      </c>
      <c r="C1004" s="1">
        <v>1941.1598180000001</v>
      </c>
      <c r="D1004" s="1">
        <v>1168.868696</v>
      </c>
      <c r="E1004" s="1">
        <v>130.62716399999999</v>
      </c>
      <c r="F1004" s="1">
        <v>3416.7086169999998</v>
      </c>
      <c r="G1004" s="1" t="s">
        <v>6645</v>
      </c>
      <c r="H1004" s="1" t="s">
        <v>8</v>
      </c>
      <c r="I1004">
        <v>119.852216</v>
      </c>
      <c r="J1004">
        <v>90</v>
      </c>
    </row>
    <row r="1005" spans="1:10" x14ac:dyDescent="0.25">
      <c r="A1005" s="1">
        <v>653</v>
      </c>
      <c r="B1005" s="1">
        <v>6689.8724659999998</v>
      </c>
      <c r="C1005" s="1">
        <v>2023.8023020000001</v>
      </c>
      <c r="D1005" s="1">
        <v>1168.0192119999999</v>
      </c>
      <c r="E1005" s="1">
        <v>130.732159</v>
      </c>
      <c r="F1005" s="1">
        <v>3367.3187939999998</v>
      </c>
      <c r="G1005" s="1" t="s">
        <v>6646</v>
      </c>
      <c r="H1005" s="1" t="s">
        <v>8</v>
      </c>
      <c r="I1005">
        <v>119.849745</v>
      </c>
      <c r="J1005">
        <v>90</v>
      </c>
    </row>
    <row r="1006" spans="1:10" x14ac:dyDescent="0.25">
      <c r="A1006" s="1">
        <v>654</v>
      </c>
      <c r="B1006" s="1">
        <v>6546.2589129999997</v>
      </c>
      <c r="C1006" s="1">
        <v>2017.7483119999999</v>
      </c>
      <c r="D1006" s="1">
        <v>1135.6198899999999</v>
      </c>
      <c r="E1006" s="1">
        <v>114.744837</v>
      </c>
      <c r="F1006" s="1">
        <v>3278.1458750000002</v>
      </c>
      <c r="G1006" s="1" t="s">
        <v>6647</v>
      </c>
      <c r="H1006" s="1" t="s">
        <v>8</v>
      </c>
      <c r="I1006">
        <v>119.862291</v>
      </c>
      <c r="J1006">
        <v>90</v>
      </c>
    </row>
    <row r="1007" spans="1:10" x14ac:dyDescent="0.25">
      <c r="A1007" s="1">
        <v>654</v>
      </c>
      <c r="B1007" s="1">
        <v>6513.5568119999998</v>
      </c>
      <c r="C1007" s="1">
        <v>1934.9203239999999</v>
      </c>
      <c r="D1007" s="1">
        <v>1136.469374</v>
      </c>
      <c r="E1007" s="1">
        <v>114.629454</v>
      </c>
      <c r="F1007" s="1">
        <v>3327.53766</v>
      </c>
      <c r="G1007" s="1" t="s">
        <v>6648</v>
      </c>
      <c r="H1007" s="1" t="s">
        <v>8</v>
      </c>
      <c r="I1007">
        <v>119.864621</v>
      </c>
      <c r="J1007">
        <v>90</v>
      </c>
    </row>
    <row r="1008" spans="1:10" x14ac:dyDescent="0.25">
      <c r="A1008" s="1">
        <v>655</v>
      </c>
      <c r="B1008" s="1">
        <v>853.83165099999997</v>
      </c>
      <c r="C1008" s="1">
        <v>83.921576000000002</v>
      </c>
      <c r="D1008" s="1">
        <v>43.235827999999998</v>
      </c>
      <c r="E1008" s="1">
        <v>53.798962000000003</v>
      </c>
      <c r="F1008" s="1">
        <v>672.87528499999996</v>
      </c>
      <c r="G1008" s="1" t="s">
        <v>133</v>
      </c>
      <c r="H1008" s="1" t="s">
        <v>133</v>
      </c>
      <c r="I1008">
        <v>64.529561000000001</v>
      </c>
      <c r="J1008">
        <v>64.529561000000001</v>
      </c>
    </row>
    <row r="1009" spans="1:10" x14ac:dyDescent="0.25">
      <c r="A1009" s="1">
        <v>655</v>
      </c>
      <c r="B1009" s="1">
        <v>854.02558199999999</v>
      </c>
      <c r="C1009" s="1">
        <v>84.107080999999994</v>
      </c>
      <c r="D1009" s="1">
        <v>43.235827999999998</v>
      </c>
      <c r="E1009" s="1">
        <v>53.809350999999999</v>
      </c>
      <c r="F1009" s="1">
        <v>672.87332300000003</v>
      </c>
      <c r="G1009" s="1" t="s">
        <v>292</v>
      </c>
      <c r="H1009" s="1" t="s">
        <v>292</v>
      </c>
      <c r="I1009">
        <v>64.529348999999996</v>
      </c>
      <c r="J1009">
        <v>64.529348999999996</v>
      </c>
    </row>
    <row r="1010" spans="1:10" x14ac:dyDescent="0.25">
      <c r="A1010" s="1">
        <v>656</v>
      </c>
      <c r="B1010" s="1">
        <v>109.997576</v>
      </c>
      <c r="C1010" s="1">
        <v>24.370412999999999</v>
      </c>
      <c r="D1010" s="1">
        <v>49.558988999999997</v>
      </c>
      <c r="E1010" s="1">
        <v>6.8801920000000001</v>
      </c>
      <c r="F1010" s="1">
        <v>29.187981000000001</v>
      </c>
      <c r="G1010" s="1" t="s">
        <v>6649</v>
      </c>
      <c r="H1010" s="1" t="s">
        <v>6649</v>
      </c>
      <c r="I1010">
        <v>64.992136000000002</v>
      </c>
      <c r="J1010">
        <v>64.992136000000002</v>
      </c>
    </row>
    <row r="1011" spans="1:10" x14ac:dyDescent="0.25">
      <c r="A1011" s="1">
        <v>656</v>
      </c>
      <c r="B1011" s="1">
        <v>111.374714</v>
      </c>
      <c r="C1011" s="1">
        <v>25.169221</v>
      </c>
      <c r="D1011" s="1">
        <v>50.118090000000002</v>
      </c>
      <c r="E1011" s="1">
        <v>6.8916870000000001</v>
      </c>
      <c r="F1011" s="1">
        <v>29.195716000000001</v>
      </c>
      <c r="G1011" s="1" t="s">
        <v>134</v>
      </c>
      <c r="H1011" s="1" t="s">
        <v>134</v>
      </c>
      <c r="I1011">
        <v>64.991938000000005</v>
      </c>
      <c r="J1011">
        <v>64.991938000000005</v>
      </c>
    </row>
    <row r="1012" spans="1:10" x14ac:dyDescent="0.25">
      <c r="A1012" s="1">
        <v>657</v>
      </c>
      <c r="B1012" s="1">
        <v>929.12240599999996</v>
      </c>
      <c r="C1012" s="1">
        <v>230.12282999999999</v>
      </c>
      <c r="D1012" s="1">
        <v>500.71234600000003</v>
      </c>
      <c r="E1012" s="1">
        <v>31.700333000000001</v>
      </c>
      <c r="F1012" s="1">
        <v>166.58689699999999</v>
      </c>
      <c r="G1012" s="1" t="s">
        <v>5368</v>
      </c>
      <c r="H1012" s="1" t="s">
        <v>16</v>
      </c>
      <c r="I1012">
        <v>74.713344000000006</v>
      </c>
      <c r="J1012">
        <v>70</v>
      </c>
    </row>
    <row r="1013" spans="1:10" x14ac:dyDescent="0.25">
      <c r="A1013" s="1">
        <v>657</v>
      </c>
      <c r="B1013" s="1">
        <v>925.00226499999997</v>
      </c>
      <c r="C1013" s="1">
        <v>227.22155000000001</v>
      </c>
      <c r="D1013" s="1">
        <v>500.15324500000003</v>
      </c>
      <c r="E1013" s="1">
        <v>31.616916</v>
      </c>
      <c r="F1013" s="1">
        <v>166.01055500000001</v>
      </c>
      <c r="G1013" s="1" t="s">
        <v>6650</v>
      </c>
      <c r="H1013" s="1" t="s">
        <v>16</v>
      </c>
      <c r="I1013">
        <v>74.715871000000007</v>
      </c>
      <c r="J1013">
        <v>70</v>
      </c>
    </row>
    <row r="1014" spans="1:10" x14ac:dyDescent="0.25">
      <c r="A1014" s="1">
        <v>658</v>
      </c>
      <c r="B1014" s="1">
        <v>1055.489039</v>
      </c>
      <c r="C1014" s="1">
        <v>319.85264899999999</v>
      </c>
      <c r="D1014" s="1">
        <v>616.99001899999996</v>
      </c>
      <c r="E1014" s="1">
        <v>44.767254000000001</v>
      </c>
      <c r="F1014" s="1">
        <v>73.879116999999994</v>
      </c>
      <c r="G1014" s="1" t="s">
        <v>135</v>
      </c>
      <c r="H1014" s="1" t="s">
        <v>135</v>
      </c>
      <c r="I1014">
        <v>49.999460999999997</v>
      </c>
      <c r="J1014">
        <v>49.999460999999997</v>
      </c>
    </row>
    <row r="1015" spans="1:10" x14ac:dyDescent="0.25">
      <c r="A1015" s="1">
        <v>658</v>
      </c>
      <c r="B1015" s="1">
        <v>1072.871492</v>
      </c>
      <c r="C1015" s="1">
        <v>323.53636599999999</v>
      </c>
      <c r="D1015" s="1">
        <v>618.05343800000003</v>
      </c>
      <c r="E1015" s="1">
        <v>44.859031999999999</v>
      </c>
      <c r="F1015" s="1">
        <v>86.422656000000003</v>
      </c>
      <c r="G1015" s="1" t="s">
        <v>136</v>
      </c>
      <c r="H1015" s="1" t="s">
        <v>136</v>
      </c>
      <c r="I1015">
        <v>49.999414999999999</v>
      </c>
      <c r="J1015">
        <v>49.999414999999999</v>
      </c>
    </row>
    <row r="1016" spans="1:10" x14ac:dyDescent="0.25">
      <c r="A1016" s="1">
        <v>659</v>
      </c>
      <c r="B1016" s="1">
        <v>769.74968100000001</v>
      </c>
      <c r="C1016" s="1">
        <v>425.91076399999997</v>
      </c>
      <c r="D1016" s="1">
        <v>274.747433</v>
      </c>
      <c r="E1016" s="1">
        <v>45.219023</v>
      </c>
      <c r="F1016" s="1">
        <v>23.872461000000001</v>
      </c>
      <c r="G1016" s="1" t="s">
        <v>6651</v>
      </c>
      <c r="H1016" s="1" t="s">
        <v>16</v>
      </c>
      <c r="I1016">
        <v>74.558232000000004</v>
      </c>
      <c r="J1016">
        <v>70</v>
      </c>
    </row>
    <row r="1017" spans="1:10" x14ac:dyDescent="0.25">
      <c r="A1017" s="1">
        <v>659</v>
      </c>
      <c r="B1017" s="1">
        <v>780.22534399999995</v>
      </c>
      <c r="C1017" s="1">
        <v>430.63767799999999</v>
      </c>
      <c r="D1017" s="1">
        <v>279.629727</v>
      </c>
      <c r="E1017" s="1">
        <v>45.382714</v>
      </c>
      <c r="F1017" s="1">
        <v>24.575225</v>
      </c>
      <c r="G1017" s="1" t="s">
        <v>5372</v>
      </c>
      <c r="H1017" s="1" t="s">
        <v>16</v>
      </c>
      <c r="I1017">
        <v>74.546199000000001</v>
      </c>
      <c r="J1017">
        <v>70</v>
      </c>
    </row>
    <row r="1018" spans="1:10" x14ac:dyDescent="0.25">
      <c r="A1018" s="1">
        <v>660</v>
      </c>
      <c r="B1018" s="1">
        <v>1142.6066229999999</v>
      </c>
      <c r="C1018" s="1">
        <v>457.216633</v>
      </c>
      <c r="D1018" s="1">
        <v>486.08646499999998</v>
      </c>
      <c r="E1018" s="1">
        <v>138.57196400000001</v>
      </c>
      <c r="F1018" s="1">
        <v>60.731560999999999</v>
      </c>
      <c r="G1018" s="1" t="s">
        <v>6652</v>
      </c>
      <c r="H1018" s="1" t="s">
        <v>6652</v>
      </c>
      <c r="I1018">
        <v>64.286371000000003</v>
      </c>
      <c r="J1018">
        <v>64.286371000000003</v>
      </c>
    </row>
    <row r="1019" spans="1:10" x14ac:dyDescent="0.25">
      <c r="A1019" s="1">
        <v>660</v>
      </c>
      <c r="B1019" s="1">
        <v>1152.8651910000001</v>
      </c>
      <c r="C1019" s="1">
        <v>459.12325900000002</v>
      </c>
      <c r="D1019" s="1">
        <v>491.52837099999999</v>
      </c>
      <c r="E1019" s="1">
        <v>138.84558699999999</v>
      </c>
      <c r="F1019" s="1">
        <v>63.367973999999997</v>
      </c>
      <c r="G1019" s="1" t="s">
        <v>6653</v>
      </c>
      <c r="H1019" s="1" t="s">
        <v>6653</v>
      </c>
      <c r="I1019">
        <v>64.273455999999996</v>
      </c>
      <c r="J1019">
        <v>64.273455999999996</v>
      </c>
    </row>
    <row r="1020" spans="1:10" x14ac:dyDescent="0.25">
      <c r="A1020" s="1">
        <v>661</v>
      </c>
      <c r="B1020" s="1">
        <v>736.18159100000003</v>
      </c>
      <c r="C1020" s="1">
        <v>279.02828699999998</v>
      </c>
      <c r="D1020" s="1">
        <v>263.44055400000002</v>
      </c>
      <c r="E1020" s="1">
        <v>128.04320999999999</v>
      </c>
      <c r="F1020" s="1">
        <v>65.669539999999998</v>
      </c>
      <c r="G1020" s="1" t="s">
        <v>6654</v>
      </c>
      <c r="H1020" s="1" t="s">
        <v>6654</v>
      </c>
      <c r="I1020">
        <v>69.685220000000001</v>
      </c>
      <c r="J1020">
        <v>69.685220000000001</v>
      </c>
    </row>
    <row r="1021" spans="1:10" x14ac:dyDescent="0.25">
      <c r="A1021" s="1">
        <v>661</v>
      </c>
      <c r="B1021" s="1">
        <v>732.61535900000001</v>
      </c>
      <c r="C1021" s="1">
        <v>279.55601799999999</v>
      </c>
      <c r="D1021" s="1">
        <v>259.38683099999997</v>
      </c>
      <c r="E1021" s="1">
        <v>128.002971</v>
      </c>
      <c r="F1021" s="1">
        <v>65.669539999999998</v>
      </c>
      <c r="G1021" s="1" t="s">
        <v>6655</v>
      </c>
      <c r="H1021" s="1" t="s">
        <v>6655</v>
      </c>
      <c r="I1021">
        <v>69.688754000000003</v>
      </c>
      <c r="J1021">
        <v>69.688754000000003</v>
      </c>
    </row>
    <row r="1022" spans="1:10" x14ac:dyDescent="0.25">
      <c r="A1022" s="1">
        <v>662</v>
      </c>
      <c r="B1022" s="1">
        <v>6075.3395119999996</v>
      </c>
      <c r="C1022" s="1">
        <v>2514.5079390000001</v>
      </c>
      <c r="D1022" s="1">
        <v>2565.6268479999999</v>
      </c>
      <c r="E1022" s="1">
        <v>425.366714</v>
      </c>
      <c r="F1022" s="1">
        <v>569.83801100000005</v>
      </c>
      <c r="G1022" s="1" t="s">
        <v>6656</v>
      </c>
      <c r="H1022" s="1" t="s">
        <v>6656</v>
      </c>
      <c r="I1022">
        <v>63.562167000000002</v>
      </c>
      <c r="J1022">
        <v>63.562167000000002</v>
      </c>
    </row>
    <row r="1023" spans="1:10" x14ac:dyDescent="0.25">
      <c r="A1023" s="1">
        <v>662</v>
      </c>
      <c r="B1023" s="1">
        <v>5990.1499320000003</v>
      </c>
      <c r="C1023" s="1">
        <v>2462.5484409999999</v>
      </c>
      <c r="D1023" s="1">
        <v>2546.9289050000002</v>
      </c>
      <c r="E1023" s="1">
        <v>423.275148</v>
      </c>
      <c r="F1023" s="1">
        <v>557.39743899999996</v>
      </c>
      <c r="G1023" s="1" t="s">
        <v>6657</v>
      </c>
      <c r="H1023" s="1" t="s">
        <v>6657</v>
      </c>
      <c r="I1023">
        <v>63.962626</v>
      </c>
      <c r="J1023">
        <v>63.962626</v>
      </c>
    </row>
    <row r="1024" spans="1:10" x14ac:dyDescent="0.25">
      <c r="A1024" s="1">
        <v>664</v>
      </c>
      <c r="B1024" s="1">
        <v>2280.7187549999999</v>
      </c>
      <c r="C1024" s="1">
        <v>917.07147399999997</v>
      </c>
      <c r="D1024" s="1">
        <v>874.49317099999996</v>
      </c>
      <c r="E1024" s="1">
        <v>141.91301100000001</v>
      </c>
      <c r="F1024" s="1">
        <v>347.24109900000002</v>
      </c>
      <c r="G1024" s="1" t="s">
        <v>6658</v>
      </c>
      <c r="H1024" s="1" t="s">
        <v>6658</v>
      </c>
      <c r="I1024">
        <v>62.029097999999998</v>
      </c>
      <c r="J1024">
        <v>62.029097999999998</v>
      </c>
    </row>
    <row r="1025" spans="1:10" x14ac:dyDescent="0.25">
      <c r="A1025" s="1">
        <v>664</v>
      </c>
      <c r="B1025" s="1">
        <v>2280.6994989999998</v>
      </c>
      <c r="C1025" s="1">
        <v>912.22694799999999</v>
      </c>
      <c r="D1025" s="1">
        <v>874.49317099999996</v>
      </c>
      <c r="E1025" s="1">
        <v>141.75051500000001</v>
      </c>
      <c r="F1025" s="1">
        <v>352.22886599999998</v>
      </c>
      <c r="G1025" s="1" t="s">
        <v>6659</v>
      </c>
      <c r="H1025" s="1" t="s">
        <v>6659</v>
      </c>
      <c r="I1025">
        <v>62.036228000000001</v>
      </c>
      <c r="J1025">
        <v>62.036228000000001</v>
      </c>
    </row>
    <row r="1026" spans="1:10" x14ac:dyDescent="0.25">
      <c r="A1026" s="1">
        <v>666</v>
      </c>
      <c r="B1026" s="1">
        <v>3489.1105830000001</v>
      </c>
      <c r="C1026" s="1">
        <v>928.62237100000004</v>
      </c>
      <c r="D1026" s="1">
        <v>1945.0210340000001</v>
      </c>
      <c r="E1026" s="1">
        <v>35.427861999999998</v>
      </c>
      <c r="F1026" s="1">
        <v>580.03931599999999</v>
      </c>
      <c r="G1026" s="1" t="s">
        <v>6660</v>
      </c>
      <c r="H1026" s="1" t="s">
        <v>6660</v>
      </c>
      <c r="I1026">
        <v>39.830553000000002</v>
      </c>
      <c r="J1026">
        <v>39.830553000000002</v>
      </c>
    </row>
    <row r="1027" spans="1:10" x14ac:dyDescent="0.25">
      <c r="A1027" s="1">
        <v>666</v>
      </c>
      <c r="B1027" s="1">
        <v>3488.3372039999999</v>
      </c>
      <c r="C1027" s="1">
        <v>928.51601500000004</v>
      </c>
      <c r="D1027" s="1">
        <v>1945.7015510000001</v>
      </c>
      <c r="E1027" s="1">
        <v>35.427861999999998</v>
      </c>
      <c r="F1027" s="1">
        <v>578.691776</v>
      </c>
      <c r="G1027" s="1" t="s">
        <v>6661</v>
      </c>
      <c r="H1027" s="1" t="s">
        <v>6661</v>
      </c>
      <c r="I1027">
        <v>39.830739999999999</v>
      </c>
      <c r="J1027">
        <v>39.830739999999999</v>
      </c>
    </row>
    <row r="1028" spans="1:10" x14ac:dyDescent="0.25">
      <c r="A1028" s="1">
        <v>667</v>
      </c>
      <c r="B1028" s="1">
        <v>2209.8392020000001</v>
      </c>
      <c r="C1028" s="1">
        <v>542.57969700000001</v>
      </c>
      <c r="D1028" s="1">
        <v>409.31349499999999</v>
      </c>
      <c r="E1028" s="1">
        <v>27.524792000000001</v>
      </c>
      <c r="F1028" s="1">
        <v>1230.4212170000001</v>
      </c>
      <c r="G1028" s="1" t="s">
        <v>6662</v>
      </c>
      <c r="H1028" s="1" t="s">
        <v>6662</v>
      </c>
      <c r="I1028">
        <v>61.973587999999999</v>
      </c>
      <c r="J1028">
        <v>61.973587999999999</v>
      </c>
    </row>
    <row r="1029" spans="1:10" x14ac:dyDescent="0.25">
      <c r="A1029" s="1">
        <v>667</v>
      </c>
      <c r="B1029" s="1">
        <v>2164.9608830000002</v>
      </c>
      <c r="C1029" s="1">
        <v>510.515828</v>
      </c>
      <c r="D1029" s="1">
        <v>387.44414799999998</v>
      </c>
      <c r="E1029" s="1">
        <v>25.796700999999999</v>
      </c>
      <c r="F1029" s="1">
        <v>1241.2042060000001</v>
      </c>
      <c r="G1029" s="1" t="s">
        <v>6663</v>
      </c>
      <c r="H1029" s="1" t="s">
        <v>6663</v>
      </c>
      <c r="I1029">
        <v>62.089815999999999</v>
      </c>
      <c r="J1029">
        <v>62.089815999999999</v>
      </c>
    </row>
    <row r="1030" spans="1:10" x14ac:dyDescent="0.25">
      <c r="A1030" s="1">
        <v>670</v>
      </c>
      <c r="B1030" s="1">
        <v>9673.8696010000003</v>
      </c>
      <c r="C1030" s="1">
        <v>1195.634511</v>
      </c>
      <c r="D1030" s="1">
        <v>601.06946000000005</v>
      </c>
      <c r="E1030" s="1">
        <v>466.85150399999998</v>
      </c>
      <c r="F1030" s="1">
        <v>7410.3141260000002</v>
      </c>
      <c r="G1030" s="1" t="s">
        <v>6664</v>
      </c>
      <c r="H1030" s="1" t="s">
        <v>8</v>
      </c>
      <c r="I1030">
        <v>119.331141</v>
      </c>
      <c r="J1030">
        <v>90</v>
      </c>
    </row>
    <row r="1031" spans="1:10" x14ac:dyDescent="0.25">
      <c r="A1031" s="1">
        <v>670</v>
      </c>
      <c r="B1031" s="1">
        <v>10183.112254</v>
      </c>
      <c r="C1031" s="1">
        <v>1458.39183</v>
      </c>
      <c r="D1031" s="1">
        <v>734.65361800000005</v>
      </c>
      <c r="E1031" s="1">
        <v>472.24675500000001</v>
      </c>
      <c r="F1031" s="1">
        <v>7517.8200509999997</v>
      </c>
      <c r="G1031" s="1" t="s">
        <v>6665</v>
      </c>
      <c r="H1031" s="1" t="s">
        <v>8</v>
      </c>
      <c r="I1031">
        <v>119.179828</v>
      </c>
      <c r="J1031">
        <v>90</v>
      </c>
    </row>
    <row r="1032" spans="1:10" x14ac:dyDescent="0.25">
      <c r="A1032" s="1">
        <v>671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 t="s">
        <v>12</v>
      </c>
      <c r="H1032" s="1" t="s">
        <v>8</v>
      </c>
      <c r="I1032">
        <v>120</v>
      </c>
      <c r="J1032">
        <v>90</v>
      </c>
    </row>
    <row r="1033" spans="1:10" x14ac:dyDescent="0.25">
      <c r="A1033" s="1">
        <v>671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 t="s">
        <v>12</v>
      </c>
      <c r="H1033" s="1" t="s">
        <v>8</v>
      </c>
      <c r="I1033">
        <v>120</v>
      </c>
      <c r="J1033">
        <v>90</v>
      </c>
    </row>
    <row r="1034" spans="1:10" x14ac:dyDescent="0.25">
      <c r="A1034" s="1">
        <v>674</v>
      </c>
      <c r="B1034" s="1">
        <v>10485.043809999999</v>
      </c>
      <c r="C1034" s="1">
        <v>6679.5777049999997</v>
      </c>
      <c r="D1034" s="1">
        <v>0</v>
      </c>
      <c r="E1034" s="1">
        <v>449.23891200000003</v>
      </c>
      <c r="F1034" s="1">
        <v>3356.2271930000002</v>
      </c>
      <c r="G1034" s="1" t="s">
        <v>6666</v>
      </c>
      <c r="H1034" s="1" t="s">
        <v>8</v>
      </c>
      <c r="I1034">
        <v>119.184048</v>
      </c>
      <c r="J1034">
        <v>90</v>
      </c>
    </row>
    <row r="1035" spans="1:10" x14ac:dyDescent="0.25">
      <c r="A1035" s="1">
        <v>674</v>
      </c>
      <c r="B1035" s="1">
        <v>10871.244395</v>
      </c>
      <c r="C1035" s="1">
        <v>6791.9762970000002</v>
      </c>
      <c r="D1035" s="1">
        <v>0</v>
      </c>
      <c r="E1035" s="1">
        <v>449.66212200000001</v>
      </c>
      <c r="F1035" s="1">
        <v>3629.6059759999998</v>
      </c>
      <c r="G1035" s="1" t="s">
        <v>6667</v>
      </c>
      <c r="H1035" s="1" t="s">
        <v>8</v>
      </c>
      <c r="I1035">
        <v>119.05316500000001</v>
      </c>
      <c r="J1035">
        <v>90</v>
      </c>
    </row>
    <row r="1036" spans="1:10" x14ac:dyDescent="0.25">
      <c r="A1036" s="1">
        <v>675</v>
      </c>
      <c r="B1036" s="1">
        <v>8974.9030779999994</v>
      </c>
      <c r="C1036" s="1">
        <v>4742.3361169999998</v>
      </c>
      <c r="D1036" s="1">
        <v>0</v>
      </c>
      <c r="E1036" s="1">
        <v>427.07550500000002</v>
      </c>
      <c r="F1036" s="1">
        <v>3805.4914560000002</v>
      </c>
      <c r="G1036" s="1" t="s">
        <v>6668</v>
      </c>
      <c r="H1036" s="1" t="s">
        <v>8</v>
      </c>
      <c r="I1036">
        <v>119.569239</v>
      </c>
      <c r="J1036">
        <v>90</v>
      </c>
    </row>
    <row r="1037" spans="1:10" x14ac:dyDescent="0.25">
      <c r="A1037" s="1">
        <v>675</v>
      </c>
      <c r="B1037" s="1">
        <v>8662.3792479999993</v>
      </c>
      <c r="C1037" s="1">
        <v>4696.3245909999996</v>
      </c>
      <c r="D1037" s="1">
        <v>0</v>
      </c>
      <c r="E1037" s="1">
        <v>426.81862100000001</v>
      </c>
      <c r="F1037" s="1">
        <v>3539.2360359999998</v>
      </c>
      <c r="G1037" s="1" t="s">
        <v>6669</v>
      </c>
      <c r="H1037" s="1" t="s">
        <v>8</v>
      </c>
      <c r="I1037">
        <v>119.62830700000001</v>
      </c>
      <c r="J1037">
        <v>90</v>
      </c>
    </row>
    <row r="1038" spans="1:10" x14ac:dyDescent="0.25">
      <c r="A1038" s="1">
        <v>676</v>
      </c>
      <c r="B1038" s="1">
        <v>1485.987654</v>
      </c>
      <c r="C1038" s="1">
        <v>99.462414999999993</v>
      </c>
      <c r="D1038" s="1">
        <v>1189.8244790000001</v>
      </c>
      <c r="E1038" s="1">
        <v>28.100939</v>
      </c>
      <c r="F1038" s="1">
        <v>168.59982099999999</v>
      </c>
      <c r="G1038" s="1" t="s">
        <v>6670</v>
      </c>
      <c r="H1038" s="1" t="s">
        <v>6670</v>
      </c>
      <c r="I1038">
        <v>63.595706</v>
      </c>
      <c r="J1038">
        <v>63.595706</v>
      </c>
    </row>
    <row r="1039" spans="1:10" x14ac:dyDescent="0.25">
      <c r="A1039" s="1">
        <v>676</v>
      </c>
      <c r="B1039" s="1">
        <v>1494.27791</v>
      </c>
      <c r="C1039" s="1">
        <v>100.673579</v>
      </c>
      <c r="D1039" s="1">
        <v>1192.2407069999999</v>
      </c>
      <c r="E1039" s="1">
        <v>28.137445</v>
      </c>
      <c r="F1039" s="1">
        <v>173.22618</v>
      </c>
      <c r="G1039" s="1" t="s">
        <v>6671</v>
      </c>
      <c r="H1039" s="1" t="s">
        <v>6671</v>
      </c>
      <c r="I1039">
        <v>63.580336000000003</v>
      </c>
      <c r="J1039">
        <v>63.580336000000003</v>
      </c>
    </row>
    <row r="1040" spans="1:10" x14ac:dyDescent="0.25">
      <c r="A1040" s="1">
        <v>677</v>
      </c>
      <c r="B1040" s="1">
        <v>7746.2323829999996</v>
      </c>
      <c r="C1040" s="1">
        <v>1551.8622370000001</v>
      </c>
      <c r="D1040" s="1">
        <v>5032.1332650000004</v>
      </c>
      <c r="E1040" s="1">
        <v>10.124674000000001</v>
      </c>
      <c r="F1040" s="1">
        <v>1152.1122069999999</v>
      </c>
      <c r="G1040" s="1" t="s">
        <v>6672</v>
      </c>
      <c r="H1040" s="1" t="s">
        <v>8</v>
      </c>
      <c r="I1040">
        <v>119.724118</v>
      </c>
      <c r="J1040">
        <v>90</v>
      </c>
    </row>
    <row r="1041" spans="1:10" x14ac:dyDescent="0.25">
      <c r="A1041" s="1">
        <v>677</v>
      </c>
      <c r="B1041" s="1">
        <v>7613.3308729999999</v>
      </c>
      <c r="C1041" s="1">
        <v>1512.1820540000001</v>
      </c>
      <c r="D1041" s="1">
        <v>4943.8692220000003</v>
      </c>
      <c r="E1041" s="1">
        <v>10.126182999999999</v>
      </c>
      <c r="F1041" s="1">
        <v>1147.153413</v>
      </c>
      <c r="G1041" s="1" t="s">
        <v>6673</v>
      </c>
      <c r="H1041" s="1" t="s">
        <v>8</v>
      </c>
      <c r="I1041">
        <v>119.74253</v>
      </c>
      <c r="J1041">
        <v>90</v>
      </c>
    </row>
    <row r="1042" spans="1:10" x14ac:dyDescent="0.25">
      <c r="A1042" s="1">
        <v>678</v>
      </c>
      <c r="B1042" s="1">
        <v>5850.5622659999999</v>
      </c>
      <c r="C1042" s="1">
        <v>1373.6650990000001</v>
      </c>
      <c r="D1042" s="1">
        <v>3152.173061</v>
      </c>
      <c r="E1042" s="1">
        <v>38.881262</v>
      </c>
      <c r="F1042" s="1">
        <v>1285.8428449999999</v>
      </c>
      <c r="G1042" s="1" t="s">
        <v>6674</v>
      </c>
      <c r="H1042" s="1" t="s">
        <v>8</v>
      </c>
      <c r="I1042">
        <v>119.91008600000001</v>
      </c>
      <c r="J1042">
        <v>90</v>
      </c>
    </row>
    <row r="1043" spans="1:10" x14ac:dyDescent="0.25">
      <c r="A1043" s="1">
        <v>678</v>
      </c>
      <c r="B1043" s="1">
        <v>5921.1054059999997</v>
      </c>
      <c r="C1043" s="1">
        <v>1413.4948320000001</v>
      </c>
      <c r="D1043" s="1">
        <v>3178.5377939999998</v>
      </c>
      <c r="E1043" s="1">
        <v>38.879753000000001</v>
      </c>
      <c r="F1043" s="1">
        <v>1290.193027</v>
      </c>
      <c r="G1043" s="1" t="s">
        <v>6675</v>
      </c>
      <c r="H1043" s="1" t="s">
        <v>8</v>
      </c>
      <c r="I1043">
        <v>119.905674</v>
      </c>
      <c r="J1043">
        <v>90</v>
      </c>
    </row>
    <row r="1044" spans="1:10" x14ac:dyDescent="0.25">
      <c r="A1044" s="1">
        <v>679</v>
      </c>
      <c r="B1044" s="1">
        <v>2939.5577199999998</v>
      </c>
      <c r="C1044" s="1">
        <v>36.623849999999997</v>
      </c>
      <c r="D1044" s="1">
        <v>1900.6743759999999</v>
      </c>
      <c r="E1044" s="1">
        <v>36.236331999999997</v>
      </c>
      <c r="F1044" s="1">
        <v>966.02316099999996</v>
      </c>
      <c r="G1044" s="1" t="s">
        <v>6676</v>
      </c>
      <c r="H1044" s="1" t="s">
        <v>6676</v>
      </c>
      <c r="I1044">
        <v>69.034711000000001</v>
      </c>
      <c r="J1044">
        <v>69.034711000000001</v>
      </c>
    </row>
    <row r="1045" spans="1:10" x14ac:dyDescent="0.25">
      <c r="A1045" s="1">
        <v>679</v>
      </c>
      <c r="B1045" s="1">
        <v>3002.0656410000001</v>
      </c>
      <c r="C1045" s="1">
        <v>36.623849999999997</v>
      </c>
      <c r="D1045" s="1">
        <v>1962.573686</v>
      </c>
      <c r="E1045" s="1">
        <v>36.236331999999997</v>
      </c>
      <c r="F1045" s="1">
        <v>966.63177299999995</v>
      </c>
      <c r="G1045" s="1" t="s">
        <v>6677</v>
      </c>
      <c r="H1045" s="1" t="s">
        <v>6677</v>
      </c>
      <c r="I1045">
        <v>68.799514000000002</v>
      </c>
      <c r="J1045">
        <v>68.799514000000002</v>
      </c>
    </row>
    <row r="1046" spans="1:10" x14ac:dyDescent="0.25">
      <c r="A1046" s="1">
        <v>680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 t="s">
        <v>17</v>
      </c>
      <c r="H1046" s="1" t="s">
        <v>17</v>
      </c>
      <c r="I1046">
        <v>0</v>
      </c>
      <c r="J1046">
        <v>0</v>
      </c>
    </row>
    <row r="1047" spans="1:10" x14ac:dyDescent="0.25">
      <c r="A1047" s="1">
        <v>680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 t="s">
        <v>17</v>
      </c>
      <c r="H1047" s="1" t="s">
        <v>17</v>
      </c>
      <c r="I1047">
        <v>0</v>
      </c>
      <c r="J1047">
        <v>0</v>
      </c>
    </row>
    <row r="1048" spans="1:10" x14ac:dyDescent="0.25">
      <c r="A1048" s="1">
        <v>681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 t="s">
        <v>17</v>
      </c>
      <c r="H1048" s="1" t="s">
        <v>17</v>
      </c>
      <c r="I1048">
        <v>0</v>
      </c>
      <c r="J1048">
        <v>0</v>
      </c>
    </row>
    <row r="1049" spans="1:10" x14ac:dyDescent="0.25">
      <c r="A1049" s="1">
        <v>681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 t="s">
        <v>17</v>
      </c>
      <c r="H1049" s="1" t="s">
        <v>17</v>
      </c>
      <c r="I1049">
        <v>0</v>
      </c>
      <c r="J1049">
        <v>0</v>
      </c>
    </row>
    <row r="1050" spans="1:10" x14ac:dyDescent="0.25">
      <c r="A1050" s="1">
        <v>682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 t="s">
        <v>17</v>
      </c>
      <c r="H1050" s="1" t="s">
        <v>17</v>
      </c>
      <c r="I1050">
        <v>0</v>
      </c>
      <c r="J1050">
        <v>0</v>
      </c>
    </row>
    <row r="1051" spans="1:10" x14ac:dyDescent="0.25">
      <c r="A1051" s="1">
        <v>682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 t="s">
        <v>17</v>
      </c>
      <c r="H1051" s="1" t="s">
        <v>17</v>
      </c>
      <c r="I1051">
        <v>0</v>
      </c>
      <c r="J1051">
        <v>0</v>
      </c>
    </row>
    <row r="1052" spans="1:10" x14ac:dyDescent="0.25">
      <c r="A1052" s="1">
        <v>683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 t="s">
        <v>17</v>
      </c>
      <c r="H1052" s="1" t="s">
        <v>17</v>
      </c>
      <c r="I1052">
        <v>0</v>
      </c>
      <c r="J1052">
        <v>0</v>
      </c>
    </row>
    <row r="1053" spans="1:10" x14ac:dyDescent="0.25">
      <c r="A1053" s="1">
        <v>683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 t="s">
        <v>17</v>
      </c>
      <c r="H1053" s="1" t="s">
        <v>17</v>
      </c>
      <c r="I1053">
        <v>0</v>
      </c>
      <c r="J1053">
        <v>0</v>
      </c>
    </row>
    <row r="1054" spans="1:10" x14ac:dyDescent="0.25">
      <c r="A1054" s="1">
        <v>684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 t="s">
        <v>17</v>
      </c>
      <c r="H1054" s="1" t="s">
        <v>17</v>
      </c>
      <c r="I1054">
        <v>0</v>
      </c>
      <c r="J1054">
        <v>0</v>
      </c>
    </row>
    <row r="1055" spans="1:10" x14ac:dyDescent="0.25">
      <c r="A1055" s="1">
        <v>684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 t="s">
        <v>17</v>
      </c>
      <c r="H1055" s="1" t="s">
        <v>17</v>
      </c>
      <c r="I1055">
        <v>0</v>
      </c>
      <c r="J1055">
        <v>0</v>
      </c>
    </row>
    <row r="1056" spans="1:10" x14ac:dyDescent="0.25">
      <c r="A1056" s="1">
        <v>685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 t="s">
        <v>17</v>
      </c>
      <c r="H1056" s="1" t="s">
        <v>17</v>
      </c>
      <c r="I1056">
        <v>0</v>
      </c>
      <c r="J1056">
        <v>0</v>
      </c>
    </row>
    <row r="1057" spans="1:10" x14ac:dyDescent="0.25">
      <c r="A1057" s="1">
        <v>685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 t="s">
        <v>17</v>
      </c>
      <c r="H1057" s="1" t="s">
        <v>17</v>
      </c>
      <c r="I1057">
        <v>0</v>
      </c>
      <c r="J1057">
        <v>0</v>
      </c>
    </row>
    <row r="1058" spans="1:10" x14ac:dyDescent="0.25">
      <c r="A1058" s="1">
        <v>686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 t="s">
        <v>17</v>
      </c>
      <c r="H1058" s="1" t="s">
        <v>17</v>
      </c>
      <c r="I1058">
        <v>0</v>
      </c>
      <c r="J1058">
        <v>0</v>
      </c>
    </row>
    <row r="1059" spans="1:10" x14ac:dyDescent="0.25">
      <c r="A1059" s="1">
        <v>686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 t="s">
        <v>17</v>
      </c>
      <c r="H1059" s="1" t="s">
        <v>17</v>
      </c>
      <c r="I1059">
        <v>0</v>
      </c>
      <c r="J1059">
        <v>0</v>
      </c>
    </row>
    <row r="1060" spans="1:10" x14ac:dyDescent="0.25">
      <c r="A1060" s="1">
        <v>687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 t="s">
        <v>17</v>
      </c>
      <c r="H1060" s="1" t="s">
        <v>17</v>
      </c>
      <c r="I1060">
        <v>0</v>
      </c>
      <c r="J1060">
        <v>0</v>
      </c>
    </row>
    <row r="1061" spans="1:10" x14ac:dyDescent="0.25">
      <c r="A1061" s="1">
        <v>687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 t="s">
        <v>17</v>
      </c>
      <c r="H1061" s="1" t="s">
        <v>17</v>
      </c>
      <c r="I1061">
        <v>0</v>
      </c>
      <c r="J1061">
        <v>0</v>
      </c>
    </row>
    <row r="1062" spans="1:10" x14ac:dyDescent="0.25">
      <c r="A1062" s="1">
        <v>688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 t="s">
        <v>17</v>
      </c>
      <c r="H1062" s="1" t="s">
        <v>17</v>
      </c>
      <c r="I1062">
        <v>0</v>
      </c>
      <c r="J1062">
        <v>0</v>
      </c>
    </row>
    <row r="1063" spans="1:10" x14ac:dyDescent="0.25">
      <c r="A1063" s="1">
        <v>688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 t="s">
        <v>17</v>
      </c>
      <c r="H1063" s="1" t="s">
        <v>17</v>
      </c>
      <c r="I1063">
        <v>0</v>
      </c>
      <c r="J1063">
        <v>0</v>
      </c>
    </row>
    <row r="1064" spans="1:10" x14ac:dyDescent="0.25">
      <c r="A1064" s="1">
        <v>689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 t="s">
        <v>17</v>
      </c>
      <c r="H1064" s="1" t="s">
        <v>17</v>
      </c>
      <c r="I1064">
        <v>0</v>
      </c>
      <c r="J1064">
        <v>0</v>
      </c>
    </row>
    <row r="1065" spans="1:10" x14ac:dyDescent="0.25">
      <c r="A1065" s="1">
        <v>689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 t="s">
        <v>17</v>
      </c>
      <c r="H1065" s="1" t="s">
        <v>17</v>
      </c>
      <c r="I1065">
        <v>0</v>
      </c>
      <c r="J1065">
        <v>0</v>
      </c>
    </row>
    <row r="1066" spans="1:10" x14ac:dyDescent="0.25">
      <c r="A1066" s="1">
        <v>690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 t="s">
        <v>17</v>
      </c>
      <c r="H1066" s="1" t="s">
        <v>17</v>
      </c>
      <c r="I1066">
        <v>0</v>
      </c>
      <c r="J1066">
        <v>0</v>
      </c>
    </row>
    <row r="1067" spans="1:10" x14ac:dyDescent="0.25">
      <c r="A1067" s="1">
        <v>690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 t="s">
        <v>17</v>
      </c>
      <c r="H1067" s="1" t="s">
        <v>17</v>
      </c>
      <c r="I1067">
        <v>0</v>
      </c>
      <c r="J1067">
        <v>0</v>
      </c>
    </row>
    <row r="1068" spans="1:10" x14ac:dyDescent="0.25">
      <c r="A1068" s="1">
        <v>691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 t="s">
        <v>17</v>
      </c>
      <c r="H1068" s="1" t="s">
        <v>17</v>
      </c>
      <c r="I1068">
        <v>0</v>
      </c>
      <c r="J1068">
        <v>0</v>
      </c>
    </row>
    <row r="1069" spans="1:10" x14ac:dyDescent="0.25">
      <c r="A1069" s="1">
        <v>691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 t="s">
        <v>17</v>
      </c>
      <c r="H1069" s="1" t="s">
        <v>17</v>
      </c>
      <c r="I1069">
        <v>0</v>
      </c>
      <c r="J1069">
        <v>0</v>
      </c>
    </row>
    <row r="1070" spans="1:10" x14ac:dyDescent="0.25">
      <c r="A1070" s="1">
        <v>692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 t="s">
        <v>17</v>
      </c>
      <c r="H1070" s="1" t="s">
        <v>17</v>
      </c>
      <c r="I1070">
        <v>0</v>
      </c>
      <c r="J1070">
        <v>0</v>
      </c>
    </row>
    <row r="1071" spans="1:10" x14ac:dyDescent="0.25">
      <c r="A1071" s="1">
        <v>692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 t="s">
        <v>17</v>
      </c>
      <c r="H1071" s="1" t="s">
        <v>17</v>
      </c>
      <c r="I1071">
        <v>0</v>
      </c>
      <c r="J1071">
        <v>0</v>
      </c>
    </row>
    <row r="1072" spans="1:10" x14ac:dyDescent="0.25">
      <c r="A1072" s="1">
        <v>693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 t="s">
        <v>17</v>
      </c>
      <c r="H1072" s="1" t="s">
        <v>17</v>
      </c>
      <c r="I1072">
        <v>0</v>
      </c>
      <c r="J1072">
        <v>0</v>
      </c>
    </row>
    <row r="1073" spans="1:10" x14ac:dyDescent="0.25">
      <c r="A1073" s="1">
        <v>693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 t="s">
        <v>17</v>
      </c>
      <c r="H1073" s="1" t="s">
        <v>17</v>
      </c>
      <c r="I1073">
        <v>0</v>
      </c>
      <c r="J1073">
        <v>0</v>
      </c>
    </row>
    <row r="1074" spans="1:10" x14ac:dyDescent="0.25">
      <c r="A1074" s="1">
        <v>694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 t="s">
        <v>17</v>
      </c>
      <c r="H1074" s="1" t="s">
        <v>17</v>
      </c>
      <c r="I1074">
        <v>0</v>
      </c>
      <c r="J1074">
        <v>0</v>
      </c>
    </row>
    <row r="1075" spans="1:10" x14ac:dyDescent="0.25">
      <c r="A1075" s="1">
        <v>694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 t="s">
        <v>17</v>
      </c>
      <c r="H1075" s="1" t="s">
        <v>17</v>
      </c>
      <c r="I1075">
        <v>0</v>
      </c>
      <c r="J1075">
        <v>0</v>
      </c>
    </row>
    <row r="1076" spans="1:10" x14ac:dyDescent="0.25">
      <c r="A1076" s="1">
        <v>695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 t="s">
        <v>17</v>
      </c>
      <c r="H1076" s="1" t="s">
        <v>17</v>
      </c>
      <c r="I1076">
        <v>0</v>
      </c>
      <c r="J1076">
        <v>0</v>
      </c>
    </row>
    <row r="1077" spans="1:10" x14ac:dyDescent="0.25">
      <c r="A1077" s="1">
        <v>695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 t="s">
        <v>17</v>
      </c>
      <c r="H1077" s="1" t="s">
        <v>17</v>
      </c>
      <c r="I1077">
        <v>0</v>
      </c>
      <c r="J1077">
        <v>0</v>
      </c>
    </row>
    <row r="1078" spans="1:10" x14ac:dyDescent="0.25">
      <c r="A1078" s="1">
        <v>696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 t="s">
        <v>17</v>
      </c>
      <c r="H1078" s="1" t="s">
        <v>17</v>
      </c>
      <c r="I1078">
        <v>0</v>
      </c>
      <c r="J1078">
        <v>0</v>
      </c>
    </row>
    <row r="1079" spans="1:10" x14ac:dyDescent="0.25">
      <c r="A1079" s="1">
        <v>696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 t="s">
        <v>17</v>
      </c>
      <c r="H1079" s="1" t="s">
        <v>17</v>
      </c>
      <c r="I1079">
        <v>0</v>
      </c>
      <c r="J1079">
        <v>0</v>
      </c>
    </row>
    <row r="1080" spans="1:10" x14ac:dyDescent="0.25">
      <c r="A1080" s="1">
        <v>698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 t="s">
        <v>17</v>
      </c>
      <c r="H1080" s="1" t="s">
        <v>17</v>
      </c>
      <c r="I1080">
        <v>0</v>
      </c>
      <c r="J1080">
        <v>0</v>
      </c>
    </row>
    <row r="1081" spans="1:10" x14ac:dyDescent="0.25">
      <c r="A1081" s="1">
        <v>698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 t="s">
        <v>17</v>
      </c>
      <c r="H1081" s="1" t="s">
        <v>17</v>
      </c>
      <c r="I1081">
        <v>0</v>
      </c>
      <c r="J1081">
        <v>0</v>
      </c>
    </row>
    <row r="1082" spans="1:10" x14ac:dyDescent="0.25">
      <c r="A1082" s="1">
        <v>699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 t="s">
        <v>17</v>
      </c>
      <c r="H1082" s="1" t="s">
        <v>17</v>
      </c>
      <c r="I1082">
        <v>0</v>
      </c>
      <c r="J1082">
        <v>0</v>
      </c>
    </row>
    <row r="1083" spans="1:10" x14ac:dyDescent="0.25">
      <c r="A1083" s="1">
        <v>699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 t="s">
        <v>17</v>
      </c>
      <c r="H1083" s="1" t="s">
        <v>17</v>
      </c>
      <c r="I1083">
        <v>0</v>
      </c>
      <c r="J1083">
        <v>0</v>
      </c>
    </row>
    <row r="1084" spans="1:10" x14ac:dyDescent="0.25">
      <c r="A1084" s="1">
        <v>700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 t="s">
        <v>17</v>
      </c>
      <c r="H1084" s="1" t="s">
        <v>17</v>
      </c>
      <c r="I1084">
        <v>0</v>
      </c>
      <c r="J1084">
        <v>0</v>
      </c>
    </row>
    <row r="1085" spans="1:10" x14ac:dyDescent="0.25">
      <c r="A1085" s="1">
        <v>700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 t="s">
        <v>17</v>
      </c>
      <c r="H1085" s="1" t="s">
        <v>17</v>
      </c>
      <c r="I1085">
        <v>0</v>
      </c>
      <c r="J1085">
        <v>0</v>
      </c>
    </row>
    <row r="1086" spans="1:10" x14ac:dyDescent="0.25">
      <c r="A1086" s="1">
        <v>701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 t="s">
        <v>17</v>
      </c>
      <c r="H1086" s="1" t="s">
        <v>17</v>
      </c>
      <c r="I1086">
        <v>0</v>
      </c>
      <c r="J1086">
        <v>0</v>
      </c>
    </row>
    <row r="1087" spans="1:10" x14ac:dyDescent="0.25">
      <c r="A1087" s="1">
        <v>701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 t="s">
        <v>17</v>
      </c>
      <c r="H1087" s="1" t="s">
        <v>17</v>
      </c>
      <c r="I1087">
        <v>0</v>
      </c>
      <c r="J1087">
        <v>0</v>
      </c>
    </row>
    <row r="1088" spans="1:10" x14ac:dyDescent="0.25">
      <c r="A1088" s="1">
        <v>702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 t="s">
        <v>17</v>
      </c>
      <c r="H1088" s="1" t="s">
        <v>17</v>
      </c>
      <c r="I1088">
        <v>0</v>
      </c>
      <c r="J1088">
        <v>0</v>
      </c>
    </row>
    <row r="1089" spans="1:10" x14ac:dyDescent="0.25">
      <c r="A1089" s="1">
        <v>702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 t="s">
        <v>17</v>
      </c>
      <c r="H1089" s="1" t="s">
        <v>17</v>
      </c>
      <c r="I1089">
        <v>0</v>
      </c>
      <c r="J1089">
        <v>0</v>
      </c>
    </row>
    <row r="1090" spans="1:10" x14ac:dyDescent="0.25">
      <c r="A1090" s="1">
        <v>703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 t="s">
        <v>17</v>
      </c>
      <c r="H1090" s="1" t="s">
        <v>17</v>
      </c>
      <c r="I1090">
        <v>0</v>
      </c>
      <c r="J1090">
        <v>0</v>
      </c>
    </row>
    <row r="1091" spans="1:10" x14ac:dyDescent="0.25">
      <c r="A1091" s="1">
        <v>703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 t="s">
        <v>17</v>
      </c>
      <c r="H1091" s="1" t="s">
        <v>17</v>
      </c>
      <c r="I1091">
        <v>0</v>
      </c>
      <c r="J1091">
        <v>0</v>
      </c>
    </row>
    <row r="1092" spans="1:10" x14ac:dyDescent="0.25">
      <c r="A1092" s="1">
        <v>704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 t="s">
        <v>17</v>
      </c>
      <c r="H1092" s="1" t="s">
        <v>17</v>
      </c>
      <c r="I1092">
        <v>0</v>
      </c>
      <c r="J1092">
        <v>0</v>
      </c>
    </row>
    <row r="1093" spans="1:10" x14ac:dyDescent="0.25">
      <c r="A1093" s="1">
        <v>704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 t="s">
        <v>17</v>
      </c>
      <c r="H1093" s="1" t="s">
        <v>17</v>
      </c>
      <c r="I1093">
        <v>0</v>
      </c>
      <c r="J1093">
        <v>0</v>
      </c>
    </row>
    <row r="1094" spans="1:10" x14ac:dyDescent="0.25">
      <c r="A1094" s="1">
        <v>705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 t="s">
        <v>17</v>
      </c>
      <c r="H1094" s="1" t="s">
        <v>17</v>
      </c>
      <c r="I1094">
        <v>0</v>
      </c>
      <c r="J1094">
        <v>0</v>
      </c>
    </row>
    <row r="1095" spans="1:10" x14ac:dyDescent="0.25">
      <c r="A1095" s="1">
        <v>705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 t="s">
        <v>17</v>
      </c>
      <c r="H1095" s="1" t="s">
        <v>17</v>
      </c>
      <c r="I1095">
        <v>0</v>
      </c>
      <c r="J1095">
        <v>0</v>
      </c>
    </row>
    <row r="1096" spans="1:10" x14ac:dyDescent="0.25">
      <c r="A1096" s="1">
        <v>706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 t="s">
        <v>17</v>
      </c>
      <c r="H1096" s="1" t="s">
        <v>17</v>
      </c>
      <c r="I1096">
        <v>0</v>
      </c>
      <c r="J1096">
        <v>0</v>
      </c>
    </row>
    <row r="1097" spans="1:10" x14ac:dyDescent="0.25">
      <c r="A1097" s="1">
        <v>706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 t="s">
        <v>17</v>
      </c>
      <c r="H1097" s="1" t="s">
        <v>17</v>
      </c>
      <c r="I1097">
        <v>0</v>
      </c>
      <c r="J1097">
        <v>0</v>
      </c>
    </row>
    <row r="1098" spans="1:10" x14ac:dyDescent="0.25">
      <c r="A1098" s="1">
        <v>708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 t="s">
        <v>17</v>
      </c>
      <c r="H1098" s="1" t="s">
        <v>17</v>
      </c>
      <c r="I1098">
        <v>0</v>
      </c>
      <c r="J1098">
        <v>0</v>
      </c>
    </row>
    <row r="1099" spans="1:10" x14ac:dyDescent="0.25">
      <c r="A1099" s="1">
        <v>708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 t="s">
        <v>17</v>
      </c>
      <c r="H1099" s="1" t="s">
        <v>17</v>
      </c>
      <c r="I1099">
        <v>0</v>
      </c>
      <c r="J1099">
        <v>0</v>
      </c>
    </row>
    <row r="1100" spans="1:10" x14ac:dyDescent="0.25">
      <c r="A1100" s="1">
        <v>709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 t="s">
        <v>17</v>
      </c>
      <c r="H1100" s="1" t="s">
        <v>17</v>
      </c>
      <c r="I1100">
        <v>0</v>
      </c>
      <c r="J1100">
        <v>0</v>
      </c>
    </row>
    <row r="1101" spans="1:10" x14ac:dyDescent="0.25">
      <c r="A1101" s="1">
        <v>709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 t="s">
        <v>17</v>
      </c>
      <c r="H1101" s="1" t="s">
        <v>17</v>
      </c>
      <c r="I1101">
        <v>0</v>
      </c>
      <c r="J1101">
        <v>0</v>
      </c>
    </row>
    <row r="1102" spans="1:10" x14ac:dyDescent="0.25">
      <c r="A1102" s="1">
        <v>710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 t="s">
        <v>17</v>
      </c>
      <c r="H1102" s="1" t="s">
        <v>17</v>
      </c>
      <c r="I1102">
        <v>0</v>
      </c>
      <c r="J1102">
        <v>0</v>
      </c>
    </row>
    <row r="1103" spans="1:10" x14ac:dyDescent="0.25">
      <c r="A1103" s="1">
        <v>710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 t="s">
        <v>17</v>
      </c>
      <c r="H1103" s="1" t="s">
        <v>17</v>
      </c>
      <c r="I1103">
        <v>0</v>
      </c>
      <c r="J1103">
        <v>0</v>
      </c>
    </row>
    <row r="1104" spans="1:10" x14ac:dyDescent="0.25">
      <c r="A1104" s="1">
        <v>711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 t="s">
        <v>17</v>
      </c>
      <c r="H1104" s="1" t="s">
        <v>17</v>
      </c>
      <c r="I1104">
        <v>0</v>
      </c>
      <c r="J1104">
        <v>0</v>
      </c>
    </row>
    <row r="1105" spans="1:10" x14ac:dyDescent="0.25">
      <c r="A1105" s="1">
        <v>711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 t="s">
        <v>17</v>
      </c>
      <c r="H1105" s="1" t="s">
        <v>17</v>
      </c>
      <c r="I1105">
        <v>0</v>
      </c>
      <c r="J1105">
        <v>0</v>
      </c>
    </row>
    <row r="1106" spans="1:10" x14ac:dyDescent="0.25">
      <c r="A1106" s="1">
        <v>712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 t="s">
        <v>17</v>
      </c>
      <c r="H1106" s="1" t="s">
        <v>17</v>
      </c>
      <c r="I1106">
        <v>0</v>
      </c>
      <c r="J1106">
        <v>0</v>
      </c>
    </row>
    <row r="1107" spans="1:10" x14ac:dyDescent="0.25">
      <c r="A1107" s="1">
        <v>712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 t="s">
        <v>17</v>
      </c>
      <c r="H1107" s="1" t="s">
        <v>17</v>
      </c>
      <c r="I1107">
        <v>0</v>
      </c>
      <c r="J1107">
        <v>0</v>
      </c>
    </row>
    <row r="1108" spans="1:10" x14ac:dyDescent="0.25">
      <c r="A1108" s="1">
        <v>714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 t="s">
        <v>17</v>
      </c>
      <c r="H1108" s="1" t="s">
        <v>17</v>
      </c>
      <c r="I1108">
        <v>0</v>
      </c>
      <c r="J1108">
        <v>0</v>
      </c>
    </row>
    <row r="1109" spans="1:10" x14ac:dyDescent="0.25">
      <c r="A1109" s="1">
        <v>714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 t="s">
        <v>17</v>
      </c>
      <c r="H1109" s="1" t="s">
        <v>17</v>
      </c>
      <c r="I1109">
        <v>0</v>
      </c>
      <c r="J1109">
        <v>0</v>
      </c>
    </row>
    <row r="1110" spans="1:10" x14ac:dyDescent="0.25">
      <c r="A1110" s="1">
        <v>716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 t="s">
        <v>17</v>
      </c>
      <c r="H1110" s="1" t="s">
        <v>17</v>
      </c>
      <c r="I1110">
        <v>0</v>
      </c>
      <c r="J1110">
        <v>0</v>
      </c>
    </row>
    <row r="1111" spans="1:10" x14ac:dyDescent="0.25">
      <c r="A1111" s="1">
        <v>716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 t="s">
        <v>17</v>
      </c>
      <c r="H1111" s="1" t="s">
        <v>17</v>
      </c>
      <c r="I1111">
        <v>0</v>
      </c>
      <c r="J1111">
        <v>0</v>
      </c>
    </row>
    <row r="1112" spans="1:10" x14ac:dyDescent="0.25">
      <c r="A1112" s="1">
        <v>717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 t="s">
        <v>17</v>
      </c>
      <c r="H1112" s="1" t="s">
        <v>17</v>
      </c>
      <c r="I1112">
        <v>0</v>
      </c>
      <c r="J1112">
        <v>0</v>
      </c>
    </row>
    <row r="1113" spans="1:10" x14ac:dyDescent="0.25">
      <c r="A1113" s="1">
        <v>717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 t="s">
        <v>17</v>
      </c>
      <c r="H1113" s="1" t="s">
        <v>17</v>
      </c>
      <c r="I1113">
        <v>0</v>
      </c>
      <c r="J1113">
        <v>0</v>
      </c>
    </row>
    <row r="1114" spans="1:10" x14ac:dyDescent="0.25">
      <c r="A1114" s="1">
        <v>718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 t="s">
        <v>17</v>
      </c>
      <c r="H1114" s="1" t="s">
        <v>17</v>
      </c>
      <c r="I1114">
        <v>0</v>
      </c>
      <c r="J1114">
        <v>0</v>
      </c>
    </row>
    <row r="1115" spans="1:10" x14ac:dyDescent="0.25">
      <c r="A1115" s="1">
        <v>718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 t="s">
        <v>17</v>
      </c>
      <c r="H1115" s="1" t="s">
        <v>17</v>
      </c>
      <c r="I1115">
        <v>0</v>
      </c>
      <c r="J1115">
        <v>0</v>
      </c>
    </row>
    <row r="1116" spans="1:10" x14ac:dyDescent="0.25">
      <c r="A1116" s="1">
        <v>719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 t="s">
        <v>17</v>
      </c>
      <c r="H1116" s="1" t="s">
        <v>17</v>
      </c>
      <c r="I1116">
        <v>0</v>
      </c>
      <c r="J1116">
        <v>0</v>
      </c>
    </row>
    <row r="1117" spans="1:10" x14ac:dyDescent="0.25">
      <c r="A1117" s="1">
        <v>719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 t="s">
        <v>17</v>
      </c>
      <c r="H1117" s="1" t="s">
        <v>17</v>
      </c>
      <c r="I1117">
        <v>0</v>
      </c>
      <c r="J1117">
        <v>0</v>
      </c>
    </row>
    <row r="1118" spans="1:10" x14ac:dyDescent="0.25">
      <c r="A1118" s="1">
        <v>720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 t="s">
        <v>17</v>
      </c>
      <c r="H1118" s="1" t="s">
        <v>17</v>
      </c>
      <c r="I1118">
        <v>0</v>
      </c>
      <c r="J1118">
        <v>0</v>
      </c>
    </row>
    <row r="1119" spans="1:10" x14ac:dyDescent="0.25">
      <c r="A1119" s="1">
        <v>720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 t="s">
        <v>17</v>
      </c>
      <c r="H1119" s="1" t="s">
        <v>17</v>
      </c>
      <c r="I1119">
        <v>0</v>
      </c>
      <c r="J1119">
        <v>0</v>
      </c>
    </row>
    <row r="1120" spans="1:10" x14ac:dyDescent="0.25">
      <c r="A1120" s="1">
        <v>721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 t="s">
        <v>17</v>
      </c>
      <c r="H1120" s="1" t="s">
        <v>17</v>
      </c>
      <c r="I1120">
        <v>0</v>
      </c>
      <c r="J1120">
        <v>0</v>
      </c>
    </row>
    <row r="1121" spans="1:10" x14ac:dyDescent="0.25">
      <c r="A1121" s="1">
        <v>721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 t="s">
        <v>17</v>
      </c>
      <c r="H1121" s="1" t="s">
        <v>17</v>
      </c>
      <c r="I1121">
        <v>0</v>
      </c>
      <c r="J1121">
        <v>0</v>
      </c>
    </row>
    <row r="1122" spans="1:10" x14ac:dyDescent="0.25">
      <c r="A1122" s="1">
        <v>722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 t="s">
        <v>17</v>
      </c>
      <c r="H1122" s="1" t="s">
        <v>17</v>
      </c>
      <c r="I1122">
        <v>0</v>
      </c>
      <c r="J1122">
        <v>0</v>
      </c>
    </row>
    <row r="1123" spans="1:10" x14ac:dyDescent="0.25">
      <c r="A1123" s="1">
        <v>722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 t="s">
        <v>17</v>
      </c>
      <c r="H1123" s="1" t="s">
        <v>17</v>
      </c>
      <c r="I1123">
        <v>0</v>
      </c>
      <c r="J1123">
        <v>0</v>
      </c>
    </row>
    <row r="1124" spans="1:10" x14ac:dyDescent="0.25">
      <c r="A1124" s="1">
        <v>723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 t="s">
        <v>17</v>
      </c>
      <c r="H1124" s="1" t="s">
        <v>17</v>
      </c>
      <c r="I1124">
        <v>0</v>
      </c>
      <c r="J1124">
        <v>0</v>
      </c>
    </row>
    <row r="1125" spans="1:10" x14ac:dyDescent="0.25">
      <c r="A1125" s="1">
        <v>723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 t="s">
        <v>17</v>
      </c>
      <c r="H1125" s="1" t="s">
        <v>17</v>
      </c>
      <c r="I1125">
        <v>0</v>
      </c>
      <c r="J1125">
        <v>0</v>
      </c>
    </row>
    <row r="1126" spans="1:10" x14ac:dyDescent="0.25">
      <c r="A1126" s="1">
        <v>724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 t="s">
        <v>17</v>
      </c>
      <c r="H1126" s="1" t="s">
        <v>17</v>
      </c>
      <c r="I1126">
        <v>0</v>
      </c>
      <c r="J1126">
        <v>0</v>
      </c>
    </row>
    <row r="1127" spans="1:10" x14ac:dyDescent="0.25">
      <c r="A1127" s="1">
        <v>724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 t="s">
        <v>17</v>
      </c>
      <c r="H1127" s="1" t="s">
        <v>17</v>
      </c>
      <c r="I1127">
        <v>0</v>
      </c>
      <c r="J1127">
        <v>0</v>
      </c>
    </row>
    <row r="1128" spans="1:10" x14ac:dyDescent="0.25">
      <c r="A1128" s="1">
        <v>725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 t="s">
        <v>17</v>
      </c>
      <c r="H1128" s="1" t="s">
        <v>17</v>
      </c>
      <c r="I1128">
        <v>0</v>
      </c>
      <c r="J1128">
        <v>0</v>
      </c>
    </row>
    <row r="1129" spans="1:10" x14ac:dyDescent="0.25">
      <c r="A1129" s="1">
        <v>725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 t="s">
        <v>17</v>
      </c>
      <c r="H1129" s="1" t="s">
        <v>17</v>
      </c>
      <c r="I1129">
        <v>0</v>
      </c>
      <c r="J1129">
        <v>0</v>
      </c>
    </row>
    <row r="1130" spans="1:10" x14ac:dyDescent="0.25">
      <c r="A1130" s="1">
        <v>726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 t="s">
        <v>17</v>
      </c>
      <c r="H1130" s="1" t="s">
        <v>17</v>
      </c>
      <c r="I1130">
        <v>0</v>
      </c>
      <c r="J1130">
        <v>0</v>
      </c>
    </row>
    <row r="1131" spans="1:10" x14ac:dyDescent="0.25">
      <c r="A1131" s="1">
        <v>726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 t="s">
        <v>17</v>
      </c>
      <c r="H1131" s="1" t="s">
        <v>17</v>
      </c>
      <c r="I1131">
        <v>0</v>
      </c>
      <c r="J1131">
        <v>0</v>
      </c>
    </row>
    <row r="1132" spans="1:10" x14ac:dyDescent="0.25">
      <c r="A1132" s="1">
        <v>727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 t="s">
        <v>17</v>
      </c>
      <c r="H1132" s="1" t="s">
        <v>17</v>
      </c>
      <c r="I1132">
        <v>0</v>
      </c>
      <c r="J1132">
        <v>0</v>
      </c>
    </row>
    <row r="1133" spans="1:10" x14ac:dyDescent="0.25">
      <c r="A1133" s="1">
        <v>727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 t="s">
        <v>17</v>
      </c>
      <c r="H1133" s="1" t="s">
        <v>17</v>
      </c>
      <c r="I1133">
        <v>0</v>
      </c>
      <c r="J1133">
        <v>0</v>
      </c>
    </row>
    <row r="1134" spans="1:10" x14ac:dyDescent="0.25">
      <c r="A1134" s="1">
        <v>728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 t="s">
        <v>17</v>
      </c>
      <c r="H1134" s="1" t="s">
        <v>17</v>
      </c>
      <c r="I1134">
        <v>0</v>
      </c>
      <c r="J1134">
        <v>0</v>
      </c>
    </row>
    <row r="1135" spans="1:10" x14ac:dyDescent="0.25">
      <c r="A1135" s="1">
        <v>728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 t="s">
        <v>17</v>
      </c>
      <c r="H1135" s="1" t="s">
        <v>17</v>
      </c>
      <c r="I1135">
        <v>0</v>
      </c>
      <c r="J1135">
        <v>0</v>
      </c>
    </row>
    <row r="1136" spans="1:10" x14ac:dyDescent="0.25">
      <c r="A1136" s="1">
        <v>729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 t="s">
        <v>17</v>
      </c>
      <c r="H1136" s="1" t="s">
        <v>17</v>
      </c>
      <c r="I1136">
        <v>0</v>
      </c>
      <c r="J1136">
        <v>0</v>
      </c>
    </row>
    <row r="1137" spans="1:10" x14ac:dyDescent="0.25">
      <c r="A1137" s="1">
        <v>729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 t="s">
        <v>17</v>
      </c>
      <c r="H1137" s="1" t="s">
        <v>17</v>
      </c>
      <c r="I1137">
        <v>0</v>
      </c>
      <c r="J1137">
        <v>0</v>
      </c>
    </row>
    <row r="1138" spans="1:10" x14ac:dyDescent="0.25">
      <c r="A1138" s="1">
        <v>730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 t="s">
        <v>17</v>
      </c>
      <c r="H1138" s="1" t="s">
        <v>17</v>
      </c>
      <c r="I1138">
        <v>0</v>
      </c>
      <c r="J1138">
        <v>0</v>
      </c>
    </row>
    <row r="1139" spans="1:10" x14ac:dyDescent="0.25">
      <c r="A1139" s="1">
        <v>730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 t="s">
        <v>17</v>
      </c>
      <c r="H1139" s="1" t="s">
        <v>17</v>
      </c>
      <c r="I1139">
        <v>0</v>
      </c>
      <c r="J1139">
        <v>0</v>
      </c>
    </row>
    <row r="1140" spans="1:10" x14ac:dyDescent="0.25">
      <c r="A1140" s="1">
        <v>731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 t="s">
        <v>17</v>
      </c>
      <c r="H1140" s="1" t="s">
        <v>17</v>
      </c>
      <c r="I1140">
        <v>0</v>
      </c>
      <c r="J1140">
        <v>0</v>
      </c>
    </row>
    <row r="1141" spans="1:10" x14ac:dyDescent="0.25">
      <c r="A1141" s="1">
        <v>731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 t="s">
        <v>17</v>
      </c>
      <c r="H1141" s="1" t="s">
        <v>17</v>
      </c>
      <c r="I1141">
        <v>0</v>
      </c>
      <c r="J1141">
        <v>0</v>
      </c>
    </row>
    <row r="1142" spans="1:10" x14ac:dyDescent="0.25">
      <c r="A1142" s="1">
        <v>732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 t="s">
        <v>17</v>
      </c>
      <c r="H1142" s="1" t="s">
        <v>17</v>
      </c>
      <c r="I1142">
        <v>0</v>
      </c>
      <c r="J1142">
        <v>0</v>
      </c>
    </row>
    <row r="1143" spans="1:10" x14ac:dyDescent="0.25">
      <c r="A1143" s="1">
        <v>732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 t="s">
        <v>17</v>
      </c>
      <c r="H1143" s="1" t="s">
        <v>17</v>
      </c>
      <c r="I1143">
        <v>0</v>
      </c>
      <c r="J1143">
        <v>0</v>
      </c>
    </row>
    <row r="1144" spans="1:10" x14ac:dyDescent="0.25">
      <c r="A1144" s="1">
        <v>733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 t="s">
        <v>17</v>
      </c>
      <c r="H1144" s="1" t="s">
        <v>17</v>
      </c>
      <c r="I1144">
        <v>0</v>
      </c>
      <c r="J1144">
        <v>0</v>
      </c>
    </row>
    <row r="1145" spans="1:10" x14ac:dyDescent="0.25">
      <c r="A1145" s="1">
        <v>733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 t="s">
        <v>17</v>
      </c>
      <c r="H1145" s="1" t="s">
        <v>17</v>
      </c>
      <c r="I1145">
        <v>0</v>
      </c>
      <c r="J1145">
        <v>0</v>
      </c>
    </row>
    <row r="1146" spans="1:10" x14ac:dyDescent="0.25">
      <c r="A1146" s="1">
        <v>734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 t="s">
        <v>17</v>
      </c>
      <c r="H1146" s="1" t="s">
        <v>17</v>
      </c>
      <c r="I1146">
        <v>0</v>
      </c>
      <c r="J1146">
        <v>0</v>
      </c>
    </row>
    <row r="1147" spans="1:10" x14ac:dyDescent="0.25">
      <c r="A1147" s="1">
        <v>734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 t="s">
        <v>17</v>
      </c>
      <c r="H1147" s="1" t="s">
        <v>17</v>
      </c>
      <c r="I1147">
        <v>0</v>
      </c>
      <c r="J1147">
        <v>0</v>
      </c>
    </row>
    <row r="1148" spans="1:10" x14ac:dyDescent="0.25">
      <c r="A1148" s="1">
        <v>735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 t="s">
        <v>17</v>
      </c>
      <c r="H1148" s="1" t="s">
        <v>17</v>
      </c>
      <c r="I1148">
        <v>0</v>
      </c>
      <c r="J1148">
        <v>0</v>
      </c>
    </row>
    <row r="1149" spans="1:10" x14ac:dyDescent="0.25">
      <c r="A1149" s="1">
        <v>735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 t="s">
        <v>17</v>
      </c>
      <c r="H1149" s="1" t="s">
        <v>17</v>
      </c>
      <c r="I1149">
        <v>0</v>
      </c>
      <c r="J1149">
        <v>0</v>
      </c>
    </row>
    <row r="1150" spans="1:10" x14ac:dyDescent="0.25">
      <c r="A1150" s="1">
        <v>736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 t="s">
        <v>17</v>
      </c>
      <c r="H1150" s="1" t="s">
        <v>17</v>
      </c>
      <c r="I1150">
        <v>0</v>
      </c>
      <c r="J1150">
        <v>0</v>
      </c>
    </row>
    <row r="1151" spans="1:10" x14ac:dyDescent="0.25">
      <c r="A1151" s="1">
        <v>736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 t="s">
        <v>17</v>
      </c>
      <c r="H1151" s="1" t="s">
        <v>17</v>
      </c>
      <c r="I1151">
        <v>0</v>
      </c>
      <c r="J1151">
        <v>0</v>
      </c>
    </row>
    <row r="1152" spans="1:10" x14ac:dyDescent="0.25">
      <c r="A1152" s="1">
        <v>737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 t="s">
        <v>17</v>
      </c>
      <c r="H1152" s="1" t="s">
        <v>17</v>
      </c>
      <c r="I1152">
        <v>0</v>
      </c>
      <c r="J1152">
        <v>0</v>
      </c>
    </row>
    <row r="1153" spans="1:10" x14ac:dyDescent="0.25">
      <c r="A1153" s="1">
        <v>737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 t="s">
        <v>17</v>
      </c>
      <c r="H1153" s="1" t="s">
        <v>17</v>
      </c>
      <c r="I1153">
        <v>0</v>
      </c>
      <c r="J1153">
        <v>0</v>
      </c>
    </row>
    <row r="1154" spans="1:10" x14ac:dyDescent="0.25">
      <c r="A1154" s="1">
        <v>738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 t="s">
        <v>17</v>
      </c>
      <c r="H1154" s="1" t="s">
        <v>17</v>
      </c>
      <c r="I1154">
        <v>0</v>
      </c>
      <c r="J1154">
        <v>0</v>
      </c>
    </row>
    <row r="1155" spans="1:10" x14ac:dyDescent="0.25">
      <c r="A1155" s="1">
        <v>738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 t="s">
        <v>17</v>
      </c>
      <c r="H1155" s="1" t="s">
        <v>17</v>
      </c>
      <c r="I1155">
        <v>0</v>
      </c>
      <c r="J1155">
        <v>0</v>
      </c>
    </row>
    <row r="1156" spans="1:10" x14ac:dyDescent="0.25">
      <c r="A1156" s="1">
        <v>740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 t="s">
        <v>17</v>
      </c>
      <c r="H1156" s="1" t="s">
        <v>17</v>
      </c>
      <c r="I1156">
        <v>0</v>
      </c>
      <c r="J1156">
        <v>0</v>
      </c>
    </row>
    <row r="1157" spans="1:10" x14ac:dyDescent="0.25">
      <c r="A1157" s="1">
        <v>740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 t="s">
        <v>17</v>
      </c>
      <c r="H1157" s="1" t="s">
        <v>17</v>
      </c>
      <c r="I1157">
        <v>0</v>
      </c>
      <c r="J1157">
        <v>0</v>
      </c>
    </row>
    <row r="1158" spans="1:10" x14ac:dyDescent="0.25">
      <c r="A1158" s="1">
        <v>741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 t="s">
        <v>17</v>
      </c>
      <c r="H1158" s="1" t="s">
        <v>17</v>
      </c>
      <c r="I1158">
        <v>0</v>
      </c>
      <c r="J1158">
        <v>0</v>
      </c>
    </row>
    <row r="1159" spans="1:10" x14ac:dyDescent="0.25">
      <c r="A1159" s="1">
        <v>741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 t="s">
        <v>17</v>
      </c>
      <c r="H1159" s="1" t="s">
        <v>17</v>
      </c>
      <c r="I1159">
        <v>0</v>
      </c>
      <c r="J1159">
        <v>0</v>
      </c>
    </row>
    <row r="1160" spans="1:10" x14ac:dyDescent="0.25">
      <c r="A1160" s="1">
        <v>742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 t="s">
        <v>17</v>
      </c>
      <c r="H1160" s="1" t="s">
        <v>17</v>
      </c>
      <c r="I1160">
        <v>0</v>
      </c>
      <c r="J1160">
        <v>0</v>
      </c>
    </row>
    <row r="1161" spans="1:10" x14ac:dyDescent="0.25">
      <c r="A1161" s="1">
        <v>742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 t="s">
        <v>17</v>
      </c>
      <c r="H1161" s="1" t="s">
        <v>17</v>
      </c>
      <c r="I1161">
        <v>0</v>
      </c>
      <c r="J1161">
        <v>0</v>
      </c>
    </row>
    <row r="1162" spans="1:10" x14ac:dyDescent="0.25">
      <c r="A1162" s="1">
        <v>743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 t="s">
        <v>17</v>
      </c>
      <c r="H1162" s="1" t="s">
        <v>17</v>
      </c>
      <c r="I1162">
        <v>0</v>
      </c>
      <c r="J1162">
        <v>0</v>
      </c>
    </row>
    <row r="1163" spans="1:10" x14ac:dyDescent="0.25">
      <c r="A1163" s="1">
        <v>743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 t="s">
        <v>17</v>
      </c>
      <c r="H1163" s="1" t="s">
        <v>17</v>
      </c>
      <c r="I1163">
        <v>0</v>
      </c>
      <c r="J1163">
        <v>0</v>
      </c>
    </row>
    <row r="1164" spans="1:10" x14ac:dyDescent="0.25">
      <c r="A1164" s="1">
        <v>744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 t="s">
        <v>17</v>
      </c>
      <c r="H1164" s="1" t="s">
        <v>17</v>
      </c>
      <c r="I1164">
        <v>0</v>
      </c>
      <c r="J1164">
        <v>0</v>
      </c>
    </row>
    <row r="1165" spans="1:10" x14ac:dyDescent="0.25">
      <c r="A1165" s="1">
        <v>744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 t="s">
        <v>17</v>
      </c>
      <c r="H1165" s="1" t="s">
        <v>17</v>
      </c>
      <c r="I1165">
        <v>0</v>
      </c>
      <c r="J1165">
        <v>0</v>
      </c>
    </row>
    <row r="1166" spans="1:10" x14ac:dyDescent="0.25">
      <c r="A1166" s="1">
        <v>745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 t="s">
        <v>17</v>
      </c>
      <c r="H1166" s="1" t="s">
        <v>17</v>
      </c>
      <c r="I1166">
        <v>0</v>
      </c>
      <c r="J1166">
        <v>0</v>
      </c>
    </row>
    <row r="1167" spans="1:10" x14ac:dyDescent="0.25">
      <c r="A1167" s="1">
        <v>745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 t="s">
        <v>17</v>
      </c>
      <c r="H1167" s="1" t="s">
        <v>17</v>
      </c>
      <c r="I1167">
        <v>0</v>
      </c>
      <c r="J1167">
        <v>0</v>
      </c>
    </row>
    <row r="1168" spans="1:10" x14ac:dyDescent="0.25">
      <c r="A1168" s="1">
        <v>746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 t="s">
        <v>17</v>
      </c>
      <c r="H1168" s="1" t="s">
        <v>17</v>
      </c>
      <c r="I1168">
        <v>0</v>
      </c>
      <c r="J1168">
        <v>0</v>
      </c>
    </row>
    <row r="1169" spans="1:10" x14ac:dyDescent="0.25">
      <c r="A1169" s="1">
        <v>746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 t="s">
        <v>17</v>
      </c>
      <c r="H1169" s="1" t="s">
        <v>17</v>
      </c>
      <c r="I1169">
        <v>0</v>
      </c>
      <c r="J1169">
        <v>0</v>
      </c>
    </row>
    <row r="1170" spans="1:10" x14ac:dyDescent="0.25">
      <c r="A1170" s="1">
        <v>747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 t="s">
        <v>17</v>
      </c>
      <c r="H1170" s="1" t="s">
        <v>17</v>
      </c>
      <c r="I1170">
        <v>0</v>
      </c>
      <c r="J1170">
        <v>0</v>
      </c>
    </row>
    <row r="1171" spans="1:10" x14ac:dyDescent="0.25">
      <c r="A1171" s="1">
        <v>747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 t="s">
        <v>17</v>
      </c>
      <c r="H1171" s="1" t="s">
        <v>17</v>
      </c>
      <c r="I1171">
        <v>0</v>
      </c>
      <c r="J1171">
        <v>0</v>
      </c>
    </row>
    <row r="1172" spans="1:10" x14ac:dyDescent="0.25">
      <c r="A1172" s="1">
        <v>748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 t="s">
        <v>17</v>
      </c>
      <c r="H1172" s="1" t="s">
        <v>17</v>
      </c>
      <c r="I1172">
        <v>0</v>
      </c>
      <c r="J1172">
        <v>0</v>
      </c>
    </row>
    <row r="1173" spans="1:10" x14ac:dyDescent="0.25">
      <c r="A1173" s="1">
        <v>748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 t="s">
        <v>17</v>
      </c>
      <c r="H1173" s="1" t="s">
        <v>17</v>
      </c>
      <c r="I1173">
        <v>0</v>
      </c>
      <c r="J1173">
        <v>0</v>
      </c>
    </row>
    <row r="1174" spans="1:10" x14ac:dyDescent="0.25">
      <c r="A1174" s="1">
        <v>749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 t="s">
        <v>17</v>
      </c>
      <c r="H1174" s="1" t="s">
        <v>17</v>
      </c>
      <c r="I1174">
        <v>0</v>
      </c>
      <c r="J1174">
        <v>0</v>
      </c>
    </row>
    <row r="1175" spans="1:10" x14ac:dyDescent="0.25">
      <c r="A1175" s="1">
        <v>749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 t="s">
        <v>17</v>
      </c>
      <c r="H1175" s="1" t="s">
        <v>17</v>
      </c>
      <c r="I1175">
        <v>0</v>
      </c>
      <c r="J1175">
        <v>0</v>
      </c>
    </row>
    <row r="1176" spans="1:10" x14ac:dyDescent="0.25">
      <c r="A1176" s="1">
        <v>750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 t="s">
        <v>17</v>
      </c>
      <c r="H1176" s="1" t="s">
        <v>17</v>
      </c>
      <c r="I1176">
        <v>0</v>
      </c>
      <c r="J1176">
        <v>0</v>
      </c>
    </row>
    <row r="1177" spans="1:10" x14ac:dyDescent="0.25">
      <c r="A1177" s="1">
        <v>750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 t="s">
        <v>17</v>
      </c>
      <c r="H1177" s="1" t="s">
        <v>17</v>
      </c>
      <c r="I1177">
        <v>0</v>
      </c>
      <c r="J1177">
        <v>0</v>
      </c>
    </row>
    <row r="1178" spans="1:10" x14ac:dyDescent="0.25">
      <c r="A1178" s="1">
        <v>751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 t="s">
        <v>17</v>
      </c>
      <c r="H1178" s="1" t="s">
        <v>17</v>
      </c>
      <c r="I1178">
        <v>0</v>
      </c>
      <c r="J1178">
        <v>0</v>
      </c>
    </row>
    <row r="1179" spans="1:10" x14ac:dyDescent="0.25">
      <c r="A1179" s="1">
        <v>751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 t="s">
        <v>17</v>
      </c>
      <c r="H1179" s="1" t="s">
        <v>17</v>
      </c>
      <c r="I1179">
        <v>0</v>
      </c>
      <c r="J1179">
        <v>0</v>
      </c>
    </row>
    <row r="1180" spans="1:10" x14ac:dyDescent="0.25">
      <c r="A1180" s="1">
        <v>752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 t="s">
        <v>17</v>
      </c>
      <c r="H1180" s="1" t="s">
        <v>17</v>
      </c>
      <c r="I1180">
        <v>0</v>
      </c>
      <c r="J1180">
        <v>0</v>
      </c>
    </row>
    <row r="1181" spans="1:10" x14ac:dyDescent="0.25">
      <c r="A1181" s="1">
        <v>752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 t="s">
        <v>17</v>
      </c>
      <c r="H1181" s="1" t="s">
        <v>17</v>
      </c>
      <c r="I1181">
        <v>0</v>
      </c>
      <c r="J1181">
        <v>0</v>
      </c>
    </row>
    <row r="1182" spans="1:10" x14ac:dyDescent="0.25">
      <c r="A1182" s="1">
        <v>753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 t="s">
        <v>17</v>
      </c>
      <c r="H1182" s="1" t="s">
        <v>17</v>
      </c>
      <c r="I1182">
        <v>0</v>
      </c>
      <c r="J1182">
        <v>0</v>
      </c>
    </row>
    <row r="1183" spans="1:10" x14ac:dyDescent="0.25">
      <c r="A1183" s="1">
        <v>753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 t="s">
        <v>17</v>
      </c>
      <c r="H1183" s="1" t="s">
        <v>17</v>
      </c>
      <c r="I1183">
        <v>0</v>
      </c>
      <c r="J1183">
        <v>0</v>
      </c>
    </row>
    <row r="1184" spans="1:10" x14ac:dyDescent="0.25">
      <c r="A1184" s="1">
        <v>755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 t="s">
        <v>17</v>
      </c>
      <c r="H1184" s="1" t="s">
        <v>17</v>
      </c>
      <c r="I1184">
        <v>0</v>
      </c>
      <c r="J1184">
        <v>0</v>
      </c>
    </row>
    <row r="1185" spans="1:10" x14ac:dyDescent="0.25">
      <c r="A1185" s="1">
        <v>755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 t="s">
        <v>17</v>
      </c>
      <c r="H1185" s="1" t="s">
        <v>17</v>
      </c>
      <c r="I1185">
        <v>0</v>
      </c>
      <c r="J1185">
        <v>0</v>
      </c>
    </row>
    <row r="1186" spans="1:10" x14ac:dyDescent="0.25">
      <c r="A1186" s="1">
        <v>756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 t="s">
        <v>17</v>
      </c>
      <c r="H1186" s="1" t="s">
        <v>17</v>
      </c>
      <c r="I1186">
        <v>0</v>
      </c>
      <c r="J1186">
        <v>0</v>
      </c>
    </row>
    <row r="1187" spans="1:10" x14ac:dyDescent="0.25">
      <c r="A1187" s="1">
        <v>756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 t="s">
        <v>17</v>
      </c>
      <c r="H1187" s="1" t="s">
        <v>17</v>
      </c>
      <c r="I1187">
        <v>0</v>
      </c>
      <c r="J1187">
        <v>0</v>
      </c>
    </row>
    <row r="1188" spans="1:10" x14ac:dyDescent="0.25">
      <c r="A1188" s="1">
        <v>757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 t="s">
        <v>17</v>
      </c>
      <c r="H1188" s="1" t="s">
        <v>17</v>
      </c>
      <c r="I1188">
        <v>0</v>
      </c>
      <c r="J1188">
        <v>0</v>
      </c>
    </row>
    <row r="1189" spans="1:10" x14ac:dyDescent="0.25">
      <c r="A1189" s="1">
        <v>757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 t="s">
        <v>17</v>
      </c>
      <c r="H1189" s="1" t="s">
        <v>17</v>
      </c>
      <c r="I1189">
        <v>0</v>
      </c>
      <c r="J1189">
        <v>0</v>
      </c>
    </row>
    <row r="1190" spans="1:10" x14ac:dyDescent="0.25">
      <c r="A1190" s="1">
        <v>758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 t="s">
        <v>17</v>
      </c>
      <c r="H1190" s="1" t="s">
        <v>17</v>
      </c>
      <c r="I1190">
        <v>0</v>
      </c>
      <c r="J1190">
        <v>0</v>
      </c>
    </row>
    <row r="1191" spans="1:10" x14ac:dyDescent="0.25">
      <c r="A1191" s="1">
        <v>758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 t="s">
        <v>17</v>
      </c>
      <c r="H1191" s="1" t="s">
        <v>17</v>
      </c>
      <c r="I1191">
        <v>0</v>
      </c>
      <c r="J1191">
        <v>0</v>
      </c>
    </row>
    <row r="1192" spans="1:10" x14ac:dyDescent="0.25">
      <c r="A1192" s="1">
        <v>759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 t="s">
        <v>17</v>
      </c>
      <c r="H1192" s="1" t="s">
        <v>17</v>
      </c>
      <c r="I1192">
        <v>0</v>
      </c>
      <c r="J1192">
        <v>0</v>
      </c>
    </row>
    <row r="1193" spans="1:10" x14ac:dyDescent="0.25">
      <c r="A1193" s="1">
        <v>759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 t="s">
        <v>17</v>
      </c>
      <c r="H1193" s="1" t="s">
        <v>17</v>
      </c>
      <c r="I1193">
        <v>0</v>
      </c>
      <c r="J1193">
        <v>0</v>
      </c>
    </row>
    <row r="1194" spans="1:10" x14ac:dyDescent="0.25">
      <c r="A1194" s="1">
        <v>760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 t="s">
        <v>17</v>
      </c>
      <c r="H1194" s="1" t="s">
        <v>17</v>
      </c>
      <c r="I1194">
        <v>0</v>
      </c>
      <c r="J1194">
        <v>0</v>
      </c>
    </row>
    <row r="1195" spans="1:10" x14ac:dyDescent="0.25">
      <c r="A1195" s="1">
        <v>760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 t="s">
        <v>17</v>
      </c>
      <c r="H1195" s="1" t="s">
        <v>17</v>
      </c>
      <c r="I1195">
        <v>0</v>
      </c>
      <c r="J1195">
        <v>0</v>
      </c>
    </row>
    <row r="1196" spans="1:10" x14ac:dyDescent="0.25">
      <c r="A1196" s="1">
        <v>761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 t="s">
        <v>17</v>
      </c>
      <c r="H1196" s="1" t="s">
        <v>17</v>
      </c>
      <c r="I1196">
        <v>0</v>
      </c>
      <c r="J1196">
        <v>0</v>
      </c>
    </row>
    <row r="1197" spans="1:10" x14ac:dyDescent="0.25">
      <c r="A1197" s="1">
        <v>761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 t="s">
        <v>17</v>
      </c>
      <c r="H1197" s="1" t="s">
        <v>17</v>
      </c>
      <c r="I1197">
        <v>0</v>
      </c>
      <c r="J1197">
        <v>0</v>
      </c>
    </row>
    <row r="1198" spans="1:10" x14ac:dyDescent="0.25">
      <c r="A1198" s="1">
        <v>762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 t="s">
        <v>17</v>
      </c>
      <c r="H1198" s="1" t="s">
        <v>17</v>
      </c>
      <c r="I1198">
        <v>0</v>
      </c>
      <c r="J1198">
        <v>0</v>
      </c>
    </row>
    <row r="1199" spans="1:10" x14ac:dyDescent="0.25">
      <c r="A1199" s="1">
        <v>762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 t="s">
        <v>17</v>
      </c>
      <c r="H1199" s="1" t="s">
        <v>17</v>
      </c>
      <c r="I1199">
        <v>0</v>
      </c>
      <c r="J1199">
        <v>0</v>
      </c>
    </row>
    <row r="1200" spans="1:10" x14ac:dyDescent="0.25">
      <c r="A1200" s="1">
        <v>763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 t="s">
        <v>17</v>
      </c>
      <c r="H1200" s="1" t="s">
        <v>17</v>
      </c>
      <c r="I1200">
        <v>0</v>
      </c>
      <c r="J1200">
        <v>0</v>
      </c>
    </row>
    <row r="1201" spans="1:10" x14ac:dyDescent="0.25">
      <c r="A1201" s="1">
        <v>763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 t="s">
        <v>17</v>
      </c>
      <c r="H1201" s="1" t="s">
        <v>17</v>
      </c>
      <c r="I1201">
        <v>0</v>
      </c>
      <c r="J1201">
        <v>0</v>
      </c>
    </row>
    <row r="1202" spans="1:10" x14ac:dyDescent="0.25">
      <c r="A1202" s="1">
        <v>764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 t="s">
        <v>17</v>
      </c>
      <c r="H1202" s="1" t="s">
        <v>17</v>
      </c>
      <c r="I1202">
        <v>0</v>
      </c>
      <c r="J1202">
        <v>0</v>
      </c>
    </row>
    <row r="1203" spans="1:10" x14ac:dyDescent="0.25">
      <c r="A1203" s="1">
        <v>764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 t="s">
        <v>17</v>
      </c>
      <c r="H1203" s="1" t="s">
        <v>17</v>
      </c>
      <c r="I1203">
        <v>0</v>
      </c>
      <c r="J1203">
        <v>0</v>
      </c>
    </row>
    <row r="1204" spans="1:10" x14ac:dyDescent="0.25">
      <c r="A1204" s="1">
        <v>765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 t="s">
        <v>17</v>
      </c>
      <c r="H1204" s="1" t="s">
        <v>17</v>
      </c>
      <c r="I1204">
        <v>0</v>
      </c>
      <c r="J1204">
        <v>0</v>
      </c>
    </row>
    <row r="1205" spans="1:10" x14ac:dyDescent="0.25">
      <c r="A1205" s="1">
        <v>765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 t="s">
        <v>17</v>
      </c>
      <c r="H1205" s="1" t="s">
        <v>17</v>
      </c>
      <c r="I1205">
        <v>0</v>
      </c>
      <c r="J1205">
        <v>0</v>
      </c>
    </row>
    <row r="1206" spans="1:10" x14ac:dyDescent="0.25">
      <c r="A1206" s="1">
        <v>766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 t="s">
        <v>17</v>
      </c>
      <c r="H1206" s="1" t="s">
        <v>17</v>
      </c>
      <c r="I1206">
        <v>0</v>
      </c>
      <c r="J1206">
        <v>0</v>
      </c>
    </row>
    <row r="1207" spans="1:10" x14ac:dyDescent="0.25">
      <c r="A1207" s="1">
        <v>766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 t="s">
        <v>17</v>
      </c>
      <c r="H1207" s="1" t="s">
        <v>17</v>
      </c>
      <c r="I1207">
        <v>0</v>
      </c>
      <c r="J1207">
        <v>0</v>
      </c>
    </row>
    <row r="1208" spans="1:10" x14ac:dyDescent="0.25">
      <c r="A1208" s="1">
        <v>767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 t="s">
        <v>17</v>
      </c>
      <c r="H1208" s="1" t="s">
        <v>17</v>
      </c>
      <c r="I1208">
        <v>0</v>
      </c>
      <c r="J1208">
        <v>0</v>
      </c>
    </row>
    <row r="1209" spans="1:10" x14ac:dyDescent="0.25">
      <c r="A1209" s="1">
        <v>767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 t="s">
        <v>17</v>
      </c>
      <c r="H1209" s="1" t="s">
        <v>17</v>
      </c>
      <c r="I1209">
        <v>0</v>
      </c>
      <c r="J1209">
        <v>0</v>
      </c>
    </row>
    <row r="1210" spans="1:10" x14ac:dyDescent="0.25">
      <c r="A1210" s="1">
        <v>768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 t="s">
        <v>17</v>
      </c>
      <c r="H1210" s="1" t="s">
        <v>17</v>
      </c>
      <c r="I1210">
        <v>0</v>
      </c>
      <c r="J1210">
        <v>0</v>
      </c>
    </row>
    <row r="1211" spans="1:10" x14ac:dyDescent="0.25">
      <c r="A1211" s="1">
        <v>768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 t="s">
        <v>17</v>
      </c>
      <c r="H1211" s="1" t="s">
        <v>17</v>
      </c>
      <c r="I1211">
        <v>0</v>
      </c>
      <c r="J1211">
        <v>0</v>
      </c>
    </row>
    <row r="1212" spans="1:10" x14ac:dyDescent="0.25">
      <c r="A1212" s="1">
        <v>769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 t="s">
        <v>17</v>
      </c>
      <c r="H1212" s="1" t="s">
        <v>17</v>
      </c>
      <c r="I1212">
        <v>0</v>
      </c>
      <c r="J1212">
        <v>0</v>
      </c>
    </row>
    <row r="1213" spans="1:10" x14ac:dyDescent="0.25">
      <c r="A1213" s="1">
        <v>769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 t="s">
        <v>17</v>
      </c>
      <c r="H1213" s="1" t="s">
        <v>17</v>
      </c>
      <c r="I1213">
        <v>0</v>
      </c>
      <c r="J1213">
        <v>0</v>
      </c>
    </row>
    <row r="1214" spans="1:10" x14ac:dyDescent="0.25">
      <c r="A1214" s="1">
        <v>770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 t="s">
        <v>17</v>
      </c>
      <c r="H1214" s="1" t="s">
        <v>17</v>
      </c>
      <c r="I1214">
        <v>0</v>
      </c>
      <c r="J1214">
        <v>0</v>
      </c>
    </row>
    <row r="1215" spans="1:10" x14ac:dyDescent="0.25">
      <c r="A1215" s="1">
        <v>770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 t="s">
        <v>17</v>
      </c>
      <c r="H1215" s="1" t="s">
        <v>17</v>
      </c>
      <c r="I1215">
        <v>0</v>
      </c>
      <c r="J1215">
        <v>0</v>
      </c>
    </row>
    <row r="1216" spans="1:10" x14ac:dyDescent="0.25">
      <c r="A1216" s="1">
        <v>771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 t="s">
        <v>17</v>
      </c>
      <c r="H1216" s="1" t="s">
        <v>17</v>
      </c>
      <c r="I1216">
        <v>0</v>
      </c>
      <c r="J1216">
        <v>0</v>
      </c>
    </row>
    <row r="1217" spans="1:10" x14ac:dyDescent="0.25">
      <c r="A1217" s="1">
        <v>771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 t="s">
        <v>17</v>
      </c>
      <c r="H1217" s="1" t="s">
        <v>17</v>
      </c>
      <c r="I1217">
        <v>0</v>
      </c>
      <c r="J1217">
        <v>0</v>
      </c>
    </row>
    <row r="1218" spans="1:10" x14ac:dyDescent="0.25">
      <c r="A1218" s="1">
        <v>772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 t="s">
        <v>17</v>
      </c>
      <c r="H1218" s="1" t="s">
        <v>17</v>
      </c>
      <c r="I1218">
        <v>0</v>
      </c>
      <c r="J1218">
        <v>0</v>
      </c>
    </row>
    <row r="1219" spans="1:10" x14ac:dyDescent="0.25">
      <c r="A1219" s="1">
        <v>772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 t="s">
        <v>17</v>
      </c>
      <c r="H1219" s="1" t="s">
        <v>17</v>
      </c>
      <c r="I1219">
        <v>0</v>
      </c>
      <c r="J1219">
        <v>0</v>
      </c>
    </row>
    <row r="1220" spans="1:10" x14ac:dyDescent="0.25">
      <c r="A1220" s="1">
        <v>774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 t="s">
        <v>17</v>
      </c>
      <c r="H1220" s="1" t="s">
        <v>17</v>
      </c>
      <c r="I1220">
        <v>0</v>
      </c>
      <c r="J1220">
        <v>0</v>
      </c>
    </row>
    <row r="1221" spans="1:10" x14ac:dyDescent="0.25">
      <c r="A1221" s="1">
        <v>774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 t="s">
        <v>17</v>
      </c>
      <c r="H1221" s="1" t="s">
        <v>17</v>
      </c>
      <c r="I1221">
        <v>0</v>
      </c>
      <c r="J1221">
        <v>0</v>
      </c>
    </row>
    <row r="1222" spans="1:10" x14ac:dyDescent="0.25">
      <c r="A1222" s="1">
        <v>775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 t="s">
        <v>17</v>
      </c>
      <c r="H1222" s="1" t="s">
        <v>17</v>
      </c>
      <c r="I1222">
        <v>0</v>
      </c>
      <c r="J1222">
        <v>0</v>
      </c>
    </row>
    <row r="1223" spans="1:10" x14ac:dyDescent="0.25">
      <c r="A1223" s="1">
        <v>775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 t="s">
        <v>17</v>
      </c>
      <c r="H1223" s="1" t="s">
        <v>17</v>
      </c>
      <c r="I1223">
        <v>0</v>
      </c>
      <c r="J1223">
        <v>0</v>
      </c>
    </row>
    <row r="1224" spans="1:10" x14ac:dyDescent="0.25">
      <c r="A1224" s="1">
        <v>776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 t="s">
        <v>17</v>
      </c>
      <c r="H1224" s="1" t="s">
        <v>17</v>
      </c>
      <c r="I1224">
        <v>0</v>
      </c>
      <c r="J1224">
        <v>0</v>
      </c>
    </row>
    <row r="1225" spans="1:10" x14ac:dyDescent="0.25">
      <c r="A1225" s="1">
        <v>776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 t="s">
        <v>17</v>
      </c>
      <c r="H1225" s="1" t="s">
        <v>17</v>
      </c>
      <c r="I1225">
        <v>0</v>
      </c>
      <c r="J1225">
        <v>0</v>
      </c>
    </row>
    <row r="1226" spans="1:10" x14ac:dyDescent="0.25">
      <c r="A1226" s="1">
        <v>777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 t="s">
        <v>17</v>
      </c>
      <c r="H1226" s="1" t="s">
        <v>17</v>
      </c>
      <c r="I1226">
        <v>0</v>
      </c>
      <c r="J1226">
        <v>0</v>
      </c>
    </row>
    <row r="1227" spans="1:10" x14ac:dyDescent="0.25">
      <c r="A1227" s="1">
        <v>777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 t="s">
        <v>17</v>
      </c>
      <c r="H1227" s="1" t="s">
        <v>17</v>
      </c>
      <c r="I1227">
        <v>0</v>
      </c>
      <c r="J1227">
        <v>0</v>
      </c>
    </row>
    <row r="1228" spans="1:10" x14ac:dyDescent="0.25">
      <c r="A1228" s="1">
        <v>778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 t="s">
        <v>17</v>
      </c>
      <c r="H1228" s="1" t="s">
        <v>17</v>
      </c>
      <c r="I1228">
        <v>0</v>
      </c>
      <c r="J1228">
        <v>0</v>
      </c>
    </row>
    <row r="1229" spans="1:10" x14ac:dyDescent="0.25">
      <c r="A1229" s="1">
        <v>778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 t="s">
        <v>17</v>
      </c>
      <c r="H1229" s="1" t="s">
        <v>17</v>
      </c>
      <c r="I1229">
        <v>0</v>
      </c>
      <c r="J1229">
        <v>0</v>
      </c>
    </row>
    <row r="1230" spans="1:10" x14ac:dyDescent="0.25">
      <c r="A1230" s="1">
        <v>779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 t="s">
        <v>17</v>
      </c>
      <c r="H1230" s="1" t="s">
        <v>17</v>
      </c>
      <c r="I1230">
        <v>0</v>
      </c>
      <c r="J1230">
        <v>0</v>
      </c>
    </row>
    <row r="1231" spans="1:10" x14ac:dyDescent="0.25">
      <c r="A1231" s="1">
        <v>779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 t="s">
        <v>17</v>
      </c>
      <c r="H1231" s="1" t="s">
        <v>17</v>
      </c>
      <c r="I1231">
        <v>0</v>
      </c>
      <c r="J1231">
        <v>0</v>
      </c>
    </row>
    <row r="1232" spans="1:10" x14ac:dyDescent="0.25">
      <c r="A1232" s="1">
        <v>780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 t="s">
        <v>17</v>
      </c>
      <c r="H1232" s="1" t="s">
        <v>17</v>
      </c>
      <c r="I1232">
        <v>0</v>
      </c>
      <c r="J1232">
        <v>0</v>
      </c>
    </row>
    <row r="1233" spans="1:10" x14ac:dyDescent="0.25">
      <c r="A1233" s="1">
        <v>780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 t="s">
        <v>17</v>
      </c>
      <c r="H1233" s="1" t="s">
        <v>17</v>
      </c>
      <c r="I1233">
        <v>0</v>
      </c>
      <c r="J1233">
        <v>0</v>
      </c>
    </row>
    <row r="1234" spans="1:10" x14ac:dyDescent="0.25">
      <c r="A1234" s="1">
        <v>781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 t="s">
        <v>17</v>
      </c>
      <c r="H1234" s="1" t="s">
        <v>17</v>
      </c>
      <c r="I1234">
        <v>0</v>
      </c>
      <c r="J1234">
        <v>0</v>
      </c>
    </row>
    <row r="1235" spans="1:10" x14ac:dyDescent="0.25">
      <c r="A1235" s="1">
        <v>781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 t="s">
        <v>17</v>
      </c>
      <c r="H1235" s="1" t="s">
        <v>17</v>
      </c>
      <c r="I1235">
        <v>0</v>
      </c>
      <c r="J1235">
        <v>0</v>
      </c>
    </row>
    <row r="1236" spans="1:10" x14ac:dyDescent="0.25">
      <c r="A1236" s="1">
        <v>782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 t="s">
        <v>17</v>
      </c>
      <c r="H1236" s="1" t="s">
        <v>17</v>
      </c>
      <c r="I1236">
        <v>0</v>
      </c>
      <c r="J1236">
        <v>0</v>
      </c>
    </row>
    <row r="1237" spans="1:10" x14ac:dyDescent="0.25">
      <c r="A1237" s="1">
        <v>782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 t="s">
        <v>17</v>
      </c>
      <c r="H1237" s="1" t="s">
        <v>17</v>
      </c>
      <c r="I1237">
        <v>0</v>
      </c>
      <c r="J1237">
        <v>0</v>
      </c>
    </row>
    <row r="1238" spans="1:10" x14ac:dyDescent="0.25">
      <c r="A1238" s="1">
        <v>784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 t="s">
        <v>17</v>
      </c>
      <c r="H1238" s="1" t="s">
        <v>17</v>
      </c>
      <c r="I1238">
        <v>0</v>
      </c>
      <c r="J1238">
        <v>0</v>
      </c>
    </row>
    <row r="1239" spans="1:10" x14ac:dyDescent="0.25">
      <c r="A1239" s="1">
        <v>784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 t="s">
        <v>17</v>
      </c>
      <c r="H1239" s="1" t="s">
        <v>17</v>
      </c>
      <c r="I1239">
        <v>0</v>
      </c>
      <c r="J1239">
        <v>0</v>
      </c>
    </row>
    <row r="1240" spans="1:10" x14ac:dyDescent="0.25">
      <c r="A1240" s="1">
        <v>785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 t="s">
        <v>17</v>
      </c>
      <c r="H1240" s="1" t="s">
        <v>17</v>
      </c>
      <c r="I1240">
        <v>0</v>
      </c>
      <c r="J1240">
        <v>0</v>
      </c>
    </row>
    <row r="1241" spans="1:10" x14ac:dyDescent="0.25">
      <c r="A1241" s="1">
        <v>785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 t="s">
        <v>17</v>
      </c>
      <c r="H1241" s="1" t="s">
        <v>17</v>
      </c>
      <c r="I1241">
        <v>0</v>
      </c>
      <c r="J1241">
        <v>0</v>
      </c>
    </row>
    <row r="1242" spans="1:10" x14ac:dyDescent="0.25">
      <c r="A1242" s="1">
        <v>788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 t="s">
        <v>17</v>
      </c>
      <c r="H1242" s="1" t="s">
        <v>17</v>
      </c>
      <c r="I1242">
        <v>0</v>
      </c>
      <c r="J1242">
        <v>0</v>
      </c>
    </row>
    <row r="1243" spans="1:10" x14ac:dyDescent="0.25">
      <c r="A1243" s="1">
        <v>788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 t="s">
        <v>17</v>
      </c>
      <c r="H1243" s="1" t="s">
        <v>17</v>
      </c>
      <c r="I1243">
        <v>0</v>
      </c>
      <c r="J1243">
        <v>0</v>
      </c>
    </row>
    <row r="1244" spans="1:10" x14ac:dyDescent="0.25">
      <c r="A1244" s="1">
        <v>789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 t="s">
        <v>17</v>
      </c>
      <c r="H1244" s="1" t="s">
        <v>17</v>
      </c>
      <c r="I1244">
        <v>0</v>
      </c>
      <c r="J1244">
        <v>0</v>
      </c>
    </row>
    <row r="1245" spans="1:10" x14ac:dyDescent="0.25">
      <c r="A1245" s="1">
        <v>789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 t="s">
        <v>17</v>
      </c>
      <c r="H1245" s="1" t="s">
        <v>17</v>
      </c>
      <c r="I1245">
        <v>0</v>
      </c>
      <c r="J1245">
        <v>0</v>
      </c>
    </row>
    <row r="1246" spans="1:10" x14ac:dyDescent="0.25">
      <c r="A1246" s="1">
        <v>790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 t="s">
        <v>17</v>
      </c>
      <c r="H1246" s="1" t="s">
        <v>17</v>
      </c>
      <c r="I1246">
        <v>0</v>
      </c>
      <c r="J1246">
        <v>0</v>
      </c>
    </row>
    <row r="1247" spans="1:10" x14ac:dyDescent="0.25">
      <c r="A1247" s="1">
        <v>790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 t="s">
        <v>17</v>
      </c>
      <c r="H1247" s="1" t="s">
        <v>17</v>
      </c>
      <c r="I1247">
        <v>0</v>
      </c>
      <c r="J1247">
        <v>0</v>
      </c>
    </row>
    <row r="1248" spans="1:10" x14ac:dyDescent="0.25">
      <c r="A1248" s="1">
        <v>791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 t="s">
        <v>17</v>
      </c>
      <c r="H1248" s="1" t="s">
        <v>17</v>
      </c>
      <c r="I1248">
        <v>0</v>
      </c>
      <c r="J1248">
        <v>0</v>
      </c>
    </row>
    <row r="1249" spans="1:10" x14ac:dyDescent="0.25">
      <c r="A1249" s="1">
        <v>791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 t="s">
        <v>17</v>
      </c>
      <c r="H1249" s="1" t="s">
        <v>17</v>
      </c>
      <c r="I1249">
        <v>0</v>
      </c>
      <c r="J1249">
        <v>0</v>
      </c>
    </row>
    <row r="1250" spans="1:10" x14ac:dyDescent="0.25">
      <c r="A1250" s="1">
        <v>792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 t="s">
        <v>17</v>
      </c>
      <c r="H1250" s="1" t="s">
        <v>17</v>
      </c>
      <c r="I1250">
        <v>0</v>
      </c>
      <c r="J1250">
        <v>0</v>
      </c>
    </row>
    <row r="1251" spans="1:10" x14ac:dyDescent="0.25">
      <c r="A1251" s="1">
        <v>792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 t="s">
        <v>17</v>
      </c>
      <c r="H1251" s="1" t="s">
        <v>17</v>
      </c>
      <c r="I1251">
        <v>0</v>
      </c>
      <c r="J1251">
        <v>0</v>
      </c>
    </row>
    <row r="1252" spans="1:10" x14ac:dyDescent="0.25">
      <c r="A1252" s="1">
        <v>793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 t="s">
        <v>17</v>
      </c>
      <c r="H1252" s="1" t="s">
        <v>17</v>
      </c>
      <c r="I1252">
        <v>0</v>
      </c>
      <c r="J1252">
        <v>0</v>
      </c>
    </row>
    <row r="1253" spans="1:10" x14ac:dyDescent="0.25">
      <c r="A1253" s="1">
        <v>793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 t="s">
        <v>17</v>
      </c>
      <c r="H1253" s="1" t="s">
        <v>17</v>
      </c>
      <c r="I1253">
        <v>0</v>
      </c>
      <c r="J1253">
        <v>0</v>
      </c>
    </row>
    <row r="1254" spans="1:10" x14ac:dyDescent="0.25">
      <c r="A1254" s="1">
        <v>794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 t="s">
        <v>17</v>
      </c>
      <c r="H1254" s="1" t="s">
        <v>17</v>
      </c>
      <c r="I1254">
        <v>0</v>
      </c>
      <c r="J1254">
        <v>0</v>
      </c>
    </row>
    <row r="1255" spans="1:10" x14ac:dyDescent="0.25">
      <c r="A1255" s="1">
        <v>794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 t="s">
        <v>17</v>
      </c>
      <c r="H1255" s="1" t="s">
        <v>17</v>
      </c>
      <c r="I1255">
        <v>0</v>
      </c>
      <c r="J1255">
        <v>0</v>
      </c>
    </row>
    <row r="1256" spans="1:10" x14ac:dyDescent="0.25">
      <c r="A1256" s="1">
        <v>795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 t="s">
        <v>17</v>
      </c>
      <c r="H1256" s="1" t="s">
        <v>17</v>
      </c>
      <c r="I1256">
        <v>0</v>
      </c>
      <c r="J1256">
        <v>0</v>
      </c>
    </row>
    <row r="1257" spans="1:10" x14ac:dyDescent="0.25">
      <c r="A1257" s="1">
        <v>795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 t="s">
        <v>17</v>
      </c>
      <c r="H1257" s="1" t="s">
        <v>17</v>
      </c>
      <c r="I1257">
        <v>0</v>
      </c>
      <c r="J1257">
        <v>0</v>
      </c>
    </row>
    <row r="1258" spans="1:10" x14ac:dyDescent="0.25">
      <c r="A1258" s="1">
        <v>796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 t="s">
        <v>17</v>
      </c>
      <c r="H1258" s="1" t="s">
        <v>17</v>
      </c>
      <c r="I1258">
        <v>0</v>
      </c>
      <c r="J1258">
        <v>0</v>
      </c>
    </row>
    <row r="1259" spans="1:10" x14ac:dyDescent="0.25">
      <c r="A1259" s="1">
        <v>796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 t="s">
        <v>17</v>
      </c>
      <c r="H1259" s="1" t="s">
        <v>17</v>
      </c>
      <c r="I1259">
        <v>0</v>
      </c>
      <c r="J1259">
        <v>0</v>
      </c>
    </row>
    <row r="1260" spans="1:10" x14ac:dyDescent="0.25">
      <c r="A1260" s="1">
        <v>797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 t="s">
        <v>17</v>
      </c>
      <c r="H1260" s="1" t="s">
        <v>17</v>
      </c>
      <c r="I1260">
        <v>0</v>
      </c>
      <c r="J1260">
        <v>0</v>
      </c>
    </row>
    <row r="1261" spans="1:10" x14ac:dyDescent="0.25">
      <c r="A1261" s="1">
        <v>797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 t="s">
        <v>17</v>
      </c>
      <c r="H1261" s="1" t="s">
        <v>17</v>
      </c>
      <c r="I1261">
        <v>0</v>
      </c>
      <c r="J1261">
        <v>0</v>
      </c>
    </row>
    <row r="1262" spans="1:10" x14ac:dyDescent="0.25">
      <c r="A1262" s="1">
        <v>798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 t="s">
        <v>17</v>
      </c>
      <c r="H1262" s="1" t="s">
        <v>17</v>
      </c>
      <c r="I1262">
        <v>0</v>
      </c>
      <c r="J1262">
        <v>0</v>
      </c>
    </row>
    <row r="1263" spans="1:10" x14ac:dyDescent="0.25">
      <c r="A1263" s="1">
        <v>798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 t="s">
        <v>17</v>
      </c>
      <c r="H1263" s="1" t="s">
        <v>17</v>
      </c>
      <c r="I1263">
        <v>0</v>
      </c>
      <c r="J1263">
        <v>0</v>
      </c>
    </row>
    <row r="1264" spans="1:10" x14ac:dyDescent="0.25">
      <c r="A1264" s="1">
        <v>799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 t="s">
        <v>17</v>
      </c>
      <c r="H1264" s="1" t="s">
        <v>17</v>
      </c>
      <c r="I1264">
        <v>0</v>
      </c>
      <c r="J1264">
        <v>0</v>
      </c>
    </row>
    <row r="1265" spans="1:10" x14ac:dyDescent="0.25">
      <c r="A1265" s="1">
        <v>799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 t="s">
        <v>17</v>
      </c>
      <c r="H1265" s="1" t="s">
        <v>17</v>
      </c>
      <c r="I1265">
        <v>0</v>
      </c>
      <c r="J1265">
        <v>0</v>
      </c>
    </row>
    <row r="1266" spans="1:10" x14ac:dyDescent="0.25">
      <c r="A1266" s="1">
        <v>800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 t="s">
        <v>17</v>
      </c>
      <c r="H1266" s="1" t="s">
        <v>17</v>
      </c>
      <c r="I1266">
        <v>0</v>
      </c>
      <c r="J1266">
        <v>0</v>
      </c>
    </row>
    <row r="1267" spans="1:10" x14ac:dyDescent="0.25">
      <c r="A1267" s="1">
        <v>800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 t="s">
        <v>17</v>
      </c>
      <c r="H1267" s="1" t="s">
        <v>17</v>
      </c>
      <c r="I1267">
        <v>0</v>
      </c>
      <c r="J1267">
        <v>0</v>
      </c>
    </row>
    <row r="1268" spans="1:10" x14ac:dyDescent="0.25">
      <c r="A1268" s="1">
        <v>802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 t="s">
        <v>17</v>
      </c>
      <c r="H1268" s="1" t="s">
        <v>17</v>
      </c>
      <c r="I1268">
        <v>0</v>
      </c>
      <c r="J1268">
        <v>0</v>
      </c>
    </row>
    <row r="1269" spans="1:10" x14ac:dyDescent="0.25">
      <c r="A1269" s="1">
        <v>802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 t="s">
        <v>17</v>
      </c>
      <c r="H1269" s="1" t="s">
        <v>17</v>
      </c>
      <c r="I1269">
        <v>0</v>
      </c>
      <c r="J1269">
        <v>0</v>
      </c>
    </row>
    <row r="1270" spans="1:10" x14ac:dyDescent="0.25">
      <c r="A1270" s="1">
        <v>803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 t="s">
        <v>17</v>
      </c>
      <c r="H1270" s="1" t="s">
        <v>17</v>
      </c>
      <c r="I1270">
        <v>0</v>
      </c>
      <c r="J1270">
        <v>0</v>
      </c>
    </row>
    <row r="1271" spans="1:10" x14ac:dyDescent="0.25">
      <c r="A1271" s="1">
        <v>803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 t="s">
        <v>17</v>
      </c>
      <c r="H1271" s="1" t="s">
        <v>17</v>
      </c>
      <c r="I1271">
        <v>0</v>
      </c>
      <c r="J1271">
        <v>0</v>
      </c>
    </row>
    <row r="1272" spans="1:10" x14ac:dyDescent="0.25">
      <c r="A1272" s="1">
        <v>804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 t="s">
        <v>17</v>
      </c>
      <c r="H1272" s="1" t="s">
        <v>17</v>
      </c>
      <c r="I1272">
        <v>0</v>
      </c>
      <c r="J1272">
        <v>0</v>
      </c>
    </row>
    <row r="1273" spans="1:10" x14ac:dyDescent="0.25">
      <c r="A1273" s="1">
        <v>804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 t="s">
        <v>17</v>
      </c>
      <c r="H1273" s="1" t="s">
        <v>17</v>
      </c>
      <c r="I1273">
        <v>0</v>
      </c>
      <c r="J1273">
        <v>0</v>
      </c>
    </row>
    <row r="1274" spans="1:10" x14ac:dyDescent="0.25">
      <c r="A1274" s="1">
        <v>805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 t="s">
        <v>17</v>
      </c>
      <c r="H1274" s="1" t="s">
        <v>17</v>
      </c>
      <c r="I1274">
        <v>0</v>
      </c>
      <c r="J1274">
        <v>0</v>
      </c>
    </row>
    <row r="1275" spans="1:10" x14ac:dyDescent="0.25">
      <c r="A1275" s="1">
        <v>805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 t="s">
        <v>17</v>
      </c>
      <c r="H1275" s="1" t="s">
        <v>17</v>
      </c>
      <c r="I1275">
        <v>0</v>
      </c>
      <c r="J1275">
        <v>0</v>
      </c>
    </row>
    <row r="1276" spans="1:10" x14ac:dyDescent="0.25">
      <c r="A1276" s="1">
        <v>806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 t="s">
        <v>17</v>
      </c>
      <c r="H1276" s="1" t="s">
        <v>17</v>
      </c>
      <c r="I1276">
        <v>0</v>
      </c>
      <c r="J1276">
        <v>0</v>
      </c>
    </row>
    <row r="1277" spans="1:10" x14ac:dyDescent="0.25">
      <c r="A1277" s="1">
        <v>806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 t="s">
        <v>17</v>
      </c>
      <c r="H1277" s="1" t="s">
        <v>17</v>
      </c>
      <c r="I1277">
        <v>0</v>
      </c>
      <c r="J1277">
        <v>0</v>
      </c>
    </row>
    <row r="1278" spans="1:10" x14ac:dyDescent="0.25">
      <c r="A1278" s="1">
        <v>807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 t="s">
        <v>17</v>
      </c>
      <c r="H1278" s="1" t="s">
        <v>17</v>
      </c>
      <c r="I1278">
        <v>0</v>
      </c>
      <c r="J1278">
        <v>0</v>
      </c>
    </row>
    <row r="1279" spans="1:10" x14ac:dyDescent="0.25">
      <c r="A1279" s="1">
        <v>807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 t="s">
        <v>17</v>
      </c>
      <c r="H1279" s="1" t="s">
        <v>17</v>
      </c>
      <c r="I1279">
        <v>0</v>
      </c>
      <c r="J1279">
        <v>0</v>
      </c>
    </row>
    <row r="1280" spans="1:10" x14ac:dyDescent="0.25">
      <c r="A1280" s="1">
        <v>809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 t="s">
        <v>17</v>
      </c>
      <c r="H1280" s="1" t="s">
        <v>17</v>
      </c>
      <c r="I1280">
        <v>0</v>
      </c>
      <c r="J1280">
        <v>0</v>
      </c>
    </row>
    <row r="1281" spans="1:10" x14ac:dyDescent="0.25">
      <c r="A1281" s="1">
        <v>809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 t="s">
        <v>17</v>
      </c>
      <c r="H1281" s="1" t="s">
        <v>17</v>
      </c>
      <c r="I1281">
        <v>0</v>
      </c>
      <c r="J1281">
        <v>0</v>
      </c>
    </row>
    <row r="1282" spans="1:10" x14ac:dyDescent="0.25">
      <c r="A1282" s="1">
        <v>810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 t="s">
        <v>17</v>
      </c>
      <c r="H1282" s="1" t="s">
        <v>17</v>
      </c>
      <c r="I1282">
        <v>0</v>
      </c>
      <c r="J1282">
        <v>0</v>
      </c>
    </row>
    <row r="1283" spans="1:10" x14ac:dyDescent="0.25">
      <c r="A1283" s="1">
        <v>810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 t="s">
        <v>17</v>
      </c>
      <c r="H1283" s="1" t="s">
        <v>17</v>
      </c>
      <c r="I1283">
        <v>0</v>
      </c>
      <c r="J1283">
        <v>0</v>
      </c>
    </row>
    <row r="1284" spans="1:10" x14ac:dyDescent="0.25">
      <c r="A1284" s="1">
        <v>811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 t="s">
        <v>17</v>
      </c>
      <c r="H1284" s="1" t="s">
        <v>17</v>
      </c>
      <c r="I1284">
        <v>0</v>
      </c>
      <c r="J1284">
        <v>0</v>
      </c>
    </row>
    <row r="1285" spans="1:10" x14ac:dyDescent="0.25">
      <c r="A1285" s="1">
        <v>811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 t="s">
        <v>17</v>
      </c>
      <c r="H1285" s="1" t="s">
        <v>17</v>
      </c>
      <c r="I1285">
        <v>0</v>
      </c>
      <c r="J1285">
        <v>0</v>
      </c>
    </row>
    <row r="1286" spans="1:10" x14ac:dyDescent="0.25">
      <c r="A1286" s="1">
        <v>812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 t="s">
        <v>17</v>
      </c>
      <c r="H1286" s="1" t="s">
        <v>17</v>
      </c>
      <c r="I1286">
        <v>0</v>
      </c>
      <c r="J1286">
        <v>0</v>
      </c>
    </row>
    <row r="1287" spans="1:10" x14ac:dyDescent="0.25">
      <c r="A1287" s="1">
        <v>812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 t="s">
        <v>17</v>
      </c>
      <c r="H1287" s="1" t="s">
        <v>17</v>
      </c>
      <c r="I1287">
        <v>0</v>
      </c>
      <c r="J1287">
        <v>0</v>
      </c>
    </row>
    <row r="1288" spans="1:10" x14ac:dyDescent="0.25">
      <c r="A1288" s="1">
        <v>813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 t="s">
        <v>17</v>
      </c>
      <c r="H1288" s="1" t="s">
        <v>17</v>
      </c>
      <c r="I1288">
        <v>0</v>
      </c>
      <c r="J1288">
        <v>0</v>
      </c>
    </row>
    <row r="1289" spans="1:10" x14ac:dyDescent="0.25">
      <c r="A1289" s="1">
        <v>813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 t="s">
        <v>17</v>
      </c>
      <c r="H1289" s="1" t="s">
        <v>17</v>
      </c>
      <c r="I1289">
        <v>0</v>
      </c>
      <c r="J1289">
        <v>0</v>
      </c>
    </row>
    <row r="1290" spans="1:10" x14ac:dyDescent="0.25">
      <c r="A1290" s="1">
        <v>814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 t="s">
        <v>17</v>
      </c>
      <c r="H1290" s="1" t="s">
        <v>17</v>
      </c>
      <c r="I1290">
        <v>0</v>
      </c>
      <c r="J1290">
        <v>0</v>
      </c>
    </row>
    <row r="1291" spans="1:10" x14ac:dyDescent="0.25">
      <c r="A1291" s="1">
        <v>814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 t="s">
        <v>17</v>
      </c>
      <c r="H1291" s="1" t="s">
        <v>17</v>
      </c>
      <c r="I1291">
        <v>0</v>
      </c>
      <c r="J1291">
        <v>0</v>
      </c>
    </row>
    <row r="1292" spans="1:10" x14ac:dyDescent="0.25">
      <c r="A1292" s="1">
        <v>815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 t="s">
        <v>17</v>
      </c>
      <c r="H1292" s="1" t="s">
        <v>17</v>
      </c>
      <c r="I1292">
        <v>0</v>
      </c>
      <c r="J1292">
        <v>0</v>
      </c>
    </row>
    <row r="1293" spans="1:10" x14ac:dyDescent="0.25">
      <c r="A1293" s="1">
        <v>815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 t="s">
        <v>17</v>
      </c>
      <c r="H1293" s="1" t="s">
        <v>17</v>
      </c>
      <c r="I1293">
        <v>0</v>
      </c>
      <c r="J1293">
        <v>0</v>
      </c>
    </row>
    <row r="1294" spans="1:10" x14ac:dyDescent="0.25">
      <c r="A1294" s="1">
        <v>816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 t="s">
        <v>17</v>
      </c>
      <c r="H1294" s="1" t="s">
        <v>17</v>
      </c>
      <c r="I1294">
        <v>0</v>
      </c>
      <c r="J1294">
        <v>0</v>
      </c>
    </row>
    <row r="1295" spans="1:10" x14ac:dyDescent="0.25">
      <c r="A1295" s="1">
        <v>816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 t="s">
        <v>17</v>
      </c>
      <c r="H1295" s="1" t="s">
        <v>17</v>
      </c>
      <c r="I1295">
        <v>0</v>
      </c>
      <c r="J1295">
        <v>0</v>
      </c>
    </row>
    <row r="1296" spans="1:10" x14ac:dyDescent="0.25">
      <c r="A1296" s="1">
        <v>817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 t="s">
        <v>17</v>
      </c>
      <c r="H1296" s="1" t="s">
        <v>17</v>
      </c>
      <c r="I1296">
        <v>0</v>
      </c>
      <c r="J1296">
        <v>0</v>
      </c>
    </row>
    <row r="1297" spans="1:10" x14ac:dyDescent="0.25">
      <c r="A1297" s="1">
        <v>817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 t="s">
        <v>17</v>
      </c>
      <c r="H1297" s="1" t="s">
        <v>17</v>
      </c>
      <c r="I1297">
        <v>0</v>
      </c>
      <c r="J1297">
        <v>0</v>
      </c>
    </row>
    <row r="1298" spans="1:10" x14ac:dyDescent="0.25">
      <c r="A1298" s="1">
        <v>818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 t="s">
        <v>17</v>
      </c>
      <c r="H1298" s="1" t="s">
        <v>17</v>
      </c>
      <c r="I1298">
        <v>0</v>
      </c>
      <c r="J1298">
        <v>0</v>
      </c>
    </row>
    <row r="1299" spans="1:10" x14ac:dyDescent="0.25">
      <c r="A1299" s="1">
        <v>818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 t="s">
        <v>17</v>
      </c>
      <c r="H1299" s="1" t="s">
        <v>17</v>
      </c>
      <c r="I1299">
        <v>0</v>
      </c>
      <c r="J1299">
        <v>0</v>
      </c>
    </row>
    <row r="1300" spans="1:10" x14ac:dyDescent="0.25">
      <c r="A1300" s="1">
        <v>819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 t="s">
        <v>17</v>
      </c>
      <c r="H1300" s="1" t="s">
        <v>17</v>
      </c>
      <c r="I1300">
        <v>0</v>
      </c>
      <c r="J1300">
        <v>0</v>
      </c>
    </row>
    <row r="1301" spans="1:10" x14ac:dyDescent="0.25">
      <c r="A1301" s="1">
        <v>819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 t="s">
        <v>17</v>
      </c>
      <c r="H1301" s="1" t="s">
        <v>17</v>
      </c>
      <c r="I1301">
        <v>0</v>
      </c>
      <c r="J1301">
        <v>0</v>
      </c>
    </row>
    <row r="1302" spans="1:10" x14ac:dyDescent="0.25">
      <c r="A1302" s="1">
        <v>820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 t="s">
        <v>17</v>
      </c>
      <c r="H1302" s="1" t="s">
        <v>17</v>
      </c>
      <c r="I1302">
        <v>0</v>
      </c>
      <c r="J1302">
        <v>0</v>
      </c>
    </row>
    <row r="1303" spans="1:10" x14ac:dyDescent="0.25">
      <c r="A1303" s="1">
        <v>820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 t="s">
        <v>17</v>
      </c>
      <c r="H1303" s="1" t="s">
        <v>17</v>
      </c>
      <c r="I1303">
        <v>0</v>
      </c>
      <c r="J1303">
        <v>0</v>
      </c>
    </row>
    <row r="1304" spans="1:10" x14ac:dyDescent="0.25">
      <c r="A1304" s="1">
        <v>821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 t="s">
        <v>17</v>
      </c>
      <c r="H1304" s="1" t="s">
        <v>17</v>
      </c>
      <c r="I1304">
        <v>0</v>
      </c>
      <c r="J1304">
        <v>0</v>
      </c>
    </row>
    <row r="1305" spans="1:10" x14ac:dyDescent="0.25">
      <c r="A1305" s="1">
        <v>821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 t="s">
        <v>17</v>
      </c>
      <c r="H1305" s="1" t="s">
        <v>17</v>
      </c>
      <c r="I1305">
        <v>0</v>
      </c>
      <c r="J1305">
        <v>0</v>
      </c>
    </row>
    <row r="1306" spans="1:10" x14ac:dyDescent="0.25">
      <c r="A1306" s="1">
        <v>822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 t="s">
        <v>17</v>
      </c>
      <c r="H1306" s="1" t="s">
        <v>17</v>
      </c>
      <c r="I1306">
        <v>0</v>
      </c>
      <c r="J1306">
        <v>0</v>
      </c>
    </row>
    <row r="1307" spans="1:10" x14ac:dyDescent="0.25">
      <c r="A1307" s="1">
        <v>822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 t="s">
        <v>17</v>
      </c>
      <c r="H1307" s="1" t="s">
        <v>17</v>
      </c>
      <c r="I1307">
        <v>0</v>
      </c>
      <c r="J1307">
        <v>0</v>
      </c>
    </row>
    <row r="1308" spans="1:10" x14ac:dyDescent="0.25">
      <c r="A1308" s="1">
        <v>823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 t="s">
        <v>17</v>
      </c>
      <c r="H1308" s="1" t="s">
        <v>17</v>
      </c>
      <c r="I1308">
        <v>0</v>
      </c>
      <c r="J1308">
        <v>0</v>
      </c>
    </row>
    <row r="1309" spans="1:10" x14ac:dyDescent="0.25">
      <c r="A1309" s="1">
        <v>823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 t="s">
        <v>17</v>
      </c>
      <c r="H1309" s="1" t="s">
        <v>17</v>
      </c>
      <c r="I1309">
        <v>0</v>
      </c>
      <c r="J1309">
        <v>0</v>
      </c>
    </row>
    <row r="1310" spans="1:10" x14ac:dyDescent="0.25">
      <c r="A1310" s="1">
        <v>824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 t="s">
        <v>17</v>
      </c>
      <c r="H1310" s="1" t="s">
        <v>17</v>
      </c>
      <c r="I1310">
        <v>0</v>
      </c>
      <c r="J1310">
        <v>0</v>
      </c>
    </row>
    <row r="1311" spans="1:10" x14ac:dyDescent="0.25">
      <c r="A1311" s="1">
        <v>824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 t="s">
        <v>17</v>
      </c>
      <c r="H1311" s="1" t="s">
        <v>17</v>
      </c>
      <c r="I1311">
        <v>0</v>
      </c>
      <c r="J1311">
        <v>0</v>
      </c>
    </row>
    <row r="1312" spans="1:10" x14ac:dyDescent="0.25">
      <c r="A1312" s="1">
        <v>825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 t="s">
        <v>17</v>
      </c>
      <c r="H1312" s="1" t="s">
        <v>17</v>
      </c>
      <c r="I1312">
        <v>0</v>
      </c>
      <c r="J1312">
        <v>0</v>
      </c>
    </row>
    <row r="1313" spans="1:10" x14ac:dyDescent="0.25">
      <c r="A1313" s="1">
        <v>825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 t="s">
        <v>17</v>
      </c>
      <c r="H1313" s="1" t="s">
        <v>17</v>
      </c>
      <c r="I1313">
        <v>0</v>
      </c>
      <c r="J1313">
        <v>0</v>
      </c>
    </row>
    <row r="1314" spans="1:10" x14ac:dyDescent="0.25">
      <c r="A1314" s="1">
        <v>826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 t="s">
        <v>17</v>
      </c>
      <c r="H1314" s="1" t="s">
        <v>17</v>
      </c>
      <c r="I1314">
        <v>0</v>
      </c>
      <c r="J1314">
        <v>0</v>
      </c>
    </row>
    <row r="1315" spans="1:10" x14ac:dyDescent="0.25">
      <c r="A1315" s="1">
        <v>826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 t="s">
        <v>17</v>
      </c>
      <c r="H1315" s="1" t="s">
        <v>17</v>
      </c>
      <c r="I1315">
        <v>0</v>
      </c>
      <c r="J1315">
        <v>0</v>
      </c>
    </row>
    <row r="1316" spans="1:10" x14ac:dyDescent="0.25">
      <c r="A1316" s="1">
        <v>827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 t="s">
        <v>17</v>
      </c>
      <c r="H1316" s="1" t="s">
        <v>17</v>
      </c>
      <c r="I1316">
        <v>0</v>
      </c>
      <c r="J1316">
        <v>0</v>
      </c>
    </row>
    <row r="1317" spans="1:10" x14ac:dyDescent="0.25">
      <c r="A1317" s="1">
        <v>827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 t="s">
        <v>17</v>
      </c>
      <c r="H1317" s="1" t="s">
        <v>17</v>
      </c>
      <c r="I1317">
        <v>0</v>
      </c>
      <c r="J1317">
        <v>0</v>
      </c>
    </row>
    <row r="1318" spans="1:10" x14ac:dyDescent="0.25">
      <c r="A1318" s="1">
        <v>828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 t="s">
        <v>17</v>
      </c>
      <c r="H1318" s="1" t="s">
        <v>17</v>
      </c>
      <c r="I1318">
        <v>0</v>
      </c>
      <c r="J1318">
        <v>0</v>
      </c>
    </row>
    <row r="1319" spans="1:10" x14ac:dyDescent="0.25">
      <c r="A1319" s="1">
        <v>828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 t="s">
        <v>17</v>
      </c>
      <c r="H1319" s="1" t="s">
        <v>17</v>
      </c>
      <c r="I1319">
        <v>0</v>
      </c>
      <c r="J1319">
        <v>0</v>
      </c>
    </row>
    <row r="1320" spans="1:10" x14ac:dyDescent="0.25">
      <c r="A1320" s="1">
        <v>829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 t="s">
        <v>17</v>
      </c>
      <c r="H1320" s="1" t="s">
        <v>17</v>
      </c>
      <c r="I1320">
        <v>0</v>
      </c>
      <c r="J1320">
        <v>0</v>
      </c>
    </row>
    <row r="1321" spans="1:10" x14ac:dyDescent="0.25">
      <c r="A1321" s="1">
        <v>829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 t="s">
        <v>17</v>
      </c>
      <c r="H1321" s="1" t="s">
        <v>17</v>
      </c>
      <c r="I1321">
        <v>0</v>
      </c>
      <c r="J1321">
        <v>0</v>
      </c>
    </row>
    <row r="1322" spans="1:10" x14ac:dyDescent="0.25">
      <c r="A1322" s="1">
        <v>830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 t="s">
        <v>17</v>
      </c>
      <c r="H1322" s="1" t="s">
        <v>17</v>
      </c>
      <c r="I1322">
        <v>0</v>
      </c>
      <c r="J1322">
        <v>0</v>
      </c>
    </row>
    <row r="1323" spans="1:10" x14ac:dyDescent="0.25">
      <c r="A1323" s="1">
        <v>830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 t="s">
        <v>17</v>
      </c>
      <c r="H1323" s="1" t="s">
        <v>17</v>
      </c>
      <c r="I1323">
        <v>0</v>
      </c>
      <c r="J1323">
        <v>0</v>
      </c>
    </row>
    <row r="1324" spans="1:10" x14ac:dyDescent="0.25">
      <c r="A1324" s="1">
        <v>831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 t="s">
        <v>17</v>
      </c>
      <c r="H1324" s="1" t="s">
        <v>17</v>
      </c>
      <c r="I1324">
        <v>0</v>
      </c>
      <c r="J1324">
        <v>0</v>
      </c>
    </row>
    <row r="1325" spans="1:10" x14ac:dyDescent="0.25">
      <c r="A1325" s="1">
        <v>831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 t="s">
        <v>17</v>
      </c>
      <c r="H1325" s="1" t="s">
        <v>17</v>
      </c>
      <c r="I1325">
        <v>0</v>
      </c>
      <c r="J1325">
        <v>0</v>
      </c>
    </row>
    <row r="1326" spans="1:10" x14ac:dyDescent="0.25">
      <c r="A1326" s="1">
        <v>832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 t="s">
        <v>17</v>
      </c>
      <c r="H1326" s="1" t="s">
        <v>17</v>
      </c>
      <c r="I1326">
        <v>0</v>
      </c>
      <c r="J1326">
        <v>0</v>
      </c>
    </row>
    <row r="1327" spans="1:10" x14ac:dyDescent="0.25">
      <c r="A1327" s="1">
        <v>832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 t="s">
        <v>17</v>
      </c>
      <c r="H1327" s="1" t="s">
        <v>17</v>
      </c>
      <c r="I1327">
        <v>0</v>
      </c>
      <c r="J1327">
        <v>0</v>
      </c>
    </row>
    <row r="1328" spans="1:10" x14ac:dyDescent="0.25">
      <c r="A1328" s="1">
        <v>833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 t="s">
        <v>17</v>
      </c>
      <c r="H1328" s="1" t="s">
        <v>17</v>
      </c>
      <c r="I1328">
        <v>0</v>
      </c>
      <c r="J1328">
        <v>0</v>
      </c>
    </row>
    <row r="1329" spans="1:10" x14ac:dyDescent="0.25">
      <c r="A1329" s="1">
        <v>833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 t="s">
        <v>17</v>
      </c>
      <c r="H1329" s="1" t="s">
        <v>17</v>
      </c>
      <c r="I1329">
        <v>0</v>
      </c>
      <c r="J1329">
        <v>0</v>
      </c>
    </row>
    <row r="1330" spans="1:10" x14ac:dyDescent="0.25">
      <c r="A1330" s="1">
        <v>834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 t="s">
        <v>17</v>
      </c>
      <c r="H1330" s="1" t="s">
        <v>17</v>
      </c>
      <c r="I1330">
        <v>0</v>
      </c>
      <c r="J1330">
        <v>0</v>
      </c>
    </row>
    <row r="1331" spans="1:10" x14ac:dyDescent="0.25">
      <c r="A1331" s="1">
        <v>834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 t="s">
        <v>17</v>
      </c>
      <c r="H1331" s="1" t="s">
        <v>17</v>
      </c>
      <c r="I1331">
        <v>0</v>
      </c>
      <c r="J1331">
        <v>0</v>
      </c>
    </row>
    <row r="1332" spans="1:10" x14ac:dyDescent="0.25">
      <c r="A1332" s="1">
        <v>835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 t="s">
        <v>17</v>
      </c>
      <c r="H1332" s="1" t="s">
        <v>17</v>
      </c>
      <c r="I1332">
        <v>0</v>
      </c>
      <c r="J1332">
        <v>0</v>
      </c>
    </row>
    <row r="1333" spans="1:10" x14ac:dyDescent="0.25">
      <c r="A1333" s="1">
        <v>835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 t="s">
        <v>17</v>
      </c>
      <c r="H1333" s="1" t="s">
        <v>17</v>
      </c>
      <c r="I1333">
        <v>0</v>
      </c>
      <c r="J1333">
        <v>0</v>
      </c>
    </row>
    <row r="1334" spans="1:10" x14ac:dyDescent="0.25">
      <c r="A1334" s="1">
        <v>836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 t="s">
        <v>17</v>
      </c>
      <c r="H1334" s="1" t="s">
        <v>17</v>
      </c>
      <c r="I1334">
        <v>0</v>
      </c>
      <c r="J1334">
        <v>0</v>
      </c>
    </row>
    <row r="1335" spans="1:10" x14ac:dyDescent="0.25">
      <c r="A1335" s="1">
        <v>836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 t="s">
        <v>17</v>
      </c>
      <c r="H1335" s="1" t="s">
        <v>17</v>
      </c>
      <c r="I1335">
        <v>0</v>
      </c>
      <c r="J1335">
        <v>0</v>
      </c>
    </row>
    <row r="1336" spans="1:10" x14ac:dyDescent="0.25">
      <c r="A1336" s="1">
        <v>838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 t="s">
        <v>17</v>
      </c>
      <c r="H1336" s="1" t="s">
        <v>17</v>
      </c>
      <c r="I1336">
        <v>0</v>
      </c>
      <c r="J1336">
        <v>0</v>
      </c>
    </row>
    <row r="1337" spans="1:10" x14ac:dyDescent="0.25">
      <c r="A1337" s="1">
        <v>838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 t="s">
        <v>17</v>
      </c>
      <c r="H1337" s="1" t="s">
        <v>17</v>
      </c>
      <c r="I1337">
        <v>0</v>
      </c>
      <c r="J1337">
        <v>0</v>
      </c>
    </row>
    <row r="1338" spans="1:10" x14ac:dyDescent="0.25">
      <c r="A1338" s="1">
        <v>839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 t="s">
        <v>17</v>
      </c>
      <c r="H1338" s="1" t="s">
        <v>17</v>
      </c>
      <c r="I1338">
        <v>0</v>
      </c>
      <c r="J1338">
        <v>0</v>
      </c>
    </row>
    <row r="1339" spans="1:10" x14ac:dyDescent="0.25">
      <c r="A1339" s="1">
        <v>839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 t="s">
        <v>17</v>
      </c>
      <c r="H1339" s="1" t="s">
        <v>17</v>
      </c>
      <c r="I1339">
        <v>0</v>
      </c>
      <c r="J1339">
        <v>0</v>
      </c>
    </row>
    <row r="1340" spans="1:10" x14ac:dyDescent="0.25">
      <c r="A1340" s="1">
        <v>840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 t="s">
        <v>17</v>
      </c>
      <c r="H1340" s="1" t="s">
        <v>17</v>
      </c>
      <c r="I1340">
        <v>0</v>
      </c>
      <c r="J1340">
        <v>0</v>
      </c>
    </row>
    <row r="1341" spans="1:10" x14ac:dyDescent="0.25">
      <c r="A1341" s="1">
        <v>840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 t="s">
        <v>17</v>
      </c>
      <c r="H1341" s="1" t="s">
        <v>17</v>
      </c>
      <c r="I1341">
        <v>0</v>
      </c>
      <c r="J1341">
        <v>0</v>
      </c>
    </row>
    <row r="1342" spans="1:10" x14ac:dyDescent="0.25">
      <c r="A1342" s="1">
        <v>841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 t="s">
        <v>17</v>
      </c>
      <c r="H1342" s="1" t="s">
        <v>17</v>
      </c>
      <c r="I1342">
        <v>0</v>
      </c>
      <c r="J1342">
        <v>0</v>
      </c>
    </row>
    <row r="1343" spans="1:10" x14ac:dyDescent="0.25">
      <c r="A1343" s="1">
        <v>841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 t="s">
        <v>17</v>
      </c>
      <c r="H1343" s="1" t="s">
        <v>17</v>
      </c>
      <c r="I1343">
        <v>0</v>
      </c>
      <c r="J1343">
        <v>0</v>
      </c>
    </row>
    <row r="1344" spans="1:10" x14ac:dyDescent="0.25">
      <c r="A1344" s="1">
        <v>842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 t="s">
        <v>17</v>
      </c>
      <c r="H1344" s="1" t="s">
        <v>17</v>
      </c>
      <c r="I1344">
        <v>0</v>
      </c>
      <c r="J1344">
        <v>0</v>
      </c>
    </row>
    <row r="1345" spans="1:10" x14ac:dyDescent="0.25">
      <c r="A1345" s="1">
        <v>842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 t="s">
        <v>17</v>
      </c>
      <c r="H1345" s="1" t="s">
        <v>17</v>
      </c>
      <c r="I1345">
        <v>0</v>
      </c>
      <c r="J1345">
        <v>0</v>
      </c>
    </row>
    <row r="1346" spans="1:10" x14ac:dyDescent="0.25">
      <c r="A1346" s="1">
        <v>843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 t="s">
        <v>17</v>
      </c>
      <c r="H1346" s="1" t="s">
        <v>17</v>
      </c>
      <c r="I1346">
        <v>0</v>
      </c>
      <c r="J1346">
        <v>0</v>
      </c>
    </row>
    <row r="1347" spans="1:10" x14ac:dyDescent="0.25">
      <c r="A1347" s="1">
        <v>843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 t="s">
        <v>17</v>
      </c>
      <c r="H1347" s="1" t="s">
        <v>17</v>
      </c>
      <c r="I1347">
        <v>0</v>
      </c>
      <c r="J1347">
        <v>0</v>
      </c>
    </row>
    <row r="1348" spans="1:10" x14ac:dyDescent="0.25">
      <c r="A1348" s="1">
        <v>845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 t="s">
        <v>17</v>
      </c>
      <c r="H1348" s="1" t="s">
        <v>17</v>
      </c>
      <c r="I1348">
        <v>0</v>
      </c>
      <c r="J1348">
        <v>0</v>
      </c>
    </row>
    <row r="1349" spans="1:10" x14ac:dyDescent="0.25">
      <c r="A1349" s="1">
        <v>845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 t="s">
        <v>17</v>
      </c>
      <c r="H1349" s="1" t="s">
        <v>17</v>
      </c>
      <c r="I1349">
        <v>0</v>
      </c>
      <c r="J1349">
        <v>0</v>
      </c>
    </row>
    <row r="1350" spans="1:10" x14ac:dyDescent="0.25">
      <c r="A1350" s="1">
        <v>847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 t="s">
        <v>17</v>
      </c>
      <c r="H1350" s="1" t="s">
        <v>17</v>
      </c>
      <c r="I1350">
        <v>0</v>
      </c>
      <c r="J1350">
        <v>0</v>
      </c>
    </row>
    <row r="1351" spans="1:10" x14ac:dyDescent="0.25">
      <c r="A1351" s="1">
        <v>847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 t="s">
        <v>17</v>
      </c>
      <c r="H1351" s="1" t="s">
        <v>17</v>
      </c>
      <c r="I1351">
        <v>0</v>
      </c>
      <c r="J1351">
        <v>0</v>
      </c>
    </row>
    <row r="1352" spans="1:10" x14ac:dyDescent="0.25">
      <c r="A1352" s="1">
        <v>848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 t="s">
        <v>17</v>
      </c>
      <c r="H1352" s="1" t="s">
        <v>17</v>
      </c>
      <c r="I1352">
        <v>0</v>
      </c>
      <c r="J1352">
        <v>0</v>
      </c>
    </row>
    <row r="1353" spans="1:10" x14ac:dyDescent="0.25">
      <c r="A1353" s="1">
        <v>848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 t="s">
        <v>17</v>
      </c>
      <c r="H1353" s="1" t="s">
        <v>17</v>
      </c>
      <c r="I1353">
        <v>0</v>
      </c>
      <c r="J1353">
        <v>0</v>
      </c>
    </row>
    <row r="1354" spans="1:10" x14ac:dyDescent="0.25">
      <c r="A1354" s="1">
        <v>850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 t="s">
        <v>17</v>
      </c>
      <c r="H1354" s="1" t="s">
        <v>17</v>
      </c>
      <c r="I1354">
        <v>0</v>
      </c>
      <c r="J1354">
        <v>0</v>
      </c>
    </row>
    <row r="1355" spans="1:10" x14ac:dyDescent="0.25">
      <c r="A1355" s="1">
        <v>850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 t="s">
        <v>17</v>
      </c>
      <c r="H1355" s="1" t="s">
        <v>17</v>
      </c>
      <c r="I1355">
        <v>0</v>
      </c>
      <c r="J1355">
        <v>0</v>
      </c>
    </row>
    <row r="1356" spans="1:10" x14ac:dyDescent="0.25">
      <c r="A1356" s="1">
        <v>851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 t="s">
        <v>17</v>
      </c>
      <c r="H1356" s="1" t="s">
        <v>17</v>
      </c>
      <c r="I1356">
        <v>0</v>
      </c>
      <c r="J1356">
        <v>0</v>
      </c>
    </row>
    <row r="1357" spans="1:10" x14ac:dyDescent="0.25">
      <c r="A1357" s="1">
        <v>851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 t="s">
        <v>17</v>
      </c>
      <c r="H1357" s="1" t="s">
        <v>17</v>
      </c>
      <c r="I1357">
        <v>0</v>
      </c>
      <c r="J1357">
        <v>0</v>
      </c>
    </row>
    <row r="1358" spans="1:10" x14ac:dyDescent="0.25">
      <c r="A1358" s="1">
        <v>852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 t="s">
        <v>17</v>
      </c>
      <c r="H1358" s="1" t="s">
        <v>17</v>
      </c>
      <c r="I1358">
        <v>0</v>
      </c>
      <c r="J1358">
        <v>0</v>
      </c>
    </row>
    <row r="1359" spans="1:10" x14ac:dyDescent="0.25">
      <c r="A1359" s="1">
        <v>852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 t="s">
        <v>17</v>
      </c>
      <c r="H1359" s="1" t="s">
        <v>17</v>
      </c>
      <c r="I1359">
        <v>0</v>
      </c>
      <c r="J1359">
        <v>0</v>
      </c>
    </row>
    <row r="1360" spans="1:10" x14ac:dyDescent="0.25">
      <c r="A1360" s="1">
        <v>853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 t="s">
        <v>17</v>
      </c>
      <c r="H1360" s="1" t="s">
        <v>17</v>
      </c>
      <c r="I1360">
        <v>0</v>
      </c>
      <c r="J1360">
        <v>0</v>
      </c>
    </row>
    <row r="1361" spans="1:10" x14ac:dyDescent="0.25">
      <c r="A1361" s="1">
        <v>853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 t="s">
        <v>17</v>
      </c>
      <c r="H1361" s="1" t="s">
        <v>17</v>
      </c>
      <c r="I1361">
        <v>0</v>
      </c>
      <c r="J1361">
        <v>0</v>
      </c>
    </row>
    <row r="1362" spans="1:10" x14ac:dyDescent="0.25">
      <c r="A1362" s="1">
        <v>854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 t="s">
        <v>17</v>
      </c>
      <c r="H1362" s="1" t="s">
        <v>17</v>
      </c>
      <c r="I1362">
        <v>0</v>
      </c>
      <c r="J1362">
        <v>0</v>
      </c>
    </row>
    <row r="1363" spans="1:10" x14ac:dyDescent="0.25">
      <c r="A1363" s="1">
        <v>854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 t="s">
        <v>17</v>
      </c>
      <c r="H1363" s="1" t="s">
        <v>17</v>
      </c>
      <c r="I1363">
        <v>0</v>
      </c>
      <c r="J1363">
        <v>0</v>
      </c>
    </row>
    <row r="1364" spans="1:10" x14ac:dyDescent="0.25">
      <c r="A1364" s="1">
        <v>855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 t="s">
        <v>17</v>
      </c>
      <c r="H1364" s="1" t="s">
        <v>17</v>
      </c>
      <c r="I1364">
        <v>0</v>
      </c>
      <c r="J1364">
        <v>0</v>
      </c>
    </row>
    <row r="1365" spans="1:10" x14ac:dyDescent="0.25">
      <c r="A1365" s="1">
        <v>855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 t="s">
        <v>17</v>
      </c>
      <c r="H1365" s="1" t="s">
        <v>17</v>
      </c>
      <c r="I1365">
        <v>0</v>
      </c>
      <c r="J1365">
        <v>0</v>
      </c>
    </row>
    <row r="1366" spans="1:10" x14ac:dyDescent="0.25">
      <c r="A1366" s="1">
        <v>857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 t="s">
        <v>17</v>
      </c>
      <c r="H1366" s="1" t="s">
        <v>17</v>
      </c>
      <c r="I1366">
        <v>0</v>
      </c>
      <c r="J1366">
        <v>0</v>
      </c>
    </row>
    <row r="1367" spans="1:10" x14ac:dyDescent="0.25">
      <c r="A1367" s="1">
        <v>857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 t="s">
        <v>17</v>
      </c>
      <c r="H1367" s="1" t="s">
        <v>17</v>
      </c>
      <c r="I1367">
        <v>0</v>
      </c>
      <c r="J1367">
        <v>0</v>
      </c>
    </row>
    <row r="1368" spans="1:10" x14ac:dyDescent="0.25">
      <c r="A1368" s="1">
        <v>858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 t="s">
        <v>17</v>
      </c>
      <c r="H1368" s="1" t="s">
        <v>17</v>
      </c>
      <c r="I1368">
        <v>0</v>
      </c>
      <c r="J1368">
        <v>0</v>
      </c>
    </row>
    <row r="1369" spans="1:10" x14ac:dyDescent="0.25">
      <c r="A1369" s="1">
        <v>858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 t="s">
        <v>17</v>
      </c>
      <c r="H1369" s="1" t="s">
        <v>17</v>
      </c>
      <c r="I1369">
        <v>0</v>
      </c>
      <c r="J1369">
        <v>0</v>
      </c>
    </row>
    <row r="1370" spans="1:10" x14ac:dyDescent="0.25">
      <c r="A1370" s="1">
        <v>859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 t="s">
        <v>17</v>
      </c>
      <c r="H1370" s="1" t="s">
        <v>17</v>
      </c>
      <c r="I1370">
        <v>0</v>
      </c>
      <c r="J1370">
        <v>0</v>
      </c>
    </row>
    <row r="1371" spans="1:10" x14ac:dyDescent="0.25">
      <c r="A1371" s="1">
        <v>859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 t="s">
        <v>17</v>
      </c>
      <c r="H1371" s="1" t="s">
        <v>17</v>
      </c>
      <c r="I1371">
        <v>0</v>
      </c>
      <c r="J1371">
        <v>0</v>
      </c>
    </row>
    <row r="1372" spans="1:10" x14ac:dyDescent="0.25">
      <c r="A1372" s="1">
        <v>860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 t="s">
        <v>17</v>
      </c>
      <c r="H1372" s="1" t="s">
        <v>17</v>
      </c>
      <c r="I1372">
        <v>0</v>
      </c>
      <c r="J1372">
        <v>0</v>
      </c>
    </row>
    <row r="1373" spans="1:10" x14ac:dyDescent="0.25">
      <c r="A1373" s="1">
        <v>860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 t="s">
        <v>17</v>
      </c>
      <c r="H1373" s="1" t="s">
        <v>17</v>
      </c>
      <c r="I1373">
        <v>0</v>
      </c>
      <c r="J1373">
        <v>0</v>
      </c>
    </row>
    <row r="1374" spans="1:10" x14ac:dyDescent="0.25">
      <c r="A1374" s="1">
        <v>861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 t="s">
        <v>17</v>
      </c>
      <c r="H1374" s="1" t="s">
        <v>17</v>
      </c>
      <c r="I1374">
        <v>0</v>
      </c>
      <c r="J1374">
        <v>0</v>
      </c>
    </row>
    <row r="1375" spans="1:10" x14ac:dyDescent="0.25">
      <c r="A1375" s="1">
        <v>861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 t="s">
        <v>17</v>
      </c>
      <c r="H1375" s="1" t="s">
        <v>17</v>
      </c>
      <c r="I1375">
        <v>0</v>
      </c>
      <c r="J1375">
        <v>0</v>
      </c>
    </row>
    <row r="1376" spans="1:10" x14ac:dyDescent="0.25">
      <c r="A1376" s="1">
        <v>862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 t="s">
        <v>17</v>
      </c>
      <c r="H1376" s="1" t="s">
        <v>17</v>
      </c>
      <c r="I1376">
        <v>0</v>
      </c>
      <c r="J1376">
        <v>0</v>
      </c>
    </row>
    <row r="1377" spans="1:10" x14ac:dyDescent="0.25">
      <c r="A1377" s="1">
        <v>862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 t="s">
        <v>17</v>
      </c>
      <c r="H1377" s="1" t="s">
        <v>17</v>
      </c>
      <c r="I1377">
        <v>0</v>
      </c>
      <c r="J1377">
        <v>0</v>
      </c>
    </row>
    <row r="1378" spans="1:10" x14ac:dyDescent="0.25">
      <c r="A1378" s="1">
        <v>863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 t="s">
        <v>17</v>
      </c>
      <c r="H1378" s="1" t="s">
        <v>17</v>
      </c>
      <c r="I1378">
        <v>0</v>
      </c>
      <c r="J1378">
        <v>0</v>
      </c>
    </row>
    <row r="1379" spans="1:10" x14ac:dyDescent="0.25">
      <c r="A1379" s="1">
        <v>863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 t="s">
        <v>17</v>
      </c>
      <c r="H1379" s="1" t="s">
        <v>17</v>
      </c>
      <c r="I1379">
        <v>0</v>
      </c>
      <c r="J1379">
        <v>0</v>
      </c>
    </row>
    <row r="1380" spans="1:10" x14ac:dyDescent="0.25">
      <c r="A1380" s="1">
        <v>864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 t="s">
        <v>17</v>
      </c>
      <c r="H1380" s="1" t="s">
        <v>17</v>
      </c>
      <c r="I1380">
        <v>0</v>
      </c>
      <c r="J1380">
        <v>0</v>
      </c>
    </row>
    <row r="1381" spans="1:10" x14ac:dyDescent="0.25">
      <c r="A1381" s="1">
        <v>864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 t="s">
        <v>17</v>
      </c>
      <c r="H1381" s="1" t="s">
        <v>17</v>
      </c>
      <c r="I1381">
        <v>0</v>
      </c>
      <c r="J1381">
        <v>0</v>
      </c>
    </row>
    <row r="1382" spans="1:10" x14ac:dyDescent="0.25">
      <c r="A1382" s="1">
        <v>865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 t="s">
        <v>17</v>
      </c>
      <c r="H1382" s="1" t="s">
        <v>17</v>
      </c>
      <c r="I1382">
        <v>0</v>
      </c>
      <c r="J1382">
        <v>0</v>
      </c>
    </row>
    <row r="1383" spans="1:10" x14ac:dyDescent="0.25">
      <c r="A1383" s="1">
        <v>865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 t="s">
        <v>17</v>
      </c>
      <c r="H1383" s="1" t="s">
        <v>17</v>
      </c>
      <c r="I1383">
        <v>0</v>
      </c>
      <c r="J1383">
        <v>0</v>
      </c>
    </row>
    <row r="1384" spans="1:10" x14ac:dyDescent="0.25">
      <c r="A1384" s="1">
        <v>866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 t="s">
        <v>17</v>
      </c>
      <c r="H1384" s="1" t="s">
        <v>17</v>
      </c>
      <c r="I1384">
        <v>0</v>
      </c>
      <c r="J1384">
        <v>0</v>
      </c>
    </row>
    <row r="1385" spans="1:10" x14ac:dyDescent="0.25">
      <c r="A1385" s="1">
        <v>866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 t="s">
        <v>17</v>
      </c>
      <c r="H1385" s="1" t="s">
        <v>17</v>
      </c>
      <c r="I1385">
        <v>0</v>
      </c>
      <c r="J1385">
        <v>0</v>
      </c>
    </row>
    <row r="1386" spans="1:10" x14ac:dyDescent="0.25">
      <c r="A1386" s="1">
        <v>867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 t="s">
        <v>17</v>
      </c>
      <c r="H1386" s="1" t="s">
        <v>17</v>
      </c>
      <c r="I1386">
        <v>0</v>
      </c>
      <c r="J1386">
        <v>0</v>
      </c>
    </row>
    <row r="1387" spans="1:10" x14ac:dyDescent="0.25">
      <c r="A1387" s="1">
        <v>867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 t="s">
        <v>17</v>
      </c>
      <c r="H1387" s="1" t="s">
        <v>17</v>
      </c>
      <c r="I1387">
        <v>0</v>
      </c>
      <c r="J1387">
        <v>0</v>
      </c>
    </row>
    <row r="1388" spans="1:10" x14ac:dyDescent="0.25">
      <c r="A1388" s="1">
        <v>868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 t="s">
        <v>17</v>
      </c>
      <c r="H1388" s="1" t="s">
        <v>17</v>
      </c>
      <c r="I1388">
        <v>0</v>
      </c>
      <c r="J1388">
        <v>0</v>
      </c>
    </row>
    <row r="1389" spans="1:10" x14ac:dyDescent="0.25">
      <c r="A1389" s="1">
        <v>868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 t="s">
        <v>17</v>
      </c>
      <c r="H1389" s="1" t="s">
        <v>17</v>
      </c>
      <c r="I1389">
        <v>0</v>
      </c>
      <c r="J1389">
        <v>0</v>
      </c>
    </row>
    <row r="1390" spans="1:10" x14ac:dyDescent="0.25">
      <c r="A1390" s="1">
        <v>869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 t="s">
        <v>17</v>
      </c>
      <c r="H1390" s="1" t="s">
        <v>17</v>
      </c>
      <c r="I1390">
        <v>0</v>
      </c>
      <c r="J1390">
        <v>0</v>
      </c>
    </row>
    <row r="1391" spans="1:10" x14ac:dyDescent="0.25">
      <c r="A1391" s="1">
        <v>869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 t="s">
        <v>17</v>
      </c>
      <c r="H1391" s="1" t="s">
        <v>17</v>
      </c>
      <c r="I1391">
        <v>0</v>
      </c>
      <c r="J1391">
        <v>0</v>
      </c>
    </row>
    <row r="1392" spans="1:10" x14ac:dyDescent="0.25">
      <c r="A1392" s="1">
        <v>870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 t="s">
        <v>17</v>
      </c>
      <c r="H1392" s="1" t="s">
        <v>17</v>
      </c>
      <c r="I1392">
        <v>0</v>
      </c>
      <c r="J1392">
        <v>0</v>
      </c>
    </row>
    <row r="1393" spans="1:10" x14ac:dyDescent="0.25">
      <c r="A1393" s="1">
        <v>870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 t="s">
        <v>17</v>
      </c>
      <c r="H1393" s="1" t="s">
        <v>17</v>
      </c>
      <c r="I1393">
        <v>0</v>
      </c>
      <c r="J1393">
        <v>0</v>
      </c>
    </row>
    <row r="1394" spans="1:10" x14ac:dyDescent="0.25">
      <c r="A1394" s="1">
        <v>871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 t="s">
        <v>17</v>
      </c>
      <c r="H1394" s="1" t="s">
        <v>17</v>
      </c>
      <c r="I1394">
        <v>0</v>
      </c>
      <c r="J1394">
        <v>0</v>
      </c>
    </row>
    <row r="1395" spans="1:10" x14ac:dyDescent="0.25">
      <c r="A1395" s="1">
        <v>871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 t="s">
        <v>17</v>
      </c>
      <c r="H1395" s="1" t="s">
        <v>17</v>
      </c>
      <c r="I1395">
        <v>0</v>
      </c>
      <c r="J1395">
        <v>0</v>
      </c>
    </row>
    <row r="1396" spans="1:10" x14ac:dyDescent="0.25">
      <c r="A1396" s="1">
        <v>872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 t="s">
        <v>17</v>
      </c>
      <c r="H1396" s="1" t="s">
        <v>17</v>
      </c>
      <c r="I1396">
        <v>0</v>
      </c>
      <c r="J1396">
        <v>0</v>
      </c>
    </row>
    <row r="1397" spans="1:10" x14ac:dyDescent="0.25">
      <c r="A1397" s="1">
        <v>872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 t="s">
        <v>17</v>
      </c>
      <c r="H1397" s="1" t="s">
        <v>17</v>
      </c>
      <c r="I1397">
        <v>0</v>
      </c>
      <c r="J1397">
        <v>0</v>
      </c>
    </row>
    <row r="1398" spans="1:10" x14ac:dyDescent="0.25">
      <c r="A1398" s="1">
        <v>874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 t="s">
        <v>17</v>
      </c>
      <c r="H1398" s="1" t="s">
        <v>17</v>
      </c>
      <c r="I1398">
        <v>0</v>
      </c>
      <c r="J1398">
        <v>0</v>
      </c>
    </row>
    <row r="1399" spans="1:10" x14ac:dyDescent="0.25">
      <c r="A1399" s="1">
        <v>874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 t="s">
        <v>17</v>
      </c>
      <c r="H1399" s="1" t="s">
        <v>17</v>
      </c>
      <c r="I1399">
        <v>0</v>
      </c>
      <c r="J1399">
        <v>0</v>
      </c>
    </row>
    <row r="1400" spans="1:10" x14ac:dyDescent="0.25">
      <c r="A1400" s="1">
        <v>875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 t="s">
        <v>17</v>
      </c>
      <c r="H1400" s="1" t="s">
        <v>17</v>
      </c>
      <c r="I1400">
        <v>0</v>
      </c>
      <c r="J1400">
        <v>0</v>
      </c>
    </row>
    <row r="1401" spans="1:10" x14ac:dyDescent="0.25">
      <c r="A1401" s="1">
        <v>875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 t="s">
        <v>17</v>
      </c>
      <c r="H1401" s="1" t="s">
        <v>17</v>
      </c>
      <c r="I1401">
        <v>0</v>
      </c>
      <c r="J1401">
        <v>0</v>
      </c>
    </row>
    <row r="1402" spans="1:10" x14ac:dyDescent="0.25">
      <c r="A1402" s="1">
        <v>876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 t="s">
        <v>17</v>
      </c>
      <c r="H1402" s="1" t="s">
        <v>17</v>
      </c>
      <c r="I1402">
        <v>0</v>
      </c>
      <c r="J1402">
        <v>0</v>
      </c>
    </row>
    <row r="1403" spans="1:10" x14ac:dyDescent="0.25">
      <c r="A1403" s="1">
        <v>876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 t="s">
        <v>17</v>
      </c>
      <c r="H1403" s="1" t="s">
        <v>17</v>
      </c>
      <c r="I1403">
        <v>0</v>
      </c>
      <c r="J1403">
        <v>0</v>
      </c>
    </row>
    <row r="1404" spans="1:10" x14ac:dyDescent="0.25">
      <c r="A1404" s="1">
        <v>877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 t="s">
        <v>17</v>
      </c>
      <c r="H1404" s="1" t="s">
        <v>17</v>
      </c>
      <c r="I1404">
        <v>0</v>
      </c>
      <c r="J1404">
        <v>0</v>
      </c>
    </row>
    <row r="1405" spans="1:10" x14ac:dyDescent="0.25">
      <c r="A1405" s="1">
        <v>877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 t="s">
        <v>17</v>
      </c>
      <c r="H1405" s="1" t="s">
        <v>17</v>
      </c>
      <c r="I1405">
        <v>0</v>
      </c>
      <c r="J1405">
        <v>0</v>
      </c>
    </row>
    <row r="1406" spans="1:10" x14ac:dyDescent="0.25">
      <c r="A1406" s="1">
        <v>878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 t="s">
        <v>17</v>
      </c>
      <c r="H1406" s="1" t="s">
        <v>17</v>
      </c>
      <c r="I1406">
        <v>0</v>
      </c>
      <c r="J1406">
        <v>0</v>
      </c>
    </row>
    <row r="1407" spans="1:10" x14ac:dyDescent="0.25">
      <c r="A1407" s="1">
        <v>878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 t="s">
        <v>17</v>
      </c>
      <c r="H1407" s="1" t="s">
        <v>17</v>
      </c>
      <c r="I1407">
        <v>0</v>
      </c>
      <c r="J1407">
        <v>0</v>
      </c>
    </row>
    <row r="1408" spans="1:10" x14ac:dyDescent="0.25">
      <c r="A1408" s="1">
        <v>879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 t="s">
        <v>17</v>
      </c>
      <c r="H1408" s="1" t="s">
        <v>17</v>
      </c>
      <c r="I1408">
        <v>0</v>
      </c>
      <c r="J1408">
        <v>0</v>
      </c>
    </row>
    <row r="1409" spans="1:10" x14ac:dyDescent="0.25">
      <c r="A1409" s="1">
        <v>879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 t="s">
        <v>17</v>
      </c>
      <c r="H1409" s="1" t="s">
        <v>17</v>
      </c>
      <c r="I1409">
        <v>0</v>
      </c>
      <c r="J1409">
        <v>0</v>
      </c>
    </row>
    <row r="1410" spans="1:10" x14ac:dyDescent="0.25">
      <c r="A1410" s="1">
        <v>880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 t="s">
        <v>17</v>
      </c>
      <c r="H1410" s="1" t="s">
        <v>17</v>
      </c>
      <c r="I1410">
        <v>0</v>
      </c>
      <c r="J1410">
        <v>0</v>
      </c>
    </row>
    <row r="1411" spans="1:10" x14ac:dyDescent="0.25">
      <c r="A1411" s="1">
        <v>880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 t="s">
        <v>17</v>
      </c>
      <c r="H1411" s="1" t="s">
        <v>17</v>
      </c>
      <c r="I1411">
        <v>0</v>
      </c>
      <c r="J1411">
        <v>0</v>
      </c>
    </row>
    <row r="1412" spans="1:10" x14ac:dyDescent="0.25">
      <c r="A1412" s="1">
        <v>881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 t="s">
        <v>17</v>
      </c>
      <c r="H1412" s="1" t="s">
        <v>17</v>
      </c>
      <c r="I1412">
        <v>0</v>
      </c>
      <c r="J1412">
        <v>0</v>
      </c>
    </row>
    <row r="1413" spans="1:10" x14ac:dyDescent="0.25">
      <c r="A1413" s="1">
        <v>881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 t="s">
        <v>17</v>
      </c>
      <c r="H1413" s="1" t="s">
        <v>17</v>
      </c>
      <c r="I1413">
        <v>0</v>
      </c>
      <c r="J1413">
        <v>0</v>
      </c>
    </row>
    <row r="1414" spans="1:10" x14ac:dyDescent="0.25">
      <c r="A1414" s="1">
        <v>882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 t="s">
        <v>17</v>
      </c>
      <c r="H1414" s="1" t="s">
        <v>17</v>
      </c>
      <c r="I1414">
        <v>0</v>
      </c>
      <c r="J1414">
        <v>0</v>
      </c>
    </row>
    <row r="1415" spans="1:10" x14ac:dyDescent="0.25">
      <c r="A1415" s="1">
        <v>882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 t="s">
        <v>17</v>
      </c>
      <c r="H1415" s="1" t="s">
        <v>17</v>
      </c>
      <c r="I1415">
        <v>0</v>
      </c>
      <c r="J1415">
        <v>0</v>
      </c>
    </row>
    <row r="1416" spans="1:10" x14ac:dyDescent="0.25">
      <c r="A1416" s="1">
        <v>883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 t="s">
        <v>17</v>
      </c>
      <c r="H1416" s="1" t="s">
        <v>17</v>
      </c>
      <c r="I1416">
        <v>0</v>
      </c>
      <c r="J1416">
        <v>0</v>
      </c>
    </row>
    <row r="1417" spans="1:10" x14ac:dyDescent="0.25">
      <c r="A1417" s="1">
        <v>883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 t="s">
        <v>17</v>
      </c>
      <c r="H1417" s="1" t="s">
        <v>17</v>
      </c>
      <c r="I1417">
        <v>0</v>
      </c>
      <c r="J1417">
        <v>0</v>
      </c>
    </row>
    <row r="1418" spans="1:10" x14ac:dyDescent="0.25">
      <c r="A1418" s="1">
        <v>884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 t="s">
        <v>17</v>
      </c>
      <c r="H1418" s="1" t="s">
        <v>17</v>
      </c>
      <c r="I1418">
        <v>0</v>
      </c>
      <c r="J1418">
        <v>0</v>
      </c>
    </row>
    <row r="1419" spans="1:10" x14ac:dyDescent="0.25">
      <c r="A1419" s="1">
        <v>884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 t="s">
        <v>17</v>
      </c>
      <c r="H1419" s="1" t="s">
        <v>17</v>
      </c>
      <c r="I1419">
        <v>0</v>
      </c>
      <c r="J1419">
        <v>0</v>
      </c>
    </row>
    <row r="1420" spans="1:10" x14ac:dyDescent="0.25">
      <c r="A1420" s="1">
        <v>885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 t="s">
        <v>17</v>
      </c>
      <c r="H1420" s="1" t="s">
        <v>17</v>
      </c>
      <c r="I1420">
        <v>0</v>
      </c>
      <c r="J1420">
        <v>0</v>
      </c>
    </row>
    <row r="1421" spans="1:10" x14ac:dyDescent="0.25">
      <c r="A1421" s="1">
        <v>885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 t="s">
        <v>17</v>
      </c>
      <c r="H1421" s="1" t="s">
        <v>17</v>
      </c>
      <c r="I1421">
        <v>0</v>
      </c>
      <c r="J1421">
        <v>0</v>
      </c>
    </row>
    <row r="1422" spans="1:10" x14ac:dyDescent="0.25">
      <c r="A1422" s="1">
        <v>886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 t="s">
        <v>17</v>
      </c>
      <c r="H1422" s="1" t="s">
        <v>17</v>
      </c>
      <c r="I1422">
        <v>0</v>
      </c>
      <c r="J1422">
        <v>0</v>
      </c>
    </row>
    <row r="1423" spans="1:10" x14ac:dyDescent="0.25">
      <c r="A1423" s="1">
        <v>886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 t="s">
        <v>17</v>
      </c>
      <c r="H1423" s="1" t="s">
        <v>17</v>
      </c>
      <c r="I1423">
        <v>0</v>
      </c>
      <c r="J1423">
        <v>0</v>
      </c>
    </row>
    <row r="1424" spans="1:10" x14ac:dyDescent="0.25">
      <c r="A1424" s="1">
        <v>887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 t="s">
        <v>17</v>
      </c>
      <c r="H1424" s="1" t="s">
        <v>17</v>
      </c>
      <c r="I1424">
        <v>0</v>
      </c>
      <c r="J1424">
        <v>0</v>
      </c>
    </row>
    <row r="1425" spans="1:10" x14ac:dyDescent="0.25">
      <c r="A1425" s="1">
        <v>887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 t="s">
        <v>17</v>
      </c>
      <c r="H1425" s="1" t="s">
        <v>17</v>
      </c>
      <c r="I1425">
        <v>0</v>
      </c>
      <c r="J1425">
        <v>0</v>
      </c>
    </row>
    <row r="1426" spans="1:10" x14ac:dyDescent="0.25">
      <c r="A1426" s="1">
        <v>888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 t="s">
        <v>17</v>
      </c>
      <c r="H1426" s="1" t="s">
        <v>17</v>
      </c>
      <c r="I1426">
        <v>0</v>
      </c>
      <c r="J1426">
        <v>0</v>
      </c>
    </row>
    <row r="1427" spans="1:10" x14ac:dyDescent="0.25">
      <c r="A1427" s="1">
        <v>888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 t="s">
        <v>17</v>
      </c>
      <c r="H1427" s="1" t="s">
        <v>17</v>
      </c>
      <c r="I1427">
        <v>0</v>
      </c>
      <c r="J1427">
        <v>0</v>
      </c>
    </row>
    <row r="1428" spans="1:10" x14ac:dyDescent="0.25">
      <c r="A1428" s="1">
        <v>890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 t="s">
        <v>17</v>
      </c>
      <c r="H1428" s="1" t="s">
        <v>17</v>
      </c>
      <c r="I1428">
        <v>0</v>
      </c>
      <c r="J1428">
        <v>0</v>
      </c>
    </row>
    <row r="1429" spans="1:10" x14ac:dyDescent="0.25">
      <c r="A1429" s="1">
        <v>890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 t="s">
        <v>17</v>
      </c>
      <c r="H1429" s="1" t="s">
        <v>17</v>
      </c>
      <c r="I1429">
        <v>0</v>
      </c>
      <c r="J1429">
        <v>0</v>
      </c>
    </row>
    <row r="1430" spans="1:10" x14ac:dyDescent="0.25">
      <c r="A1430" s="1">
        <v>891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 t="s">
        <v>17</v>
      </c>
      <c r="H1430" s="1" t="s">
        <v>17</v>
      </c>
      <c r="I1430">
        <v>0</v>
      </c>
      <c r="J1430">
        <v>0</v>
      </c>
    </row>
    <row r="1431" spans="1:10" x14ac:dyDescent="0.25">
      <c r="A1431" s="1">
        <v>891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 t="s">
        <v>17</v>
      </c>
      <c r="H1431" s="1" t="s">
        <v>17</v>
      </c>
      <c r="I1431">
        <v>0</v>
      </c>
      <c r="J1431">
        <v>0</v>
      </c>
    </row>
    <row r="1432" spans="1:10" x14ac:dyDescent="0.25">
      <c r="A1432" s="1">
        <v>892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 t="s">
        <v>17</v>
      </c>
      <c r="H1432" s="1" t="s">
        <v>17</v>
      </c>
      <c r="I1432">
        <v>0</v>
      </c>
      <c r="J1432">
        <v>0</v>
      </c>
    </row>
    <row r="1433" spans="1:10" x14ac:dyDescent="0.25">
      <c r="A1433" s="1">
        <v>892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 t="s">
        <v>17</v>
      </c>
      <c r="H1433" s="1" t="s">
        <v>17</v>
      </c>
      <c r="I1433">
        <v>0</v>
      </c>
      <c r="J1433">
        <v>0</v>
      </c>
    </row>
    <row r="1434" spans="1:10" x14ac:dyDescent="0.25">
      <c r="A1434" s="1">
        <v>893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 t="s">
        <v>17</v>
      </c>
      <c r="H1434" s="1" t="s">
        <v>17</v>
      </c>
      <c r="I1434">
        <v>0</v>
      </c>
      <c r="J1434">
        <v>0</v>
      </c>
    </row>
    <row r="1435" spans="1:10" x14ac:dyDescent="0.25">
      <c r="A1435" s="1">
        <v>893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 t="s">
        <v>17</v>
      </c>
      <c r="H1435" s="1" t="s">
        <v>17</v>
      </c>
      <c r="I1435">
        <v>0</v>
      </c>
      <c r="J1435">
        <v>0</v>
      </c>
    </row>
    <row r="1436" spans="1:10" x14ac:dyDescent="0.25">
      <c r="A1436" s="1">
        <v>894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 t="s">
        <v>17</v>
      </c>
      <c r="H1436" s="1" t="s">
        <v>17</v>
      </c>
      <c r="I1436">
        <v>0</v>
      </c>
      <c r="J1436">
        <v>0</v>
      </c>
    </row>
    <row r="1437" spans="1:10" x14ac:dyDescent="0.25">
      <c r="A1437" s="1">
        <v>894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 t="s">
        <v>17</v>
      </c>
      <c r="H1437" s="1" t="s">
        <v>17</v>
      </c>
      <c r="I1437">
        <v>0</v>
      </c>
      <c r="J1437">
        <v>0</v>
      </c>
    </row>
    <row r="1438" spans="1:10" x14ac:dyDescent="0.25">
      <c r="A1438" s="1">
        <v>895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 t="s">
        <v>17</v>
      </c>
      <c r="H1438" s="1" t="s">
        <v>17</v>
      </c>
      <c r="I1438">
        <v>0</v>
      </c>
      <c r="J1438">
        <v>0</v>
      </c>
    </row>
    <row r="1439" spans="1:10" x14ac:dyDescent="0.25">
      <c r="A1439" s="1">
        <v>895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 t="s">
        <v>17</v>
      </c>
      <c r="H1439" s="1" t="s">
        <v>17</v>
      </c>
      <c r="I1439">
        <v>0</v>
      </c>
      <c r="J1439">
        <v>0</v>
      </c>
    </row>
    <row r="1440" spans="1:10" x14ac:dyDescent="0.25">
      <c r="A1440" s="1">
        <v>896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 t="s">
        <v>17</v>
      </c>
      <c r="H1440" s="1" t="s">
        <v>17</v>
      </c>
      <c r="I1440">
        <v>0</v>
      </c>
      <c r="J1440">
        <v>0</v>
      </c>
    </row>
    <row r="1441" spans="1:10" x14ac:dyDescent="0.25">
      <c r="A1441" s="1">
        <v>896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 t="s">
        <v>17</v>
      </c>
      <c r="H1441" s="1" t="s">
        <v>17</v>
      </c>
      <c r="I1441">
        <v>0</v>
      </c>
      <c r="J1441">
        <v>0</v>
      </c>
    </row>
    <row r="1442" spans="1:10" x14ac:dyDescent="0.25">
      <c r="A1442" s="1">
        <v>897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 t="s">
        <v>17</v>
      </c>
      <c r="H1442" s="1" t="s">
        <v>17</v>
      </c>
      <c r="I1442">
        <v>0</v>
      </c>
      <c r="J1442">
        <v>0</v>
      </c>
    </row>
    <row r="1443" spans="1:10" x14ac:dyDescent="0.25">
      <c r="A1443" s="1">
        <v>897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 t="s">
        <v>17</v>
      </c>
      <c r="H1443" s="1" t="s">
        <v>17</v>
      </c>
      <c r="I1443">
        <v>0</v>
      </c>
      <c r="J1443">
        <v>0</v>
      </c>
    </row>
    <row r="1444" spans="1:10" x14ac:dyDescent="0.25">
      <c r="A1444" s="1">
        <v>898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 t="s">
        <v>17</v>
      </c>
      <c r="H1444" s="1" t="s">
        <v>17</v>
      </c>
      <c r="I1444">
        <v>0</v>
      </c>
      <c r="J1444">
        <v>0</v>
      </c>
    </row>
    <row r="1445" spans="1:10" x14ac:dyDescent="0.25">
      <c r="A1445" s="1">
        <v>898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 t="s">
        <v>17</v>
      </c>
      <c r="H1445" s="1" t="s">
        <v>17</v>
      </c>
      <c r="I1445">
        <v>0</v>
      </c>
      <c r="J1445">
        <v>0</v>
      </c>
    </row>
    <row r="1446" spans="1:10" x14ac:dyDescent="0.25">
      <c r="A1446" s="1">
        <v>899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 t="s">
        <v>17</v>
      </c>
      <c r="H1446" s="1" t="s">
        <v>17</v>
      </c>
      <c r="I1446">
        <v>0</v>
      </c>
      <c r="J1446">
        <v>0</v>
      </c>
    </row>
    <row r="1447" spans="1:10" x14ac:dyDescent="0.25">
      <c r="A1447" s="1">
        <v>899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 t="s">
        <v>17</v>
      </c>
      <c r="H1447" s="1" t="s">
        <v>17</v>
      </c>
      <c r="I1447">
        <v>0</v>
      </c>
      <c r="J1447">
        <v>0</v>
      </c>
    </row>
    <row r="1448" spans="1:10" x14ac:dyDescent="0.25">
      <c r="A1448" s="1">
        <v>900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 t="s">
        <v>17</v>
      </c>
      <c r="H1448" s="1" t="s">
        <v>17</v>
      </c>
      <c r="I1448">
        <v>0</v>
      </c>
      <c r="J1448">
        <v>0</v>
      </c>
    </row>
    <row r="1449" spans="1:10" x14ac:dyDescent="0.25">
      <c r="A1449" s="1">
        <v>900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 t="s">
        <v>17</v>
      </c>
      <c r="H1449" s="1" t="s">
        <v>17</v>
      </c>
      <c r="I1449">
        <v>0</v>
      </c>
      <c r="J1449">
        <v>0</v>
      </c>
    </row>
    <row r="1450" spans="1:10" x14ac:dyDescent="0.25">
      <c r="A1450" s="1">
        <v>901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 t="s">
        <v>17</v>
      </c>
      <c r="H1450" s="1" t="s">
        <v>17</v>
      </c>
      <c r="I1450">
        <v>0</v>
      </c>
      <c r="J1450">
        <v>0</v>
      </c>
    </row>
    <row r="1451" spans="1:10" x14ac:dyDescent="0.25">
      <c r="A1451" s="1">
        <v>901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 t="s">
        <v>17</v>
      </c>
      <c r="H1451" s="1" t="s">
        <v>17</v>
      </c>
      <c r="I1451">
        <v>0</v>
      </c>
      <c r="J1451">
        <v>0</v>
      </c>
    </row>
    <row r="1452" spans="1:10" x14ac:dyDescent="0.25">
      <c r="A1452" s="1">
        <v>902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 t="s">
        <v>17</v>
      </c>
      <c r="H1452" s="1" t="s">
        <v>17</v>
      </c>
      <c r="I1452">
        <v>0</v>
      </c>
      <c r="J1452">
        <v>0</v>
      </c>
    </row>
    <row r="1453" spans="1:10" x14ac:dyDescent="0.25">
      <c r="A1453" s="1">
        <v>902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 t="s">
        <v>17</v>
      </c>
      <c r="H1453" s="1" t="s">
        <v>17</v>
      </c>
      <c r="I1453">
        <v>0</v>
      </c>
      <c r="J1453">
        <v>0</v>
      </c>
    </row>
    <row r="1454" spans="1:10" x14ac:dyDescent="0.25">
      <c r="A1454" s="1">
        <v>903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 t="s">
        <v>17</v>
      </c>
      <c r="H1454" s="1" t="s">
        <v>17</v>
      </c>
      <c r="I1454">
        <v>0</v>
      </c>
      <c r="J1454">
        <v>0</v>
      </c>
    </row>
    <row r="1455" spans="1:10" x14ac:dyDescent="0.25">
      <c r="A1455" s="1">
        <v>903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 t="s">
        <v>17</v>
      </c>
      <c r="H1455" s="1" t="s">
        <v>17</v>
      </c>
      <c r="I1455">
        <v>0</v>
      </c>
      <c r="J1455">
        <v>0</v>
      </c>
    </row>
    <row r="1456" spans="1:10" x14ac:dyDescent="0.25">
      <c r="A1456" s="1">
        <v>904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 t="s">
        <v>17</v>
      </c>
      <c r="H1456" s="1" t="s">
        <v>17</v>
      </c>
      <c r="I1456">
        <v>0</v>
      </c>
      <c r="J1456">
        <v>0</v>
      </c>
    </row>
    <row r="1457" spans="1:10" x14ac:dyDescent="0.25">
      <c r="A1457" s="1">
        <v>904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 t="s">
        <v>17</v>
      </c>
      <c r="H1457" s="1" t="s">
        <v>17</v>
      </c>
      <c r="I1457">
        <v>0</v>
      </c>
      <c r="J1457">
        <v>0</v>
      </c>
    </row>
    <row r="1458" spans="1:10" x14ac:dyDescent="0.25">
      <c r="A1458" s="1">
        <v>905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 t="s">
        <v>17</v>
      </c>
      <c r="H1458" s="1" t="s">
        <v>17</v>
      </c>
      <c r="I1458">
        <v>0</v>
      </c>
      <c r="J1458">
        <v>0</v>
      </c>
    </row>
    <row r="1459" spans="1:10" x14ac:dyDescent="0.25">
      <c r="A1459" s="1">
        <v>905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 t="s">
        <v>17</v>
      </c>
      <c r="H1459" s="1" t="s">
        <v>17</v>
      </c>
      <c r="I1459">
        <v>0</v>
      </c>
      <c r="J1459">
        <v>0</v>
      </c>
    </row>
    <row r="1460" spans="1:10" x14ac:dyDescent="0.25">
      <c r="A1460" s="1">
        <v>906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 t="s">
        <v>17</v>
      </c>
      <c r="H1460" s="1" t="s">
        <v>17</v>
      </c>
      <c r="I1460">
        <v>0</v>
      </c>
      <c r="J1460">
        <v>0</v>
      </c>
    </row>
    <row r="1461" spans="1:10" x14ac:dyDescent="0.25">
      <c r="A1461" s="1">
        <v>906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 t="s">
        <v>17</v>
      </c>
      <c r="H1461" s="1" t="s">
        <v>17</v>
      </c>
      <c r="I1461">
        <v>0</v>
      </c>
      <c r="J1461">
        <v>0</v>
      </c>
    </row>
    <row r="1462" spans="1:10" x14ac:dyDescent="0.25">
      <c r="A1462" s="1">
        <v>907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 t="s">
        <v>17</v>
      </c>
      <c r="H1462" s="1" t="s">
        <v>17</v>
      </c>
      <c r="I1462">
        <v>0</v>
      </c>
      <c r="J1462">
        <v>0</v>
      </c>
    </row>
    <row r="1463" spans="1:10" x14ac:dyDescent="0.25">
      <c r="A1463" s="1">
        <v>907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 t="s">
        <v>17</v>
      </c>
      <c r="H1463" s="1" t="s">
        <v>17</v>
      </c>
      <c r="I1463">
        <v>0</v>
      </c>
      <c r="J1463">
        <v>0</v>
      </c>
    </row>
    <row r="1464" spans="1:10" x14ac:dyDescent="0.25">
      <c r="A1464" s="1">
        <v>908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 t="s">
        <v>17</v>
      </c>
      <c r="H1464" s="1" t="s">
        <v>17</v>
      </c>
      <c r="I1464">
        <v>0</v>
      </c>
      <c r="J1464">
        <v>0</v>
      </c>
    </row>
    <row r="1465" spans="1:10" x14ac:dyDescent="0.25">
      <c r="A1465" s="1">
        <v>908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 t="s">
        <v>17</v>
      </c>
      <c r="H1465" s="1" t="s">
        <v>17</v>
      </c>
      <c r="I1465">
        <v>0</v>
      </c>
      <c r="J1465">
        <v>0</v>
      </c>
    </row>
    <row r="1466" spans="1:10" x14ac:dyDescent="0.25">
      <c r="A1466" s="1">
        <v>910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 t="s">
        <v>17</v>
      </c>
      <c r="H1466" s="1" t="s">
        <v>17</v>
      </c>
      <c r="I1466">
        <v>0</v>
      </c>
      <c r="J1466">
        <v>0</v>
      </c>
    </row>
    <row r="1467" spans="1:10" x14ac:dyDescent="0.25">
      <c r="A1467" s="1">
        <v>910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 t="s">
        <v>17</v>
      </c>
      <c r="H1467" s="1" t="s">
        <v>17</v>
      </c>
      <c r="I1467">
        <v>0</v>
      </c>
      <c r="J1467">
        <v>0</v>
      </c>
    </row>
    <row r="1468" spans="1:10" x14ac:dyDescent="0.25">
      <c r="A1468" s="1">
        <v>911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 t="s">
        <v>17</v>
      </c>
      <c r="H1468" s="1" t="s">
        <v>17</v>
      </c>
      <c r="I1468">
        <v>0</v>
      </c>
      <c r="J1468">
        <v>0</v>
      </c>
    </row>
    <row r="1469" spans="1:10" x14ac:dyDescent="0.25">
      <c r="A1469" s="1">
        <v>911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 t="s">
        <v>17</v>
      </c>
      <c r="H1469" s="1" t="s">
        <v>17</v>
      </c>
      <c r="I1469">
        <v>0</v>
      </c>
      <c r="J1469">
        <v>0</v>
      </c>
    </row>
    <row r="1470" spans="1:10" x14ac:dyDescent="0.25">
      <c r="A1470" s="1">
        <v>912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 t="s">
        <v>17</v>
      </c>
      <c r="H1470" s="1" t="s">
        <v>17</v>
      </c>
      <c r="I1470">
        <v>0</v>
      </c>
      <c r="J1470">
        <v>0</v>
      </c>
    </row>
    <row r="1471" spans="1:10" x14ac:dyDescent="0.25">
      <c r="A1471" s="1">
        <v>912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 t="s">
        <v>17</v>
      </c>
      <c r="H1471" s="1" t="s">
        <v>17</v>
      </c>
      <c r="I1471">
        <v>0</v>
      </c>
      <c r="J1471">
        <v>0</v>
      </c>
    </row>
    <row r="1472" spans="1:10" x14ac:dyDescent="0.25">
      <c r="A1472" s="1">
        <v>913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 t="s">
        <v>17</v>
      </c>
      <c r="H1472" s="1" t="s">
        <v>17</v>
      </c>
      <c r="I1472">
        <v>0</v>
      </c>
      <c r="J1472">
        <v>0</v>
      </c>
    </row>
    <row r="1473" spans="1:10" x14ac:dyDescent="0.25">
      <c r="A1473" s="1">
        <v>913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 t="s">
        <v>17</v>
      </c>
      <c r="H1473" s="1" t="s">
        <v>17</v>
      </c>
      <c r="I1473">
        <v>0</v>
      </c>
      <c r="J1473">
        <v>0</v>
      </c>
    </row>
    <row r="1474" spans="1:10" x14ac:dyDescent="0.25">
      <c r="A1474" s="1">
        <v>914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 t="s">
        <v>17</v>
      </c>
      <c r="H1474" s="1" t="s">
        <v>17</v>
      </c>
      <c r="I1474">
        <v>0</v>
      </c>
      <c r="J1474">
        <v>0</v>
      </c>
    </row>
    <row r="1475" spans="1:10" x14ac:dyDescent="0.25">
      <c r="A1475" s="1">
        <v>914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 t="s">
        <v>17</v>
      </c>
      <c r="H1475" s="1" t="s">
        <v>17</v>
      </c>
      <c r="I1475">
        <v>0</v>
      </c>
      <c r="J1475">
        <v>0</v>
      </c>
    </row>
    <row r="1476" spans="1:10" x14ac:dyDescent="0.25">
      <c r="A1476" s="1">
        <v>915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 t="s">
        <v>17</v>
      </c>
      <c r="H1476" s="1" t="s">
        <v>17</v>
      </c>
      <c r="I1476">
        <v>0</v>
      </c>
      <c r="J1476">
        <v>0</v>
      </c>
    </row>
    <row r="1477" spans="1:10" x14ac:dyDescent="0.25">
      <c r="A1477" s="1">
        <v>915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 t="s">
        <v>17</v>
      </c>
      <c r="H1477" s="1" t="s">
        <v>17</v>
      </c>
      <c r="I1477">
        <v>0</v>
      </c>
      <c r="J1477">
        <v>0</v>
      </c>
    </row>
    <row r="1478" spans="1:10" x14ac:dyDescent="0.25">
      <c r="A1478" s="1">
        <v>916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 t="s">
        <v>17</v>
      </c>
      <c r="H1478" s="1" t="s">
        <v>17</v>
      </c>
      <c r="I1478">
        <v>0</v>
      </c>
      <c r="J1478">
        <v>0</v>
      </c>
    </row>
    <row r="1479" spans="1:10" x14ac:dyDescent="0.25">
      <c r="A1479" s="1">
        <v>916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 t="s">
        <v>17</v>
      </c>
      <c r="H1479" s="1" t="s">
        <v>17</v>
      </c>
      <c r="I1479">
        <v>0</v>
      </c>
      <c r="J1479">
        <v>0</v>
      </c>
    </row>
    <row r="1480" spans="1:10" x14ac:dyDescent="0.25">
      <c r="A1480" s="1">
        <v>917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 t="s">
        <v>17</v>
      </c>
      <c r="H1480" s="1" t="s">
        <v>17</v>
      </c>
      <c r="I1480">
        <v>0</v>
      </c>
      <c r="J1480">
        <v>0</v>
      </c>
    </row>
    <row r="1481" spans="1:10" x14ac:dyDescent="0.25">
      <c r="A1481" s="1">
        <v>917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 t="s">
        <v>17</v>
      </c>
      <c r="H1481" s="1" t="s">
        <v>17</v>
      </c>
      <c r="I1481">
        <v>0</v>
      </c>
      <c r="J1481">
        <v>0</v>
      </c>
    </row>
    <row r="1482" spans="1:10" x14ac:dyDescent="0.25">
      <c r="A1482" s="1">
        <v>918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 t="s">
        <v>17</v>
      </c>
      <c r="H1482" s="1" t="s">
        <v>17</v>
      </c>
      <c r="I1482">
        <v>0</v>
      </c>
      <c r="J1482">
        <v>0</v>
      </c>
    </row>
    <row r="1483" spans="1:10" x14ac:dyDescent="0.25">
      <c r="A1483" s="1">
        <v>918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 t="s">
        <v>17</v>
      </c>
      <c r="H1483" s="1" t="s">
        <v>17</v>
      </c>
      <c r="I1483">
        <v>0</v>
      </c>
      <c r="J1483">
        <v>0</v>
      </c>
    </row>
    <row r="1484" spans="1:10" x14ac:dyDescent="0.25">
      <c r="A1484" s="1">
        <v>919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 t="s">
        <v>17</v>
      </c>
      <c r="H1484" s="1" t="s">
        <v>17</v>
      </c>
      <c r="I1484">
        <v>0</v>
      </c>
      <c r="J1484">
        <v>0</v>
      </c>
    </row>
    <row r="1485" spans="1:10" x14ac:dyDescent="0.25">
      <c r="A1485" s="1">
        <v>919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 t="s">
        <v>17</v>
      </c>
      <c r="H1485" s="1" t="s">
        <v>17</v>
      </c>
      <c r="I1485">
        <v>0</v>
      </c>
      <c r="J1485">
        <v>0</v>
      </c>
    </row>
    <row r="1486" spans="1:10" x14ac:dyDescent="0.25">
      <c r="A1486" s="1">
        <v>920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 t="s">
        <v>17</v>
      </c>
      <c r="H1486" s="1" t="s">
        <v>17</v>
      </c>
      <c r="I1486">
        <v>0</v>
      </c>
      <c r="J1486">
        <v>0</v>
      </c>
    </row>
    <row r="1487" spans="1:10" x14ac:dyDescent="0.25">
      <c r="A1487" s="1">
        <v>920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 t="s">
        <v>17</v>
      </c>
      <c r="H1487" s="1" t="s">
        <v>17</v>
      </c>
      <c r="I1487">
        <v>0</v>
      </c>
      <c r="J1487">
        <v>0</v>
      </c>
    </row>
    <row r="1488" spans="1:10" x14ac:dyDescent="0.25">
      <c r="A1488" s="1">
        <v>921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 t="s">
        <v>17</v>
      </c>
      <c r="H1488" s="1" t="s">
        <v>17</v>
      </c>
      <c r="I1488">
        <v>0</v>
      </c>
      <c r="J1488">
        <v>0</v>
      </c>
    </row>
    <row r="1489" spans="1:10" x14ac:dyDescent="0.25">
      <c r="A1489" s="1">
        <v>921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 t="s">
        <v>17</v>
      </c>
      <c r="H1489" s="1" t="s">
        <v>17</v>
      </c>
      <c r="I1489">
        <v>0</v>
      </c>
      <c r="J1489">
        <v>0</v>
      </c>
    </row>
    <row r="1490" spans="1:10" x14ac:dyDescent="0.25">
      <c r="A1490" s="1">
        <v>922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 t="s">
        <v>17</v>
      </c>
      <c r="H1490" s="1" t="s">
        <v>17</v>
      </c>
      <c r="I1490">
        <v>0</v>
      </c>
      <c r="J1490">
        <v>0</v>
      </c>
    </row>
    <row r="1491" spans="1:10" x14ac:dyDescent="0.25">
      <c r="A1491" s="1">
        <v>922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 t="s">
        <v>17</v>
      </c>
      <c r="H1491" s="1" t="s">
        <v>17</v>
      </c>
      <c r="I1491">
        <v>0</v>
      </c>
      <c r="J1491">
        <v>0</v>
      </c>
    </row>
    <row r="1492" spans="1:10" x14ac:dyDescent="0.25">
      <c r="A1492" s="1">
        <v>923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 t="s">
        <v>17</v>
      </c>
      <c r="H1492" s="1" t="s">
        <v>17</v>
      </c>
      <c r="I1492">
        <v>0</v>
      </c>
      <c r="J1492">
        <v>0</v>
      </c>
    </row>
    <row r="1493" spans="1:10" x14ac:dyDescent="0.25">
      <c r="A1493" s="1">
        <v>923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 t="s">
        <v>17</v>
      </c>
      <c r="H1493" s="1" t="s">
        <v>17</v>
      </c>
      <c r="I1493">
        <v>0</v>
      </c>
      <c r="J1493">
        <v>0</v>
      </c>
    </row>
    <row r="1494" spans="1:10" x14ac:dyDescent="0.25">
      <c r="A1494" s="1">
        <v>924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 t="s">
        <v>17</v>
      </c>
      <c r="H1494" s="1" t="s">
        <v>17</v>
      </c>
      <c r="I1494">
        <v>0</v>
      </c>
      <c r="J1494">
        <v>0</v>
      </c>
    </row>
    <row r="1495" spans="1:10" x14ac:dyDescent="0.25">
      <c r="A1495" s="1">
        <v>924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 t="s">
        <v>17</v>
      </c>
      <c r="H1495" s="1" t="s">
        <v>17</v>
      </c>
      <c r="I1495">
        <v>0</v>
      </c>
      <c r="J1495">
        <v>0</v>
      </c>
    </row>
    <row r="1496" spans="1:10" x14ac:dyDescent="0.25">
      <c r="A1496" s="1">
        <v>925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 t="s">
        <v>17</v>
      </c>
      <c r="H1496" s="1" t="s">
        <v>17</v>
      </c>
      <c r="I1496">
        <v>0</v>
      </c>
      <c r="J1496">
        <v>0</v>
      </c>
    </row>
    <row r="1497" spans="1:10" x14ac:dyDescent="0.25">
      <c r="A1497" s="1">
        <v>925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 t="s">
        <v>17</v>
      </c>
      <c r="H1497" s="1" t="s">
        <v>17</v>
      </c>
      <c r="I1497">
        <v>0</v>
      </c>
      <c r="J1497">
        <v>0</v>
      </c>
    </row>
    <row r="1498" spans="1:10" x14ac:dyDescent="0.25">
      <c r="A1498" s="1">
        <v>926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 t="s">
        <v>17</v>
      </c>
      <c r="H1498" s="1" t="s">
        <v>17</v>
      </c>
      <c r="I1498">
        <v>0</v>
      </c>
      <c r="J1498">
        <v>0</v>
      </c>
    </row>
    <row r="1499" spans="1:10" x14ac:dyDescent="0.25">
      <c r="A1499" s="1">
        <v>926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 t="s">
        <v>17</v>
      </c>
      <c r="H1499" s="1" t="s">
        <v>17</v>
      </c>
      <c r="I1499">
        <v>0</v>
      </c>
      <c r="J1499">
        <v>0</v>
      </c>
    </row>
    <row r="1500" spans="1:10" x14ac:dyDescent="0.25">
      <c r="A1500" s="1">
        <v>927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 t="s">
        <v>17</v>
      </c>
      <c r="H1500" s="1" t="s">
        <v>17</v>
      </c>
      <c r="I1500">
        <v>0</v>
      </c>
      <c r="J1500">
        <v>0</v>
      </c>
    </row>
    <row r="1501" spans="1:10" x14ac:dyDescent="0.25">
      <c r="A1501" s="1">
        <v>927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 t="s">
        <v>17</v>
      </c>
      <c r="H1501" s="1" t="s">
        <v>17</v>
      </c>
      <c r="I1501">
        <v>0</v>
      </c>
      <c r="J1501">
        <v>0</v>
      </c>
    </row>
    <row r="1502" spans="1:10" x14ac:dyDescent="0.25">
      <c r="A1502" s="1">
        <v>928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 t="s">
        <v>17</v>
      </c>
      <c r="H1502" s="1" t="s">
        <v>17</v>
      </c>
      <c r="I1502">
        <v>0</v>
      </c>
      <c r="J1502">
        <v>0</v>
      </c>
    </row>
    <row r="1503" spans="1:10" x14ac:dyDescent="0.25">
      <c r="A1503" s="1">
        <v>928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 t="s">
        <v>17</v>
      </c>
      <c r="H1503" s="1" t="s">
        <v>17</v>
      </c>
      <c r="I1503">
        <v>0</v>
      </c>
      <c r="J1503">
        <v>0</v>
      </c>
    </row>
    <row r="1504" spans="1:10" x14ac:dyDescent="0.25">
      <c r="A1504" s="1">
        <v>929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 t="s">
        <v>17</v>
      </c>
      <c r="H1504" s="1" t="s">
        <v>17</v>
      </c>
      <c r="I1504">
        <v>0</v>
      </c>
      <c r="J1504">
        <v>0</v>
      </c>
    </row>
    <row r="1505" spans="1:10" x14ac:dyDescent="0.25">
      <c r="A1505" s="1">
        <v>929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 t="s">
        <v>17</v>
      </c>
      <c r="H1505" s="1" t="s">
        <v>17</v>
      </c>
      <c r="I1505">
        <v>0</v>
      </c>
      <c r="J1505">
        <v>0</v>
      </c>
    </row>
    <row r="1506" spans="1:10" x14ac:dyDescent="0.25">
      <c r="A1506" s="1">
        <v>930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 t="s">
        <v>17</v>
      </c>
      <c r="H1506" s="1" t="s">
        <v>17</v>
      </c>
      <c r="I1506">
        <v>0</v>
      </c>
      <c r="J1506">
        <v>0</v>
      </c>
    </row>
    <row r="1507" spans="1:10" x14ac:dyDescent="0.25">
      <c r="A1507" s="1">
        <v>930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 t="s">
        <v>17</v>
      </c>
      <c r="H1507" s="1" t="s">
        <v>17</v>
      </c>
      <c r="I1507">
        <v>0</v>
      </c>
      <c r="J1507">
        <v>0</v>
      </c>
    </row>
    <row r="1508" spans="1:10" x14ac:dyDescent="0.25">
      <c r="A1508" s="1">
        <v>931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 t="s">
        <v>17</v>
      </c>
      <c r="H1508" s="1" t="s">
        <v>17</v>
      </c>
      <c r="I1508">
        <v>0</v>
      </c>
      <c r="J1508">
        <v>0</v>
      </c>
    </row>
    <row r="1509" spans="1:10" x14ac:dyDescent="0.25">
      <c r="A1509" s="1">
        <v>931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 t="s">
        <v>17</v>
      </c>
      <c r="H1509" s="1" t="s">
        <v>17</v>
      </c>
      <c r="I1509">
        <v>0</v>
      </c>
      <c r="J1509">
        <v>0</v>
      </c>
    </row>
    <row r="1510" spans="1:10" x14ac:dyDescent="0.25">
      <c r="A1510" s="1">
        <v>932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 t="s">
        <v>17</v>
      </c>
      <c r="H1510" s="1" t="s">
        <v>17</v>
      </c>
      <c r="I1510">
        <v>0</v>
      </c>
      <c r="J1510">
        <v>0</v>
      </c>
    </row>
    <row r="1511" spans="1:10" x14ac:dyDescent="0.25">
      <c r="A1511" s="1">
        <v>932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 t="s">
        <v>17</v>
      </c>
      <c r="H1511" s="1" t="s">
        <v>17</v>
      </c>
      <c r="I1511">
        <v>0</v>
      </c>
      <c r="J1511">
        <v>0</v>
      </c>
    </row>
    <row r="1512" spans="1:10" x14ac:dyDescent="0.25">
      <c r="A1512" s="1">
        <v>933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 t="s">
        <v>17</v>
      </c>
      <c r="H1512" s="1" t="s">
        <v>17</v>
      </c>
      <c r="I1512">
        <v>0</v>
      </c>
      <c r="J1512">
        <v>0</v>
      </c>
    </row>
    <row r="1513" spans="1:10" x14ac:dyDescent="0.25">
      <c r="A1513" s="1">
        <v>933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 t="s">
        <v>17</v>
      </c>
      <c r="H1513" s="1" t="s">
        <v>17</v>
      </c>
      <c r="I1513">
        <v>0</v>
      </c>
      <c r="J1513">
        <v>0</v>
      </c>
    </row>
    <row r="1514" spans="1:10" x14ac:dyDescent="0.25">
      <c r="A1514" s="1">
        <v>934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 t="s">
        <v>17</v>
      </c>
      <c r="H1514" s="1" t="s">
        <v>17</v>
      </c>
      <c r="I1514">
        <v>0</v>
      </c>
      <c r="J1514">
        <v>0</v>
      </c>
    </row>
    <row r="1515" spans="1:10" x14ac:dyDescent="0.25">
      <c r="A1515" s="1">
        <v>934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 t="s">
        <v>17</v>
      </c>
      <c r="H1515" s="1" t="s">
        <v>17</v>
      </c>
      <c r="I1515">
        <v>0</v>
      </c>
      <c r="J1515">
        <v>0</v>
      </c>
    </row>
    <row r="1516" spans="1:10" x14ac:dyDescent="0.25">
      <c r="A1516" s="1">
        <v>935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 t="s">
        <v>17</v>
      </c>
      <c r="H1516" s="1" t="s">
        <v>17</v>
      </c>
      <c r="I1516">
        <v>0</v>
      </c>
      <c r="J1516">
        <v>0</v>
      </c>
    </row>
    <row r="1517" spans="1:10" x14ac:dyDescent="0.25">
      <c r="A1517" s="1">
        <v>935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 t="s">
        <v>17</v>
      </c>
      <c r="H1517" s="1" t="s">
        <v>17</v>
      </c>
      <c r="I1517">
        <v>0</v>
      </c>
      <c r="J1517">
        <v>0</v>
      </c>
    </row>
    <row r="1518" spans="1:10" x14ac:dyDescent="0.25">
      <c r="A1518" s="1">
        <v>936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 t="s">
        <v>17</v>
      </c>
      <c r="H1518" s="1" t="s">
        <v>17</v>
      </c>
      <c r="I1518">
        <v>0</v>
      </c>
      <c r="J1518">
        <v>0</v>
      </c>
    </row>
    <row r="1519" spans="1:10" x14ac:dyDescent="0.25">
      <c r="A1519" s="1">
        <v>936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 t="s">
        <v>17</v>
      </c>
      <c r="H1519" s="1" t="s">
        <v>17</v>
      </c>
      <c r="I1519">
        <v>0</v>
      </c>
      <c r="J1519">
        <v>0</v>
      </c>
    </row>
    <row r="1520" spans="1:10" x14ac:dyDescent="0.25">
      <c r="A1520" s="1">
        <v>937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 t="s">
        <v>17</v>
      </c>
      <c r="H1520" s="1" t="s">
        <v>17</v>
      </c>
      <c r="I1520">
        <v>0</v>
      </c>
      <c r="J1520">
        <v>0</v>
      </c>
    </row>
    <row r="1521" spans="1:10" x14ac:dyDescent="0.25">
      <c r="A1521" s="1">
        <v>937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 t="s">
        <v>17</v>
      </c>
      <c r="H1521" s="1" t="s">
        <v>17</v>
      </c>
      <c r="I1521">
        <v>0</v>
      </c>
      <c r="J1521">
        <v>0</v>
      </c>
    </row>
    <row r="1522" spans="1:10" x14ac:dyDescent="0.25">
      <c r="A1522" s="1">
        <v>938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 t="s">
        <v>17</v>
      </c>
      <c r="H1522" s="1" t="s">
        <v>17</v>
      </c>
      <c r="I1522">
        <v>0</v>
      </c>
      <c r="J1522">
        <v>0</v>
      </c>
    </row>
    <row r="1523" spans="1:10" x14ac:dyDescent="0.25">
      <c r="A1523" s="1">
        <v>938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 t="s">
        <v>17</v>
      </c>
      <c r="H1523" s="1" t="s">
        <v>17</v>
      </c>
      <c r="I1523">
        <v>0</v>
      </c>
      <c r="J1523">
        <v>0</v>
      </c>
    </row>
    <row r="1524" spans="1:10" x14ac:dyDescent="0.25">
      <c r="A1524" s="1">
        <v>939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 t="s">
        <v>17</v>
      </c>
      <c r="H1524" s="1" t="s">
        <v>17</v>
      </c>
      <c r="I1524">
        <v>0</v>
      </c>
      <c r="J1524">
        <v>0</v>
      </c>
    </row>
    <row r="1525" spans="1:10" x14ac:dyDescent="0.25">
      <c r="A1525" s="1">
        <v>939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 t="s">
        <v>17</v>
      </c>
      <c r="H1525" s="1" t="s">
        <v>17</v>
      </c>
      <c r="I1525">
        <v>0</v>
      </c>
      <c r="J1525">
        <v>0</v>
      </c>
    </row>
    <row r="1526" spans="1:10" x14ac:dyDescent="0.25">
      <c r="A1526" s="1">
        <v>940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 t="s">
        <v>17</v>
      </c>
      <c r="H1526" s="1" t="s">
        <v>17</v>
      </c>
      <c r="I1526">
        <v>0</v>
      </c>
      <c r="J1526">
        <v>0</v>
      </c>
    </row>
    <row r="1527" spans="1:10" x14ac:dyDescent="0.25">
      <c r="A1527" s="1">
        <v>940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 t="s">
        <v>17</v>
      </c>
      <c r="H1527" s="1" t="s">
        <v>17</v>
      </c>
      <c r="I1527">
        <v>0</v>
      </c>
      <c r="J1527">
        <v>0</v>
      </c>
    </row>
    <row r="1528" spans="1:10" x14ac:dyDescent="0.25">
      <c r="A1528" s="1">
        <v>941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 t="s">
        <v>17</v>
      </c>
      <c r="H1528" s="1" t="s">
        <v>17</v>
      </c>
      <c r="I1528">
        <v>0</v>
      </c>
      <c r="J1528">
        <v>0</v>
      </c>
    </row>
    <row r="1529" spans="1:10" x14ac:dyDescent="0.25">
      <c r="A1529" s="1">
        <v>941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 t="s">
        <v>17</v>
      </c>
      <c r="H1529" s="1" t="s">
        <v>17</v>
      </c>
      <c r="I1529">
        <v>0</v>
      </c>
      <c r="J1529">
        <v>0</v>
      </c>
    </row>
    <row r="1530" spans="1:10" x14ac:dyDescent="0.25">
      <c r="A1530" s="1">
        <v>942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 t="s">
        <v>17</v>
      </c>
      <c r="H1530" s="1" t="s">
        <v>17</v>
      </c>
      <c r="I1530">
        <v>0</v>
      </c>
      <c r="J1530">
        <v>0</v>
      </c>
    </row>
    <row r="1531" spans="1:10" x14ac:dyDescent="0.25">
      <c r="A1531" s="1">
        <v>942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 t="s">
        <v>17</v>
      </c>
      <c r="H1531" s="1" t="s">
        <v>17</v>
      </c>
      <c r="I1531">
        <v>0</v>
      </c>
      <c r="J1531">
        <v>0</v>
      </c>
    </row>
    <row r="1532" spans="1:10" x14ac:dyDescent="0.25">
      <c r="A1532" s="1">
        <v>943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 t="s">
        <v>17</v>
      </c>
      <c r="H1532" s="1" t="s">
        <v>17</v>
      </c>
      <c r="I1532">
        <v>0</v>
      </c>
      <c r="J1532">
        <v>0</v>
      </c>
    </row>
    <row r="1533" spans="1:10" x14ac:dyDescent="0.25">
      <c r="A1533" s="1">
        <v>943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 t="s">
        <v>17</v>
      </c>
      <c r="H1533" s="1" t="s">
        <v>17</v>
      </c>
      <c r="I1533">
        <v>0</v>
      </c>
      <c r="J1533">
        <v>0</v>
      </c>
    </row>
    <row r="1534" spans="1:10" x14ac:dyDescent="0.25">
      <c r="A1534" s="1">
        <v>944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 t="s">
        <v>17</v>
      </c>
      <c r="H1534" s="1" t="s">
        <v>17</v>
      </c>
      <c r="I1534">
        <v>0</v>
      </c>
      <c r="J1534">
        <v>0</v>
      </c>
    </row>
    <row r="1535" spans="1:10" x14ac:dyDescent="0.25">
      <c r="A1535" s="1">
        <v>944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 t="s">
        <v>17</v>
      </c>
      <c r="H1535" s="1" t="s">
        <v>17</v>
      </c>
      <c r="I1535">
        <v>0</v>
      </c>
      <c r="J1535">
        <v>0</v>
      </c>
    </row>
    <row r="1536" spans="1:10" x14ac:dyDescent="0.25">
      <c r="A1536" s="1">
        <v>945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 t="s">
        <v>17</v>
      </c>
      <c r="H1536" s="1" t="s">
        <v>17</v>
      </c>
      <c r="I1536">
        <v>0</v>
      </c>
      <c r="J1536">
        <v>0</v>
      </c>
    </row>
    <row r="1537" spans="1:10" x14ac:dyDescent="0.25">
      <c r="A1537" s="1">
        <v>945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 t="s">
        <v>17</v>
      </c>
      <c r="H1537" s="1" t="s">
        <v>17</v>
      </c>
      <c r="I1537">
        <v>0</v>
      </c>
      <c r="J1537">
        <v>0</v>
      </c>
    </row>
    <row r="1538" spans="1:10" x14ac:dyDescent="0.25">
      <c r="A1538" s="1">
        <v>946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 t="s">
        <v>17</v>
      </c>
      <c r="H1538" s="1" t="s">
        <v>17</v>
      </c>
      <c r="I1538">
        <v>0</v>
      </c>
      <c r="J1538">
        <v>0</v>
      </c>
    </row>
    <row r="1539" spans="1:10" x14ac:dyDescent="0.25">
      <c r="A1539" s="1">
        <v>946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 t="s">
        <v>17</v>
      </c>
      <c r="H1539" s="1" t="s">
        <v>17</v>
      </c>
      <c r="I1539">
        <v>0</v>
      </c>
      <c r="J1539">
        <v>0</v>
      </c>
    </row>
    <row r="1540" spans="1:10" x14ac:dyDescent="0.25">
      <c r="A1540" s="1">
        <v>947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 t="s">
        <v>17</v>
      </c>
      <c r="H1540" s="1" t="s">
        <v>17</v>
      </c>
      <c r="I1540">
        <v>0</v>
      </c>
      <c r="J1540">
        <v>0</v>
      </c>
    </row>
    <row r="1541" spans="1:10" x14ac:dyDescent="0.25">
      <c r="A1541" s="1">
        <v>947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 t="s">
        <v>17</v>
      </c>
      <c r="H1541" s="1" t="s">
        <v>17</v>
      </c>
      <c r="I1541">
        <v>0</v>
      </c>
      <c r="J1541">
        <v>0</v>
      </c>
    </row>
    <row r="1542" spans="1:10" x14ac:dyDescent="0.25">
      <c r="A1542" s="1">
        <v>948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 t="s">
        <v>17</v>
      </c>
      <c r="H1542" s="1" t="s">
        <v>17</v>
      </c>
      <c r="I1542">
        <v>0</v>
      </c>
      <c r="J1542">
        <v>0</v>
      </c>
    </row>
    <row r="1543" spans="1:10" x14ac:dyDescent="0.25">
      <c r="A1543" s="1">
        <v>948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 t="s">
        <v>17</v>
      </c>
      <c r="H1543" s="1" t="s">
        <v>17</v>
      </c>
      <c r="I1543">
        <v>0</v>
      </c>
      <c r="J1543">
        <v>0</v>
      </c>
    </row>
    <row r="1544" spans="1:10" x14ac:dyDescent="0.25">
      <c r="A1544" s="1">
        <v>949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 t="s">
        <v>17</v>
      </c>
      <c r="H1544" s="1" t="s">
        <v>17</v>
      </c>
      <c r="I1544">
        <v>0</v>
      </c>
      <c r="J1544">
        <v>0</v>
      </c>
    </row>
    <row r="1545" spans="1:10" x14ac:dyDescent="0.25">
      <c r="A1545" s="1">
        <v>949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 t="s">
        <v>17</v>
      </c>
      <c r="H1545" s="1" t="s">
        <v>17</v>
      </c>
      <c r="I1545">
        <v>0</v>
      </c>
      <c r="J1545">
        <v>0</v>
      </c>
    </row>
    <row r="1546" spans="1:10" x14ac:dyDescent="0.25">
      <c r="A1546" s="1">
        <v>950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 t="s">
        <v>17</v>
      </c>
      <c r="H1546" s="1" t="s">
        <v>17</v>
      </c>
      <c r="I1546">
        <v>0</v>
      </c>
      <c r="J1546">
        <v>0</v>
      </c>
    </row>
    <row r="1547" spans="1:10" x14ac:dyDescent="0.25">
      <c r="A1547" s="1">
        <v>950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 t="s">
        <v>17</v>
      </c>
      <c r="H1547" s="1" t="s">
        <v>17</v>
      </c>
      <c r="I1547">
        <v>0</v>
      </c>
      <c r="J1547">
        <v>0</v>
      </c>
    </row>
    <row r="1548" spans="1:10" x14ac:dyDescent="0.25">
      <c r="A1548" s="1">
        <v>951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 t="s">
        <v>17</v>
      </c>
      <c r="H1548" s="1" t="s">
        <v>17</v>
      </c>
      <c r="I1548">
        <v>0</v>
      </c>
      <c r="J1548">
        <v>0</v>
      </c>
    </row>
    <row r="1549" spans="1:10" x14ac:dyDescent="0.25">
      <c r="A1549" s="1">
        <v>951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 t="s">
        <v>17</v>
      </c>
      <c r="H1549" s="1" t="s">
        <v>17</v>
      </c>
      <c r="I1549">
        <v>0</v>
      </c>
      <c r="J1549">
        <v>0</v>
      </c>
    </row>
    <row r="1550" spans="1:10" x14ac:dyDescent="0.25">
      <c r="A1550" s="1">
        <v>952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 t="s">
        <v>17</v>
      </c>
      <c r="H1550" s="1" t="s">
        <v>17</v>
      </c>
      <c r="I1550">
        <v>0</v>
      </c>
      <c r="J1550">
        <v>0</v>
      </c>
    </row>
    <row r="1551" spans="1:10" x14ac:dyDescent="0.25">
      <c r="A1551" s="1">
        <v>952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 t="s">
        <v>17</v>
      </c>
      <c r="H1551" s="1" t="s">
        <v>17</v>
      </c>
      <c r="I1551">
        <v>0</v>
      </c>
      <c r="J1551">
        <v>0</v>
      </c>
    </row>
    <row r="1552" spans="1:10" x14ac:dyDescent="0.25">
      <c r="A1552" s="1">
        <v>953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 t="s">
        <v>17</v>
      </c>
      <c r="H1552" s="1" t="s">
        <v>17</v>
      </c>
      <c r="I1552">
        <v>0</v>
      </c>
      <c r="J1552">
        <v>0</v>
      </c>
    </row>
    <row r="1553" spans="1:10" x14ac:dyDescent="0.25">
      <c r="A1553" s="1">
        <v>953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 t="s">
        <v>17</v>
      </c>
      <c r="H1553" s="1" t="s">
        <v>17</v>
      </c>
      <c r="I1553">
        <v>0</v>
      </c>
      <c r="J1553">
        <v>0</v>
      </c>
    </row>
    <row r="1554" spans="1:10" x14ac:dyDescent="0.25">
      <c r="A1554" s="1">
        <v>954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 t="s">
        <v>17</v>
      </c>
      <c r="H1554" s="1" t="s">
        <v>17</v>
      </c>
      <c r="I1554">
        <v>0</v>
      </c>
      <c r="J1554">
        <v>0</v>
      </c>
    </row>
    <row r="1555" spans="1:10" x14ac:dyDescent="0.25">
      <c r="A1555" s="1">
        <v>954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 t="s">
        <v>17</v>
      </c>
      <c r="H1555" s="1" t="s">
        <v>17</v>
      </c>
      <c r="I1555">
        <v>0</v>
      </c>
      <c r="J1555">
        <v>0</v>
      </c>
    </row>
    <row r="1556" spans="1:10" x14ac:dyDescent="0.25">
      <c r="A1556" s="1">
        <v>956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 t="s">
        <v>17</v>
      </c>
      <c r="H1556" s="1" t="s">
        <v>17</v>
      </c>
      <c r="I1556">
        <v>0</v>
      </c>
      <c r="J1556">
        <v>0</v>
      </c>
    </row>
    <row r="1557" spans="1:10" x14ac:dyDescent="0.25">
      <c r="A1557" s="1">
        <v>956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 t="s">
        <v>17</v>
      </c>
      <c r="H1557" s="1" t="s">
        <v>17</v>
      </c>
      <c r="I1557">
        <v>0</v>
      </c>
      <c r="J1557">
        <v>0</v>
      </c>
    </row>
    <row r="1558" spans="1:10" x14ac:dyDescent="0.25">
      <c r="A1558" s="1">
        <v>957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 t="s">
        <v>17</v>
      </c>
      <c r="H1558" s="1" t="s">
        <v>17</v>
      </c>
      <c r="I1558">
        <v>0</v>
      </c>
      <c r="J1558">
        <v>0</v>
      </c>
    </row>
    <row r="1559" spans="1:10" x14ac:dyDescent="0.25">
      <c r="A1559" s="1">
        <v>957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 t="s">
        <v>17</v>
      </c>
      <c r="H1559" s="1" t="s">
        <v>17</v>
      </c>
      <c r="I1559">
        <v>0</v>
      </c>
      <c r="J1559">
        <v>0</v>
      </c>
    </row>
    <row r="1560" spans="1:10" x14ac:dyDescent="0.25">
      <c r="A1560" s="1">
        <v>958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 t="s">
        <v>17</v>
      </c>
      <c r="H1560" s="1" t="s">
        <v>17</v>
      </c>
      <c r="I1560">
        <v>0</v>
      </c>
      <c r="J1560">
        <v>0</v>
      </c>
    </row>
    <row r="1561" spans="1:10" x14ac:dyDescent="0.25">
      <c r="A1561" s="1">
        <v>958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 t="s">
        <v>17</v>
      </c>
      <c r="H1561" s="1" t="s">
        <v>17</v>
      </c>
      <c r="I1561">
        <v>0</v>
      </c>
      <c r="J1561">
        <v>0</v>
      </c>
    </row>
    <row r="1562" spans="1:10" x14ac:dyDescent="0.25">
      <c r="A1562" s="1">
        <v>959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 t="s">
        <v>17</v>
      </c>
      <c r="H1562" s="1" t="s">
        <v>17</v>
      </c>
      <c r="I1562">
        <v>0</v>
      </c>
      <c r="J1562">
        <v>0</v>
      </c>
    </row>
    <row r="1563" spans="1:10" x14ac:dyDescent="0.25">
      <c r="A1563" s="1">
        <v>959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 t="s">
        <v>17</v>
      </c>
      <c r="H1563" s="1" t="s">
        <v>17</v>
      </c>
      <c r="I1563">
        <v>0</v>
      </c>
      <c r="J1563">
        <v>0</v>
      </c>
    </row>
    <row r="1564" spans="1:10" x14ac:dyDescent="0.25">
      <c r="A1564" s="1">
        <v>960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 t="s">
        <v>17</v>
      </c>
      <c r="H1564" s="1" t="s">
        <v>17</v>
      </c>
      <c r="I1564">
        <v>0</v>
      </c>
      <c r="J1564">
        <v>0</v>
      </c>
    </row>
    <row r="1565" spans="1:10" x14ac:dyDescent="0.25">
      <c r="A1565" s="1">
        <v>960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 t="s">
        <v>17</v>
      </c>
      <c r="H1565" s="1" t="s">
        <v>17</v>
      </c>
      <c r="I1565">
        <v>0</v>
      </c>
      <c r="J1565">
        <v>0</v>
      </c>
    </row>
    <row r="1566" spans="1:10" x14ac:dyDescent="0.25">
      <c r="A1566" s="1">
        <v>961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 t="s">
        <v>17</v>
      </c>
      <c r="H1566" s="1" t="s">
        <v>17</v>
      </c>
      <c r="I1566">
        <v>0</v>
      </c>
      <c r="J1566">
        <v>0</v>
      </c>
    </row>
    <row r="1567" spans="1:10" x14ac:dyDescent="0.25">
      <c r="A1567" s="1">
        <v>961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 t="s">
        <v>17</v>
      </c>
      <c r="H1567" s="1" t="s">
        <v>17</v>
      </c>
      <c r="I1567">
        <v>0</v>
      </c>
      <c r="J1567">
        <v>0</v>
      </c>
    </row>
    <row r="1568" spans="1:10" x14ac:dyDescent="0.25">
      <c r="A1568" s="1">
        <v>962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 t="s">
        <v>17</v>
      </c>
      <c r="H1568" s="1" t="s">
        <v>17</v>
      </c>
      <c r="I1568">
        <v>0</v>
      </c>
      <c r="J1568">
        <v>0</v>
      </c>
    </row>
    <row r="1569" spans="1:10" x14ac:dyDescent="0.25">
      <c r="A1569" s="1">
        <v>962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 t="s">
        <v>17</v>
      </c>
      <c r="H1569" s="1" t="s">
        <v>17</v>
      </c>
      <c r="I1569">
        <v>0</v>
      </c>
      <c r="J1569">
        <v>0</v>
      </c>
    </row>
    <row r="1570" spans="1:10" x14ac:dyDescent="0.25">
      <c r="A1570" s="1">
        <v>963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 t="s">
        <v>17</v>
      </c>
      <c r="H1570" s="1" t="s">
        <v>17</v>
      </c>
      <c r="I1570">
        <v>0</v>
      </c>
      <c r="J1570">
        <v>0</v>
      </c>
    </row>
    <row r="1571" spans="1:10" x14ac:dyDescent="0.25">
      <c r="A1571" s="1">
        <v>963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 t="s">
        <v>17</v>
      </c>
      <c r="H1571" s="1" t="s">
        <v>17</v>
      </c>
      <c r="I1571">
        <v>0</v>
      </c>
      <c r="J1571">
        <v>0</v>
      </c>
    </row>
    <row r="1572" spans="1:10" x14ac:dyDescent="0.25">
      <c r="A1572" s="1">
        <v>964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 t="s">
        <v>17</v>
      </c>
      <c r="H1572" s="1" t="s">
        <v>17</v>
      </c>
      <c r="I1572">
        <v>0</v>
      </c>
      <c r="J1572">
        <v>0</v>
      </c>
    </row>
    <row r="1573" spans="1:10" x14ac:dyDescent="0.25">
      <c r="A1573" s="1">
        <v>964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 t="s">
        <v>17</v>
      </c>
      <c r="H1573" s="1" t="s">
        <v>17</v>
      </c>
      <c r="I1573">
        <v>0</v>
      </c>
      <c r="J1573">
        <v>0</v>
      </c>
    </row>
    <row r="1574" spans="1:10" x14ac:dyDescent="0.25">
      <c r="A1574" s="1">
        <v>965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 t="s">
        <v>17</v>
      </c>
      <c r="H1574" s="1" t="s">
        <v>17</v>
      </c>
      <c r="I1574">
        <v>0</v>
      </c>
      <c r="J1574">
        <v>0</v>
      </c>
    </row>
    <row r="1575" spans="1:10" x14ac:dyDescent="0.25">
      <c r="A1575" s="1">
        <v>965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 t="s">
        <v>17</v>
      </c>
      <c r="H1575" s="1" t="s">
        <v>17</v>
      </c>
      <c r="I1575">
        <v>0</v>
      </c>
      <c r="J1575">
        <v>0</v>
      </c>
    </row>
    <row r="1576" spans="1:10" x14ac:dyDescent="0.25">
      <c r="A1576" s="1">
        <v>966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 t="s">
        <v>17</v>
      </c>
      <c r="H1576" s="1" t="s">
        <v>17</v>
      </c>
      <c r="I1576">
        <v>0</v>
      </c>
      <c r="J1576">
        <v>0</v>
      </c>
    </row>
    <row r="1577" spans="1:10" x14ac:dyDescent="0.25">
      <c r="A1577" s="1">
        <v>966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 t="s">
        <v>17</v>
      </c>
      <c r="H1577" s="1" t="s">
        <v>17</v>
      </c>
      <c r="I1577">
        <v>0</v>
      </c>
      <c r="J1577">
        <v>0</v>
      </c>
    </row>
    <row r="1578" spans="1:10" x14ac:dyDescent="0.25">
      <c r="A1578" s="1">
        <v>968</v>
      </c>
      <c r="B1578" s="1">
        <v>3441.0872410000002</v>
      </c>
      <c r="C1578" s="1">
        <v>244.54470499999999</v>
      </c>
      <c r="D1578" s="1">
        <v>3006.763101</v>
      </c>
      <c r="E1578" s="1">
        <v>161.87662599999999</v>
      </c>
      <c r="F1578" s="1">
        <v>27.902809999999999</v>
      </c>
      <c r="G1578" s="1" t="s">
        <v>137</v>
      </c>
      <c r="H1578" s="1" t="s">
        <v>137</v>
      </c>
      <c r="I1578">
        <v>39.999698000000002</v>
      </c>
      <c r="J1578">
        <v>39.999698000000002</v>
      </c>
    </row>
    <row r="1579" spans="1:10" x14ac:dyDescent="0.25">
      <c r="A1579" s="1">
        <v>968</v>
      </c>
      <c r="B1579" s="1">
        <v>3523.5557899999999</v>
      </c>
      <c r="C1579" s="1">
        <v>244.54470499999999</v>
      </c>
      <c r="D1579" s="1">
        <v>3007.7928440000001</v>
      </c>
      <c r="E1579" s="1">
        <v>241.64629500000001</v>
      </c>
      <c r="F1579" s="1">
        <v>29.571946000000001</v>
      </c>
      <c r="G1579" s="1" t="s">
        <v>138</v>
      </c>
      <c r="H1579" s="1" t="s">
        <v>138</v>
      </c>
      <c r="I1579">
        <v>39.999659999999999</v>
      </c>
      <c r="J1579">
        <v>39.999659999999999</v>
      </c>
    </row>
    <row r="1580" spans="1:10" x14ac:dyDescent="0.25">
      <c r="A1580" s="1">
        <v>969</v>
      </c>
      <c r="B1580" s="1">
        <v>4455.8991679999999</v>
      </c>
      <c r="C1580" s="1">
        <v>244.54470499999999</v>
      </c>
      <c r="D1580" s="1">
        <v>3940.136223</v>
      </c>
      <c r="E1580" s="1">
        <v>241.64629500000001</v>
      </c>
      <c r="F1580" s="1">
        <v>29.571946000000001</v>
      </c>
      <c r="G1580" s="1" t="s">
        <v>6678</v>
      </c>
      <c r="H1580" s="1" t="s">
        <v>6678</v>
      </c>
      <c r="I1580">
        <v>39.981943999999999</v>
      </c>
      <c r="J1580">
        <v>39.981943999999999</v>
      </c>
    </row>
    <row r="1581" spans="1:10" x14ac:dyDescent="0.25">
      <c r="A1581" s="1">
        <v>969</v>
      </c>
      <c r="B1581" s="1">
        <v>4373.4306189999998</v>
      </c>
      <c r="C1581" s="1">
        <v>244.54470499999999</v>
      </c>
      <c r="D1581" s="1">
        <v>3939.106479</v>
      </c>
      <c r="E1581" s="1">
        <v>161.87662599999999</v>
      </c>
      <c r="F1581" s="1">
        <v>27.902809999999999</v>
      </c>
      <c r="G1581" s="1" t="s">
        <v>5400</v>
      </c>
      <c r="H1581" s="1" t="s">
        <v>5400</v>
      </c>
      <c r="I1581">
        <v>39.983553000000001</v>
      </c>
      <c r="J1581">
        <v>39.983553000000001</v>
      </c>
    </row>
    <row r="1582" spans="1:10" x14ac:dyDescent="0.25">
      <c r="A1582" s="1">
        <v>970</v>
      </c>
      <c r="B1582" s="1">
        <v>4373.4306189999998</v>
      </c>
      <c r="C1582" s="1">
        <v>244.54470499999999</v>
      </c>
      <c r="D1582" s="1">
        <v>3939.106479</v>
      </c>
      <c r="E1582" s="1">
        <v>161.87662599999999</v>
      </c>
      <c r="F1582" s="1">
        <v>27.902809999999999</v>
      </c>
      <c r="G1582" s="1" t="s">
        <v>5401</v>
      </c>
      <c r="H1582" s="1" t="s">
        <v>5401</v>
      </c>
      <c r="I1582">
        <v>39.998998</v>
      </c>
      <c r="J1582">
        <v>39.998998</v>
      </c>
    </row>
    <row r="1583" spans="1:10" x14ac:dyDescent="0.25">
      <c r="A1583" s="1">
        <v>970</v>
      </c>
      <c r="B1583" s="1">
        <v>4455.8991679999999</v>
      </c>
      <c r="C1583" s="1">
        <v>244.54470499999999</v>
      </c>
      <c r="D1583" s="1">
        <v>3940.136223</v>
      </c>
      <c r="E1583" s="1">
        <v>241.64629500000001</v>
      </c>
      <c r="F1583" s="1">
        <v>29.571946000000001</v>
      </c>
      <c r="G1583" s="1" t="s">
        <v>139</v>
      </c>
      <c r="H1583" s="1" t="s">
        <v>139</v>
      </c>
      <c r="I1583">
        <v>39.998899000000002</v>
      </c>
      <c r="J1583">
        <v>39.998899000000002</v>
      </c>
    </row>
    <row r="1584" spans="1:10" x14ac:dyDescent="0.25">
      <c r="A1584" s="1">
        <v>971</v>
      </c>
      <c r="B1584" s="1">
        <v>9395.1126289999993</v>
      </c>
      <c r="C1584" s="1">
        <v>7036.4807940000001</v>
      </c>
      <c r="D1584" s="1">
        <v>1305.7072209999999</v>
      </c>
      <c r="E1584" s="1">
        <v>805.54384600000003</v>
      </c>
      <c r="F1584" s="1">
        <v>247.38076799999999</v>
      </c>
      <c r="G1584" s="1" t="s">
        <v>6679</v>
      </c>
      <c r="H1584" s="1" t="s">
        <v>6679</v>
      </c>
      <c r="I1584">
        <v>26.130694999999999</v>
      </c>
      <c r="J1584">
        <v>26.130694999999999</v>
      </c>
    </row>
    <row r="1585" spans="1:10" x14ac:dyDescent="0.25">
      <c r="A1585" s="1">
        <v>971</v>
      </c>
      <c r="B1585" s="1">
        <v>9382.7543549999991</v>
      </c>
      <c r="C1585" s="1">
        <v>7075.5985309999996</v>
      </c>
      <c r="D1585" s="1">
        <v>1324.6112909999999</v>
      </c>
      <c r="E1585" s="1">
        <v>730.95549800000003</v>
      </c>
      <c r="F1585" s="1">
        <v>251.589034</v>
      </c>
      <c r="G1585" s="1" t="s">
        <v>6680</v>
      </c>
      <c r="H1585" s="1" t="s">
        <v>6680</v>
      </c>
      <c r="I1585">
        <v>26.239477999999998</v>
      </c>
      <c r="J1585">
        <v>26.239477999999998</v>
      </c>
    </row>
    <row r="1586" spans="1:10" x14ac:dyDescent="0.25">
      <c r="A1586" s="1">
        <v>972</v>
      </c>
      <c r="B1586" s="1">
        <v>4373.4306189999998</v>
      </c>
      <c r="C1586" s="1">
        <v>244.54470499999999</v>
      </c>
      <c r="D1586" s="1">
        <v>3939.106479</v>
      </c>
      <c r="E1586" s="1">
        <v>161.87662599999999</v>
      </c>
      <c r="F1586" s="1">
        <v>27.902809999999999</v>
      </c>
      <c r="G1586" s="1" t="s">
        <v>5404</v>
      </c>
      <c r="H1586" s="1" t="s">
        <v>5404</v>
      </c>
      <c r="I1586">
        <v>62.033718999999998</v>
      </c>
      <c r="J1586">
        <v>62.033718999999998</v>
      </c>
    </row>
    <row r="1587" spans="1:10" x14ac:dyDescent="0.25">
      <c r="A1587" s="1">
        <v>972</v>
      </c>
      <c r="B1587" s="1">
        <v>4455.8991679999999</v>
      </c>
      <c r="C1587" s="1">
        <v>244.54470499999999</v>
      </c>
      <c r="D1587" s="1">
        <v>3940.136223</v>
      </c>
      <c r="E1587" s="1">
        <v>241.64629500000001</v>
      </c>
      <c r="F1587" s="1">
        <v>29.571946000000001</v>
      </c>
      <c r="G1587" s="1" t="s">
        <v>6681</v>
      </c>
      <c r="H1587" s="1" t="s">
        <v>6681</v>
      </c>
      <c r="I1587">
        <v>61.926136</v>
      </c>
      <c r="J1587">
        <v>61.926136</v>
      </c>
    </row>
    <row r="1588" spans="1:10" x14ac:dyDescent="0.25">
      <c r="A1588" s="1">
        <v>973</v>
      </c>
      <c r="B1588" s="1">
        <v>3388.375059</v>
      </c>
      <c r="C1588" s="1">
        <v>2322.7691580000001</v>
      </c>
      <c r="D1588" s="1">
        <v>80.358633999999995</v>
      </c>
      <c r="E1588" s="1">
        <v>722.32579799999996</v>
      </c>
      <c r="F1588" s="1">
        <v>262.92147</v>
      </c>
      <c r="G1588" s="1" t="s">
        <v>6682</v>
      </c>
      <c r="H1588" s="1" t="s">
        <v>6682</v>
      </c>
      <c r="I1588">
        <v>55.133395999999998</v>
      </c>
      <c r="J1588">
        <v>55.133395999999998</v>
      </c>
    </row>
    <row r="1589" spans="1:10" x14ac:dyDescent="0.25">
      <c r="A1589" s="1">
        <v>973</v>
      </c>
      <c r="B1589" s="1">
        <v>3424.0334109999999</v>
      </c>
      <c r="C1589" s="1">
        <v>2347.4311480000001</v>
      </c>
      <c r="D1589" s="1">
        <v>79.688372000000001</v>
      </c>
      <c r="E1589" s="1">
        <v>725.59447299999999</v>
      </c>
      <c r="F1589" s="1">
        <v>271.31941699999999</v>
      </c>
      <c r="G1589" s="1" t="s">
        <v>6683</v>
      </c>
      <c r="H1589" s="1" t="s">
        <v>6683</v>
      </c>
      <c r="I1589">
        <v>55.047901000000003</v>
      </c>
      <c r="J1589">
        <v>55.047901000000003</v>
      </c>
    </row>
    <row r="1590" spans="1:10" x14ac:dyDescent="0.25">
      <c r="A1590" s="1">
        <v>975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 t="s">
        <v>17</v>
      </c>
      <c r="H1590" s="1" t="s">
        <v>17</v>
      </c>
      <c r="I1590">
        <v>0</v>
      </c>
      <c r="J1590">
        <v>0</v>
      </c>
    </row>
    <row r="1591" spans="1:10" x14ac:dyDescent="0.25">
      <c r="A1591" s="1">
        <v>975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 t="s">
        <v>17</v>
      </c>
      <c r="H1591" s="1" t="s">
        <v>17</v>
      </c>
      <c r="I1591">
        <v>0</v>
      </c>
      <c r="J1591">
        <v>0</v>
      </c>
    </row>
    <row r="1592" spans="1:10" x14ac:dyDescent="0.25">
      <c r="A1592" s="1">
        <v>976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 t="s">
        <v>17</v>
      </c>
      <c r="H1592" s="1" t="s">
        <v>17</v>
      </c>
      <c r="I1592">
        <v>0</v>
      </c>
      <c r="J1592">
        <v>0</v>
      </c>
    </row>
    <row r="1593" spans="1:10" x14ac:dyDescent="0.25">
      <c r="A1593" s="1">
        <v>976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 t="s">
        <v>17</v>
      </c>
      <c r="H1593" s="1" t="s">
        <v>17</v>
      </c>
      <c r="I1593">
        <v>0</v>
      </c>
      <c r="J1593">
        <v>0</v>
      </c>
    </row>
    <row r="1594" spans="1:10" x14ac:dyDescent="0.25">
      <c r="A1594" s="1">
        <v>977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 t="s">
        <v>17</v>
      </c>
      <c r="H1594" s="1" t="s">
        <v>17</v>
      </c>
      <c r="I1594">
        <v>0</v>
      </c>
      <c r="J1594">
        <v>0</v>
      </c>
    </row>
    <row r="1595" spans="1:10" x14ac:dyDescent="0.25">
      <c r="A1595" s="1">
        <v>977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 t="s">
        <v>17</v>
      </c>
      <c r="H1595" s="1" t="s">
        <v>17</v>
      </c>
      <c r="I1595">
        <v>0</v>
      </c>
      <c r="J1595">
        <v>0</v>
      </c>
    </row>
    <row r="1596" spans="1:10" x14ac:dyDescent="0.25">
      <c r="A1596" s="1">
        <v>978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 t="s">
        <v>17</v>
      </c>
      <c r="H1596" s="1" t="s">
        <v>17</v>
      </c>
      <c r="I1596">
        <v>0</v>
      </c>
      <c r="J1596">
        <v>0</v>
      </c>
    </row>
    <row r="1597" spans="1:10" x14ac:dyDescent="0.25">
      <c r="A1597" s="1">
        <v>978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 t="s">
        <v>17</v>
      </c>
      <c r="H1597" s="1" t="s">
        <v>17</v>
      </c>
      <c r="I1597">
        <v>0</v>
      </c>
      <c r="J1597">
        <v>0</v>
      </c>
    </row>
    <row r="1598" spans="1:10" x14ac:dyDescent="0.25">
      <c r="A1598" s="1">
        <v>979</v>
      </c>
      <c r="B1598" s="1">
        <v>2343.4856610000002</v>
      </c>
      <c r="C1598" s="1">
        <v>0</v>
      </c>
      <c r="D1598" s="1">
        <v>2343.4856610000002</v>
      </c>
      <c r="E1598" s="1">
        <v>0</v>
      </c>
      <c r="F1598" s="1">
        <v>0</v>
      </c>
      <c r="G1598" s="1" t="s">
        <v>5408</v>
      </c>
      <c r="H1598" s="1" t="s">
        <v>5408</v>
      </c>
      <c r="I1598">
        <v>39.976753000000002</v>
      </c>
      <c r="J1598">
        <v>39.976753000000002</v>
      </c>
    </row>
    <row r="1599" spans="1:10" x14ac:dyDescent="0.25">
      <c r="A1599" s="1">
        <v>979</v>
      </c>
      <c r="B1599" s="1">
        <v>2340.276758</v>
      </c>
      <c r="C1599" s="1">
        <v>0</v>
      </c>
      <c r="D1599" s="1">
        <v>2340.276758</v>
      </c>
      <c r="E1599" s="1">
        <v>0</v>
      </c>
      <c r="F1599" s="1">
        <v>0</v>
      </c>
      <c r="G1599" s="1" t="s">
        <v>6684</v>
      </c>
      <c r="H1599" s="1" t="s">
        <v>6684</v>
      </c>
      <c r="I1599">
        <v>39.976911999999999</v>
      </c>
      <c r="J1599">
        <v>39.976911999999999</v>
      </c>
    </row>
    <row r="1600" spans="1:10" x14ac:dyDescent="0.25">
      <c r="A1600" s="1">
        <v>980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 t="s">
        <v>17</v>
      </c>
      <c r="H1600" s="1" t="s">
        <v>17</v>
      </c>
      <c r="I1600">
        <v>0</v>
      </c>
      <c r="J1600">
        <v>0</v>
      </c>
    </row>
    <row r="1601" spans="1:10" x14ac:dyDescent="0.25">
      <c r="A1601" s="1">
        <v>980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 t="s">
        <v>17</v>
      </c>
      <c r="H1601" s="1" t="s">
        <v>17</v>
      </c>
      <c r="I1601">
        <v>0</v>
      </c>
      <c r="J1601">
        <v>0</v>
      </c>
    </row>
    <row r="1602" spans="1:10" x14ac:dyDescent="0.25">
      <c r="A1602" s="1">
        <v>981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 t="s">
        <v>17</v>
      </c>
      <c r="H1602" s="1" t="s">
        <v>17</v>
      </c>
      <c r="I1602">
        <v>0</v>
      </c>
      <c r="J1602">
        <v>0</v>
      </c>
    </row>
    <row r="1603" spans="1:10" x14ac:dyDescent="0.25">
      <c r="A1603" s="1">
        <v>981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 t="s">
        <v>17</v>
      </c>
      <c r="H1603" s="1" t="s">
        <v>17</v>
      </c>
      <c r="I1603">
        <v>0</v>
      </c>
      <c r="J1603">
        <v>0</v>
      </c>
    </row>
    <row r="1604" spans="1:10" x14ac:dyDescent="0.25">
      <c r="A1604" s="1">
        <v>982</v>
      </c>
      <c r="B1604" s="1">
        <v>951.55996500000003</v>
      </c>
      <c r="C1604" s="1">
        <v>0</v>
      </c>
      <c r="D1604" s="1">
        <v>951.55996500000003</v>
      </c>
      <c r="E1604" s="1">
        <v>0</v>
      </c>
      <c r="F1604" s="1">
        <v>0</v>
      </c>
      <c r="G1604" s="1" t="s">
        <v>5409</v>
      </c>
      <c r="H1604" s="1" t="s">
        <v>5409</v>
      </c>
      <c r="I1604">
        <v>39.999743000000002</v>
      </c>
      <c r="J1604">
        <v>39.999743000000002</v>
      </c>
    </row>
    <row r="1605" spans="1:10" x14ac:dyDescent="0.25">
      <c r="A1605" s="1">
        <v>982</v>
      </c>
      <c r="B1605" s="1">
        <v>954.52978099999996</v>
      </c>
      <c r="C1605" s="1">
        <v>0</v>
      </c>
      <c r="D1605" s="1">
        <v>954.52978099999996</v>
      </c>
      <c r="E1605" s="1">
        <v>0</v>
      </c>
      <c r="F1605" s="1">
        <v>0</v>
      </c>
      <c r="G1605" s="1" t="s">
        <v>141</v>
      </c>
      <c r="H1605" s="1" t="s">
        <v>141</v>
      </c>
      <c r="I1605">
        <v>39.999738999999998</v>
      </c>
      <c r="J1605">
        <v>39.999738999999998</v>
      </c>
    </row>
    <row r="1606" spans="1:10" x14ac:dyDescent="0.25">
      <c r="A1606" s="1">
        <v>983</v>
      </c>
      <c r="B1606" s="1">
        <v>1618.9240950000001</v>
      </c>
      <c r="C1606" s="1">
        <v>285.405012</v>
      </c>
      <c r="D1606" s="1">
        <v>1204.3344380000001</v>
      </c>
      <c r="E1606" s="1">
        <v>64.273981000000006</v>
      </c>
      <c r="F1606" s="1">
        <v>64.910663999999997</v>
      </c>
      <c r="G1606" s="1" t="s">
        <v>6685</v>
      </c>
      <c r="H1606" s="1" t="s">
        <v>6685</v>
      </c>
      <c r="I1606">
        <v>53.599426000000001</v>
      </c>
      <c r="J1606">
        <v>53.599426000000001</v>
      </c>
    </row>
    <row r="1607" spans="1:10" x14ac:dyDescent="0.25">
      <c r="A1607" s="1">
        <v>983</v>
      </c>
      <c r="B1607" s="1">
        <v>1615.3319369999999</v>
      </c>
      <c r="C1607" s="1">
        <v>284.76885800000002</v>
      </c>
      <c r="D1607" s="1">
        <v>1201.3784350000001</v>
      </c>
      <c r="E1607" s="1">
        <v>64.273981000000006</v>
      </c>
      <c r="F1607" s="1">
        <v>64.910663999999997</v>
      </c>
      <c r="G1607" s="1" t="s">
        <v>5411</v>
      </c>
      <c r="H1607" s="1" t="s">
        <v>5411</v>
      </c>
      <c r="I1607">
        <v>53.605485999999999</v>
      </c>
      <c r="J1607">
        <v>53.605485999999999</v>
      </c>
    </row>
    <row r="1608" spans="1:10" x14ac:dyDescent="0.25">
      <c r="A1608" s="1">
        <v>987</v>
      </c>
      <c r="B1608" s="1">
        <v>4493.0791289999997</v>
      </c>
      <c r="C1608" s="1">
        <v>373.97501699999998</v>
      </c>
      <c r="D1608" s="1">
        <v>3808.9372199999998</v>
      </c>
      <c r="E1608" s="1">
        <v>188.81602000000001</v>
      </c>
      <c r="F1608" s="1">
        <v>121.350872</v>
      </c>
      <c r="G1608" s="1" t="s">
        <v>6686</v>
      </c>
      <c r="H1608" s="1" t="s">
        <v>6686</v>
      </c>
      <c r="I1608">
        <v>45.772255000000001</v>
      </c>
      <c r="J1608">
        <v>45.772255000000001</v>
      </c>
    </row>
    <row r="1609" spans="1:10" x14ac:dyDescent="0.25">
      <c r="A1609" s="1">
        <v>987</v>
      </c>
      <c r="B1609" s="1">
        <v>4505.6435149999998</v>
      </c>
      <c r="C1609" s="1">
        <v>381.59349900000001</v>
      </c>
      <c r="D1609" s="1">
        <v>3808.473156</v>
      </c>
      <c r="E1609" s="1">
        <v>194.70692199999999</v>
      </c>
      <c r="F1609" s="1">
        <v>120.869938</v>
      </c>
      <c r="G1609" s="1" t="s">
        <v>6687</v>
      </c>
      <c r="H1609" s="1" t="s">
        <v>6687</v>
      </c>
      <c r="I1609">
        <v>45.787928999999998</v>
      </c>
      <c r="J1609">
        <v>45.787928999999998</v>
      </c>
    </row>
    <row r="1610" spans="1:10" x14ac:dyDescent="0.25">
      <c r="A1610" s="1">
        <v>988</v>
      </c>
      <c r="B1610" s="1">
        <v>5457.6216519999998</v>
      </c>
      <c r="C1610" s="1">
        <v>2639.1951640000002</v>
      </c>
      <c r="D1610" s="1">
        <v>2069.5708479999998</v>
      </c>
      <c r="E1610" s="1">
        <v>453.932973</v>
      </c>
      <c r="F1610" s="1">
        <v>294.92266599999999</v>
      </c>
      <c r="G1610" s="1" t="s">
        <v>6688</v>
      </c>
      <c r="H1610" s="1" t="s">
        <v>6688</v>
      </c>
      <c r="I1610">
        <v>52.198588000000001</v>
      </c>
      <c r="J1610">
        <v>52.198588000000001</v>
      </c>
    </row>
    <row r="1611" spans="1:10" x14ac:dyDescent="0.25">
      <c r="A1611" s="1">
        <v>988</v>
      </c>
      <c r="B1611" s="1">
        <v>5515.0434809999997</v>
      </c>
      <c r="C1611" s="1">
        <v>2645.6810209999999</v>
      </c>
      <c r="D1611" s="1">
        <v>2101.0347339999998</v>
      </c>
      <c r="E1611" s="1">
        <v>459.520691</v>
      </c>
      <c r="F1611" s="1">
        <v>308.80703499999998</v>
      </c>
      <c r="G1611" s="1" t="s">
        <v>6689</v>
      </c>
      <c r="H1611" s="1" t="s">
        <v>6689</v>
      </c>
      <c r="I1611">
        <v>51.949233999999997</v>
      </c>
      <c r="J1611">
        <v>51.949233999999997</v>
      </c>
    </row>
    <row r="1612" spans="1:10" x14ac:dyDescent="0.25">
      <c r="A1612" s="1">
        <v>989</v>
      </c>
      <c r="B1612" s="1">
        <v>5515.0434809999997</v>
      </c>
      <c r="C1612" s="1">
        <v>2645.6810209999999</v>
      </c>
      <c r="D1612" s="1">
        <v>2101.0347339999998</v>
      </c>
      <c r="E1612" s="1">
        <v>459.520691</v>
      </c>
      <c r="F1612" s="1">
        <v>308.80703499999998</v>
      </c>
      <c r="G1612" s="1" t="s">
        <v>6690</v>
      </c>
      <c r="H1612" s="1" t="s">
        <v>6690</v>
      </c>
      <c r="I1612">
        <v>38.985418000000003</v>
      </c>
      <c r="J1612">
        <v>38.985418000000003</v>
      </c>
    </row>
    <row r="1613" spans="1:10" x14ac:dyDescent="0.25">
      <c r="A1613" s="1">
        <v>989</v>
      </c>
      <c r="B1613" s="1">
        <v>5457.6216519999998</v>
      </c>
      <c r="C1613" s="1">
        <v>2639.1951640000002</v>
      </c>
      <c r="D1613" s="1">
        <v>2069.5708479999998</v>
      </c>
      <c r="E1613" s="1">
        <v>453.932973</v>
      </c>
      <c r="F1613" s="1">
        <v>294.92266599999999</v>
      </c>
      <c r="G1613" s="1" t="s">
        <v>6691</v>
      </c>
      <c r="H1613" s="1" t="s">
        <v>6691</v>
      </c>
      <c r="I1613">
        <v>39.043275999999999</v>
      </c>
      <c r="J1613">
        <v>39.043275999999999</v>
      </c>
    </row>
    <row r="1614" spans="1:10" x14ac:dyDescent="0.25">
      <c r="A1614" s="1">
        <v>990</v>
      </c>
      <c r="B1614" s="1">
        <v>22536.847508999999</v>
      </c>
      <c r="C1614" s="1">
        <v>12913.99826</v>
      </c>
      <c r="D1614" s="1">
        <v>4320.1666880000002</v>
      </c>
      <c r="E1614" s="1">
        <v>2437.1531049999999</v>
      </c>
      <c r="F1614" s="1">
        <v>2865.5294560000002</v>
      </c>
      <c r="G1614" s="1" t="s">
        <v>6692</v>
      </c>
      <c r="H1614" s="1" t="s">
        <v>8</v>
      </c>
      <c r="I1614">
        <v>108.333681</v>
      </c>
      <c r="J1614">
        <v>90</v>
      </c>
    </row>
    <row r="1615" spans="1:10" x14ac:dyDescent="0.25">
      <c r="A1615" s="1">
        <v>990</v>
      </c>
      <c r="B1615" s="1">
        <v>23394.815900000001</v>
      </c>
      <c r="C1615" s="1">
        <v>13311.937454999999</v>
      </c>
      <c r="D1615" s="1">
        <v>4500.9109980000003</v>
      </c>
      <c r="E1615" s="1">
        <v>2501.55816</v>
      </c>
      <c r="F1615" s="1">
        <v>3080.4092869999999</v>
      </c>
      <c r="G1615" s="1" t="s">
        <v>6693</v>
      </c>
      <c r="H1615" s="1" t="s">
        <v>8</v>
      </c>
      <c r="I1615">
        <v>106.722742</v>
      </c>
      <c r="J1615">
        <v>90</v>
      </c>
    </row>
    <row r="1616" spans="1:10" x14ac:dyDescent="0.25">
      <c r="A1616" s="1">
        <v>991</v>
      </c>
      <c r="B1616" s="1">
        <v>22421.483158999999</v>
      </c>
      <c r="C1616" s="1">
        <v>13311.937454999999</v>
      </c>
      <c r="D1616" s="1">
        <v>3527.5782570000001</v>
      </c>
      <c r="E1616" s="1">
        <v>2501.55816</v>
      </c>
      <c r="F1616" s="1">
        <v>3080.4092869999999</v>
      </c>
      <c r="G1616" s="1" t="s">
        <v>6694</v>
      </c>
      <c r="H1616" s="1" t="s">
        <v>8</v>
      </c>
      <c r="I1616">
        <v>108.804445</v>
      </c>
      <c r="J1616">
        <v>90</v>
      </c>
    </row>
    <row r="1617" spans="1:10" x14ac:dyDescent="0.25">
      <c r="A1617" s="1">
        <v>991</v>
      </c>
      <c r="B1617" s="1">
        <v>21599.853071000001</v>
      </c>
      <c r="C1617" s="1">
        <v>12913.99826</v>
      </c>
      <c r="D1617" s="1">
        <v>3383.1722500000001</v>
      </c>
      <c r="E1617" s="1">
        <v>2437.1531049999999</v>
      </c>
      <c r="F1617" s="1">
        <v>2865.5294560000002</v>
      </c>
      <c r="G1617" s="1" t="s">
        <v>6695</v>
      </c>
      <c r="H1617" s="1" t="s">
        <v>8</v>
      </c>
      <c r="I1617">
        <v>110.182593</v>
      </c>
      <c r="J1617">
        <v>90</v>
      </c>
    </row>
    <row r="1618" spans="1:10" x14ac:dyDescent="0.25">
      <c r="A1618" s="1">
        <v>992</v>
      </c>
      <c r="B1618" s="1">
        <v>1555.6620069999999</v>
      </c>
      <c r="C1618" s="1">
        <v>0</v>
      </c>
      <c r="D1618" s="1">
        <v>1555.6620069999999</v>
      </c>
      <c r="E1618" s="1">
        <v>0</v>
      </c>
      <c r="F1618" s="1">
        <v>0</v>
      </c>
      <c r="G1618" s="1" t="s">
        <v>6696</v>
      </c>
      <c r="H1618" s="1" t="s">
        <v>6696</v>
      </c>
      <c r="I1618">
        <v>53.700405000000003</v>
      </c>
      <c r="J1618">
        <v>53.700405000000003</v>
      </c>
    </row>
    <row r="1619" spans="1:10" x14ac:dyDescent="0.25">
      <c r="A1619" s="1">
        <v>992</v>
      </c>
      <c r="B1619" s="1">
        <v>1559.625</v>
      </c>
      <c r="C1619" s="1">
        <v>0</v>
      </c>
      <c r="D1619" s="1">
        <v>1559.625</v>
      </c>
      <c r="E1619" s="1">
        <v>0</v>
      </c>
      <c r="F1619" s="1">
        <v>0</v>
      </c>
      <c r="G1619" s="1" t="s">
        <v>5423</v>
      </c>
      <c r="H1619" s="1" t="s">
        <v>5423</v>
      </c>
      <c r="I1619">
        <v>53.693933000000001</v>
      </c>
      <c r="J1619">
        <v>53.693933000000001</v>
      </c>
    </row>
    <row r="1620" spans="1:10" x14ac:dyDescent="0.25">
      <c r="A1620" s="1">
        <v>993</v>
      </c>
      <c r="B1620" s="1">
        <v>2532.9577410000002</v>
      </c>
      <c r="C1620" s="1">
        <v>0</v>
      </c>
      <c r="D1620" s="1">
        <v>2532.9577410000002</v>
      </c>
      <c r="E1620" s="1">
        <v>0</v>
      </c>
      <c r="F1620" s="1">
        <v>0</v>
      </c>
      <c r="G1620" s="1" t="s">
        <v>5424</v>
      </c>
      <c r="H1620" s="1" t="s">
        <v>5424</v>
      </c>
      <c r="I1620">
        <v>51.684018000000002</v>
      </c>
      <c r="J1620">
        <v>51.684018000000002</v>
      </c>
    </row>
    <row r="1621" spans="1:10" x14ac:dyDescent="0.25">
      <c r="A1621" s="1">
        <v>993</v>
      </c>
      <c r="B1621" s="1">
        <v>2492.656446</v>
      </c>
      <c r="C1621" s="1">
        <v>0</v>
      </c>
      <c r="D1621" s="1">
        <v>2492.656446</v>
      </c>
      <c r="E1621" s="1">
        <v>0</v>
      </c>
      <c r="F1621" s="1">
        <v>0</v>
      </c>
      <c r="G1621" s="1" t="s">
        <v>6697</v>
      </c>
      <c r="H1621" s="1" t="s">
        <v>6697</v>
      </c>
      <c r="I1621">
        <v>51.782575000000001</v>
      </c>
      <c r="J1621">
        <v>51.782575000000001</v>
      </c>
    </row>
    <row r="1622" spans="1:10" x14ac:dyDescent="0.25">
      <c r="A1622" s="1">
        <v>994</v>
      </c>
      <c r="B1622" s="1">
        <v>936.99443799999995</v>
      </c>
      <c r="C1622" s="1">
        <v>0</v>
      </c>
      <c r="D1622" s="1">
        <v>936.99443799999995</v>
      </c>
      <c r="E1622" s="1">
        <v>0</v>
      </c>
      <c r="F1622" s="1">
        <v>0</v>
      </c>
      <c r="G1622" s="1" t="s">
        <v>6698</v>
      </c>
      <c r="H1622" s="1" t="s">
        <v>6698</v>
      </c>
      <c r="I1622">
        <v>64.434293999999994</v>
      </c>
      <c r="J1622">
        <v>64.434293999999994</v>
      </c>
    </row>
    <row r="1623" spans="1:10" x14ac:dyDescent="0.25">
      <c r="A1623" s="1">
        <v>994</v>
      </c>
      <c r="B1623" s="1">
        <v>973.33274100000006</v>
      </c>
      <c r="C1623" s="1">
        <v>0</v>
      </c>
      <c r="D1623" s="1">
        <v>973.33274100000006</v>
      </c>
      <c r="E1623" s="1">
        <v>0</v>
      </c>
      <c r="F1623" s="1">
        <v>0</v>
      </c>
      <c r="G1623" s="1" t="s">
        <v>5427</v>
      </c>
      <c r="H1623" s="1" t="s">
        <v>5427</v>
      </c>
      <c r="I1623">
        <v>64.389983999999998</v>
      </c>
      <c r="J1623">
        <v>64.389983999999998</v>
      </c>
    </row>
    <row r="1624" spans="1:10" x14ac:dyDescent="0.25">
      <c r="A1624" s="1">
        <v>995</v>
      </c>
      <c r="B1624" s="1">
        <v>7036.1792029999997</v>
      </c>
      <c r="C1624" s="1">
        <v>3270.2400379999999</v>
      </c>
      <c r="D1624" s="1">
        <v>2183.1163059999999</v>
      </c>
      <c r="E1624" s="1">
        <v>695.19705699999997</v>
      </c>
      <c r="F1624" s="1">
        <v>887.62580200000002</v>
      </c>
      <c r="G1624" s="1" t="s">
        <v>6699</v>
      </c>
      <c r="H1624" s="1" t="s">
        <v>6699</v>
      </c>
      <c r="I1624">
        <v>79.908811999999998</v>
      </c>
      <c r="J1624">
        <v>79.908811999999998</v>
      </c>
    </row>
    <row r="1625" spans="1:10" x14ac:dyDescent="0.25">
      <c r="A1625" s="1">
        <v>995</v>
      </c>
      <c r="B1625" s="1">
        <v>7047.2049850000003</v>
      </c>
      <c r="C1625" s="1">
        <v>3285.1039420000002</v>
      </c>
      <c r="D1625" s="1">
        <v>2184.9138440000002</v>
      </c>
      <c r="E1625" s="1">
        <v>694.24944700000003</v>
      </c>
      <c r="F1625" s="1">
        <v>882.93775200000005</v>
      </c>
      <c r="G1625" s="1" t="s">
        <v>6700</v>
      </c>
      <c r="H1625" s="1" t="s">
        <v>6700</v>
      </c>
      <c r="I1625">
        <v>79.908475999999993</v>
      </c>
      <c r="J1625">
        <v>79.908475999999993</v>
      </c>
    </row>
    <row r="1626" spans="1:10" x14ac:dyDescent="0.25">
      <c r="A1626" s="1">
        <v>996</v>
      </c>
      <c r="B1626" s="1">
        <v>20851.937529999999</v>
      </c>
      <c r="C1626" s="1">
        <v>10763.742312</v>
      </c>
      <c r="D1626" s="1">
        <v>7829.7716979999996</v>
      </c>
      <c r="E1626" s="1">
        <v>1311.152928</v>
      </c>
      <c r="F1626" s="1">
        <v>947.27059299999996</v>
      </c>
      <c r="G1626" s="1" t="s">
        <v>6701</v>
      </c>
      <c r="H1626" s="1" t="s">
        <v>6701</v>
      </c>
      <c r="I1626">
        <v>79.464320000000001</v>
      </c>
      <c r="J1626">
        <v>79.464320000000001</v>
      </c>
    </row>
    <row r="1627" spans="1:10" x14ac:dyDescent="0.25">
      <c r="A1627" s="1">
        <v>996</v>
      </c>
      <c r="B1627" s="1">
        <v>20839.102656999999</v>
      </c>
      <c r="C1627" s="1">
        <v>10746.393054</v>
      </c>
      <c r="D1627" s="1">
        <v>7828.194195</v>
      </c>
      <c r="E1627" s="1">
        <v>1312.1005379999999</v>
      </c>
      <c r="F1627" s="1">
        <v>952.41487099999995</v>
      </c>
      <c r="G1627" s="1" t="s">
        <v>6702</v>
      </c>
      <c r="H1627" s="1" t="s">
        <v>6702</v>
      </c>
      <c r="I1627">
        <v>79.465022000000005</v>
      </c>
      <c r="J1627">
        <v>79.465022000000005</v>
      </c>
    </row>
    <row r="1628" spans="1:10" x14ac:dyDescent="0.25">
      <c r="A1628" s="1">
        <v>997</v>
      </c>
      <c r="B1628" s="1">
        <v>2254.5069509999998</v>
      </c>
      <c r="C1628" s="1">
        <v>0</v>
      </c>
      <c r="D1628" s="1">
        <v>2254.5069509999998</v>
      </c>
      <c r="E1628" s="1">
        <v>0</v>
      </c>
      <c r="F1628" s="1">
        <v>0</v>
      </c>
      <c r="G1628" s="1" t="s">
        <v>5432</v>
      </c>
      <c r="H1628" s="1" t="s">
        <v>5432</v>
      </c>
      <c r="I1628">
        <v>61.855983000000002</v>
      </c>
      <c r="J1628">
        <v>61.855983000000002</v>
      </c>
    </row>
    <row r="1629" spans="1:10" x14ac:dyDescent="0.25">
      <c r="A1629" s="1">
        <v>997</v>
      </c>
      <c r="B1629" s="1">
        <v>2240.9953340000002</v>
      </c>
      <c r="C1629" s="1">
        <v>0</v>
      </c>
      <c r="D1629" s="1">
        <v>2240.9953340000002</v>
      </c>
      <c r="E1629" s="1">
        <v>0</v>
      </c>
      <c r="F1629" s="1">
        <v>0</v>
      </c>
      <c r="G1629" s="1" t="s">
        <v>6703</v>
      </c>
      <c r="H1629" s="1" t="s">
        <v>6703</v>
      </c>
      <c r="I1629">
        <v>61.891759</v>
      </c>
      <c r="J1629">
        <v>61.891759</v>
      </c>
    </row>
    <row r="1630" spans="1:10" x14ac:dyDescent="0.25">
      <c r="A1630" s="1">
        <v>998</v>
      </c>
      <c r="B1630" s="1">
        <v>1792.8180990000001</v>
      </c>
      <c r="C1630" s="1">
        <v>0</v>
      </c>
      <c r="D1630" s="1">
        <v>1792.8180990000001</v>
      </c>
      <c r="E1630" s="1">
        <v>0</v>
      </c>
      <c r="F1630" s="1">
        <v>0</v>
      </c>
      <c r="G1630" s="1" t="s">
        <v>6704</v>
      </c>
      <c r="H1630" s="1" t="s">
        <v>6704</v>
      </c>
      <c r="I1630">
        <v>62.975833000000002</v>
      </c>
      <c r="J1630">
        <v>62.975833000000002</v>
      </c>
    </row>
    <row r="1631" spans="1:10" x14ac:dyDescent="0.25">
      <c r="A1631" s="1">
        <v>998</v>
      </c>
      <c r="B1631" s="1">
        <v>1794.871198</v>
      </c>
      <c r="C1631" s="1">
        <v>0</v>
      </c>
      <c r="D1631" s="1">
        <v>1794.871198</v>
      </c>
      <c r="E1631" s="1">
        <v>0</v>
      </c>
      <c r="F1631" s="1">
        <v>0</v>
      </c>
      <c r="G1631" s="1" t="s">
        <v>5435</v>
      </c>
      <c r="H1631" s="1" t="s">
        <v>5435</v>
      </c>
      <c r="I1631">
        <v>62.971339</v>
      </c>
      <c r="J1631">
        <v>62.971339</v>
      </c>
    </row>
    <row r="1632" spans="1:10" x14ac:dyDescent="0.25">
      <c r="A1632" s="1">
        <v>999</v>
      </c>
      <c r="B1632" s="1">
        <v>448.177235</v>
      </c>
      <c r="C1632" s="1">
        <v>0</v>
      </c>
      <c r="D1632" s="1">
        <v>448.177235</v>
      </c>
      <c r="E1632" s="1">
        <v>0</v>
      </c>
      <c r="F1632" s="1">
        <v>0</v>
      </c>
      <c r="G1632" s="1" t="s">
        <v>5436</v>
      </c>
      <c r="H1632" s="1" t="s">
        <v>5436</v>
      </c>
      <c r="I1632">
        <v>54.889747</v>
      </c>
      <c r="J1632">
        <v>54.889747</v>
      </c>
    </row>
    <row r="1633" spans="1:10" x14ac:dyDescent="0.25">
      <c r="A1633" s="1">
        <v>999</v>
      </c>
      <c r="B1633" s="1">
        <v>459.63575300000002</v>
      </c>
      <c r="C1633" s="1">
        <v>0</v>
      </c>
      <c r="D1633" s="1">
        <v>459.63575300000002</v>
      </c>
      <c r="E1633" s="1">
        <v>0</v>
      </c>
      <c r="F1633" s="1">
        <v>0</v>
      </c>
      <c r="G1633" s="1" t="s">
        <v>5437</v>
      </c>
      <c r="H1633" s="1" t="s">
        <v>5437</v>
      </c>
      <c r="I1633">
        <v>54.884048999999997</v>
      </c>
      <c r="J1633">
        <v>54.884048999999997</v>
      </c>
    </row>
    <row r="1634" spans="1:10" x14ac:dyDescent="0.25">
      <c r="A1634" s="1">
        <v>1000</v>
      </c>
      <c r="B1634" s="1">
        <v>639.65075400000001</v>
      </c>
      <c r="C1634" s="1">
        <v>297.42198999999999</v>
      </c>
      <c r="D1634" s="1">
        <v>160.941564</v>
      </c>
      <c r="E1634" s="1">
        <v>112.86789400000001</v>
      </c>
      <c r="F1634" s="1">
        <v>68.419306000000006</v>
      </c>
      <c r="G1634" s="1" t="s">
        <v>5438</v>
      </c>
      <c r="H1634" s="1" t="s">
        <v>16</v>
      </c>
      <c r="I1634">
        <v>74.742137999999997</v>
      </c>
      <c r="J1634">
        <v>70</v>
      </c>
    </row>
    <row r="1635" spans="1:10" x14ac:dyDescent="0.25">
      <c r="A1635" s="1">
        <v>1000</v>
      </c>
      <c r="B1635" s="1">
        <v>638.351539</v>
      </c>
      <c r="C1635" s="1">
        <v>297.20209399999999</v>
      </c>
      <c r="D1635" s="1">
        <v>160.80185</v>
      </c>
      <c r="E1635" s="1">
        <v>112.867893</v>
      </c>
      <c r="F1635" s="1">
        <v>67.479702000000003</v>
      </c>
      <c r="G1635" s="1" t="s">
        <v>6705</v>
      </c>
      <c r="H1635" s="1" t="s">
        <v>16</v>
      </c>
      <c r="I1635">
        <v>74.743273000000002</v>
      </c>
      <c r="J1635">
        <v>70</v>
      </c>
    </row>
    <row r="1636" spans="1:10" x14ac:dyDescent="0.25">
      <c r="A1636" s="1">
        <v>1001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 t="s">
        <v>27</v>
      </c>
      <c r="H1636" s="1" t="s">
        <v>27</v>
      </c>
      <c r="I1636">
        <v>40</v>
      </c>
      <c r="J1636">
        <v>40</v>
      </c>
    </row>
    <row r="1637" spans="1:10" x14ac:dyDescent="0.25">
      <c r="A1637" s="1">
        <v>1001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 t="s">
        <v>27</v>
      </c>
      <c r="H1637" s="1" t="s">
        <v>27</v>
      </c>
      <c r="I1637">
        <v>40</v>
      </c>
      <c r="J1637">
        <v>40</v>
      </c>
    </row>
    <row r="1638" spans="1:10" x14ac:dyDescent="0.25">
      <c r="A1638" s="1">
        <v>1002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 t="s">
        <v>77</v>
      </c>
      <c r="H1638" s="1" t="s">
        <v>77</v>
      </c>
      <c r="I1638">
        <v>65</v>
      </c>
      <c r="J1638">
        <v>65</v>
      </c>
    </row>
    <row r="1639" spans="1:10" x14ac:dyDescent="0.25">
      <c r="A1639" s="1">
        <v>1002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 t="s">
        <v>77</v>
      </c>
      <c r="H1639" s="1" t="s">
        <v>77</v>
      </c>
      <c r="I1639">
        <v>65</v>
      </c>
      <c r="J1639">
        <v>65</v>
      </c>
    </row>
    <row r="1640" spans="1:10" x14ac:dyDescent="0.25">
      <c r="A1640" s="1">
        <v>1003</v>
      </c>
      <c r="B1640" s="1">
        <v>8829.9561950000007</v>
      </c>
      <c r="C1640" s="1">
        <v>3562.4746960000002</v>
      </c>
      <c r="D1640" s="1">
        <v>3583.0733650000002</v>
      </c>
      <c r="E1640" s="1">
        <v>707.24226699999997</v>
      </c>
      <c r="F1640" s="1">
        <v>977.16586600000005</v>
      </c>
      <c r="G1640" s="1" t="s">
        <v>6706</v>
      </c>
      <c r="H1640" s="1" t="s">
        <v>6706</v>
      </c>
      <c r="I1640">
        <v>58.10145</v>
      </c>
      <c r="J1640">
        <v>58.10145</v>
      </c>
    </row>
    <row r="1641" spans="1:10" x14ac:dyDescent="0.25">
      <c r="A1641" s="1">
        <v>1003</v>
      </c>
      <c r="B1641" s="1">
        <v>8998.4525689999991</v>
      </c>
      <c r="C1641" s="1">
        <v>3661.9186970000001</v>
      </c>
      <c r="D1641" s="1">
        <v>3588.1583009999999</v>
      </c>
      <c r="E1641" s="1">
        <v>719.52358500000003</v>
      </c>
      <c r="F1641" s="1">
        <v>1028.851985</v>
      </c>
      <c r="G1641" s="1" t="s">
        <v>6707</v>
      </c>
      <c r="H1641" s="1" t="s">
        <v>6707</v>
      </c>
      <c r="I1641">
        <v>57.897635999999999</v>
      </c>
      <c r="J1641">
        <v>57.897635999999999</v>
      </c>
    </row>
    <row r="1642" spans="1:10" x14ac:dyDescent="0.25">
      <c r="A1642" s="1">
        <v>1004</v>
      </c>
      <c r="B1642" s="1">
        <v>8998.4525689999991</v>
      </c>
      <c r="C1642" s="1">
        <v>3661.9186970000001</v>
      </c>
      <c r="D1642" s="1">
        <v>3588.1583009999999</v>
      </c>
      <c r="E1642" s="1">
        <v>719.52358500000003</v>
      </c>
      <c r="F1642" s="1">
        <v>1028.851985</v>
      </c>
      <c r="G1642" s="1" t="s">
        <v>6708</v>
      </c>
      <c r="H1642" s="1" t="s">
        <v>6708</v>
      </c>
      <c r="I1642">
        <v>46.723247000000001</v>
      </c>
      <c r="J1642">
        <v>46.723247000000001</v>
      </c>
    </row>
    <row r="1643" spans="1:10" x14ac:dyDescent="0.25">
      <c r="A1643" s="1">
        <v>1004</v>
      </c>
      <c r="B1643" s="1">
        <v>8829.9561950000007</v>
      </c>
      <c r="C1643" s="1">
        <v>3562.4746960000002</v>
      </c>
      <c r="D1643" s="1">
        <v>3583.0733650000002</v>
      </c>
      <c r="E1643" s="1">
        <v>707.24226699999997</v>
      </c>
      <c r="F1643" s="1">
        <v>977.16586600000005</v>
      </c>
      <c r="G1643" s="1" t="s">
        <v>6709</v>
      </c>
      <c r="H1643" s="1" t="s">
        <v>6709</v>
      </c>
      <c r="I1643">
        <v>47.148859000000002</v>
      </c>
      <c r="J1643">
        <v>47.148859000000002</v>
      </c>
    </row>
    <row r="1644" spans="1:10" x14ac:dyDescent="0.25">
      <c r="A1644" s="1">
        <v>1005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 t="s">
        <v>25</v>
      </c>
      <c r="H1644" s="1" t="s">
        <v>25</v>
      </c>
      <c r="I1644">
        <v>55</v>
      </c>
      <c r="J1644">
        <v>55</v>
      </c>
    </row>
    <row r="1645" spans="1:10" x14ac:dyDescent="0.25">
      <c r="A1645" s="1">
        <v>1005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 t="s">
        <v>25</v>
      </c>
      <c r="H1645" s="1" t="s">
        <v>25</v>
      </c>
      <c r="I1645">
        <v>55</v>
      </c>
      <c r="J1645">
        <v>55</v>
      </c>
    </row>
    <row r="1646" spans="1:10" x14ac:dyDescent="0.25">
      <c r="A1646" s="1">
        <v>1006</v>
      </c>
      <c r="B1646" s="1">
        <v>2625.5664860000002</v>
      </c>
      <c r="C1646" s="1">
        <v>761.40285300000005</v>
      </c>
      <c r="D1646" s="1">
        <v>1085.7085259999999</v>
      </c>
      <c r="E1646" s="1">
        <v>309.23146400000002</v>
      </c>
      <c r="F1646" s="1">
        <v>469.22364199999998</v>
      </c>
      <c r="G1646" s="1" t="s">
        <v>6710</v>
      </c>
      <c r="H1646" s="1" t="s">
        <v>6710</v>
      </c>
      <c r="I1646">
        <v>39.970019999999998</v>
      </c>
      <c r="J1646">
        <v>39.970019999999998</v>
      </c>
    </row>
    <row r="1647" spans="1:10" x14ac:dyDescent="0.25">
      <c r="A1647" s="1">
        <v>1006</v>
      </c>
      <c r="B1647" s="1">
        <v>2719.4099930000002</v>
      </c>
      <c r="C1647" s="1">
        <v>818.94963399999995</v>
      </c>
      <c r="D1647" s="1">
        <v>1086.5733049999999</v>
      </c>
      <c r="E1647" s="1">
        <v>315.64106199999998</v>
      </c>
      <c r="F1647" s="1">
        <v>498.245991</v>
      </c>
      <c r="G1647" s="1" t="s">
        <v>2534</v>
      </c>
      <c r="H1647" s="1" t="s">
        <v>2534</v>
      </c>
      <c r="I1647">
        <v>39.965088999999999</v>
      </c>
      <c r="J1647">
        <v>39.965088999999999</v>
      </c>
    </row>
    <row r="1648" spans="1:10" x14ac:dyDescent="0.25">
      <c r="A1648" s="1">
        <v>1007</v>
      </c>
      <c r="B1648" s="1">
        <v>2719.4099930000002</v>
      </c>
      <c r="C1648" s="1">
        <v>818.94963399999995</v>
      </c>
      <c r="D1648" s="1">
        <v>1086.5733049999999</v>
      </c>
      <c r="E1648" s="1">
        <v>315.64106199999998</v>
      </c>
      <c r="F1648" s="1">
        <v>498.245991</v>
      </c>
      <c r="G1648" s="1" t="s">
        <v>6711</v>
      </c>
      <c r="H1648" s="1" t="s">
        <v>6711</v>
      </c>
      <c r="I1648">
        <v>61.054248000000001</v>
      </c>
      <c r="J1648">
        <v>61.054248000000001</v>
      </c>
    </row>
    <row r="1649" spans="1:10" x14ac:dyDescent="0.25">
      <c r="A1649" s="1">
        <v>1007</v>
      </c>
      <c r="B1649" s="1">
        <v>2625.5664860000002</v>
      </c>
      <c r="C1649" s="1">
        <v>761.40285300000005</v>
      </c>
      <c r="D1649" s="1">
        <v>1085.7085259999999</v>
      </c>
      <c r="E1649" s="1">
        <v>309.23146400000002</v>
      </c>
      <c r="F1649" s="1">
        <v>469.22364199999998</v>
      </c>
      <c r="G1649" s="1" t="s">
        <v>6712</v>
      </c>
      <c r="H1649" s="1" t="s">
        <v>6712</v>
      </c>
      <c r="I1649">
        <v>61.274194000000001</v>
      </c>
      <c r="J1649">
        <v>61.274194000000001</v>
      </c>
    </row>
    <row r="1650" spans="1:10" x14ac:dyDescent="0.25">
      <c r="A1650" s="1">
        <v>1008</v>
      </c>
      <c r="B1650" s="1">
        <v>2673.9020839999998</v>
      </c>
      <c r="C1650" s="1">
        <v>1236.2970680000001</v>
      </c>
      <c r="D1650" s="1">
        <v>767.88610200000005</v>
      </c>
      <c r="E1650" s="1">
        <v>309.260131</v>
      </c>
      <c r="F1650" s="1">
        <v>360.45878299999998</v>
      </c>
      <c r="G1650" s="1" t="s">
        <v>6713</v>
      </c>
      <c r="H1650" s="1" t="s">
        <v>6713</v>
      </c>
      <c r="I1650">
        <v>61.270167000000001</v>
      </c>
      <c r="J1650">
        <v>61.270167000000001</v>
      </c>
    </row>
    <row r="1651" spans="1:10" x14ac:dyDescent="0.25">
      <c r="A1651" s="1">
        <v>1008</v>
      </c>
      <c r="B1651" s="1">
        <v>2740.5692469999999</v>
      </c>
      <c r="C1651" s="1">
        <v>1306.9875770000001</v>
      </c>
      <c r="D1651" s="1">
        <v>768.073486</v>
      </c>
      <c r="E1651" s="1">
        <v>307.85028499999999</v>
      </c>
      <c r="F1651" s="1">
        <v>357.65789899999999</v>
      </c>
      <c r="G1651" s="1" t="s">
        <v>6714</v>
      </c>
      <c r="H1651" s="1" t="s">
        <v>6714</v>
      </c>
      <c r="I1651">
        <v>61.083531000000001</v>
      </c>
      <c r="J1651">
        <v>61.083531000000001</v>
      </c>
    </row>
    <row r="1652" spans="1:10" x14ac:dyDescent="0.25">
      <c r="A1652" s="1">
        <v>1009</v>
      </c>
      <c r="B1652" s="1">
        <v>1710.2599210000001</v>
      </c>
      <c r="C1652" s="1">
        <v>981.67565999999999</v>
      </c>
      <c r="D1652" s="1">
        <v>300.67050899999998</v>
      </c>
      <c r="E1652" s="1">
        <v>228.42487399999999</v>
      </c>
      <c r="F1652" s="1">
        <v>199.488877</v>
      </c>
      <c r="G1652" s="1" t="s">
        <v>6715</v>
      </c>
      <c r="H1652" s="1" t="s">
        <v>6715</v>
      </c>
      <c r="I1652">
        <v>58.513215000000002</v>
      </c>
      <c r="J1652">
        <v>58.513215000000002</v>
      </c>
    </row>
    <row r="1653" spans="1:10" x14ac:dyDescent="0.25">
      <c r="A1653" s="1">
        <v>1009</v>
      </c>
      <c r="B1653" s="1">
        <v>2097.0166640000002</v>
      </c>
      <c r="C1653" s="1">
        <v>1292.340103</v>
      </c>
      <c r="D1653" s="1">
        <v>300.54656999999997</v>
      </c>
      <c r="E1653" s="1">
        <v>301.84023000000002</v>
      </c>
      <c r="F1653" s="1">
        <v>202.289761</v>
      </c>
      <c r="G1653" s="1" t="s">
        <v>6716</v>
      </c>
      <c r="H1653" s="1" t="s">
        <v>6716</v>
      </c>
      <c r="I1653">
        <v>57.929803999999997</v>
      </c>
      <c r="J1653">
        <v>57.929803999999997</v>
      </c>
    </row>
    <row r="1654" spans="1:10" x14ac:dyDescent="0.25">
      <c r="A1654" s="1">
        <v>1010</v>
      </c>
      <c r="B1654" s="1">
        <v>918.15760799999998</v>
      </c>
      <c r="C1654" s="1">
        <v>403.67788999999999</v>
      </c>
      <c r="D1654" s="1">
        <v>311.19515100000001</v>
      </c>
      <c r="E1654" s="1">
        <v>88.008885000000006</v>
      </c>
      <c r="F1654" s="1">
        <v>115.275682</v>
      </c>
      <c r="G1654" s="1" t="s">
        <v>6717</v>
      </c>
      <c r="H1654" s="1" t="s">
        <v>16</v>
      </c>
      <c r="I1654">
        <v>74.453287000000003</v>
      </c>
      <c r="J1654">
        <v>70</v>
      </c>
    </row>
    <row r="1655" spans="1:10" x14ac:dyDescent="0.25">
      <c r="A1655" s="1">
        <v>1010</v>
      </c>
      <c r="B1655" s="1">
        <v>958.94113400000003</v>
      </c>
      <c r="C1655" s="1">
        <v>426.27067799999998</v>
      </c>
      <c r="D1655" s="1">
        <v>325.83210800000001</v>
      </c>
      <c r="E1655" s="1">
        <v>91.247121000000007</v>
      </c>
      <c r="F1655" s="1">
        <v>115.59122600000001</v>
      </c>
      <c r="G1655" s="1" t="s">
        <v>6718</v>
      </c>
      <c r="H1655" s="1" t="s">
        <v>16</v>
      </c>
      <c r="I1655">
        <v>74.411407999999994</v>
      </c>
      <c r="J1655">
        <v>70</v>
      </c>
    </row>
    <row r="1656" spans="1:10" x14ac:dyDescent="0.25">
      <c r="A1656" s="1">
        <v>1012</v>
      </c>
      <c r="B1656" s="1">
        <v>4704.0064700000003</v>
      </c>
      <c r="C1656" s="1">
        <v>1649.7630879999999</v>
      </c>
      <c r="D1656" s="1">
        <v>2281.4545170000001</v>
      </c>
      <c r="E1656" s="1">
        <v>395.61627800000002</v>
      </c>
      <c r="F1656" s="1">
        <v>377.17258700000002</v>
      </c>
      <c r="G1656" s="1" t="s">
        <v>6719</v>
      </c>
      <c r="H1656" s="1" t="s">
        <v>6719</v>
      </c>
      <c r="I1656">
        <v>41.370232000000001</v>
      </c>
      <c r="J1656">
        <v>41.370232000000001</v>
      </c>
    </row>
    <row r="1657" spans="1:10" x14ac:dyDescent="0.25">
      <c r="A1657" s="1">
        <v>1012</v>
      </c>
      <c r="B1657" s="1">
        <v>4653.5245480000003</v>
      </c>
      <c r="C1657" s="1">
        <v>1609.8369720000001</v>
      </c>
      <c r="D1657" s="1">
        <v>2286.0359490000001</v>
      </c>
      <c r="E1657" s="1">
        <v>385.57837599999999</v>
      </c>
      <c r="F1657" s="1">
        <v>372.07325100000003</v>
      </c>
      <c r="G1657" s="1" t="s">
        <v>6720</v>
      </c>
      <c r="H1657" s="1" t="s">
        <v>6720</v>
      </c>
      <c r="I1657">
        <v>41.486209000000002</v>
      </c>
      <c r="J1657">
        <v>41.486209000000002</v>
      </c>
    </row>
    <row r="1658" spans="1:10" x14ac:dyDescent="0.25">
      <c r="A1658" s="1">
        <v>1013</v>
      </c>
      <c r="B1658" s="1">
        <v>5002.9606249999997</v>
      </c>
      <c r="C1658" s="1">
        <v>2142.105133</v>
      </c>
      <c r="D1658" s="1">
        <v>2098.9359159999999</v>
      </c>
      <c r="E1658" s="1">
        <v>389.34239300000002</v>
      </c>
      <c r="F1658" s="1">
        <v>372.57718399999999</v>
      </c>
      <c r="G1658" s="1" t="s">
        <v>6721</v>
      </c>
      <c r="H1658" s="1" t="s">
        <v>6721</v>
      </c>
      <c r="I1658">
        <v>40.724108000000001</v>
      </c>
      <c r="J1658">
        <v>40.724108000000001</v>
      </c>
    </row>
    <row r="1659" spans="1:10" x14ac:dyDescent="0.25">
      <c r="A1659" s="1">
        <v>1013</v>
      </c>
      <c r="B1659" s="1">
        <v>5133.409447</v>
      </c>
      <c r="C1659" s="1">
        <v>2223.264897</v>
      </c>
      <c r="D1659" s="1">
        <v>2114.6443450000002</v>
      </c>
      <c r="E1659" s="1">
        <v>408.31357000000003</v>
      </c>
      <c r="F1659" s="1">
        <v>387.18663600000002</v>
      </c>
      <c r="G1659" s="1" t="s">
        <v>6722</v>
      </c>
      <c r="H1659" s="1" t="s">
        <v>6722</v>
      </c>
      <c r="I1659">
        <v>40.393476</v>
      </c>
      <c r="J1659">
        <v>40.393476</v>
      </c>
    </row>
    <row r="1660" spans="1:10" x14ac:dyDescent="0.25">
      <c r="A1660" s="1">
        <v>1014</v>
      </c>
      <c r="B1660" s="1">
        <v>1484.0066979999999</v>
      </c>
      <c r="C1660" s="1">
        <v>627.33410500000002</v>
      </c>
      <c r="D1660" s="1">
        <v>442.585624</v>
      </c>
      <c r="E1660" s="1">
        <v>61.348854000000003</v>
      </c>
      <c r="F1660" s="1">
        <v>352.73811499999999</v>
      </c>
      <c r="G1660" s="1" t="s">
        <v>6723</v>
      </c>
      <c r="H1660" s="1" t="s">
        <v>6723</v>
      </c>
      <c r="I1660">
        <v>63.599366000000003</v>
      </c>
      <c r="J1660">
        <v>63.599366000000003</v>
      </c>
    </row>
    <row r="1661" spans="1:10" x14ac:dyDescent="0.25">
      <c r="A1661" s="1">
        <v>1014</v>
      </c>
      <c r="B1661" s="1">
        <v>1485.8176089999999</v>
      </c>
      <c r="C1661" s="1">
        <v>684.22437200000002</v>
      </c>
      <c r="D1661" s="1">
        <v>409.65728200000001</v>
      </c>
      <c r="E1661" s="1">
        <v>58.243226999999997</v>
      </c>
      <c r="F1661" s="1">
        <v>333.69272699999999</v>
      </c>
      <c r="G1661" s="1" t="s">
        <v>6724</v>
      </c>
      <c r="H1661" s="1" t="s">
        <v>6724</v>
      </c>
      <c r="I1661">
        <v>63.596020000000003</v>
      </c>
      <c r="J1661">
        <v>63.596020000000003</v>
      </c>
    </row>
    <row r="1662" spans="1:10" x14ac:dyDescent="0.25">
      <c r="A1662" s="1">
        <v>1015</v>
      </c>
      <c r="B1662" s="1">
        <v>826.04941899999994</v>
      </c>
      <c r="C1662" s="1">
        <v>402.55967399999997</v>
      </c>
      <c r="D1662" s="1">
        <v>276.806892</v>
      </c>
      <c r="E1662" s="1">
        <v>32.920707999999998</v>
      </c>
      <c r="F1662" s="1">
        <v>113.76214400000001</v>
      </c>
      <c r="G1662" s="1" t="s">
        <v>6199</v>
      </c>
      <c r="H1662" s="1" t="s">
        <v>6199</v>
      </c>
      <c r="I1662">
        <v>64.559472999999997</v>
      </c>
      <c r="J1662">
        <v>64.559472999999997</v>
      </c>
    </row>
    <row r="1663" spans="1:10" x14ac:dyDescent="0.25">
      <c r="A1663" s="1">
        <v>1015</v>
      </c>
      <c r="B1663" s="1">
        <v>910.66652399999998</v>
      </c>
      <c r="C1663" s="1">
        <v>432.46504599999997</v>
      </c>
      <c r="D1663" s="1">
        <v>309.71175299999999</v>
      </c>
      <c r="E1663" s="1">
        <v>36.013283999999999</v>
      </c>
      <c r="F1663" s="1">
        <v>132.47644099999999</v>
      </c>
      <c r="G1663" s="1" t="s">
        <v>6200</v>
      </c>
      <c r="H1663" s="1" t="s">
        <v>6200</v>
      </c>
      <c r="I1663">
        <v>64.465379999999996</v>
      </c>
      <c r="J1663">
        <v>64.465379999999996</v>
      </c>
    </row>
    <row r="1664" spans="1:10" x14ac:dyDescent="0.25">
      <c r="A1664" s="1">
        <v>1016</v>
      </c>
      <c r="B1664" s="1">
        <v>659.76819</v>
      </c>
      <c r="C1664" s="1">
        <v>281.66469899999998</v>
      </c>
      <c r="D1664" s="1">
        <v>132.85039</v>
      </c>
      <c r="E1664" s="1">
        <v>25.322519</v>
      </c>
      <c r="F1664" s="1">
        <v>219.93058199999999</v>
      </c>
      <c r="G1664" s="1" t="s">
        <v>6725</v>
      </c>
      <c r="H1664" s="1" t="s">
        <v>6725</v>
      </c>
      <c r="I1664">
        <v>64.718284999999995</v>
      </c>
      <c r="J1664">
        <v>64.718284999999995</v>
      </c>
    </row>
    <row r="1665" spans="1:10" x14ac:dyDescent="0.25">
      <c r="A1665" s="1">
        <v>1016</v>
      </c>
      <c r="B1665" s="1">
        <v>573.34017400000005</v>
      </c>
      <c r="C1665" s="1">
        <v>194.86905899999999</v>
      </c>
      <c r="D1665" s="1">
        <v>132.87387100000001</v>
      </c>
      <c r="E1665" s="1">
        <v>25.335570000000001</v>
      </c>
      <c r="F1665" s="1">
        <v>220.261674</v>
      </c>
      <c r="G1665" s="1" t="s">
        <v>6726</v>
      </c>
      <c r="H1665" s="1" t="s">
        <v>6726</v>
      </c>
      <c r="I1665">
        <v>64.787032999999994</v>
      </c>
      <c r="J1665">
        <v>64.787032999999994</v>
      </c>
    </row>
    <row r="1666" spans="1:10" x14ac:dyDescent="0.25">
      <c r="A1666" s="1">
        <v>1017</v>
      </c>
      <c r="B1666" s="1">
        <v>573.34017400000005</v>
      </c>
      <c r="C1666" s="1">
        <v>194.86905899999999</v>
      </c>
      <c r="D1666" s="1">
        <v>132.87387100000001</v>
      </c>
      <c r="E1666" s="1">
        <v>25.335570000000001</v>
      </c>
      <c r="F1666" s="1">
        <v>220.261674</v>
      </c>
      <c r="G1666" s="1" t="s">
        <v>6727</v>
      </c>
      <c r="H1666" s="1" t="s">
        <v>6727</v>
      </c>
      <c r="I1666">
        <v>54.819797000000001</v>
      </c>
      <c r="J1666">
        <v>54.819797000000001</v>
      </c>
    </row>
    <row r="1667" spans="1:10" x14ac:dyDescent="0.25">
      <c r="A1667" s="1">
        <v>1017</v>
      </c>
      <c r="B1667" s="1">
        <v>659.76819</v>
      </c>
      <c r="C1667" s="1">
        <v>281.66469899999998</v>
      </c>
      <c r="D1667" s="1">
        <v>132.85039</v>
      </c>
      <c r="E1667" s="1">
        <v>25.322519</v>
      </c>
      <c r="F1667" s="1">
        <v>219.93058199999999</v>
      </c>
      <c r="G1667" s="1" t="s">
        <v>6728</v>
      </c>
      <c r="H1667" s="1" t="s">
        <v>6728</v>
      </c>
      <c r="I1667">
        <v>54.761626</v>
      </c>
      <c r="J1667">
        <v>54.761626</v>
      </c>
    </row>
    <row r="1668" spans="1:10" x14ac:dyDescent="0.25">
      <c r="A1668" s="1">
        <v>1018</v>
      </c>
      <c r="B1668" s="1">
        <v>1332.3659479999999</v>
      </c>
      <c r="C1668" s="1">
        <v>842.58531600000003</v>
      </c>
      <c r="D1668" s="1">
        <v>285.12796600000001</v>
      </c>
      <c r="E1668" s="1">
        <v>100.46933799999999</v>
      </c>
      <c r="F1668" s="1">
        <v>104.18332700000001</v>
      </c>
      <c r="G1668" s="1" t="s">
        <v>5464</v>
      </c>
      <c r="H1668" s="1" t="s">
        <v>5464</v>
      </c>
      <c r="I1668">
        <v>54.116334000000002</v>
      </c>
      <c r="J1668">
        <v>54.116334000000002</v>
      </c>
    </row>
    <row r="1669" spans="1:10" x14ac:dyDescent="0.25">
      <c r="A1669" s="1">
        <v>1018</v>
      </c>
      <c r="B1669" s="1">
        <v>1329.361987</v>
      </c>
      <c r="C1669" s="1">
        <v>842.27430800000002</v>
      </c>
      <c r="D1669" s="1">
        <v>285.12796600000001</v>
      </c>
      <c r="E1669" s="1">
        <v>100.437929</v>
      </c>
      <c r="F1669" s="1">
        <v>101.521784</v>
      </c>
      <c r="G1669" s="1" t="s">
        <v>6729</v>
      </c>
      <c r="H1669" s="1" t="s">
        <v>6729</v>
      </c>
      <c r="I1669">
        <v>54.120305999999999</v>
      </c>
      <c r="J1669">
        <v>54.120305999999999</v>
      </c>
    </row>
    <row r="1670" spans="1:10" x14ac:dyDescent="0.25">
      <c r="A1670" s="1">
        <v>1019</v>
      </c>
      <c r="B1670" s="1">
        <v>1924.8631720000001</v>
      </c>
      <c r="C1670" s="1">
        <v>0</v>
      </c>
      <c r="D1670" s="1">
        <v>1462.611772</v>
      </c>
      <c r="E1670" s="1">
        <v>104.13725599999999</v>
      </c>
      <c r="F1670" s="1">
        <v>358.11414400000001</v>
      </c>
      <c r="G1670" s="1" t="s">
        <v>6730</v>
      </c>
      <c r="H1670" s="1" t="s">
        <v>6730</v>
      </c>
      <c r="I1670">
        <v>62.677728999999999</v>
      </c>
      <c r="J1670">
        <v>62.677728999999999</v>
      </c>
    </row>
    <row r="1671" spans="1:10" x14ac:dyDescent="0.25">
      <c r="A1671" s="1">
        <v>1019</v>
      </c>
      <c r="B1671" s="1">
        <v>1605.2879809999999</v>
      </c>
      <c r="C1671" s="1">
        <v>71.089331000000001</v>
      </c>
      <c r="D1671" s="1">
        <v>1162.192505</v>
      </c>
      <c r="E1671" s="1">
        <v>104.13725599999999</v>
      </c>
      <c r="F1671" s="1">
        <v>267.86888900000002</v>
      </c>
      <c r="G1671" s="1" t="s">
        <v>6731</v>
      </c>
      <c r="H1671" s="1" t="s">
        <v>6731</v>
      </c>
      <c r="I1671">
        <v>63.367063000000002</v>
      </c>
      <c r="J1671">
        <v>63.367063000000002</v>
      </c>
    </row>
    <row r="1672" spans="1:10" x14ac:dyDescent="0.25">
      <c r="A1672" s="1">
        <v>1020</v>
      </c>
      <c r="B1672" s="1">
        <v>8439.6168830000006</v>
      </c>
      <c r="C1672" s="1">
        <v>3542.1157010000002</v>
      </c>
      <c r="D1672" s="1">
        <v>3186.1395160000002</v>
      </c>
      <c r="E1672" s="1">
        <v>692.555249</v>
      </c>
      <c r="F1672" s="1">
        <v>1018.806416</v>
      </c>
      <c r="G1672" s="1" t="s">
        <v>6732</v>
      </c>
      <c r="H1672" s="1" t="s">
        <v>6732</v>
      </c>
      <c r="I1672">
        <v>32.950916999999997</v>
      </c>
      <c r="J1672">
        <v>32.950916999999997</v>
      </c>
    </row>
    <row r="1673" spans="1:10" x14ac:dyDescent="0.25">
      <c r="A1673" s="1">
        <v>1020</v>
      </c>
      <c r="B1673" s="1">
        <v>10221.51946</v>
      </c>
      <c r="C1673" s="1">
        <v>3487.357571</v>
      </c>
      <c r="D1673" s="1">
        <v>4770.8769510000002</v>
      </c>
      <c r="E1673" s="1">
        <v>798.22882300000003</v>
      </c>
      <c r="F1673" s="1">
        <v>1165.0561150000001</v>
      </c>
      <c r="G1673" s="1" t="s">
        <v>6733</v>
      </c>
      <c r="H1673" s="1" t="s">
        <v>6733</v>
      </c>
      <c r="I1673">
        <v>25.795999999999999</v>
      </c>
      <c r="J1673">
        <v>25.795999999999999</v>
      </c>
    </row>
    <row r="1674" spans="1:10" x14ac:dyDescent="0.25">
      <c r="A1674" s="1">
        <v>1021</v>
      </c>
      <c r="B1674" s="1">
        <v>4898.3878539999996</v>
      </c>
      <c r="C1674" s="1">
        <v>204.94263699999999</v>
      </c>
      <c r="D1674" s="1">
        <v>4552.5775659999999</v>
      </c>
      <c r="E1674" s="1">
        <v>100.46933799999999</v>
      </c>
      <c r="F1674" s="1">
        <v>40.398313000000002</v>
      </c>
      <c r="G1674" s="1" t="s">
        <v>6734</v>
      </c>
      <c r="H1674" s="1" t="s">
        <v>6734</v>
      </c>
      <c r="I1674">
        <v>39.092998999999999</v>
      </c>
      <c r="J1674">
        <v>39.092998999999999</v>
      </c>
    </row>
    <row r="1675" spans="1:10" x14ac:dyDescent="0.25">
      <c r="A1675" s="1">
        <v>1021</v>
      </c>
      <c r="B1675" s="1">
        <v>4421.201642</v>
      </c>
      <c r="C1675" s="1">
        <v>672.68753500000003</v>
      </c>
      <c r="D1675" s="1">
        <v>3624.9217699999999</v>
      </c>
      <c r="E1675" s="1">
        <v>83.194023999999999</v>
      </c>
      <c r="F1675" s="1">
        <v>40.398313000000002</v>
      </c>
      <c r="G1675" s="1" t="s">
        <v>6735</v>
      </c>
      <c r="H1675" s="1" t="s">
        <v>6735</v>
      </c>
      <c r="I1675">
        <v>39.481653000000001</v>
      </c>
      <c r="J1675">
        <v>39.481653000000001</v>
      </c>
    </row>
    <row r="1676" spans="1:10" x14ac:dyDescent="0.25">
      <c r="A1676" s="1">
        <v>1022</v>
      </c>
      <c r="B1676" s="1">
        <v>12516.255128000001</v>
      </c>
      <c r="C1676" s="1">
        <v>8268.9951870000004</v>
      </c>
      <c r="D1676" s="1">
        <v>0</v>
      </c>
      <c r="E1676" s="1">
        <v>1404.6263060000001</v>
      </c>
      <c r="F1676" s="1">
        <v>2842.6336339999998</v>
      </c>
      <c r="G1676" s="1" t="s">
        <v>6736</v>
      </c>
      <c r="H1676" s="1" t="s">
        <v>8</v>
      </c>
      <c r="I1676">
        <v>118.75686</v>
      </c>
      <c r="J1676">
        <v>90</v>
      </c>
    </row>
    <row r="1677" spans="1:10" x14ac:dyDescent="0.25">
      <c r="A1677" s="1">
        <v>1022</v>
      </c>
      <c r="B1677" s="1">
        <v>16170.18131</v>
      </c>
      <c r="C1677" s="1">
        <v>11135.775177</v>
      </c>
      <c r="D1677" s="1">
        <v>0</v>
      </c>
      <c r="E1677" s="1">
        <v>1730.9062329999999</v>
      </c>
      <c r="F1677" s="1">
        <v>3303.4999010000001</v>
      </c>
      <c r="G1677" s="1" t="s">
        <v>6737</v>
      </c>
      <c r="H1677" s="1" t="s">
        <v>8</v>
      </c>
      <c r="I1677">
        <v>116.65874100000001</v>
      </c>
      <c r="J1677">
        <v>90</v>
      </c>
    </row>
    <row r="1678" spans="1:10" x14ac:dyDescent="0.25">
      <c r="A1678" s="1">
        <v>1023</v>
      </c>
      <c r="B1678" s="1">
        <v>19496.624285000002</v>
      </c>
      <c r="C1678" s="1">
        <v>11305.361949</v>
      </c>
      <c r="D1678" s="1">
        <v>3078.4888270000001</v>
      </c>
      <c r="E1678" s="1">
        <v>1748.1501370000001</v>
      </c>
      <c r="F1678" s="1">
        <v>3364.623372</v>
      </c>
      <c r="G1678" s="1" t="s">
        <v>6738</v>
      </c>
      <c r="H1678" s="1" t="s">
        <v>8</v>
      </c>
      <c r="I1678">
        <v>112.653156</v>
      </c>
      <c r="J1678">
        <v>90</v>
      </c>
    </row>
    <row r="1679" spans="1:10" x14ac:dyDescent="0.25">
      <c r="A1679" s="1">
        <v>1023</v>
      </c>
      <c r="B1679" s="1">
        <v>16629.176265999999</v>
      </c>
      <c r="C1679" s="1">
        <v>8906.6378669999995</v>
      </c>
      <c r="D1679" s="1">
        <v>3411.4934450000001</v>
      </c>
      <c r="E1679" s="1">
        <v>1404.6263060000001</v>
      </c>
      <c r="F1679" s="1">
        <v>2906.4186479999998</v>
      </c>
      <c r="G1679" s="1" t="s">
        <v>6739</v>
      </c>
      <c r="H1679" s="1" t="s">
        <v>8</v>
      </c>
      <c r="I1679">
        <v>115.864563</v>
      </c>
      <c r="J1679">
        <v>90</v>
      </c>
    </row>
    <row r="1680" spans="1:10" x14ac:dyDescent="0.25">
      <c r="A1680" s="1">
        <v>1024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 t="s">
        <v>25</v>
      </c>
      <c r="H1680" s="1" t="s">
        <v>25</v>
      </c>
      <c r="I1680">
        <v>55</v>
      </c>
      <c r="J1680">
        <v>55</v>
      </c>
    </row>
    <row r="1681" spans="1:10" x14ac:dyDescent="0.25">
      <c r="A1681" s="1">
        <v>1024</v>
      </c>
      <c r="B1681" s="1">
        <v>1260.363229</v>
      </c>
      <c r="C1681" s="1">
        <v>0</v>
      </c>
      <c r="D1681" s="1">
        <v>1260.363229</v>
      </c>
      <c r="E1681" s="1">
        <v>0</v>
      </c>
      <c r="F1681" s="1">
        <v>0</v>
      </c>
      <c r="G1681" s="1" t="s">
        <v>6740</v>
      </c>
      <c r="H1681" s="1" t="s">
        <v>6740</v>
      </c>
      <c r="I1681">
        <v>54.139977999999999</v>
      </c>
      <c r="J1681">
        <v>54.139977999999999</v>
      </c>
    </row>
    <row r="1682" spans="1:10" x14ac:dyDescent="0.25">
      <c r="A1682" s="1">
        <v>1025</v>
      </c>
      <c r="B1682" s="1">
        <v>4112.921139</v>
      </c>
      <c r="C1682" s="1">
        <v>637.64268000000004</v>
      </c>
      <c r="D1682" s="1">
        <v>3411.4934450000001</v>
      </c>
      <c r="E1682" s="1">
        <v>0</v>
      </c>
      <c r="F1682" s="1">
        <v>63.785013999999997</v>
      </c>
      <c r="G1682" s="1" t="s">
        <v>6741</v>
      </c>
      <c r="H1682" s="1" t="s">
        <v>6741</v>
      </c>
      <c r="I1682">
        <v>42.929268999999998</v>
      </c>
      <c r="J1682">
        <v>42.929268999999998</v>
      </c>
    </row>
    <row r="1683" spans="1:10" x14ac:dyDescent="0.25">
      <c r="A1683" s="1">
        <v>1025</v>
      </c>
      <c r="B1683" s="1">
        <v>4586.8062040000004</v>
      </c>
      <c r="C1683" s="1">
        <v>169.58677299999999</v>
      </c>
      <c r="D1683" s="1">
        <v>4338.8520559999997</v>
      </c>
      <c r="E1683" s="1">
        <v>17.243905000000002</v>
      </c>
      <c r="F1683" s="1">
        <v>61.123471000000002</v>
      </c>
      <c r="G1683" s="1" t="s">
        <v>6742</v>
      </c>
      <c r="H1683" s="1" t="s">
        <v>6742</v>
      </c>
      <c r="I1683">
        <v>41.322814000000001</v>
      </c>
      <c r="J1683">
        <v>41.322814000000001</v>
      </c>
    </row>
    <row r="1684" spans="1:10" x14ac:dyDescent="0.25">
      <c r="A1684" s="1">
        <v>1026</v>
      </c>
      <c r="B1684" s="1">
        <v>5069.3300209999998</v>
      </c>
      <c r="C1684" s="1">
        <v>3855.2446949999999</v>
      </c>
      <c r="D1684" s="1">
        <v>0</v>
      </c>
      <c r="E1684" s="1">
        <v>661.04920200000004</v>
      </c>
      <c r="F1684" s="1">
        <v>553.03612399999997</v>
      </c>
      <c r="G1684" s="1" t="s">
        <v>6743</v>
      </c>
      <c r="H1684" s="1" t="s">
        <v>6743</v>
      </c>
      <c r="I1684">
        <v>44.548699999999997</v>
      </c>
      <c r="J1684">
        <v>44.548699999999997</v>
      </c>
    </row>
    <row r="1685" spans="1:10" x14ac:dyDescent="0.25">
      <c r="A1685" s="1">
        <v>1026</v>
      </c>
      <c r="B1685" s="1">
        <v>4552.9023889999999</v>
      </c>
      <c r="C1685" s="1">
        <v>3368.506813</v>
      </c>
      <c r="D1685" s="1">
        <v>0</v>
      </c>
      <c r="E1685" s="1">
        <v>590.74744899999996</v>
      </c>
      <c r="F1685" s="1">
        <v>593.64812800000004</v>
      </c>
      <c r="G1685" s="1" t="s">
        <v>6744</v>
      </c>
      <c r="H1685" s="1" t="s">
        <v>6744</v>
      </c>
      <c r="I1685">
        <v>46.275308000000003</v>
      </c>
      <c r="J1685">
        <v>46.275308000000003</v>
      </c>
    </row>
    <row r="1686" spans="1:10" x14ac:dyDescent="0.25">
      <c r="A1686" s="1">
        <v>1027</v>
      </c>
      <c r="B1686" s="1">
        <v>4552.9023889999999</v>
      </c>
      <c r="C1686" s="1">
        <v>3368.506813</v>
      </c>
      <c r="D1686" s="1">
        <v>0</v>
      </c>
      <c r="E1686" s="1">
        <v>590.74744899999996</v>
      </c>
      <c r="F1686" s="1">
        <v>593.64812800000004</v>
      </c>
      <c r="G1686" s="1" t="s">
        <v>6745</v>
      </c>
      <c r="H1686" s="1" t="s">
        <v>6745</v>
      </c>
      <c r="I1686">
        <v>63.102693000000002</v>
      </c>
      <c r="J1686">
        <v>63.102693000000002</v>
      </c>
    </row>
    <row r="1687" spans="1:10" x14ac:dyDescent="0.25">
      <c r="A1687" s="1">
        <v>1027</v>
      </c>
      <c r="B1687" s="1">
        <v>5069.3300209999998</v>
      </c>
      <c r="C1687" s="1">
        <v>3855.2446949999999</v>
      </c>
      <c r="D1687" s="1">
        <v>0</v>
      </c>
      <c r="E1687" s="1">
        <v>661.04920200000004</v>
      </c>
      <c r="F1687" s="1">
        <v>553.03612399999997</v>
      </c>
      <c r="G1687" s="1" t="s">
        <v>6746</v>
      </c>
      <c r="H1687" s="1" t="s">
        <v>6746</v>
      </c>
      <c r="I1687">
        <v>60.748227999999997</v>
      </c>
      <c r="J1687">
        <v>60.748227999999997</v>
      </c>
    </row>
    <row r="1688" spans="1:10" x14ac:dyDescent="0.25">
      <c r="A1688" s="1">
        <v>1028</v>
      </c>
      <c r="B1688" s="1">
        <v>918.15760799999998</v>
      </c>
      <c r="C1688" s="1">
        <v>403.67788999999999</v>
      </c>
      <c r="D1688" s="1">
        <v>311.19515100000001</v>
      </c>
      <c r="E1688" s="1">
        <v>88.008885000000006</v>
      </c>
      <c r="F1688" s="1">
        <v>115.275682</v>
      </c>
      <c r="G1688" s="1" t="s">
        <v>6747</v>
      </c>
      <c r="H1688" s="1" t="s">
        <v>6747</v>
      </c>
      <c r="I1688">
        <v>64.526182000000006</v>
      </c>
      <c r="J1688">
        <v>64.526182000000006</v>
      </c>
    </row>
    <row r="1689" spans="1:10" x14ac:dyDescent="0.25">
      <c r="A1689" s="1">
        <v>1028</v>
      </c>
      <c r="B1689" s="1">
        <v>958.94113400000003</v>
      </c>
      <c r="C1689" s="1">
        <v>426.27067799999998</v>
      </c>
      <c r="D1689" s="1">
        <v>325.83210800000001</v>
      </c>
      <c r="E1689" s="1">
        <v>91.247121000000007</v>
      </c>
      <c r="F1689" s="1">
        <v>115.59122600000001</v>
      </c>
      <c r="G1689" s="1" t="s">
        <v>6748</v>
      </c>
      <c r="H1689" s="1" t="s">
        <v>6748</v>
      </c>
      <c r="I1689">
        <v>64.489886999999996</v>
      </c>
      <c r="J1689">
        <v>64.489886999999996</v>
      </c>
    </row>
    <row r="1690" spans="1:10" x14ac:dyDescent="0.25">
      <c r="A1690" s="1">
        <v>1029</v>
      </c>
      <c r="B1690" s="1">
        <v>4220.3175860000001</v>
      </c>
      <c r="C1690" s="1">
        <v>1076.7203489999999</v>
      </c>
      <c r="D1690" s="1">
        <v>1090.460225</v>
      </c>
      <c r="E1690" s="1">
        <v>29.226559000000002</v>
      </c>
      <c r="F1690" s="1">
        <v>2023.9104520000001</v>
      </c>
      <c r="G1690" s="1" t="s">
        <v>6749</v>
      </c>
      <c r="H1690" s="1" t="s">
        <v>6749</v>
      </c>
      <c r="I1690">
        <v>55.173079000000001</v>
      </c>
      <c r="J1690">
        <v>55.173079000000001</v>
      </c>
    </row>
    <row r="1691" spans="1:10" x14ac:dyDescent="0.25">
      <c r="A1691" s="1">
        <v>1029</v>
      </c>
      <c r="B1691" s="1">
        <v>4223.135961</v>
      </c>
      <c r="C1691" s="1">
        <v>1077.669844</v>
      </c>
      <c r="D1691" s="1">
        <v>1090.184268</v>
      </c>
      <c r="E1691" s="1">
        <v>29.226559000000002</v>
      </c>
      <c r="F1691" s="1">
        <v>2026.05529</v>
      </c>
      <c r="G1691" s="1" t="s">
        <v>6750</v>
      </c>
      <c r="H1691" s="1" t="s">
        <v>6750</v>
      </c>
      <c r="I1691">
        <v>55.161935999999997</v>
      </c>
      <c r="J1691">
        <v>55.161935999999997</v>
      </c>
    </row>
    <row r="1692" spans="1:10" x14ac:dyDescent="0.25">
      <c r="A1692" s="1">
        <v>1030</v>
      </c>
      <c r="B1692" s="1">
        <v>1111.7875550000001</v>
      </c>
      <c r="C1692" s="1">
        <v>556.41010700000004</v>
      </c>
      <c r="D1692" s="1">
        <v>456.18339700000001</v>
      </c>
      <c r="E1692" s="1">
        <v>31.965191000000001</v>
      </c>
      <c r="F1692" s="1">
        <v>67.228859</v>
      </c>
      <c r="G1692" s="1" t="s">
        <v>6751</v>
      </c>
      <c r="H1692" s="1" t="s">
        <v>6751</v>
      </c>
      <c r="I1692">
        <v>64.206362999999996</v>
      </c>
      <c r="J1692">
        <v>64.206362999999996</v>
      </c>
    </row>
    <row r="1693" spans="1:10" x14ac:dyDescent="0.25">
      <c r="A1693" s="1">
        <v>1030</v>
      </c>
      <c r="B1693" s="1">
        <v>1110.5014759999999</v>
      </c>
      <c r="C1693" s="1">
        <v>556.41010700000004</v>
      </c>
      <c r="D1693" s="1">
        <v>456.155911</v>
      </c>
      <c r="E1693" s="1">
        <v>31.965191000000001</v>
      </c>
      <c r="F1693" s="1">
        <v>65.970265999999995</v>
      </c>
      <c r="G1693" s="1" t="s">
        <v>6752</v>
      </c>
      <c r="H1693" s="1" t="s">
        <v>6752</v>
      </c>
      <c r="I1693">
        <v>64.208175999999995</v>
      </c>
      <c r="J1693">
        <v>64.208175999999995</v>
      </c>
    </row>
    <row r="1694" spans="1:10" x14ac:dyDescent="0.25">
      <c r="A1694" s="1">
        <v>1031</v>
      </c>
      <c r="B1694" s="1">
        <v>1110.5014759999999</v>
      </c>
      <c r="C1694" s="1">
        <v>556.41010700000004</v>
      </c>
      <c r="D1694" s="1">
        <v>456.155911</v>
      </c>
      <c r="E1694" s="1">
        <v>31.965191000000001</v>
      </c>
      <c r="F1694" s="1">
        <v>65.970265999999995</v>
      </c>
      <c r="G1694" s="1" t="s">
        <v>6752</v>
      </c>
      <c r="H1694" s="1" t="s">
        <v>6752</v>
      </c>
      <c r="I1694">
        <v>64.208175999999995</v>
      </c>
      <c r="J1694">
        <v>64.208175999999995</v>
      </c>
    </row>
    <row r="1695" spans="1:10" x14ac:dyDescent="0.25">
      <c r="A1695" s="1">
        <v>1031</v>
      </c>
      <c r="B1695" s="1">
        <v>1111.7875550000001</v>
      </c>
      <c r="C1695" s="1">
        <v>556.41010700000004</v>
      </c>
      <c r="D1695" s="1">
        <v>456.18339700000001</v>
      </c>
      <c r="E1695" s="1">
        <v>31.965191000000001</v>
      </c>
      <c r="F1695" s="1">
        <v>67.228859</v>
      </c>
      <c r="G1695" s="1" t="s">
        <v>6751</v>
      </c>
      <c r="H1695" s="1" t="s">
        <v>6751</v>
      </c>
      <c r="I1695">
        <v>64.206362999999996</v>
      </c>
      <c r="J1695">
        <v>64.206362999999996</v>
      </c>
    </row>
    <row r="1696" spans="1:10" x14ac:dyDescent="0.25">
      <c r="A1696" s="1">
        <v>1032</v>
      </c>
      <c r="B1696" s="1">
        <v>3073.2338180000002</v>
      </c>
      <c r="C1696" s="1">
        <v>529.38478299999997</v>
      </c>
      <c r="D1696" s="1">
        <v>530.60828900000001</v>
      </c>
      <c r="E1696" s="1">
        <v>121.57355</v>
      </c>
      <c r="F1696" s="1">
        <v>1891.6671960000001</v>
      </c>
      <c r="G1696" s="1" t="s">
        <v>6753</v>
      </c>
      <c r="H1696" s="1" t="s">
        <v>6753</v>
      </c>
      <c r="I1696">
        <v>50.448509999999999</v>
      </c>
      <c r="J1696">
        <v>50.448509999999999</v>
      </c>
    </row>
    <row r="1697" spans="1:10" x14ac:dyDescent="0.25">
      <c r="A1697" s="1">
        <v>1032</v>
      </c>
      <c r="B1697" s="1">
        <v>3030.9179949999998</v>
      </c>
      <c r="C1697" s="1">
        <v>505.84249999999997</v>
      </c>
      <c r="D1697" s="1">
        <v>516.27477399999998</v>
      </c>
      <c r="E1697" s="1">
        <v>118.335313</v>
      </c>
      <c r="F1697" s="1">
        <v>1890.4654069999999</v>
      </c>
      <c r="G1697" s="1" t="s">
        <v>6754</v>
      </c>
      <c r="H1697" s="1" t="s">
        <v>6754</v>
      </c>
      <c r="I1697">
        <v>50.542656000000001</v>
      </c>
      <c r="J1697">
        <v>50.542656000000001</v>
      </c>
    </row>
    <row r="1698" spans="1:10" x14ac:dyDescent="0.25">
      <c r="A1698" s="1">
        <v>1033</v>
      </c>
      <c r="B1698" s="1">
        <v>3030.9179949999998</v>
      </c>
      <c r="C1698" s="1">
        <v>505.84249999999997</v>
      </c>
      <c r="D1698" s="1">
        <v>516.27477399999998</v>
      </c>
      <c r="E1698" s="1">
        <v>118.335313</v>
      </c>
      <c r="F1698" s="1">
        <v>1890.4654069999999</v>
      </c>
      <c r="G1698" s="1" t="s">
        <v>6754</v>
      </c>
      <c r="H1698" s="1" t="s">
        <v>6754</v>
      </c>
      <c r="I1698">
        <v>50.542656000000001</v>
      </c>
      <c r="J1698">
        <v>50.542656000000001</v>
      </c>
    </row>
    <row r="1699" spans="1:10" x14ac:dyDescent="0.25">
      <c r="A1699" s="1">
        <v>1033</v>
      </c>
      <c r="B1699" s="1">
        <v>3073.2338180000002</v>
      </c>
      <c r="C1699" s="1">
        <v>529.38478299999997</v>
      </c>
      <c r="D1699" s="1">
        <v>530.60828900000001</v>
      </c>
      <c r="E1699" s="1">
        <v>121.57355</v>
      </c>
      <c r="F1699" s="1">
        <v>1891.6671960000001</v>
      </c>
      <c r="G1699" s="1" t="s">
        <v>6753</v>
      </c>
      <c r="H1699" s="1" t="s">
        <v>6753</v>
      </c>
      <c r="I1699">
        <v>50.448509999999999</v>
      </c>
      <c r="J1699">
        <v>50.448509999999999</v>
      </c>
    </row>
    <row r="1700" spans="1:10" x14ac:dyDescent="0.25">
      <c r="A1700" s="1">
        <v>1034</v>
      </c>
      <c r="B1700" s="1">
        <v>2525.7503609999999</v>
      </c>
      <c r="C1700" s="1">
        <v>1389.323791</v>
      </c>
      <c r="D1700" s="1">
        <v>678.15410499999996</v>
      </c>
      <c r="E1700" s="1">
        <v>325.06634400000002</v>
      </c>
      <c r="F1700" s="1">
        <v>133.206121</v>
      </c>
      <c r="G1700" s="1" t="s">
        <v>6755</v>
      </c>
      <c r="H1700" s="1" t="s">
        <v>6755</v>
      </c>
      <c r="I1700">
        <v>52.528697000000001</v>
      </c>
      <c r="J1700">
        <v>52.528697000000001</v>
      </c>
    </row>
    <row r="1701" spans="1:10" x14ac:dyDescent="0.25">
      <c r="A1701" s="1">
        <v>1034</v>
      </c>
      <c r="B1701" s="1">
        <v>2581.3540750000002</v>
      </c>
      <c r="C1701" s="1">
        <v>1445.7214429999999</v>
      </c>
      <c r="D1701" s="1">
        <v>678.15410499999996</v>
      </c>
      <c r="E1701" s="1">
        <v>325.06634400000002</v>
      </c>
      <c r="F1701" s="1">
        <v>132.412183</v>
      </c>
      <c r="G1701" s="1" t="s">
        <v>5492</v>
      </c>
      <c r="H1701" s="1" t="s">
        <v>5492</v>
      </c>
      <c r="I1701">
        <v>52.459553</v>
      </c>
      <c r="J1701">
        <v>52.459553</v>
      </c>
    </row>
    <row r="1702" spans="1:10" x14ac:dyDescent="0.25">
      <c r="A1702" s="1">
        <v>1036</v>
      </c>
      <c r="B1702" s="1">
        <v>21.917135999999999</v>
      </c>
      <c r="C1702" s="1">
        <v>0</v>
      </c>
      <c r="D1702" s="1">
        <v>21.917135999999999</v>
      </c>
      <c r="E1702" s="1">
        <v>0</v>
      </c>
      <c r="F1702" s="1">
        <v>0</v>
      </c>
      <c r="G1702" s="1" t="s">
        <v>26</v>
      </c>
      <c r="H1702" s="1" t="s">
        <v>26</v>
      </c>
      <c r="I1702">
        <v>50</v>
      </c>
      <c r="J1702">
        <v>50</v>
      </c>
    </row>
    <row r="1703" spans="1:10" x14ac:dyDescent="0.25">
      <c r="A1703" s="1">
        <v>1036</v>
      </c>
      <c r="B1703" s="1">
        <v>21.917135999999999</v>
      </c>
      <c r="C1703" s="1">
        <v>0</v>
      </c>
      <c r="D1703" s="1">
        <v>21.917135999999999</v>
      </c>
      <c r="E1703" s="1">
        <v>0</v>
      </c>
      <c r="F1703" s="1">
        <v>0</v>
      </c>
      <c r="G1703" s="1" t="s">
        <v>26</v>
      </c>
      <c r="H1703" s="1" t="s">
        <v>26</v>
      </c>
      <c r="I1703">
        <v>50</v>
      </c>
      <c r="J1703">
        <v>50</v>
      </c>
    </row>
    <row r="1704" spans="1:10" x14ac:dyDescent="0.25">
      <c r="A1704" s="1">
        <v>1037</v>
      </c>
      <c r="B1704" s="1">
        <v>1449.6088130000001</v>
      </c>
      <c r="C1704" s="1">
        <v>359.53224899999998</v>
      </c>
      <c r="D1704" s="1">
        <v>943.01617699999997</v>
      </c>
      <c r="E1704" s="1">
        <v>48.913522999999998</v>
      </c>
      <c r="F1704" s="1">
        <v>98.146862999999996</v>
      </c>
      <c r="G1704" s="1" t="s">
        <v>293</v>
      </c>
      <c r="H1704" s="1" t="s">
        <v>293</v>
      </c>
      <c r="I1704">
        <v>89.990190999999996</v>
      </c>
      <c r="J1704">
        <v>89.990190999999996</v>
      </c>
    </row>
    <row r="1705" spans="1:10" x14ac:dyDescent="0.25">
      <c r="A1705" s="1">
        <v>1037</v>
      </c>
      <c r="B1705" s="1">
        <v>1476.8089460000001</v>
      </c>
      <c r="C1705" s="1">
        <v>365.00544200000002</v>
      </c>
      <c r="D1705" s="1">
        <v>902.93161999999995</v>
      </c>
      <c r="E1705" s="1">
        <v>48.910752000000002</v>
      </c>
      <c r="F1705" s="1">
        <v>159.96113299999999</v>
      </c>
      <c r="G1705" s="1" t="s">
        <v>6756</v>
      </c>
      <c r="H1705" s="1" t="s">
        <v>6756</v>
      </c>
      <c r="I1705">
        <v>89.989430999999996</v>
      </c>
      <c r="J1705">
        <v>89.989430999999996</v>
      </c>
    </row>
    <row r="1706" spans="1:10" x14ac:dyDescent="0.25">
      <c r="A1706" s="1">
        <v>1039</v>
      </c>
      <c r="B1706" s="1">
        <v>644.69813199999999</v>
      </c>
      <c r="C1706" s="1">
        <v>311.51942000000003</v>
      </c>
      <c r="D1706" s="1">
        <v>327.54911199999998</v>
      </c>
      <c r="E1706" s="1">
        <v>3.9039280000000001</v>
      </c>
      <c r="F1706" s="1">
        <v>1.7256720000000001</v>
      </c>
      <c r="G1706" s="1" t="s">
        <v>5494</v>
      </c>
      <c r="H1706" s="1" t="s">
        <v>16</v>
      </c>
      <c r="I1706">
        <v>71.706196000000006</v>
      </c>
      <c r="J1706">
        <v>70</v>
      </c>
    </row>
    <row r="1707" spans="1:10" x14ac:dyDescent="0.25">
      <c r="A1707" s="1">
        <v>1039</v>
      </c>
      <c r="B1707" s="1">
        <v>644.07278499999995</v>
      </c>
      <c r="C1707" s="1">
        <v>311.12028900000001</v>
      </c>
      <c r="D1707" s="1">
        <v>327.32566800000001</v>
      </c>
      <c r="E1707" s="1">
        <v>3.901157</v>
      </c>
      <c r="F1707" s="1">
        <v>1.7256720000000001</v>
      </c>
      <c r="G1707" s="1" t="s">
        <v>6757</v>
      </c>
      <c r="H1707" s="1" t="s">
        <v>16</v>
      </c>
      <c r="I1707">
        <v>71.706766999999999</v>
      </c>
      <c r="J1707">
        <v>70</v>
      </c>
    </row>
    <row r="1708" spans="1:10" x14ac:dyDescent="0.25">
      <c r="A1708" s="1">
        <v>1040</v>
      </c>
      <c r="B1708" s="1">
        <v>644.69813199999999</v>
      </c>
      <c r="C1708" s="1">
        <v>311.51942000000003</v>
      </c>
      <c r="D1708" s="1">
        <v>327.54911199999998</v>
      </c>
      <c r="E1708" s="1">
        <v>3.9039280000000001</v>
      </c>
      <c r="F1708" s="1">
        <v>1.7256720000000001</v>
      </c>
      <c r="G1708" s="1" t="s">
        <v>5496</v>
      </c>
      <c r="H1708" s="1" t="s">
        <v>5496</v>
      </c>
      <c r="I1708">
        <v>69.714357000000007</v>
      </c>
      <c r="J1708">
        <v>69.714357000000007</v>
      </c>
    </row>
    <row r="1709" spans="1:10" x14ac:dyDescent="0.25">
      <c r="A1709" s="1">
        <v>1040</v>
      </c>
      <c r="B1709" s="1">
        <v>644.07278499999995</v>
      </c>
      <c r="C1709" s="1">
        <v>311.12028900000001</v>
      </c>
      <c r="D1709" s="1">
        <v>327.32566800000001</v>
      </c>
      <c r="E1709" s="1">
        <v>3.901157</v>
      </c>
      <c r="F1709" s="1">
        <v>1.7256720000000001</v>
      </c>
      <c r="G1709" s="1" t="s">
        <v>6758</v>
      </c>
      <c r="H1709" s="1" t="s">
        <v>6758</v>
      </c>
      <c r="I1709">
        <v>69.714911999999998</v>
      </c>
      <c r="J1709">
        <v>69.714911999999998</v>
      </c>
    </row>
    <row r="1710" spans="1:10" x14ac:dyDescent="0.25">
      <c r="A1710" s="1">
        <v>1041</v>
      </c>
      <c r="B1710" s="1">
        <v>1806.5650009999999</v>
      </c>
      <c r="C1710" s="1">
        <v>725.51412200000004</v>
      </c>
      <c r="D1710" s="1">
        <v>849.28102799999999</v>
      </c>
      <c r="E1710" s="1">
        <v>131.50792999999999</v>
      </c>
      <c r="F1710" s="1">
        <v>100.261921</v>
      </c>
      <c r="G1710" s="1" t="s">
        <v>6759</v>
      </c>
      <c r="H1710" s="1" t="s">
        <v>6759</v>
      </c>
      <c r="I1710">
        <v>62.964314000000002</v>
      </c>
      <c r="J1710">
        <v>62.964314000000002</v>
      </c>
    </row>
    <row r="1711" spans="1:10" x14ac:dyDescent="0.25">
      <c r="A1711" s="1">
        <v>1041</v>
      </c>
      <c r="B1711" s="1">
        <v>1586.4024569999999</v>
      </c>
      <c r="C1711" s="1">
        <v>516.723613</v>
      </c>
      <c r="D1711" s="1">
        <v>773.87347999999997</v>
      </c>
      <c r="E1711" s="1">
        <v>133.729173</v>
      </c>
      <c r="F1711" s="1">
        <v>162.07619099999999</v>
      </c>
      <c r="G1711" s="1" t="s">
        <v>6760</v>
      </c>
      <c r="H1711" s="1" t="s">
        <v>6760</v>
      </c>
      <c r="I1711">
        <v>63.420938</v>
      </c>
      <c r="J1711">
        <v>63.420938</v>
      </c>
    </row>
    <row r="1712" spans="1:10" x14ac:dyDescent="0.25">
      <c r="A1712" s="1">
        <v>1042</v>
      </c>
      <c r="B1712" s="1">
        <v>832.73616100000004</v>
      </c>
      <c r="C1712" s="1">
        <v>53.885153000000003</v>
      </c>
      <c r="D1712" s="1">
        <v>575.605952</v>
      </c>
      <c r="E1712" s="1">
        <v>45.009594999999997</v>
      </c>
      <c r="F1712" s="1">
        <v>158.23546099999999</v>
      </c>
      <c r="G1712" s="1" t="s">
        <v>6761</v>
      </c>
      <c r="H1712" s="1" t="s">
        <v>6761</v>
      </c>
      <c r="I1712">
        <v>64.552362000000002</v>
      </c>
      <c r="J1712">
        <v>64.552362000000002</v>
      </c>
    </row>
    <row r="1713" spans="1:10" x14ac:dyDescent="0.25">
      <c r="A1713" s="1">
        <v>1042</v>
      </c>
      <c r="B1713" s="1">
        <v>804.91068099999995</v>
      </c>
      <c r="C1713" s="1">
        <v>48.012830000000001</v>
      </c>
      <c r="D1713" s="1">
        <v>615.46706500000005</v>
      </c>
      <c r="E1713" s="1">
        <v>45.009594999999997</v>
      </c>
      <c r="F1713" s="1">
        <v>96.421190999999993</v>
      </c>
      <c r="G1713" s="1" t="s">
        <v>6762</v>
      </c>
      <c r="H1713" s="1" t="s">
        <v>6762</v>
      </c>
      <c r="I1713">
        <v>64.581587999999996</v>
      </c>
      <c r="J1713">
        <v>64.581587999999996</v>
      </c>
    </row>
    <row r="1714" spans="1:10" x14ac:dyDescent="0.25">
      <c r="A1714" s="1">
        <v>1043</v>
      </c>
      <c r="B1714" s="1">
        <v>753.66629599999999</v>
      </c>
      <c r="C1714" s="1">
        <v>462.83846</v>
      </c>
      <c r="D1714" s="1">
        <v>198.267528</v>
      </c>
      <c r="E1714" s="1">
        <v>88.719577999999998</v>
      </c>
      <c r="F1714" s="1">
        <v>3.8407300000000002</v>
      </c>
      <c r="G1714" s="1" t="s">
        <v>6763</v>
      </c>
      <c r="H1714" s="1" t="s">
        <v>6763</v>
      </c>
      <c r="I1714">
        <v>64.641054999999994</v>
      </c>
      <c r="J1714">
        <v>64.641054999999994</v>
      </c>
    </row>
    <row r="1715" spans="1:10" x14ac:dyDescent="0.25">
      <c r="A1715" s="1">
        <v>1043</v>
      </c>
      <c r="B1715" s="1">
        <v>1001.65432</v>
      </c>
      <c r="C1715" s="1">
        <v>677.50129300000003</v>
      </c>
      <c r="D1715" s="1">
        <v>233.813962</v>
      </c>
      <c r="E1715" s="1">
        <v>86.498334999999997</v>
      </c>
      <c r="F1715" s="1">
        <v>3.8407300000000002</v>
      </c>
      <c r="G1715" s="1" t="s">
        <v>6764</v>
      </c>
      <c r="H1715" s="1" t="s">
        <v>6764</v>
      </c>
      <c r="I1715">
        <v>64.365116</v>
      </c>
      <c r="J1715">
        <v>64.365116</v>
      </c>
    </row>
    <row r="1716" spans="1:10" x14ac:dyDescent="0.25">
      <c r="A1716" s="1">
        <v>1044</v>
      </c>
      <c r="B1716" s="1">
        <v>1001.65432</v>
      </c>
      <c r="C1716" s="1">
        <v>677.50129300000003</v>
      </c>
      <c r="D1716" s="1">
        <v>233.813962</v>
      </c>
      <c r="E1716" s="1">
        <v>86.498334999999997</v>
      </c>
      <c r="F1716" s="1">
        <v>3.8407300000000002</v>
      </c>
      <c r="G1716" s="1" t="s">
        <v>6765</v>
      </c>
      <c r="H1716" s="1" t="s">
        <v>16</v>
      </c>
      <c r="I1716">
        <v>74.267442000000003</v>
      </c>
      <c r="J1716">
        <v>70</v>
      </c>
    </row>
    <row r="1717" spans="1:10" x14ac:dyDescent="0.25">
      <c r="A1717" s="1">
        <v>1044</v>
      </c>
      <c r="B1717" s="1">
        <v>753.66629599999999</v>
      </c>
      <c r="C1717" s="1">
        <v>462.83846</v>
      </c>
      <c r="D1717" s="1">
        <v>198.267528</v>
      </c>
      <c r="E1717" s="1">
        <v>88.719577999999998</v>
      </c>
      <c r="F1717" s="1">
        <v>3.8407300000000002</v>
      </c>
      <c r="G1717" s="1" t="s">
        <v>6766</v>
      </c>
      <c r="H1717" s="1" t="s">
        <v>16</v>
      </c>
      <c r="I1717">
        <v>74.585831999999996</v>
      </c>
      <c r="J1717">
        <v>70</v>
      </c>
    </row>
    <row r="1718" spans="1:10" x14ac:dyDescent="0.25">
      <c r="A1718" s="1">
        <v>1048</v>
      </c>
      <c r="B1718" s="1">
        <v>554.18442500000003</v>
      </c>
      <c r="C1718" s="1">
        <v>0</v>
      </c>
      <c r="D1718" s="1">
        <v>554.18442500000003</v>
      </c>
      <c r="E1718" s="1">
        <v>0</v>
      </c>
      <c r="F1718" s="1">
        <v>0</v>
      </c>
      <c r="G1718" s="1" t="s">
        <v>6767</v>
      </c>
      <c r="H1718" s="1" t="s">
        <v>20</v>
      </c>
      <c r="I1718">
        <v>53.834662999999999</v>
      </c>
      <c r="J1718">
        <v>45</v>
      </c>
    </row>
    <row r="1719" spans="1:10" x14ac:dyDescent="0.25">
      <c r="A1719" s="1">
        <v>1048</v>
      </c>
      <c r="B1719" s="1">
        <v>576.38670999999999</v>
      </c>
      <c r="C1719" s="1">
        <v>0</v>
      </c>
      <c r="D1719" s="1">
        <v>576.38670999999999</v>
      </c>
      <c r="E1719" s="1">
        <v>0</v>
      </c>
      <c r="F1719" s="1">
        <v>0</v>
      </c>
      <c r="G1719" s="1" t="s">
        <v>6768</v>
      </c>
      <c r="H1719" s="1" t="s">
        <v>20</v>
      </c>
      <c r="I1719">
        <v>53.821193999999998</v>
      </c>
      <c r="J1719">
        <v>45</v>
      </c>
    </row>
    <row r="1720" spans="1:10" x14ac:dyDescent="0.25">
      <c r="A1720" s="1">
        <v>1049</v>
      </c>
      <c r="B1720" s="1">
        <v>872.735051</v>
      </c>
      <c r="C1720" s="1">
        <v>0</v>
      </c>
      <c r="D1720" s="1">
        <v>738.45620399999996</v>
      </c>
      <c r="E1720" s="1">
        <v>0</v>
      </c>
      <c r="F1720" s="1">
        <v>134.27884700000001</v>
      </c>
      <c r="G1720" s="1" t="s">
        <v>6769</v>
      </c>
      <c r="H1720" s="1" t="s">
        <v>16</v>
      </c>
      <c r="I1720">
        <v>74.433068000000006</v>
      </c>
      <c r="J1720">
        <v>70</v>
      </c>
    </row>
    <row r="1721" spans="1:10" x14ac:dyDescent="0.25">
      <c r="A1721" s="1">
        <v>1049</v>
      </c>
      <c r="B1721" s="1">
        <v>867.016976</v>
      </c>
      <c r="C1721" s="1">
        <v>0</v>
      </c>
      <c r="D1721" s="1">
        <v>733.22956799999997</v>
      </c>
      <c r="E1721" s="1">
        <v>0</v>
      </c>
      <c r="F1721" s="1">
        <v>133.787409</v>
      </c>
      <c r="G1721" s="1" t="s">
        <v>6770</v>
      </c>
      <c r="H1721" s="1" t="s">
        <v>16</v>
      </c>
      <c r="I1721">
        <v>74.440417999999994</v>
      </c>
      <c r="J1721">
        <v>70</v>
      </c>
    </row>
    <row r="1722" spans="1:10" x14ac:dyDescent="0.25">
      <c r="A1722" s="1">
        <v>1050</v>
      </c>
      <c r="B1722" s="1">
        <v>173.234658</v>
      </c>
      <c r="C1722" s="1">
        <v>0</v>
      </c>
      <c r="D1722" s="1">
        <v>173.234658</v>
      </c>
      <c r="E1722" s="1">
        <v>0</v>
      </c>
      <c r="F1722" s="1">
        <v>0</v>
      </c>
      <c r="G1722" s="1" t="s">
        <v>27</v>
      </c>
      <c r="H1722" s="1" t="s">
        <v>27</v>
      </c>
      <c r="I1722">
        <v>40</v>
      </c>
      <c r="J1722">
        <v>40</v>
      </c>
    </row>
    <row r="1723" spans="1:10" x14ac:dyDescent="0.25">
      <c r="A1723" s="1">
        <v>1050</v>
      </c>
      <c r="B1723" s="1">
        <v>173.234658</v>
      </c>
      <c r="C1723" s="1">
        <v>0</v>
      </c>
      <c r="D1723" s="1">
        <v>173.234658</v>
      </c>
      <c r="E1723" s="1">
        <v>0</v>
      </c>
      <c r="F1723" s="1">
        <v>0</v>
      </c>
      <c r="G1723" s="1" t="s">
        <v>27</v>
      </c>
      <c r="H1723" s="1" t="s">
        <v>27</v>
      </c>
      <c r="I1723">
        <v>40</v>
      </c>
      <c r="J1723">
        <v>40</v>
      </c>
    </row>
    <row r="1724" spans="1:10" x14ac:dyDescent="0.25">
      <c r="A1724" s="1">
        <v>1051</v>
      </c>
      <c r="B1724" s="1">
        <v>173.234658</v>
      </c>
      <c r="C1724" s="1">
        <v>0</v>
      </c>
      <c r="D1724" s="1">
        <v>173.234658</v>
      </c>
      <c r="E1724" s="1">
        <v>0</v>
      </c>
      <c r="F1724" s="1">
        <v>0</v>
      </c>
      <c r="G1724" s="1" t="s">
        <v>5510</v>
      </c>
      <c r="H1724" s="1" t="s">
        <v>5510</v>
      </c>
      <c r="I1724">
        <v>54.983499000000002</v>
      </c>
      <c r="J1724">
        <v>54.983499000000002</v>
      </c>
    </row>
    <row r="1725" spans="1:10" x14ac:dyDescent="0.25">
      <c r="A1725" s="1">
        <v>1051</v>
      </c>
      <c r="B1725" s="1">
        <v>173.234658</v>
      </c>
      <c r="C1725" s="1">
        <v>0</v>
      </c>
      <c r="D1725" s="1">
        <v>173.234658</v>
      </c>
      <c r="E1725" s="1">
        <v>0</v>
      </c>
      <c r="F1725" s="1">
        <v>0</v>
      </c>
      <c r="G1725" s="1" t="s">
        <v>5510</v>
      </c>
      <c r="H1725" s="1" t="s">
        <v>5510</v>
      </c>
      <c r="I1725">
        <v>54.983499000000002</v>
      </c>
      <c r="J1725">
        <v>54.983499000000002</v>
      </c>
    </row>
    <row r="1726" spans="1:10" x14ac:dyDescent="0.25">
      <c r="A1726" s="1">
        <v>1052</v>
      </c>
      <c r="B1726" s="1">
        <v>6585.0823730000002</v>
      </c>
      <c r="C1726" s="1">
        <v>2496.0109790000001</v>
      </c>
      <c r="D1726" s="1">
        <v>3808.9372199999998</v>
      </c>
      <c r="E1726" s="1">
        <v>233.38668200000001</v>
      </c>
      <c r="F1726" s="1">
        <v>46.747490999999997</v>
      </c>
      <c r="G1726" s="1" t="s">
        <v>6771</v>
      </c>
      <c r="H1726" s="1" t="s">
        <v>6771</v>
      </c>
      <c r="I1726">
        <v>34.961019999999998</v>
      </c>
      <c r="J1726">
        <v>34.961019999999998</v>
      </c>
    </row>
    <row r="1727" spans="1:10" x14ac:dyDescent="0.25">
      <c r="A1727" s="1">
        <v>1052</v>
      </c>
      <c r="B1727" s="1">
        <v>6593.2358450000002</v>
      </c>
      <c r="C1727" s="1">
        <v>2503.6478360000001</v>
      </c>
      <c r="D1727" s="1">
        <v>3808.473156</v>
      </c>
      <c r="E1727" s="1">
        <v>234.01969600000001</v>
      </c>
      <c r="F1727" s="1">
        <v>47.095156000000003</v>
      </c>
      <c r="G1727" s="1" t="s">
        <v>5512</v>
      </c>
      <c r="H1727" s="1" t="s">
        <v>5512</v>
      </c>
      <c r="I1727">
        <v>34.937626000000002</v>
      </c>
      <c r="J1727">
        <v>34.937626000000002</v>
      </c>
    </row>
    <row r="1728" spans="1:10" x14ac:dyDescent="0.25">
      <c r="A1728" s="1">
        <v>1053</v>
      </c>
      <c r="B1728" s="1">
        <v>5090.3469109999996</v>
      </c>
      <c r="C1728" s="1">
        <v>0</v>
      </c>
      <c r="D1728" s="1">
        <v>5027.2623080000003</v>
      </c>
      <c r="E1728" s="1">
        <v>0</v>
      </c>
      <c r="F1728" s="1">
        <v>63.084603000000001</v>
      </c>
      <c r="G1728" s="1" t="s">
        <v>6772</v>
      </c>
      <c r="H1728" s="1" t="s">
        <v>6772</v>
      </c>
      <c r="I1728">
        <v>51.653906999999997</v>
      </c>
      <c r="J1728">
        <v>51.653906999999997</v>
      </c>
    </row>
    <row r="1729" spans="1:10" x14ac:dyDescent="0.25">
      <c r="A1729" s="1">
        <v>1053</v>
      </c>
      <c r="B1729" s="1">
        <v>5096.0950089999997</v>
      </c>
      <c r="C1729" s="1">
        <v>0</v>
      </c>
      <c r="D1729" s="1">
        <v>5030.8112629999996</v>
      </c>
      <c r="E1729" s="1">
        <v>0</v>
      </c>
      <c r="F1729" s="1">
        <v>65.283745999999994</v>
      </c>
      <c r="G1729" s="1" t="s">
        <v>5514</v>
      </c>
      <c r="H1729" s="1" t="s">
        <v>5514</v>
      </c>
      <c r="I1729">
        <v>51.646807000000003</v>
      </c>
      <c r="J1729">
        <v>51.646807000000003</v>
      </c>
    </row>
    <row r="1730" spans="1:10" x14ac:dyDescent="0.25">
      <c r="A1730" s="1">
        <v>1054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 t="s">
        <v>17</v>
      </c>
      <c r="H1730" s="1" t="s">
        <v>17</v>
      </c>
      <c r="I1730">
        <v>0</v>
      </c>
      <c r="J1730">
        <v>0</v>
      </c>
    </row>
    <row r="1731" spans="1:10" x14ac:dyDescent="0.25">
      <c r="A1731" s="1">
        <v>1054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 t="s">
        <v>17</v>
      </c>
      <c r="H1731" s="1" t="s">
        <v>17</v>
      </c>
      <c r="I1731">
        <v>0</v>
      </c>
      <c r="J1731">
        <v>0</v>
      </c>
    </row>
    <row r="1732" spans="1:10" x14ac:dyDescent="0.25">
      <c r="A1732" s="1">
        <v>1055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 t="s">
        <v>17</v>
      </c>
      <c r="H1732" s="1" t="s">
        <v>17</v>
      </c>
      <c r="I1732">
        <v>0</v>
      </c>
      <c r="J1732">
        <v>0</v>
      </c>
    </row>
    <row r="1733" spans="1:10" x14ac:dyDescent="0.25">
      <c r="A1733" s="1">
        <v>1055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 t="s">
        <v>17</v>
      </c>
      <c r="H1733" s="1" t="s">
        <v>17</v>
      </c>
      <c r="I1733">
        <v>0</v>
      </c>
      <c r="J1733">
        <v>0</v>
      </c>
    </row>
    <row r="1734" spans="1:10" x14ac:dyDescent="0.25">
      <c r="A1734" s="1">
        <v>1056</v>
      </c>
      <c r="B1734" s="1">
        <v>5090.8645269999997</v>
      </c>
      <c r="C1734" s="1">
        <v>0</v>
      </c>
      <c r="D1734" s="1">
        <v>5000.4740680000004</v>
      </c>
      <c r="E1734" s="1">
        <v>0</v>
      </c>
      <c r="F1734" s="1">
        <v>90.390457999999995</v>
      </c>
      <c r="G1734" s="1" t="s">
        <v>6773</v>
      </c>
      <c r="H1734" s="1" t="s">
        <v>6773</v>
      </c>
      <c r="I1734">
        <v>38.90551</v>
      </c>
      <c r="J1734">
        <v>38.90551</v>
      </c>
    </row>
    <row r="1735" spans="1:10" x14ac:dyDescent="0.25">
      <c r="A1735" s="1">
        <v>1056</v>
      </c>
      <c r="B1735" s="1">
        <v>5096.8176430000003</v>
      </c>
      <c r="C1735" s="1">
        <v>0</v>
      </c>
      <c r="D1735" s="1">
        <v>5006.0188909999997</v>
      </c>
      <c r="E1735" s="1">
        <v>0</v>
      </c>
      <c r="F1735" s="1">
        <v>90.798750999999996</v>
      </c>
      <c r="G1735" s="1" t="s">
        <v>5516</v>
      </c>
      <c r="H1735" s="1" t="s">
        <v>5516</v>
      </c>
      <c r="I1735">
        <v>38.899273000000001</v>
      </c>
      <c r="J1735">
        <v>38.899273000000001</v>
      </c>
    </row>
    <row r="1736" spans="1:10" x14ac:dyDescent="0.25">
      <c r="A1736" s="1">
        <v>1057</v>
      </c>
      <c r="B1736" s="1">
        <v>5006.0188909999997</v>
      </c>
      <c r="C1736" s="1">
        <v>0</v>
      </c>
      <c r="D1736" s="1">
        <v>5006.0188909999997</v>
      </c>
      <c r="E1736" s="1">
        <v>0</v>
      </c>
      <c r="F1736" s="1">
        <v>0</v>
      </c>
      <c r="G1736" s="1" t="s">
        <v>5517</v>
      </c>
      <c r="H1736" s="1" t="s">
        <v>5517</v>
      </c>
      <c r="I1736">
        <v>38.991501999999997</v>
      </c>
      <c r="J1736">
        <v>38.991501999999997</v>
      </c>
    </row>
    <row r="1737" spans="1:10" x14ac:dyDescent="0.25">
      <c r="A1737" s="1">
        <v>1057</v>
      </c>
      <c r="B1737" s="1">
        <v>5000.4740680000004</v>
      </c>
      <c r="C1737" s="1">
        <v>0</v>
      </c>
      <c r="D1737" s="1">
        <v>5000.4740680000004</v>
      </c>
      <c r="E1737" s="1">
        <v>0</v>
      </c>
      <c r="F1737" s="1">
        <v>0</v>
      </c>
      <c r="G1737" s="1" t="s">
        <v>5518</v>
      </c>
      <c r="H1737" s="1" t="s">
        <v>5518</v>
      </c>
      <c r="I1737">
        <v>38.996935000000001</v>
      </c>
      <c r="J1737">
        <v>38.996935000000001</v>
      </c>
    </row>
    <row r="1738" spans="1:10" x14ac:dyDescent="0.25">
      <c r="A1738" s="1">
        <v>1058</v>
      </c>
      <c r="B1738" s="1">
        <v>888.03209200000003</v>
      </c>
      <c r="C1738" s="1">
        <v>144.05341200000001</v>
      </c>
      <c r="D1738" s="1">
        <v>602.22457799999995</v>
      </c>
      <c r="E1738" s="1">
        <v>39.405405000000002</v>
      </c>
      <c r="F1738" s="1">
        <v>102.348697</v>
      </c>
      <c r="G1738" s="1" t="s">
        <v>6774</v>
      </c>
      <c r="H1738" s="1" t="s">
        <v>16</v>
      </c>
      <c r="I1738">
        <v>74.419417999999993</v>
      </c>
      <c r="J1738">
        <v>70</v>
      </c>
    </row>
    <row r="1739" spans="1:10" x14ac:dyDescent="0.25">
      <c r="A1739" s="1">
        <v>1058</v>
      </c>
      <c r="B1739" s="1">
        <v>872.77988700000003</v>
      </c>
      <c r="C1739" s="1">
        <v>122.12183400000001</v>
      </c>
      <c r="D1739" s="1">
        <v>605.92276700000002</v>
      </c>
      <c r="E1739" s="1">
        <v>39.405405000000002</v>
      </c>
      <c r="F1739" s="1">
        <v>105.329882</v>
      </c>
      <c r="G1739" s="1" t="s">
        <v>6775</v>
      </c>
      <c r="H1739" s="1" t="s">
        <v>16</v>
      </c>
      <c r="I1739">
        <v>74.439147000000006</v>
      </c>
      <c r="J1739">
        <v>70</v>
      </c>
    </row>
    <row r="1740" spans="1:10" x14ac:dyDescent="0.25">
      <c r="A1740" s="1">
        <v>1059</v>
      </c>
      <c r="B1740" s="1">
        <v>1669.385837</v>
      </c>
      <c r="C1740" s="1">
        <v>434.96438899999998</v>
      </c>
      <c r="D1740" s="1">
        <v>1005.115662</v>
      </c>
      <c r="E1740" s="1">
        <v>88.441074</v>
      </c>
      <c r="F1740" s="1">
        <v>140.86471299999999</v>
      </c>
      <c r="G1740" s="1" t="s">
        <v>5521</v>
      </c>
      <c r="H1740" s="1" t="s">
        <v>5521</v>
      </c>
      <c r="I1740">
        <v>63.268745000000003</v>
      </c>
      <c r="J1740">
        <v>63.268745000000003</v>
      </c>
    </row>
    <row r="1741" spans="1:10" x14ac:dyDescent="0.25">
      <c r="A1741" s="1">
        <v>1059</v>
      </c>
      <c r="B1741" s="1">
        <v>1694.000839</v>
      </c>
      <c r="C1741" s="1">
        <v>466.25876399999999</v>
      </c>
      <c r="D1741" s="1">
        <v>1001.417473</v>
      </c>
      <c r="E1741" s="1">
        <v>88.441074</v>
      </c>
      <c r="F1741" s="1">
        <v>137.88352900000001</v>
      </c>
      <c r="G1741" s="1" t="s">
        <v>6776</v>
      </c>
      <c r="H1741" s="1" t="s">
        <v>6776</v>
      </c>
      <c r="I1741">
        <v>63.222810000000003</v>
      </c>
      <c r="J1741">
        <v>63.222810000000003</v>
      </c>
    </row>
    <row r="1742" spans="1:10" x14ac:dyDescent="0.25">
      <c r="A1742" s="1">
        <v>1060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 t="s">
        <v>16</v>
      </c>
      <c r="H1742" s="1" t="s">
        <v>16</v>
      </c>
      <c r="I1742">
        <v>70</v>
      </c>
      <c r="J1742">
        <v>70</v>
      </c>
    </row>
    <row r="1743" spans="1:10" x14ac:dyDescent="0.25">
      <c r="A1743" s="1">
        <v>1060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 t="s">
        <v>16</v>
      </c>
      <c r="H1743" s="1" t="s">
        <v>16</v>
      </c>
      <c r="I1743">
        <v>70</v>
      </c>
      <c r="J1743">
        <v>70</v>
      </c>
    </row>
    <row r="1744" spans="1:10" x14ac:dyDescent="0.25">
      <c r="A1744" s="1">
        <v>1061</v>
      </c>
      <c r="B1744" s="1">
        <v>90.798750999999996</v>
      </c>
      <c r="C1744" s="1">
        <v>0</v>
      </c>
      <c r="D1744" s="1">
        <v>0</v>
      </c>
      <c r="E1744" s="1">
        <v>0</v>
      </c>
      <c r="F1744" s="1">
        <v>90.798750999999996</v>
      </c>
      <c r="G1744" s="1" t="s">
        <v>143</v>
      </c>
      <c r="H1744" s="1" t="s">
        <v>143</v>
      </c>
      <c r="I1744">
        <v>69.994229000000004</v>
      </c>
      <c r="J1744">
        <v>69.994229000000004</v>
      </c>
    </row>
    <row r="1745" spans="1:10" x14ac:dyDescent="0.25">
      <c r="A1745" s="1">
        <v>1061</v>
      </c>
      <c r="B1745" s="1">
        <v>90.390457999999995</v>
      </c>
      <c r="C1745" s="1">
        <v>0</v>
      </c>
      <c r="D1745" s="1">
        <v>0</v>
      </c>
      <c r="E1745" s="1">
        <v>0</v>
      </c>
      <c r="F1745" s="1">
        <v>90.390457999999995</v>
      </c>
      <c r="G1745" s="1" t="s">
        <v>144</v>
      </c>
      <c r="H1745" s="1" t="s">
        <v>144</v>
      </c>
      <c r="I1745">
        <v>69.994281000000001</v>
      </c>
      <c r="J1745">
        <v>69.994281000000001</v>
      </c>
    </row>
    <row r="1746" spans="1:10" x14ac:dyDescent="0.25">
      <c r="A1746" s="1">
        <v>1062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 t="s">
        <v>17</v>
      </c>
      <c r="H1746" s="1" t="s">
        <v>17</v>
      </c>
      <c r="I1746">
        <v>0</v>
      </c>
      <c r="J1746">
        <v>0</v>
      </c>
    </row>
    <row r="1747" spans="1:10" x14ac:dyDescent="0.25">
      <c r="A1747" s="1">
        <v>1062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 t="s">
        <v>17</v>
      </c>
      <c r="H1747" s="1" t="s">
        <v>17</v>
      </c>
      <c r="I1747">
        <v>0</v>
      </c>
      <c r="J1747">
        <v>0</v>
      </c>
    </row>
    <row r="1748" spans="1:10" x14ac:dyDescent="0.25">
      <c r="A1748" s="1">
        <v>1063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 t="s">
        <v>17</v>
      </c>
      <c r="H1748" s="1" t="s">
        <v>17</v>
      </c>
      <c r="I1748">
        <v>0</v>
      </c>
      <c r="J1748">
        <v>0</v>
      </c>
    </row>
    <row r="1749" spans="1:10" x14ac:dyDescent="0.25">
      <c r="A1749" s="1">
        <v>1063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 t="s">
        <v>17</v>
      </c>
      <c r="H1749" s="1" t="s">
        <v>17</v>
      </c>
      <c r="I1749">
        <v>0</v>
      </c>
      <c r="J1749">
        <v>0</v>
      </c>
    </row>
    <row r="1750" spans="1:10" x14ac:dyDescent="0.25">
      <c r="A1750" s="1">
        <v>1065</v>
      </c>
      <c r="B1750" s="1">
        <v>1274.9844370000001</v>
      </c>
      <c r="C1750" s="1">
        <v>0</v>
      </c>
      <c r="D1750" s="1">
        <v>1274.9844370000001</v>
      </c>
      <c r="E1750" s="1">
        <v>0</v>
      </c>
      <c r="F1750" s="1">
        <v>0</v>
      </c>
      <c r="G1750" s="1" t="s">
        <v>5523</v>
      </c>
      <c r="H1750" s="1" t="s">
        <v>16</v>
      </c>
      <c r="I1750">
        <v>73.800313000000003</v>
      </c>
      <c r="J1750">
        <v>70</v>
      </c>
    </row>
    <row r="1751" spans="1:10" x14ac:dyDescent="0.25">
      <c r="A1751" s="1">
        <v>1065</v>
      </c>
      <c r="B1751" s="1">
        <v>1267.848076</v>
      </c>
      <c r="C1751" s="1">
        <v>0</v>
      </c>
      <c r="D1751" s="1">
        <v>1267.848076</v>
      </c>
      <c r="E1751" s="1">
        <v>0</v>
      </c>
      <c r="F1751" s="1">
        <v>0</v>
      </c>
      <c r="G1751" s="1" t="s">
        <v>294</v>
      </c>
      <c r="H1751" s="1" t="s">
        <v>16</v>
      </c>
      <c r="I1751">
        <v>73.813492999999994</v>
      </c>
      <c r="J1751">
        <v>70</v>
      </c>
    </row>
    <row r="1752" spans="1:10" x14ac:dyDescent="0.25">
      <c r="A1752" s="1">
        <v>1066</v>
      </c>
      <c r="B1752" s="1">
        <v>34.298366999999999</v>
      </c>
      <c r="C1752" s="1">
        <v>0</v>
      </c>
      <c r="D1752" s="1">
        <v>34.298366999999999</v>
      </c>
      <c r="E1752" s="1">
        <v>0</v>
      </c>
      <c r="F1752" s="1">
        <v>0</v>
      </c>
      <c r="G1752" s="1" t="s">
        <v>145</v>
      </c>
      <c r="H1752" s="1" t="s">
        <v>145</v>
      </c>
      <c r="I1752">
        <v>54.999352999999999</v>
      </c>
      <c r="J1752">
        <v>54.999352999999999</v>
      </c>
    </row>
    <row r="1753" spans="1:10" x14ac:dyDescent="0.25">
      <c r="A1753" s="1">
        <v>1066</v>
      </c>
      <c r="B1753" s="1">
        <v>34.298366999999999</v>
      </c>
      <c r="C1753" s="1">
        <v>0</v>
      </c>
      <c r="D1753" s="1">
        <v>34.298366999999999</v>
      </c>
      <c r="E1753" s="1">
        <v>0</v>
      </c>
      <c r="F1753" s="1">
        <v>0</v>
      </c>
      <c r="G1753" s="1" t="s">
        <v>145</v>
      </c>
      <c r="H1753" s="1" t="s">
        <v>145</v>
      </c>
      <c r="I1753">
        <v>54.999352999999999</v>
      </c>
      <c r="J1753">
        <v>54.999352999999999</v>
      </c>
    </row>
    <row r="1754" spans="1:10" x14ac:dyDescent="0.25">
      <c r="A1754" s="1">
        <v>1067</v>
      </c>
      <c r="B1754" s="1">
        <v>2447.7331920000001</v>
      </c>
      <c r="C1754" s="1">
        <v>672.24428599999999</v>
      </c>
      <c r="D1754" s="1">
        <v>1681.8600280000001</v>
      </c>
      <c r="E1754" s="1">
        <v>81.438798000000006</v>
      </c>
      <c r="F1754" s="1">
        <v>12.190079000000001</v>
      </c>
      <c r="G1754" s="1" t="s">
        <v>6777</v>
      </c>
      <c r="H1754" s="1" t="s">
        <v>6777</v>
      </c>
      <c r="I1754">
        <v>49.963892000000001</v>
      </c>
      <c r="J1754">
        <v>49.963892000000001</v>
      </c>
    </row>
    <row r="1755" spans="1:10" x14ac:dyDescent="0.25">
      <c r="A1755" s="1">
        <v>1067</v>
      </c>
      <c r="B1755" s="1">
        <v>2428.6937849999999</v>
      </c>
      <c r="C1755" s="1">
        <v>671.94626200000005</v>
      </c>
      <c r="D1755" s="1">
        <v>1663.1260130000001</v>
      </c>
      <c r="E1755" s="1">
        <v>81.431431000000003</v>
      </c>
      <c r="F1755" s="1">
        <v>12.190079000000001</v>
      </c>
      <c r="G1755" s="1" t="s">
        <v>6778</v>
      </c>
      <c r="H1755" s="1" t="s">
        <v>6778</v>
      </c>
      <c r="I1755">
        <v>49.965263999999998</v>
      </c>
      <c r="J1755">
        <v>49.965263999999998</v>
      </c>
    </row>
    <row r="1756" spans="1:10" x14ac:dyDescent="0.25">
      <c r="A1756" s="1">
        <v>1068</v>
      </c>
      <c r="B1756" s="1">
        <v>2792.3128449999999</v>
      </c>
      <c r="C1756" s="1">
        <v>840.15263900000002</v>
      </c>
      <c r="D1756" s="1">
        <v>1849.1606420000001</v>
      </c>
      <c r="E1756" s="1">
        <v>90.104595000000003</v>
      </c>
      <c r="F1756" s="1">
        <v>12.894970000000001</v>
      </c>
      <c r="G1756" s="1" t="s">
        <v>6779</v>
      </c>
      <c r="H1756" s="1" t="s">
        <v>6779</v>
      </c>
      <c r="I1756">
        <v>49.930301999999998</v>
      </c>
      <c r="J1756">
        <v>49.930301999999998</v>
      </c>
    </row>
    <row r="1757" spans="1:10" x14ac:dyDescent="0.25">
      <c r="A1757" s="1">
        <v>1068</v>
      </c>
      <c r="B1757" s="1">
        <v>2811.6800939999998</v>
      </c>
      <c r="C1757" s="1">
        <v>840.45066299999996</v>
      </c>
      <c r="D1757" s="1">
        <v>1868.222499</v>
      </c>
      <c r="E1757" s="1">
        <v>90.111962000000005</v>
      </c>
      <c r="F1757" s="1">
        <v>12.894970000000001</v>
      </c>
      <c r="G1757" s="1" t="s">
        <v>6780</v>
      </c>
      <c r="H1757" s="1" t="s">
        <v>6780</v>
      </c>
      <c r="I1757">
        <v>49.927872000000001</v>
      </c>
      <c r="J1757">
        <v>49.927872000000001</v>
      </c>
    </row>
    <row r="1758" spans="1:10" x14ac:dyDescent="0.25">
      <c r="A1758" s="1">
        <v>1069</v>
      </c>
      <c r="B1758" s="1">
        <v>5369.982857</v>
      </c>
      <c r="C1758" s="1">
        <v>4115.3164200000001</v>
      </c>
      <c r="D1758" s="1">
        <v>483.76638300000002</v>
      </c>
      <c r="E1758" s="1">
        <v>337.26929100000001</v>
      </c>
      <c r="F1758" s="1">
        <v>433.630763</v>
      </c>
      <c r="G1758" s="1" t="s">
        <v>6781</v>
      </c>
      <c r="H1758" s="1" t="s">
        <v>6781</v>
      </c>
      <c r="I1758">
        <v>50.886253000000004</v>
      </c>
      <c r="J1758">
        <v>50.886253000000004</v>
      </c>
    </row>
    <row r="1759" spans="1:10" x14ac:dyDescent="0.25">
      <c r="A1759" s="1">
        <v>1069</v>
      </c>
      <c r="B1759" s="1">
        <v>5376.536924</v>
      </c>
      <c r="C1759" s="1">
        <v>4116.5519569999997</v>
      </c>
      <c r="D1759" s="1">
        <v>483.86290400000001</v>
      </c>
      <c r="E1759" s="1">
        <v>337.39111400000002</v>
      </c>
      <c r="F1759" s="1">
        <v>438.73094900000001</v>
      </c>
      <c r="G1759" s="1" t="s">
        <v>5529</v>
      </c>
      <c r="H1759" s="1" t="s">
        <v>5529</v>
      </c>
      <c r="I1759">
        <v>50.860641000000001</v>
      </c>
      <c r="J1759">
        <v>50.860641000000001</v>
      </c>
    </row>
    <row r="1760" spans="1:10" x14ac:dyDescent="0.25">
      <c r="A1760" s="1">
        <v>1070</v>
      </c>
      <c r="B1760" s="1">
        <v>2707.6847290000001</v>
      </c>
      <c r="C1760" s="1">
        <v>0</v>
      </c>
      <c r="D1760" s="1">
        <v>2707.6847290000001</v>
      </c>
      <c r="E1760" s="1">
        <v>0</v>
      </c>
      <c r="F1760" s="1">
        <v>0</v>
      </c>
      <c r="G1760" s="1" t="s">
        <v>5530</v>
      </c>
      <c r="H1760" s="1" t="s">
        <v>20</v>
      </c>
      <c r="I1760">
        <v>49.853797999999998</v>
      </c>
      <c r="J1760">
        <v>45</v>
      </c>
    </row>
    <row r="1761" spans="1:10" x14ac:dyDescent="0.25">
      <c r="A1761" s="1">
        <v>1070</v>
      </c>
      <c r="B1761" s="1">
        <v>2707.0585839999999</v>
      </c>
      <c r="C1761" s="1">
        <v>0</v>
      </c>
      <c r="D1761" s="1">
        <v>2707.0585839999999</v>
      </c>
      <c r="E1761" s="1">
        <v>0</v>
      </c>
      <c r="F1761" s="1">
        <v>0</v>
      </c>
      <c r="G1761" s="1" t="s">
        <v>147</v>
      </c>
      <c r="H1761" s="1" t="s">
        <v>20</v>
      </c>
      <c r="I1761">
        <v>49.853864999999999</v>
      </c>
      <c r="J1761">
        <v>45</v>
      </c>
    </row>
    <row r="1762" spans="1:10" x14ac:dyDescent="0.25">
      <c r="A1762" s="1">
        <v>1071</v>
      </c>
      <c r="B1762" s="1">
        <v>3330.5778350000001</v>
      </c>
      <c r="C1762" s="1">
        <v>0</v>
      </c>
      <c r="D1762" s="1">
        <v>3330.5778350000001</v>
      </c>
      <c r="E1762" s="1">
        <v>0</v>
      </c>
      <c r="F1762" s="1">
        <v>0</v>
      </c>
      <c r="G1762" s="1" t="s">
        <v>148</v>
      </c>
      <c r="H1762" s="1" t="s">
        <v>20</v>
      </c>
      <c r="I1762">
        <v>49.779125000000001</v>
      </c>
      <c r="J1762">
        <v>45</v>
      </c>
    </row>
    <row r="1763" spans="1:10" x14ac:dyDescent="0.25">
      <c r="A1763" s="1">
        <v>1071</v>
      </c>
      <c r="B1763" s="1">
        <v>3331.2039789999999</v>
      </c>
      <c r="C1763" s="1">
        <v>0</v>
      </c>
      <c r="D1763" s="1">
        <v>3331.2039789999999</v>
      </c>
      <c r="E1763" s="1">
        <v>0</v>
      </c>
      <c r="F1763" s="1">
        <v>0</v>
      </c>
      <c r="G1763" s="1" t="s">
        <v>149</v>
      </c>
      <c r="H1763" s="1" t="s">
        <v>20</v>
      </c>
      <c r="I1763">
        <v>49.779041999999997</v>
      </c>
      <c r="J1763">
        <v>45</v>
      </c>
    </row>
    <row r="1764" spans="1:10" x14ac:dyDescent="0.25">
      <c r="A1764" s="1">
        <v>1072</v>
      </c>
      <c r="B1764" s="1">
        <v>623.51925000000006</v>
      </c>
      <c r="C1764" s="1">
        <v>0</v>
      </c>
      <c r="D1764" s="1">
        <v>623.51925000000006</v>
      </c>
      <c r="E1764" s="1">
        <v>0</v>
      </c>
      <c r="F1764" s="1">
        <v>0</v>
      </c>
      <c r="G1764" s="1" t="s">
        <v>150</v>
      </c>
      <c r="H1764" s="1" t="s">
        <v>20</v>
      </c>
      <c r="I1764">
        <v>49.806365</v>
      </c>
      <c r="J1764">
        <v>45</v>
      </c>
    </row>
    <row r="1765" spans="1:10" x14ac:dyDescent="0.25">
      <c r="A1765" s="1">
        <v>1072</v>
      </c>
      <c r="B1765" s="1">
        <v>623.51925000000006</v>
      </c>
      <c r="C1765" s="1">
        <v>0</v>
      </c>
      <c r="D1765" s="1">
        <v>623.51925000000006</v>
      </c>
      <c r="E1765" s="1">
        <v>0</v>
      </c>
      <c r="F1765" s="1">
        <v>0</v>
      </c>
      <c r="G1765" s="1" t="s">
        <v>150</v>
      </c>
      <c r="H1765" s="1" t="s">
        <v>20</v>
      </c>
      <c r="I1765">
        <v>49.806365</v>
      </c>
      <c r="J1765">
        <v>45</v>
      </c>
    </row>
    <row r="1766" spans="1:10" x14ac:dyDescent="0.25">
      <c r="A1766" s="1">
        <v>1074</v>
      </c>
      <c r="B1766" s="1">
        <v>1428.9951410000001</v>
      </c>
      <c r="C1766" s="1">
        <v>0</v>
      </c>
      <c r="D1766" s="1">
        <v>1233.54971</v>
      </c>
      <c r="E1766" s="1">
        <v>0</v>
      </c>
      <c r="F1766" s="1">
        <v>195.44543100000001</v>
      </c>
      <c r="G1766" s="1" t="s">
        <v>151</v>
      </c>
      <c r="H1766" s="1" t="s">
        <v>151</v>
      </c>
      <c r="I1766">
        <v>39.998038999999999</v>
      </c>
      <c r="J1766">
        <v>39.998038999999999</v>
      </c>
    </row>
    <row r="1767" spans="1:10" x14ac:dyDescent="0.25">
      <c r="A1767" s="1">
        <v>1074</v>
      </c>
      <c r="B1767" s="1">
        <v>1436.1315010000001</v>
      </c>
      <c r="C1767" s="1">
        <v>0</v>
      </c>
      <c r="D1767" s="1">
        <v>1240.68607</v>
      </c>
      <c r="E1767" s="1">
        <v>0</v>
      </c>
      <c r="F1767" s="1">
        <v>195.44543100000001</v>
      </c>
      <c r="G1767" s="1" t="s">
        <v>152</v>
      </c>
      <c r="H1767" s="1" t="s">
        <v>152</v>
      </c>
      <c r="I1767">
        <v>39.997990000000001</v>
      </c>
      <c r="J1767">
        <v>39.997990000000001</v>
      </c>
    </row>
    <row r="1768" spans="1:10" x14ac:dyDescent="0.25">
      <c r="A1768" s="1">
        <v>1075</v>
      </c>
      <c r="B1768" s="1">
        <v>7319.7957130000004</v>
      </c>
      <c r="C1768" s="1">
        <v>3278.838088</v>
      </c>
      <c r="D1768" s="1">
        <v>2234.8170439999999</v>
      </c>
      <c r="E1768" s="1">
        <v>583.874908</v>
      </c>
      <c r="F1768" s="1">
        <v>1222.2656730000001</v>
      </c>
      <c r="G1768" s="1" t="s">
        <v>6782</v>
      </c>
      <c r="H1768" s="1" t="s">
        <v>6782</v>
      </c>
      <c r="I1768">
        <v>51.335351000000003</v>
      </c>
      <c r="J1768">
        <v>51.335351000000003</v>
      </c>
    </row>
    <row r="1769" spans="1:10" x14ac:dyDescent="0.25">
      <c r="A1769" s="1">
        <v>1075</v>
      </c>
      <c r="B1769" s="1">
        <v>7339.4941639999997</v>
      </c>
      <c r="C1769" s="1">
        <v>3296.2444070000001</v>
      </c>
      <c r="D1769" s="1">
        <v>2236.9695350000002</v>
      </c>
      <c r="E1769" s="1">
        <v>582.95187799999997</v>
      </c>
      <c r="F1769" s="1">
        <v>1223.3283449999999</v>
      </c>
      <c r="G1769" s="1" t="s">
        <v>6783</v>
      </c>
      <c r="H1769" s="1" t="s">
        <v>6783</v>
      </c>
      <c r="I1769">
        <v>51.270760000000003</v>
      </c>
      <c r="J1769">
        <v>51.270760000000003</v>
      </c>
    </row>
    <row r="1770" spans="1:10" x14ac:dyDescent="0.25">
      <c r="A1770" s="1">
        <v>1076</v>
      </c>
      <c r="B1770" s="1">
        <v>7339.4941639999997</v>
      </c>
      <c r="C1770" s="1">
        <v>3296.2444070000001</v>
      </c>
      <c r="D1770" s="1">
        <v>2236.9695350000002</v>
      </c>
      <c r="E1770" s="1">
        <v>582.95187799999997</v>
      </c>
      <c r="F1770" s="1">
        <v>1223.3283449999999</v>
      </c>
      <c r="G1770" s="1" t="s">
        <v>6784</v>
      </c>
      <c r="H1770" s="1" t="s">
        <v>6784</v>
      </c>
      <c r="I1770">
        <v>34.180506000000001</v>
      </c>
      <c r="J1770">
        <v>34.180506000000001</v>
      </c>
    </row>
    <row r="1771" spans="1:10" x14ac:dyDescent="0.25">
      <c r="A1771" s="1">
        <v>1076</v>
      </c>
      <c r="B1771" s="1">
        <v>7319.7957130000004</v>
      </c>
      <c r="C1771" s="1">
        <v>3278.838088</v>
      </c>
      <c r="D1771" s="1">
        <v>2234.8170439999999</v>
      </c>
      <c r="E1771" s="1">
        <v>583.874908</v>
      </c>
      <c r="F1771" s="1">
        <v>1222.2656730000001</v>
      </c>
      <c r="G1771" s="1" t="s">
        <v>6785</v>
      </c>
      <c r="H1771" s="1" t="s">
        <v>6785</v>
      </c>
      <c r="I1771">
        <v>34.223568</v>
      </c>
      <c r="J1771">
        <v>34.223568</v>
      </c>
    </row>
    <row r="1772" spans="1:10" x14ac:dyDescent="0.25">
      <c r="A1772" s="1">
        <v>1077</v>
      </c>
      <c r="B1772" s="1">
        <v>5695.4933629999996</v>
      </c>
      <c r="C1772" s="1">
        <v>1464.8788500000001</v>
      </c>
      <c r="D1772" s="1">
        <v>837.46941400000003</v>
      </c>
      <c r="E1772" s="1">
        <v>154.03895600000001</v>
      </c>
      <c r="F1772" s="1">
        <v>3239.106143</v>
      </c>
      <c r="G1772" s="1" t="s">
        <v>6786</v>
      </c>
      <c r="H1772" s="1" t="s">
        <v>8</v>
      </c>
      <c r="I1772">
        <v>104.930156</v>
      </c>
      <c r="J1772">
        <v>90</v>
      </c>
    </row>
    <row r="1773" spans="1:10" x14ac:dyDescent="0.25">
      <c r="A1773" s="1">
        <v>1077</v>
      </c>
      <c r="B1773" s="1">
        <v>5491.8436439999996</v>
      </c>
      <c r="C1773" s="1">
        <v>1475.8384940000001</v>
      </c>
      <c r="D1773" s="1">
        <v>834.27362700000003</v>
      </c>
      <c r="E1773" s="1">
        <v>153.94643600000001</v>
      </c>
      <c r="F1773" s="1">
        <v>3027.7850870000002</v>
      </c>
      <c r="G1773" s="1" t="s">
        <v>6787</v>
      </c>
      <c r="H1773" s="1" t="s">
        <v>8</v>
      </c>
      <c r="I1773">
        <v>104.939741</v>
      </c>
      <c r="J1773">
        <v>90</v>
      </c>
    </row>
    <row r="1774" spans="1:10" x14ac:dyDescent="0.25">
      <c r="A1774" s="1">
        <v>1078</v>
      </c>
      <c r="B1774" s="1">
        <v>6860.3769759999996</v>
      </c>
      <c r="C1774" s="1">
        <v>2170.9903979999999</v>
      </c>
      <c r="D1774" s="1">
        <v>1363.250129</v>
      </c>
      <c r="E1774" s="1">
        <v>183.71730400000001</v>
      </c>
      <c r="F1774" s="1">
        <v>3142.4191449999998</v>
      </c>
      <c r="G1774" s="1" t="s">
        <v>6788</v>
      </c>
      <c r="H1774" s="1" t="s">
        <v>8</v>
      </c>
      <c r="I1774">
        <v>104.85298</v>
      </c>
      <c r="J1774">
        <v>90</v>
      </c>
    </row>
    <row r="1775" spans="1:10" x14ac:dyDescent="0.25">
      <c r="A1775" s="1">
        <v>1078</v>
      </c>
      <c r="B1775" s="1">
        <v>7091.3909039999999</v>
      </c>
      <c r="C1775" s="1">
        <v>2161.1115359999999</v>
      </c>
      <c r="D1775" s="1">
        <v>1367.224414</v>
      </c>
      <c r="E1775" s="1">
        <v>183.84118100000001</v>
      </c>
      <c r="F1775" s="1">
        <v>3379.2137729999999</v>
      </c>
      <c r="G1775" s="1" t="s">
        <v>6789</v>
      </c>
      <c r="H1775" s="1" t="s">
        <v>8</v>
      </c>
      <c r="I1775">
        <v>104.831917</v>
      </c>
      <c r="J1775">
        <v>90</v>
      </c>
    </row>
    <row r="1776" spans="1:10" x14ac:dyDescent="0.25">
      <c r="A1776" s="1">
        <v>1079</v>
      </c>
      <c r="B1776" s="1">
        <v>2866.2872459999999</v>
      </c>
      <c r="C1776" s="1">
        <v>746.66955800000005</v>
      </c>
      <c r="D1776" s="1">
        <v>1629.1573289999999</v>
      </c>
      <c r="E1776" s="1">
        <v>215.37480199999999</v>
      </c>
      <c r="F1776" s="1">
        <v>275.08555699999999</v>
      </c>
      <c r="G1776" s="1" t="s">
        <v>6790</v>
      </c>
      <c r="H1776" s="1" t="s">
        <v>6790</v>
      </c>
      <c r="I1776">
        <v>55.650221999999999</v>
      </c>
      <c r="J1776">
        <v>55.650221999999999</v>
      </c>
    </row>
    <row r="1777" spans="1:10" x14ac:dyDescent="0.25">
      <c r="A1777" s="1">
        <v>1079</v>
      </c>
      <c r="B1777" s="1">
        <v>3169.880807</v>
      </c>
      <c r="C1777" s="1">
        <v>808.28503899999998</v>
      </c>
      <c r="D1777" s="1">
        <v>1798.048775</v>
      </c>
      <c r="E1777" s="1">
        <v>242.37558200000001</v>
      </c>
      <c r="F1777" s="1">
        <v>321.17140999999998</v>
      </c>
      <c r="G1777" s="1" t="s">
        <v>6791</v>
      </c>
      <c r="H1777" s="1" t="s">
        <v>6791</v>
      </c>
      <c r="I1777">
        <v>54.78181</v>
      </c>
      <c r="J1777">
        <v>54.78181</v>
      </c>
    </row>
    <row r="1778" spans="1:10" x14ac:dyDescent="0.25">
      <c r="A1778" s="1">
        <v>1081</v>
      </c>
      <c r="B1778" s="1">
        <v>10253.931479999999</v>
      </c>
      <c r="C1778" s="1">
        <v>5397.2283539999999</v>
      </c>
      <c r="D1778" s="1">
        <v>2370.2334820000001</v>
      </c>
      <c r="E1778" s="1">
        <v>1108.910376</v>
      </c>
      <c r="F1778" s="1">
        <v>1377.5592690000001</v>
      </c>
      <c r="G1778" s="1" t="s">
        <v>6792</v>
      </c>
      <c r="H1778" s="1" t="s">
        <v>8</v>
      </c>
      <c r="I1778">
        <v>119.566783</v>
      </c>
      <c r="J1778">
        <v>90</v>
      </c>
    </row>
    <row r="1779" spans="1:10" x14ac:dyDescent="0.25">
      <c r="A1779" s="1">
        <v>1081</v>
      </c>
      <c r="B1779" s="1">
        <v>11000.760091</v>
      </c>
      <c r="C1779" s="1">
        <v>5707.9088199999997</v>
      </c>
      <c r="D1779" s="1">
        <v>2466.414518</v>
      </c>
      <c r="E1779" s="1">
        <v>1139.5378040000001</v>
      </c>
      <c r="F1779" s="1">
        <v>1686.89895</v>
      </c>
      <c r="G1779" s="1" t="s">
        <v>6793</v>
      </c>
      <c r="H1779" s="1" t="s">
        <v>8</v>
      </c>
      <c r="I1779">
        <v>119.417286</v>
      </c>
      <c r="J1779">
        <v>90</v>
      </c>
    </row>
    <row r="1780" spans="1:10" x14ac:dyDescent="0.25">
      <c r="A1780" s="1">
        <v>1082</v>
      </c>
      <c r="B1780" s="1">
        <v>10343.298882999999</v>
      </c>
      <c r="C1780" s="1">
        <v>5118.8603869999997</v>
      </c>
      <c r="D1780" s="1">
        <v>2466.414518</v>
      </c>
      <c r="E1780" s="1">
        <v>1099.4112210000001</v>
      </c>
      <c r="F1780" s="1">
        <v>1658.612758</v>
      </c>
      <c r="G1780" s="1" t="s">
        <v>6794</v>
      </c>
      <c r="H1780" s="1" t="s">
        <v>8</v>
      </c>
      <c r="I1780">
        <v>119.551085</v>
      </c>
      <c r="J1780">
        <v>90</v>
      </c>
    </row>
    <row r="1781" spans="1:10" x14ac:dyDescent="0.25">
      <c r="A1781" s="1">
        <v>1082</v>
      </c>
      <c r="B1781" s="1">
        <v>9613.4834690000007</v>
      </c>
      <c r="C1781" s="1">
        <v>4819.5260680000001</v>
      </c>
      <c r="D1781" s="1">
        <v>2370.2334820000001</v>
      </c>
      <c r="E1781" s="1">
        <v>1069.673409</v>
      </c>
      <c r="F1781" s="1">
        <v>1354.05051</v>
      </c>
      <c r="G1781" s="1" t="s">
        <v>6795</v>
      </c>
      <c r="H1781" s="1" t="s">
        <v>8</v>
      </c>
      <c r="I1781">
        <v>119.671029</v>
      </c>
      <c r="J1781">
        <v>90</v>
      </c>
    </row>
    <row r="1782" spans="1:10" x14ac:dyDescent="0.25">
      <c r="A1782" s="1">
        <v>1083</v>
      </c>
      <c r="B1782" s="1">
        <v>657.46120800000006</v>
      </c>
      <c r="C1782" s="1">
        <v>589.04843300000005</v>
      </c>
      <c r="D1782" s="1">
        <v>0</v>
      </c>
      <c r="E1782" s="1">
        <v>40.126582999999997</v>
      </c>
      <c r="F1782" s="1">
        <v>28.286192</v>
      </c>
      <c r="G1782" s="1" t="s">
        <v>6796</v>
      </c>
      <c r="H1782" s="1" t="s">
        <v>6796</v>
      </c>
      <c r="I1782">
        <v>64.772683999999998</v>
      </c>
      <c r="J1782">
        <v>64.772683999999998</v>
      </c>
    </row>
    <row r="1783" spans="1:10" x14ac:dyDescent="0.25">
      <c r="A1783" s="1">
        <v>1083</v>
      </c>
      <c r="B1783" s="1">
        <v>640.44801099999995</v>
      </c>
      <c r="C1783" s="1">
        <v>577.70228499999996</v>
      </c>
      <c r="D1783" s="1">
        <v>0</v>
      </c>
      <c r="E1783" s="1">
        <v>39.236967</v>
      </c>
      <c r="F1783" s="1">
        <v>23.508759000000001</v>
      </c>
      <c r="G1783" s="1" t="s">
        <v>6797</v>
      </c>
      <c r="H1783" s="1" t="s">
        <v>6797</v>
      </c>
      <c r="I1783">
        <v>64.783106000000004</v>
      </c>
      <c r="J1783">
        <v>64.783106000000004</v>
      </c>
    </row>
    <row r="1784" spans="1:10" x14ac:dyDescent="0.25">
      <c r="A1784" s="1">
        <v>1084</v>
      </c>
      <c r="B1784" s="1">
        <v>2521.751452</v>
      </c>
      <c r="C1784" s="1">
        <v>1555.212982</v>
      </c>
      <c r="D1784" s="1">
        <v>323.72945199999998</v>
      </c>
      <c r="E1784" s="1">
        <v>318.41864600000002</v>
      </c>
      <c r="F1784" s="1">
        <v>324.39037200000001</v>
      </c>
      <c r="G1784" s="1" t="s">
        <v>6798</v>
      </c>
      <c r="H1784" s="1" t="s">
        <v>6798</v>
      </c>
      <c r="I1784">
        <v>52.051437</v>
      </c>
      <c r="J1784">
        <v>52.051437</v>
      </c>
    </row>
    <row r="1785" spans="1:10" x14ac:dyDescent="0.25">
      <c r="A1785" s="1">
        <v>1084</v>
      </c>
      <c r="B1785" s="1">
        <v>2644.8330299999998</v>
      </c>
      <c r="C1785" s="1">
        <v>1673.1397099999999</v>
      </c>
      <c r="D1785" s="1">
        <v>328.95608900000002</v>
      </c>
      <c r="E1785" s="1">
        <v>323.64077500000002</v>
      </c>
      <c r="F1785" s="1">
        <v>319.09645499999999</v>
      </c>
      <c r="G1785" s="1" t="s">
        <v>6799</v>
      </c>
      <c r="H1785" s="1" t="s">
        <v>6799</v>
      </c>
      <c r="I1785">
        <v>51.814534000000002</v>
      </c>
      <c r="J1785">
        <v>51.814534000000002</v>
      </c>
    </row>
    <row r="1786" spans="1:10" x14ac:dyDescent="0.25">
      <c r="A1786" s="1">
        <v>1085</v>
      </c>
      <c r="B1786" s="1">
        <v>3299.7492710000001</v>
      </c>
      <c r="C1786" s="1">
        <v>1149.437895</v>
      </c>
      <c r="D1786" s="1">
        <v>1786.9825880000001</v>
      </c>
      <c r="E1786" s="1">
        <v>113.3252</v>
      </c>
      <c r="F1786" s="1">
        <v>250.00358900000001</v>
      </c>
      <c r="G1786" s="1" t="s">
        <v>6800</v>
      </c>
      <c r="H1786" s="1" t="s">
        <v>6800</v>
      </c>
      <c r="I1786">
        <v>39.996707999999998</v>
      </c>
      <c r="J1786">
        <v>39.996707999999998</v>
      </c>
    </row>
    <row r="1787" spans="1:10" x14ac:dyDescent="0.25">
      <c r="A1787" s="1">
        <v>1085</v>
      </c>
      <c r="B1787" s="1">
        <v>3971.4457200000002</v>
      </c>
      <c r="C1787" s="1">
        <v>1151.2144479999999</v>
      </c>
      <c r="D1787" s="1">
        <v>2188.9621619999998</v>
      </c>
      <c r="E1787" s="1">
        <v>113.345005</v>
      </c>
      <c r="F1787" s="1">
        <v>517.92410600000005</v>
      </c>
      <c r="G1787" s="1" t="s">
        <v>6801</v>
      </c>
      <c r="H1787" s="1" t="s">
        <v>6801</v>
      </c>
      <c r="I1787">
        <v>39.991402000000001</v>
      </c>
      <c r="J1787">
        <v>39.991402000000001</v>
      </c>
    </row>
    <row r="1788" spans="1:10" x14ac:dyDescent="0.25">
      <c r="A1788" s="1">
        <v>1086</v>
      </c>
      <c r="B1788" s="1">
        <v>5340.458157</v>
      </c>
      <c r="C1788" s="1">
        <v>2634.2152350000001</v>
      </c>
      <c r="D1788" s="1">
        <v>1651.4134550000001</v>
      </c>
      <c r="E1788" s="1">
        <v>525.00150699999995</v>
      </c>
      <c r="F1788" s="1">
        <v>529.82795999999996</v>
      </c>
      <c r="G1788" s="1" t="s">
        <v>6802</v>
      </c>
      <c r="H1788" s="1" t="s">
        <v>6802</v>
      </c>
      <c r="I1788">
        <v>39.964201000000003</v>
      </c>
      <c r="J1788">
        <v>39.964201000000003</v>
      </c>
    </row>
    <row r="1789" spans="1:10" x14ac:dyDescent="0.25">
      <c r="A1789" s="1">
        <v>1086</v>
      </c>
      <c r="B1789" s="1">
        <v>4934.3143030000001</v>
      </c>
      <c r="C1789" s="1">
        <v>2630.0509550000002</v>
      </c>
      <c r="D1789" s="1">
        <v>1249.4338809999999</v>
      </c>
      <c r="E1789" s="1">
        <v>525.00150699999995</v>
      </c>
      <c r="F1789" s="1">
        <v>529.82795999999996</v>
      </c>
      <c r="G1789" s="1" t="s">
        <v>6803</v>
      </c>
      <c r="H1789" s="1" t="s">
        <v>6803</v>
      </c>
      <c r="I1789">
        <v>39.976291000000003</v>
      </c>
      <c r="J1789">
        <v>39.976291000000003</v>
      </c>
    </row>
    <row r="1790" spans="1:10" x14ac:dyDescent="0.25">
      <c r="A1790" s="1">
        <v>1087</v>
      </c>
      <c r="B1790" s="1">
        <v>6664.1767289999998</v>
      </c>
      <c r="C1790" s="1">
        <v>4063.2985680000002</v>
      </c>
      <c r="D1790" s="1">
        <v>0</v>
      </c>
      <c r="E1790" s="1">
        <v>763.56858099999999</v>
      </c>
      <c r="F1790" s="1">
        <v>1837.309581</v>
      </c>
      <c r="G1790" s="1" t="s">
        <v>6804</v>
      </c>
      <c r="H1790" s="1" t="s">
        <v>8</v>
      </c>
      <c r="I1790">
        <v>119.910881</v>
      </c>
      <c r="J1790">
        <v>90</v>
      </c>
    </row>
    <row r="1791" spans="1:10" x14ac:dyDescent="0.25">
      <c r="A1791" s="1">
        <v>1087</v>
      </c>
      <c r="B1791" s="1">
        <v>7645.7025139999996</v>
      </c>
      <c r="C1791" s="1">
        <v>4566.2408660000001</v>
      </c>
      <c r="D1791" s="1">
        <v>0</v>
      </c>
      <c r="E1791" s="1">
        <v>857.46664899999996</v>
      </c>
      <c r="F1791" s="1">
        <v>2221.994999</v>
      </c>
      <c r="G1791" s="1" t="s">
        <v>6805</v>
      </c>
      <c r="H1791" s="1" t="s">
        <v>8</v>
      </c>
      <c r="I1791">
        <v>119.849996</v>
      </c>
      <c r="J1791">
        <v>90</v>
      </c>
    </row>
    <row r="1792" spans="1:10" x14ac:dyDescent="0.25">
      <c r="A1792" s="1">
        <v>1088</v>
      </c>
      <c r="B1792" s="1">
        <v>7645.7025139999996</v>
      </c>
      <c r="C1792" s="1">
        <v>4566.2408660000001</v>
      </c>
      <c r="D1792" s="1">
        <v>0</v>
      </c>
      <c r="E1792" s="1">
        <v>857.46664899999996</v>
      </c>
      <c r="F1792" s="1">
        <v>2221.994999</v>
      </c>
      <c r="G1792" s="1" t="s">
        <v>6805</v>
      </c>
      <c r="H1792" s="1" t="s">
        <v>8</v>
      </c>
      <c r="I1792">
        <v>119.849996</v>
      </c>
      <c r="J1792">
        <v>90</v>
      </c>
    </row>
    <row r="1793" spans="1:10" x14ac:dyDescent="0.25">
      <c r="A1793" s="1">
        <v>1088</v>
      </c>
      <c r="B1793" s="1">
        <v>6664.1767289999998</v>
      </c>
      <c r="C1793" s="1">
        <v>4063.2985680000002</v>
      </c>
      <c r="D1793" s="1">
        <v>0</v>
      </c>
      <c r="E1793" s="1">
        <v>763.56858099999999</v>
      </c>
      <c r="F1793" s="1">
        <v>1837.309581</v>
      </c>
      <c r="G1793" s="1" t="s">
        <v>6804</v>
      </c>
      <c r="H1793" s="1" t="s">
        <v>8</v>
      </c>
      <c r="I1793">
        <v>119.910881</v>
      </c>
      <c r="J1793">
        <v>90</v>
      </c>
    </row>
    <row r="1794" spans="1:10" x14ac:dyDescent="0.25">
      <c r="A1794" s="1">
        <v>1092</v>
      </c>
      <c r="B1794" s="1">
        <v>213.89465999999999</v>
      </c>
      <c r="C1794" s="1">
        <v>43.973747000000003</v>
      </c>
      <c r="D1794" s="1">
        <v>79.659612999999993</v>
      </c>
      <c r="E1794" s="1">
        <v>7.1623799999999997</v>
      </c>
      <c r="F1794" s="1">
        <v>83.098920000000007</v>
      </c>
      <c r="G1794" s="1" t="s">
        <v>6806</v>
      </c>
      <c r="H1794" s="1" t="s">
        <v>6806</v>
      </c>
      <c r="I1794">
        <v>64.971267999999995</v>
      </c>
      <c r="J1794">
        <v>64.971267999999995</v>
      </c>
    </row>
    <row r="1795" spans="1:10" x14ac:dyDescent="0.25">
      <c r="A1795" s="1">
        <v>1092</v>
      </c>
      <c r="B1795" s="1">
        <v>194.04125400000001</v>
      </c>
      <c r="C1795" s="1">
        <v>45.232680000000002</v>
      </c>
      <c r="D1795" s="1">
        <v>75.255101999999994</v>
      </c>
      <c r="E1795" s="1">
        <v>7.1703749999999999</v>
      </c>
      <c r="F1795" s="1">
        <v>66.383097000000006</v>
      </c>
      <c r="G1795" s="1" t="s">
        <v>6807</v>
      </c>
      <c r="H1795" s="1" t="s">
        <v>6807</v>
      </c>
      <c r="I1795">
        <v>64.976434999999995</v>
      </c>
      <c r="J1795">
        <v>64.976434999999995</v>
      </c>
    </row>
    <row r="1796" spans="1:10" x14ac:dyDescent="0.25">
      <c r="A1796" s="1">
        <v>1093</v>
      </c>
      <c r="B1796" s="1">
        <v>893.30416700000001</v>
      </c>
      <c r="C1796" s="1">
        <v>352.33479</v>
      </c>
      <c r="D1796" s="1">
        <v>390.29211299999997</v>
      </c>
      <c r="E1796" s="1">
        <v>35.431660000000001</v>
      </c>
      <c r="F1796" s="1">
        <v>115.245604</v>
      </c>
      <c r="G1796" s="1" t="s">
        <v>153</v>
      </c>
      <c r="H1796" s="1" t="s">
        <v>153</v>
      </c>
      <c r="I1796">
        <v>49.999785000000003</v>
      </c>
      <c r="J1796">
        <v>49.999785000000003</v>
      </c>
    </row>
    <row r="1797" spans="1:10" x14ac:dyDescent="0.25">
      <c r="A1797" s="1">
        <v>1093</v>
      </c>
      <c r="B1797" s="1">
        <v>915.09464400000002</v>
      </c>
      <c r="C1797" s="1">
        <v>350.78675600000003</v>
      </c>
      <c r="D1797" s="1">
        <v>396.92279600000001</v>
      </c>
      <c r="E1797" s="1">
        <v>35.423665</v>
      </c>
      <c r="F1797" s="1">
        <v>131.96142699999999</v>
      </c>
      <c r="G1797" s="1" t="s">
        <v>6808</v>
      </c>
      <c r="H1797" s="1" t="s">
        <v>6808</v>
      </c>
      <c r="I1797">
        <v>49.999757000000002</v>
      </c>
      <c r="J1797">
        <v>49.999757000000002</v>
      </c>
    </row>
    <row r="1798" spans="1:10" x14ac:dyDescent="0.25">
      <c r="A1798" s="1">
        <v>1094</v>
      </c>
      <c r="B1798" s="1">
        <v>701.19998399999997</v>
      </c>
      <c r="C1798" s="1">
        <v>306.81300900000002</v>
      </c>
      <c r="D1798" s="1">
        <v>317.26318300000003</v>
      </c>
      <c r="E1798" s="1">
        <v>28.261285000000001</v>
      </c>
      <c r="F1798" s="1">
        <v>48.862507000000001</v>
      </c>
      <c r="G1798" s="1" t="s">
        <v>155</v>
      </c>
      <c r="H1798" s="1" t="s">
        <v>155</v>
      </c>
      <c r="I1798">
        <v>49.999935999999998</v>
      </c>
      <c r="J1798">
        <v>49.999935999999998</v>
      </c>
    </row>
    <row r="1799" spans="1:10" x14ac:dyDescent="0.25">
      <c r="A1799" s="1">
        <v>1094</v>
      </c>
      <c r="B1799" s="1">
        <v>699.26291300000003</v>
      </c>
      <c r="C1799" s="1">
        <v>307.10210999999998</v>
      </c>
      <c r="D1799" s="1">
        <v>315.03701100000001</v>
      </c>
      <c r="E1799" s="1">
        <v>28.261285000000001</v>
      </c>
      <c r="F1799" s="1">
        <v>48.862507000000001</v>
      </c>
      <c r="G1799" s="1" t="s">
        <v>156</v>
      </c>
      <c r="H1799" s="1" t="s">
        <v>156</v>
      </c>
      <c r="I1799">
        <v>49.999937000000003</v>
      </c>
      <c r="J1799">
        <v>49.999937000000003</v>
      </c>
    </row>
    <row r="1800" spans="1:10" x14ac:dyDescent="0.25">
      <c r="A1800" s="1">
        <v>1095</v>
      </c>
      <c r="B1800" s="1">
        <v>3022.4416500000002</v>
      </c>
      <c r="C1800" s="1">
        <v>1339.6280630000001</v>
      </c>
      <c r="D1800" s="1">
        <v>1357.293739</v>
      </c>
      <c r="E1800" s="1">
        <v>178.83855600000001</v>
      </c>
      <c r="F1800" s="1">
        <v>146.68129200000001</v>
      </c>
      <c r="G1800" s="1" t="s">
        <v>6809</v>
      </c>
      <c r="H1800" s="1" t="s">
        <v>6809</v>
      </c>
      <c r="I1800">
        <v>50.457382000000003</v>
      </c>
      <c r="J1800">
        <v>50.457382000000003</v>
      </c>
    </row>
    <row r="1801" spans="1:10" x14ac:dyDescent="0.25">
      <c r="A1801" s="1">
        <v>1095</v>
      </c>
      <c r="B1801" s="1">
        <v>3017.167876</v>
      </c>
      <c r="C1801" s="1">
        <v>1339.6280630000001</v>
      </c>
      <c r="D1801" s="1">
        <v>1357.2882010000001</v>
      </c>
      <c r="E1801" s="1">
        <v>178.83855600000001</v>
      </c>
      <c r="F1801" s="1">
        <v>141.41305500000001</v>
      </c>
      <c r="G1801" s="1" t="s">
        <v>6810</v>
      </c>
      <c r="H1801" s="1" t="s">
        <v>6810</v>
      </c>
      <c r="I1801">
        <v>50.472023</v>
      </c>
      <c r="J1801">
        <v>50.472023</v>
      </c>
    </row>
    <row r="1802" spans="1:10" x14ac:dyDescent="0.25">
      <c r="A1802" s="1">
        <v>1096</v>
      </c>
      <c r="B1802" s="1">
        <v>1041.392034</v>
      </c>
      <c r="C1802" s="1">
        <v>230.792329</v>
      </c>
      <c r="D1802" s="1">
        <v>607.07030599999996</v>
      </c>
      <c r="E1802" s="1">
        <v>83.421152000000006</v>
      </c>
      <c r="F1802" s="1">
        <v>120.10824599999999</v>
      </c>
      <c r="G1802" s="1" t="s">
        <v>295</v>
      </c>
      <c r="H1802" s="1" t="s">
        <v>295</v>
      </c>
      <c r="I1802">
        <v>59.999488999999997</v>
      </c>
      <c r="J1802">
        <v>59.999488999999997</v>
      </c>
    </row>
    <row r="1803" spans="1:10" x14ac:dyDescent="0.25">
      <c r="A1803" s="1">
        <v>1096</v>
      </c>
      <c r="B1803" s="1">
        <v>879.01360899999997</v>
      </c>
      <c r="C1803" s="1">
        <v>194.77129500000001</v>
      </c>
      <c r="D1803" s="1">
        <v>505.28152299999999</v>
      </c>
      <c r="E1803" s="1">
        <v>72.383818000000005</v>
      </c>
      <c r="F1803" s="1">
        <v>106.576973</v>
      </c>
      <c r="G1803" s="1" t="s">
        <v>296</v>
      </c>
      <c r="H1803" s="1" t="s">
        <v>296</v>
      </c>
      <c r="I1803">
        <v>59.999777000000002</v>
      </c>
      <c r="J1803">
        <v>59.999777000000002</v>
      </c>
    </row>
    <row r="1804" spans="1:10" x14ac:dyDescent="0.25">
      <c r="A1804" s="1">
        <v>1097</v>
      </c>
      <c r="B1804" s="1">
        <v>1135.7284790000001</v>
      </c>
      <c r="C1804" s="1">
        <v>194.77129500000001</v>
      </c>
      <c r="D1804" s="1">
        <v>761.99639300000001</v>
      </c>
      <c r="E1804" s="1">
        <v>72.383818000000005</v>
      </c>
      <c r="F1804" s="1">
        <v>106.576973</v>
      </c>
      <c r="G1804" s="1" t="s">
        <v>297</v>
      </c>
      <c r="H1804" s="1" t="s">
        <v>297</v>
      </c>
      <c r="I1804">
        <v>49.999307999999999</v>
      </c>
      <c r="J1804">
        <v>49.999307999999999</v>
      </c>
    </row>
    <row r="1805" spans="1:10" x14ac:dyDescent="0.25">
      <c r="A1805" s="1">
        <v>1097</v>
      </c>
      <c r="B1805" s="1">
        <v>1301.375614</v>
      </c>
      <c r="C1805" s="1">
        <v>230.792329</v>
      </c>
      <c r="D1805" s="1">
        <v>867.05388600000003</v>
      </c>
      <c r="E1805" s="1">
        <v>83.421152000000006</v>
      </c>
      <c r="F1805" s="1">
        <v>120.10824599999999</v>
      </c>
      <c r="G1805" s="1" t="s">
        <v>6811</v>
      </c>
      <c r="H1805" s="1" t="s">
        <v>6811</v>
      </c>
      <c r="I1805">
        <v>49.998657000000001</v>
      </c>
      <c r="J1805">
        <v>49.998657000000001</v>
      </c>
    </row>
    <row r="1806" spans="1:10" x14ac:dyDescent="0.25">
      <c r="A1806" s="1">
        <v>1098</v>
      </c>
      <c r="B1806" s="1">
        <v>278.78095000000002</v>
      </c>
      <c r="C1806" s="1">
        <v>0</v>
      </c>
      <c r="D1806" s="1">
        <v>278.78095000000002</v>
      </c>
      <c r="E1806" s="1">
        <v>0</v>
      </c>
      <c r="F1806" s="1">
        <v>0</v>
      </c>
      <c r="G1806" s="1" t="s">
        <v>158</v>
      </c>
      <c r="H1806" s="1" t="s">
        <v>158</v>
      </c>
      <c r="I1806">
        <v>49.999999000000003</v>
      </c>
      <c r="J1806">
        <v>49.999999000000003</v>
      </c>
    </row>
    <row r="1807" spans="1:10" x14ac:dyDescent="0.25">
      <c r="A1807" s="1">
        <v>1098</v>
      </c>
      <c r="B1807" s="1">
        <v>282.04966000000002</v>
      </c>
      <c r="C1807" s="1">
        <v>0</v>
      </c>
      <c r="D1807" s="1">
        <v>282.04966000000002</v>
      </c>
      <c r="E1807" s="1">
        <v>0</v>
      </c>
      <c r="F1807" s="1">
        <v>0</v>
      </c>
      <c r="G1807" s="1" t="s">
        <v>158</v>
      </c>
      <c r="H1807" s="1" t="s">
        <v>158</v>
      </c>
      <c r="I1807">
        <v>49.999999000000003</v>
      </c>
      <c r="J1807">
        <v>49.999999000000003</v>
      </c>
    </row>
    <row r="1808" spans="1:10" x14ac:dyDescent="0.25">
      <c r="A1808" s="1">
        <v>1099</v>
      </c>
      <c r="B1808" s="1">
        <v>435.82145300000002</v>
      </c>
      <c r="C1808" s="1">
        <v>210.095079</v>
      </c>
      <c r="D1808" s="1">
        <v>128.769046</v>
      </c>
      <c r="E1808" s="1">
        <v>43.011732000000002</v>
      </c>
      <c r="F1808" s="1">
        <v>53.945596000000002</v>
      </c>
      <c r="G1808" s="1" t="s">
        <v>159</v>
      </c>
      <c r="H1808" s="1" t="s">
        <v>159</v>
      </c>
      <c r="I1808">
        <v>59.999994999999998</v>
      </c>
      <c r="J1808">
        <v>59.999994999999998</v>
      </c>
    </row>
    <row r="1809" spans="1:10" x14ac:dyDescent="0.25">
      <c r="A1809" s="1">
        <v>1099</v>
      </c>
      <c r="B1809" s="1">
        <v>475.07968</v>
      </c>
      <c r="C1809" s="1">
        <v>252.811903</v>
      </c>
      <c r="D1809" s="1">
        <v>128.521558</v>
      </c>
      <c r="E1809" s="1">
        <v>42.891655</v>
      </c>
      <c r="F1809" s="1">
        <v>50.854565000000001</v>
      </c>
      <c r="G1809" s="1" t="s">
        <v>160</v>
      </c>
      <c r="H1809" s="1" t="s">
        <v>160</v>
      </c>
      <c r="I1809">
        <v>59.999991999999999</v>
      </c>
      <c r="J1809">
        <v>59.999991999999999</v>
      </c>
    </row>
    <row r="1810" spans="1:10" x14ac:dyDescent="0.25">
      <c r="A1810" s="1">
        <v>1100</v>
      </c>
      <c r="B1810" s="1">
        <v>815.55165699999998</v>
      </c>
      <c r="C1810" s="1">
        <v>387.28726799999998</v>
      </c>
      <c r="D1810" s="1">
        <v>246.543373</v>
      </c>
      <c r="E1810" s="1">
        <v>93.609368000000003</v>
      </c>
      <c r="F1810" s="1">
        <v>88.111648000000002</v>
      </c>
      <c r="G1810" s="1" t="s">
        <v>161</v>
      </c>
      <c r="H1810" s="1" t="s">
        <v>161</v>
      </c>
      <c r="I1810">
        <v>59.999885999999996</v>
      </c>
      <c r="J1810">
        <v>59.999885999999996</v>
      </c>
    </row>
    <row r="1811" spans="1:10" x14ac:dyDescent="0.25">
      <c r="A1811" s="1">
        <v>1100</v>
      </c>
      <c r="B1811" s="1">
        <v>775.62471900000003</v>
      </c>
      <c r="C1811" s="1">
        <v>344.57044400000001</v>
      </c>
      <c r="D1811" s="1">
        <v>246.79086100000001</v>
      </c>
      <c r="E1811" s="1">
        <v>93.283432000000005</v>
      </c>
      <c r="F1811" s="1">
        <v>90.979982000000007</v>
      </c>
      <c r="G1811" s="1" t="s">
        <v>162</v>
      </c>
      <c r="H1811" s="1" t="s">
        <v>162</v>
      </c>
      <c r="I1811">
        <v>59.999909000000002</v>
      </c>
      <c r="J1811">
        <v>59.999909000000002</v>
      </c>
    </row>
    <row r="1812" spans="1:10" x14ac:dyDescent="0.25">
      <c r="A1812" s="1">
        <v>1101</v>
      </c>
      <c r="B1812" s="1">
        <v>339.80326600000001</v>
      </c>
      <c r="C1812" s="1">
        <v>134.47536500000001</v>
      </c>
      <c r="D1812" s="1">
        <v>118.021816</v>
      </c>
      <c r="E1812" s="1">
        <v>50.271698999999998</v>
      </c>
      <c r="F1812" s="1">
        <v>37.034385999999998</v>
      </c>
      <c r="G1812" s="1" t="s">
        <v>163</v>
      </c>
      <c r="H1812" s="1" t="s">
        <v>163</v>
      </c>
      <c r="I1812">
        <v>59.999999000000003</v>
      </c>
      <c r="J1812">
        <v>59.999999000000003</v>
      </c>
    </row>
    <row r="1813" spans="1:10" x14ac:dyDescent="0.25">
      <c r="A1813" s="1">
        <v>1101</v>
      </c>
      <c r="B1813" s="1">
        <v>340.47197699999998</v>
      </c>
      <c r="C1813" s="1">
        <v>134.47536500000001</v>
      </c>
      <c r="D1813" s="1">
        <v>118.021816</v>
      </c>
      <c r="E1813" s="1">
        <v>50.717713000000003</v>
      </c>
      <c r="F1813" s="1">
        <v>37.257083000000002</v>
      </c>
      <c r="G1813" s="1" t="s">
        <v>163</v>
      </c>
      <c r="H1813" s="1" t="s">
        <v>163</v>
      </c>
      <c r="I1813">
        <v>59.999999000000003</v>
      </c>
      <c r="J1813">
        <v>59.999999000000003</v>
      </c>
    </row>
    <row r="1814" spans="1:10" x14ac:dyDescent="0.25">
      <c r="A1814" s="1">
        <v>1102</v>
      </c>
      <c r="B1814" s="1">
        <v>1507.3408930000001</v>
      </c>
      <c r="C1814" s="1">
        <v>365.54134399999998</v>
      </c>
      <c r="D1814" s="1">
        <v>762.91094699999996</v>
      </c>
      <c r="E1814" s="1">
        <v>215.346993</v>
      </c>
      <c r="F1814" s="1">
        <v>163.54160899999999</v>
      </c>
      <c r="G1814" s="1" t="s">
        <v>6812</v>
      </c>
      <c r="H1814" s="1" t="s">
        <v>16</v>
      </c>
      <c r="I1814">
        <v>73.481605999999999</v>
      </c>
      <c r="J1814">
        <v>70</v>
      </c>
    </row>
    <row r="1815" spans="1:10" x14ac:dyDescent="0.25">
      <c r="A1815" s="1">
        <v>1102</v>
      </c>
      <c r="B1815" s="1">
        <v>1496.98595</v>
      </c>
      <c r="C1815" s="1">
        <v>360.36191200000002</v>
      </c>
      <c r="D1815" s="1">
        <v>759.04853800000001</v>
      </c>
      <c r="E1815" s="1">
        <v>215.563061</v>
      </c>
      <c r="F1815" s="1">
        <v>162.012439</v>
      </c>
      <c r="G1815" s="1" t="s">
        <v>6813</v>
      </c>
      <c r="H1815" s="1" t="s">
        <v>16</v>
      </c>
      <c r="I1815">
        <v>73.495901000000003</v>
      </c>
      <c r="J1815">
        <v>70</v>
      </c>
    </row>
    <row r="1816" spans="1:10" x14ac:dyDescent="0.25">
      <c r="A1816" s="1">
        <v>1103</v>
      </c>
      <c r="B1816" s="1">
        <v>1552.665855</v>
      </c>
      <c r="C1816" s="1">
        <v>360.36191200000002</v>
      </c>
      <c r="D1816" s="1">
        <v>806.80405399999995</v>
      </c>
      <c r="E1816" s="1">
        <v>215.563061</v>
      </c>
      <c r="F1816" s="1">
        <v>169.93682799999999</v>
      </c>
      <c r="G1816" s="1" t="s">
        <v>6814</v>
      </c>
      <c r="H1816" s="1" t="s">
        <v>6814</v>
      </c>
      <c r="I1816">
        <v>63.595236</v>
      </c>
      <c r="J1816">
        <v>63.595236</v>
      </c>
    </row>
    <row r="1817" spans="1:10" x14ac:dyDescent="0.25">
      <c r="A1817" s="1">
        <v>1103</v>
      </c>
      <c r="B1817" s="1">
        <v>1563.020798</v>
      </c>
      <c r="C1817" s="1">
        <v>365.54134399999998</v>
      </c>
      <c r="D1817" s="1">
        <v>810.66646300000002</v>
      </c>
      <c r="E1817" s="1">
        <v>215.346993</v>
      </c>
      <c r="F1817" s="1">
        <v>171.46599800000001</v>
      </c>
      <c r="G1817" s="1" t="s">
        <v>6815</v>
      </c>
      <c r="H1817" s="1" t="s">
        <v>6815</v>
      </c>
      <c r="I1817">
        <v>63.582405999999999</v>
      </c>
      <c r="J1817">
        <v>63.582405999999999</v>
      </c>
    </row>
    <row r="1818" spans="1:10" x14ac:dyDescent="0.25">
      <c r="A1818" s="1">
        <v>1104</v>
      </c>
      <c r="B1818" s="1">
        <v>1379.717564</v>
      </c>
      <c r="C1818" s="1">
        <v>0</v>
      </c>
      <c r="D1818" s="1">
        <v>1379.717564</v>
      </c>
      <c r="E1818" s="1">
        <v>0</v>
      </c>
      <c r="F1818" s="1">
        <v>0</v>
      </c>
      <c r="G1818" s="1" t="s">
        <v>5568</v>
      </c>
      <c r="H1818" s="1" t="s">
        <v>5568</v>
      </c>
      <c r="I1818">
        <v>63.785761000000001</v>
      </c>
      <c r="J1818">
        <v>63.785761000000001</v>
      </c>
    </row>
    <row r="1819" spans="1:10" x14ac:dyDescent="0.25">
      <c r="A1819" s="1">
        <v>1104</v>
      </c>
      <c r="B1819" s="1">
        <v>1369.6623380000001</v>
      </c>
      <c r="C1819" s="1">
        <v>0</v>
      </c>
      <c r="D1819" s="1">
        <v>1369.6623380000001</v>
      </c>
      <c r="E1819" s="1">
        <v>0</v>
      </c>
      <c r="F1819" s="1">
        <v>0</v>
      </c>
      <c r="G1819" s="1" t="s">
        <v>6816</v>
      </c>
      <c r="H1819" s="1" t="s">
        <v>6816</v>
      </c>
      <c r="I1819">
        <v>63.803069999999998</v>
      </c>
      <c r="J1819">
        <v>63.803069999999998</v>
      </c>
    </row>
    <row r="1820" spans="1:10" x14ac:dyDescent="0.25">
      <c r="A1820" s="1">
        <v>1105</v>
      </c>
      <c r="B1820" s="1">
        <v>1425.3422430000001</v>
      </c>
      <c r="C1820" s="1">
        <v>0</v>
      </c>
      <c r="D1820" s="1">
        <v>1417.417854</v>
      </c>
      <c r="E1820" s="1">
        <v>0</v>
      </c>
      <c r="F1820" s="1">
        <v>7.9243889999999997</v>
      </c>
      <c r="G1820" s="1" t="s">
        <v>6817</v>
      </c>
      <c r="H1820" s="1" t="s">
        <v>16</v>
      </c>
      <c r="I1820">
        <v>73.506639000000007</v>
      </c>
      <c r="J1820">
        <v>70</v>
      </c>
    </row>
    <row r="1821" spans="1:10" x14ac:dyDescent="0.25">
      <c r="A1821" s="1">
        <v>1105</v>
      </c>
      <c r="B1821" s="1">
        <v>1435.397469</v>
      </c>
      <c r="C1821" s="1">
        <v>0</v>
      </c>
      <c r="D1821" s="1">
        <v>1427.47308</v>
      </c>
      <c r="E1821" s="1">
        <v>0</v>
      </c>
      <c r="F1821" s="1">
        <v>7.9243889999999997</v>
      </c>
      <c r="G1821" s="1" t="s">
        <v>5571</v>
      </c>
      <c r="H1821" s="1" t="s">
        <v>16</v>
      </c>
      <c r="I1821">
        <v>73.485921000000005</v>
      </c>
      <c r="J1821">
        <v>70</v>
      </c>
    </row>
    <row r="1822" spans="1:10" x14ac:dyDescent="0.25">
      <c r="A1822" s="1">
        <v>1106</v>
      </c>
      <c r="B1822" s="1">
        <v>55.679904999999998</v>
      </c>
      <c r="C1822" s="1">
        <v>0</v>
      </c>
      <c r="D1822" s="1">
        <v>47.755516</v>
      </c>
      <c r="E1822" s="1">
        <v>0</v>
      </c>
      <c r="F1822" s="1">
        <v>7.9243889999999997</v>
      </c>
      <c r="G1822" s="1" t="s">
        <v>18</v>
      </c>
      <c r="H1822" s="1" t="s">
        <v>18</v>
      </c>
      <c r="I1822">
        <v>60</v>
      </c>
      <c r="J1822">
        <v>60</v>
      </c>
    </row>
    <row r="1823" spans="1:10" x14ac:dyDescent="0.25">
      <c r="A1823" s="1">
        <v>1106</v>
      </c>
      <c r="B1823" s="1">
        <v>55.679904999999998</v>
      </c>
      <c r="C1823" s="1">
        <v>0</v>
      </c>
      <c r="D1823" s="1">
        <v>47.755516</v>
      </c>
      <c r="E1823" s="1">
        <v>0</v>
      </c>
      <c r="F1823" s="1">
        <v>7.9243889999999997</v>
      </c>
      <c r="G1823" s="1" t="s">
        <v>18</v>
      </c>
      <c r="H1823" s="1" t="s">
        <v>18</v>
      </c>
      <c r="I1823">
        <v>60</v>
      </c>
      <c r="J1823">
        <v>60</v>
      </c>
    </row>
    <row r="1824" spans="1:10" x14ac:dyDescent="0.25">
      <c r="A1824" s="1">
        <v>1108</v>
      </c>
      <c r="B1824" s="1">
        <v>2670.5117369999998</v>
      </c>
      <c r="C1824" s="1">
        <v>1224.1735839999999</v>
      </c>
      <c r="D1824" s="1">
        <v>1189.5301810000001</v>
      </c>
      <c r="E1824" s="1">
        <v>170.174296</v>
      </c>
      <c r="F1824" s="1">
        <v>86.633675999999994</v>
      </c>
      <c r="G1824" s="1" t="s">
        <v>6818</v>
      </c>
      <c r="H1824" s="1" t="s">
        <v>6818</v>
      </c>
      <c r="I1824">
        <v>51.600678000000002</v>
      </c>
      <c r="J1824">
        <v>51.600678000000002</v>
      </c>
    </row>
    <row r="1825" spans="1:10" x14ac:dyDescent="0.25">
      <c r="A1825" s="1">
        <v>1108</v>
      </c>
      <c r="B1825" s="1">
        <v>2665.441804</v>
      </c>
      <c r="C1825" s="1">
        <v>1219.039957</v>
      </c>
      <c r="D1825" s="1">
        <v>1191.7563540000001</v>
      </c>
      <c r="E1825" s="1">
        <v>170.01179999999999</v>
      </c>
      <c r="F1825" s="1">
        <v>84.633692999999994</v>
      </c>
      <c r="G1825" s="1" t="s">
        <v>6819</v>
      </c>
      <c r="H1825" s="1" t="s">
        <v>6819</v>
      </c>
      <c r="I1825">
        <v>51.620049000000002</v>
      </c>
      <c r="J1825">
        <v>51.620049000000002</v>
      </c>
    </row>
    <row r="1826" spans="1:10" x14ac:dyDescent="0.25">
      <c r="A1826" s="1">
        <v>1109</v>
      </c>
      <c r="B1826" s="1">
        <v>1864.900635</v>
      </c>
      <c r="C1826" s="1">
        <v>666.75572199999999</v>
      </c>
      <c r="D1826" s="1">
        <v>742.90202799999997</v>
      </c>
      <c r="E1826" s="1">
        <v>167.64577199999999</v>
      </c>
      <c r="F1826" s="1">
        <v>287.59711299999998</v>
      </c>
      <c r="G1826" s="1" t="s">
        <v>6820</v>
      </c>
      <c r="H1826" s="1" t="s">
        <v>16</v>
      </c>
      <c r="I1826">
        <v>72.751766000000003</v>
      </c>
      <c r="J1826">
        <v>70</v>
      </c>
    </row>
    <row r="1827" spans="1:10" x14ac:dyDescent="0.25">
      <c r="A1827" s="1">
        <v>1109</v>
      </c>
      <c r="B1827" s="1">
        <v>1882.8858459999999</v>
      </c>
      <c r="C1827" s="1">
        <v>678.63713600000005</v>
      </c>
      <c r="D1827" s="1">
        <v>743.57228999999995</v>
      </c>
      <c r="E1827" s="1">
        <v>168.24417500000001</v>
      </c>
      <c r="F1827" s="1">
        <v>292.43224400000003</v>
      </c>
      <c r="G1827" s="1" t="s">
        <v>6821</v>
      </c>
      <c r="H1827" s="1" t="s">
        <v>16</v>
      </c>
      <c r="I1827">
        <v>72.706716999999998</v>
      </c>
      <c r="J1827">
        <v>70</v>
      </c>
    </row>
    <row r="1828" spans="1:10" x14ac:dyDescent="0.25">
      <c r="A1828" s="1">
        <v>1110</v>
      </c>
      <c r="B1828" s="1">
        <v>1274.1585970000001</v>
      </c>
      <c r="C1828" s="1">
        <v>607.35058300000003</v>
      </c>
      <c r="D1828" s="1">
        <v>338.85596399999997</v>
      </c>
      <c r="E1828" s="1">
        <v>212.17651799999999</v>
      </c>
      <c r="F1828" s="1">
        <v>115.775531</v>
      </c>
      <c r="G1828" s="1" t="s">
        <v>5576</v>
      </c>
      <c r="H1828" s="1" t="s">
        <v>5576</v>
      </c>
      <c r="I1828">
        <v>54.284827</v>
      </c>
      <c r="J1828">
        <v>54.284827</v>
      </c>
    </row>
    <row r="1829" spans="1:10" x14ac:dyDescent="0.25">
      <c r="A1829" s="1">
        <v>1110</v>
      </c>
      <c r="B1829" s="1">
        <v>1254.3408899999999</v>
      </c>
      <c r="C1829" s="1">
        <v>593.99652000000003</v>
      </c>
      <c r="D1829" s="1">
        <v>336.84302000000002</v>
      </c>
      <c r="E1829" s="1">
        <v>211.768145</v>
      </c>
      <c r="F1829" s="1">
        <v>111.733204</v>
      </c>
      <c r="G1829" s="1" t="s">
        <v>6822</v>
      </c>
      <c r="H1829" s="1" t="s">
        <v>6822</v>
      </c>
      <c r="I1829">
        <v>54.301817</v>
      </c>
      <c r="J1829">
        <v>54.301817</v>
      </c>
    </row>
    <row r="1830" spans="1:10" x14ac:dyDescent="0.25">
      <c r="A1830" s="1">
        <v>1112</v>
      </c>
      <c r="B1830" s="1">
        <v>488.79853200000002</v>
      </c>
      <c r="C1830" s="1">
        <v>169.53145900000001</v>
      </c>
      <c r="D1830" s="1">
        <v>178.364938</v>
      </c>
      <c r="E1830" s="1">
        <v>68.444280000000006</v>
      </c>
      <c r="F1830" s="1">
        <v>72.457856000000007</v>
      </c>
      <c r="G1830" s="1" t="s">
        <v>6823</v>
      </c>
      <c r="H1830" s="1" t="s">
        <v>16</v>
      </c>
      <c r="I1830">
        <v>74.828059999999994</v>
      </c>
      <c r="J1830">
        <v>70</v>
      </c>
    </row>
    <row r="1831" spans="1:10" x14ac:dyDescent="0.25">
      <c r="A1831" s="1">
        <v>1112</v>
      </c>
      <c r="B1831" s="1">
        <v>487.22772700000002</v>
      </c>
      <c r="C1831" s="1">
        <v>166.98618200000001</v>
      </c>
      <c r="D1831" s="1">
        <v>178.377532</v>
      </c>
      <c r="E1831" s="1">
        <v>68.232842000000005</v>
      </c>
      <c r="F1831" s="1">
        <v>73.631169999999997</v>
      </c>
      <c r="G1831" s="1" t="s">
        <v>5579</v>
      </c>
      <c r="H1831" s="1" t="s">
        <v>16</v>
      </c>
      <c r="I1831">
        <v>74.829182000000003</v>
      </c>
      <c r="J1831">
        <v>70</v>
      </c>
    </row>
    <row r="1832" spans="1:10" x14ac:dyDescent="0.25">
      <c r="A1832" s="1">
        <v>1113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 t="s">
        <v>17</v>
      </c>
      <c r="H1832" s="1" t="s">
        <v>17</v>
      </c>
      <c r="I1832">
        <v>0</v>
      </c>
      <c r="J1832">
        <v>0</v>
      </c>
    </row>
    <row r="1833" spans="1:10" x14ac:dyDescent="0.25">
      <c r="A1833" s="1">
        <v>1113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 t="s">
        <v>17</v>
      </c>
      <c r="H1833" s="1" t="s">
        <v>17</v>
      </c>
      <c r="I1833">
        <v>0</v>
      </c>
      <c r="J1833">
        <v>0</v>
      </c>
    </row>
    <row r="1834" spans="1:10" x14ac:dyDescent="0.25">
      <c r="A1834" s="1">
        <v>1114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 t="s">
        <v>17</v>
      </c>
      <c r="H1834" s="1" t="s">
        <v>17</v>
      </c>
      <c r="I1834">
        <v>0</v>
      </c>
      <c r="J1834">
        <v>0</v>
      </c>
    </row>
    <row r="1835" spans="1:10" x14ac:dyDescent="0.25">
      <c r="A1835" s="1">
        <v>1114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 t="s">
        <v>17</v>
      </c>
      <c r="H1835" s="1" t="s">
        <v>17</v>
      </c>
      <c r="I1835">
        <v>0</v>
      </c>
      <c r="J1835">
        <v>0</v>
      </c>
    </row>
    <row r="1836" spans="1:10" x14ac:dyDescent="0.25">
      <c r="A1836" s="1">
        <v>1115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 t="s">
        <v>17</v>
      </c>
      <c r="H1836" s="1" t="s">
        <v>17</v>
      </c>
      <c r="I1836">
        <v>0</v>
      </c>
      <c r="J1836">
        <v>0</v>
      </c>
    </row>
    <row r="1837" spans="1:10" x14ac:dyDescent="0.25">
      <c r="A1837" s="1">
        <v>1115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 t="s">
        <v>17</v>
      </c>
      <c r="H1837" s="1" t="s">
        <v>17</v>
      </c>
      <c r="I1837">
        <v>0</v>
      </c>
      <c r="J1837">
        <v>0</v>
      </c>
    </row>
    <row r="1838" spans="1:10" x14ac:dyDescent="0.25">
      <c r="A1838" s="1">
        <v>1116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 t="s">
        <v>17</v>
      </c>
      <c r="H1838" s="1" t="s">
        <v>17</v>
      </c>
      <c r="I1838">
        <v>0</v>
      </c>
      <c r="J1838">
        <v>0</v>
      </c>
    </row>
    <row r="1839" spans="1:10" x14ac:dyDescent="0.25">
      <c r="A1839" s="1">
        <v>1116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 t="s">
        <v>17</v>
      </c>
      <c r="H1839" s="1" t="s">
        <v>17</v>
      </c>
      <c r="I1839">
        <v>0</v>
      </c>
      <c r="J1839">
        <v>0</v>
      </c>
    </row>
    <row r="1840" spans="1:10" x14ac:dyDescent="0.25">
      <c r="A1840" s="1">
        <v>1117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 t="s">
        <v>17</v>
      </c>
      <c r="H1840" s="1" t="s">
        <v>17</v>
      </c>
      <c r="I1840">
        <v>0</v>
      </c>
      <c r="J1840">
        <v>0</v>
      </c>
    </row>
    <row r="1841" spans="1:10" x14ac:dyDescent="0.25">
      <c r="A1841" s="1">
        <v>1117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 t="s">
        <v>17</v>
      </c>
      <c r="H1841" s="1" t="s">
        <v>17</v>
      </c>
      <c r="I1841">
        <v>0</v>
      </c>
      <c r="J1841">
        <v>0</v>
      </c>
    </row>
    <row r="1842" spans="1:10" x14ac:dyDescent="0.25">
      <c r="A1842" s="1">
        <v>1118</v>
      </c>
      <c r="B1842" s="1">
        <v>1263.913859</v>
      </c>
      <c r="C1842" s="1">
        <v>369.51015899999999</v>
      </c>
      <c r="D1842" s="1">
        <v>573.20514900000001</v>
      </c>
      <c r="E1842" s="1">
        <v>68.494138000000007</v>
      </c>
      <c r="F1842" s="1">
        <v>252.70441299999999</v>
      </c>
      <c r="G1842" s="1" t="s">
        <v>6824</v>
      </c>
      <c r="H1842" s="1" t="s">
        <v>16</v>
      </c>
      <c r="I1842">
        <v>73.900751999999997</v>
      </c>
      <c r="J1842">
        <v>70</v>
      </c>
    </row>
    <row r="1843" spans="1:10" x14ac:dyDescent="0.25">
      <c r="A1843" s="1">
        <v>1118</v>
      </c>
      <c r="B1843" s="1">
        <v>1271.4792990000001</v>
      </c>
      <c r="C1843" s="1">
        <v>358.312521</v>
      </c>
      <c r="D1843" s="1">
        <v>577.60965899999997</v>
      </c>
      <c r="E1843" s="1">
        <v>68.136865999999998</v>
      </c>
      <c r="F1843" s="1">
        <v>267.420253</v>
      </c>
      <c r="G1843" s="1" t="s">
        <v>6825</v>
      </c>
      <c r="H1843" s="1" t="s">
        <v>16</v>
      </c>
      <c r="I1843">
        <v>73.888299000000004</v>
      </c>
      <c r="J1843">
        <v>70</v>
      </c>
    </row>
    <row r="1844" spans="1:10" x14ac:dyDescent="0.25">
      <c r="A1844" s="1">
        <v>1119</v>
      </c>
      <c r="B1844" s="1">
        <v>2303.2546189999998</v>
      </c>
      <c r="C1844" s="1">
        <v>518.838347</v>
      </c>
      <c r="D1844" s="1">
        <v>1284.018296</v>
      </c>
      <c r="E1844" s="1">
        <v>151.32485800000001</v>
      </c>
      <c r="F1844" s="1">
        <v>349.07311800000002</v>
      </c>
      <c r="G1844" s="1" t="s">
        <v>6826</v>
      </c>
      <c r="H1844" s="1" t="s">
        <v>16</v>
      </c>
      <c r="I1844">
        <v>71.494148999999993</v>
      </c>
      <c r="J1844">
        <v>70</v>
      </c>
    </row>
    <row r="1845" spans="1:10" x14ac:dyDescent="0.25">
      <c r="A1845" s="1">
        <v>1119</v>
      </c>
      <c r="B1845" s="1">
        <v>2302.401292</v>
      </c>
      <c r="C1845" s="1">
        <v>530.34877100000006</v>
      </c>
      <c r="D1845" s="1">
        <v>1284.251133</v>
      </c>
      <c r="E1845" s="1">
        <v>151.67750000000001</v>
      </c>
      <c r="F1845" s="1">
        <v>336.12388700000002</v>
      </c>
      <c r="G1845" s="1" t="s">
        <v>6827</v>
      </c>
      <c r="H1845" s="1" t="s">
        <v>16</v>
      </c>
      <c r="I1845">
        <v>71.495414999999994</v>
      </c>
      <c r="J1845">
        <v>70</v>
      </c>
    </row>
    <row r="1846" spans="1:10" x14ac:dyDescent="0.25">
      <c r="A1846" s="1">
        <v>1120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 t="s">
        <v>17</v>
      </c>
      <c r="H1846" s="1" t="s">
        <v>17</v>
      </c>
      <c r="I1846">
        <v>0</v>
      </c>
      <c r="J1846">
        <v>0</v>
      </c>
    </row>
    <row r="1847" spans="1:10" x14ac:dyDescent="0.25">
      <c r="A1847" s="1">
        <v>1120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 t="s">
        <v>17</v>
      </c>
      <c r="H1847" s="1" t="s">
        <v>17</v>
      </c>
      <c r="I1847">
        <v>0</v>
      </c>
      <c r="J1847">
        <v>0</v>
      </c>
    </row>
    <row r="1848" spans="1:10" x14ac:dyDescent="0.25">
      <c r="A1848" s="1">
        <v>1121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 t="s">
        <v>17</v>
      </c>
      <c r="H1848" s="1" t="s">
        <v>17</v>
      </c>
      <c r="I1848">
        <v>0</v>
      </c>
      <c r="J1848">
        <v>0</v>
      </c>
    </row>
    <row r="1849" spans="1:10" x14ac:dyDescent="0.25">
      <c r="A1849" s="1">
        <v>1121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 t="s">
        <v>17</v>
      </c>
      <c r="H1849" s="1" t="s">
        <v>17</v>
      </c>
      <c r="I1849">
        <v>0</v>
      </c>
      <c r="J1849">
        <v>0</v>
      </c>
    </row>
    <row r="1850" spans="1:10" x14ac:dyDescent="0.25">
      <c r="A1850" s="1">
        <v>1122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 t="s">
        <v>25</v>
      </c>
      <c r="H1850" s="1" t="s">
        <v>25</v>
      </c>
      <c r="I1850">
        <v>55</v>
      </c>
      <c r="J1850">
        <v>55</v>
      </c>
    </row>
    <row r="1851" spans="1:10" x14ac:dyDescent="0.25">
      <c r="A1851" s="1">
        <v>1122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 t="s">
        <v>25</v>
      </c>
      <c r="H1851" s="1" t="s">
        <v>25</v>
      </c>
      <c r="I1851">
        <v>55</v>
      </c>
      <c r="J1851">
        <v>55</v>
      </c>
    </row>
    <row r="1852" spans="1:10" x14ac:dyDescent="0.25">
      <c r="A1852" s="1">
        <v>1123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 t="s">
        <v>25</v>
      </c>
      <c r="H1852" s="1" t="s">
        <v>25</v>
      </c>
      <c r="I1852">
        <v>55</v>
      </c>
      <c r="J1852">
        <v>55</v>
      </c>
    </row>
    <row r="1853" spans="1:10" x14ac:dyDescent="0.25">
      <c r="A1853" s="1">
        <v>1123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 t="s">
        <v>25</v>
      </c>
      <c r="H1853" s="1" t="s">
        <v>25</v>
      </c>
      <c r="I1853">
        <v>55</v>
      </c>
      <c r="J1853">
        <v>55</v>
      </c>
    </row>
    <row r="1854" spans="1:10" x14ac:dyDescent="0.25">
      <c r="A1854" s="1">
        <v>1124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 t="s">
        <v>25</v>
      </c>
      <c r="H1854" s="1" t="s">
        <v>25</v>
      </c>
      <c r="I1854">
        <v>55</v>
      </c>
      <c r="J1854">
        <v>55</v>
      </c>
    </row>
    <row r="1855" spans="1:10" x14ac:dyDescent="0.25">
      <c r="A1855" s="1">
        <v>1124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 t="s">
        <v>25</v>
      </c>
      <c r="H1855" s="1" t="s">
        <v>25</v>
      </c>
      <c r="I1855">
        <v>55</v>
      </c>
      <c r="J1855">
        <v>55</v>
      </c>
    </row>
    <row r="1856" spans="1:10" x14ac:dyDescent="0.25">
      <c r="A1856" s="1">
        <v>1125</v>
      </c>
      <c r="B1856" s="1">
        <v>7009.0383439999996</v>
      </c>
      <c r="C1856" s="1">
        <v>3586.256515</v>
      </c>
      <c r="D1856" s="1">
        <v>2431.79133</v>
      </c>
      <c r="E1856" s="1">
        <v>628.72549400000003</v>
      </c>
      <c r="F1856" s="1">
        <v>362.26500499999997</v>
      </c>
      <c r="G1856" s="1" t="s">
        <v>6828</v>
      </c>
      <c r="H1856" s="1" t="s">
        <v>6828</v>
      </c>
      <c r="I1856">
        <v>38.147765</v>
      </c>
      <c r="J1856">
        <v>38.147765</v>
      </c>
    </row>
    <row r="1857" spans="1:10" x14ac:dyDescent="0.25">
      <c r="A1857" s="1">
        <v>1125</v>
      </c>
      <c r="B1857" s="1">
        <v>7024.0374499999998</v>
      </c>
      <c r="C1857" s="1">
        <v>3593.5562220000002</v>
      </c>
      <c r="D1857" s="1">
        <v>2434.5916139999999</v>
      </c>
      <c r="E1857" s="1">
        <v>628.95220500000005</v>
      </c>
      <c r="F1857" s="1">
        <v>366.937409</v>
      </c>
      <c r="G1857" s="1" t="s">
        <v>5585</v>
      </c>
      <c r="H1857" s="1" t="s">
        <v>5585</v>
      </c>
      <c r="I1857">
        <v>38.101055000000002</v>
      </c>
      <c r="J1857">
        <v>38.101055000000002</v>
      </c>
    </row>
    <row r="1858" spans="1:10" x14ac:dyDescent="0.25">
      <c r="A1858" s="1">
        <v>1126</v>
      </c>
      <c r="B1858" s="1">
        <v>334.44598999999999</v>
      </c>
      <c r="C1858" s="1">
        <v>0</v>
      </c>
      <c r="D1858" s="1">
        <v>334.44598999999999</v>
      </c>
      <c r="E1858" s="1">
        <v>0</v>
      </c>
      <c r="F1858" s="1">
        <v>0</v>
      </c>
      <c r="G1858" s="1" t="s">
        <v>299</v>
      </c>
      <c r="H1858" s="1" t="s">
        <v>299</v>
      </c>
      <c r="I1858">
        <v>54.938549000000002</v>
      </c>
      <c r="J1858">
        <v>54.938549000000002</v>
      </c>
    </row>
    <row r="1859" spans="1:10" x14ac:dyDescent="0.25">
      <c r="A1859" s="1">
        <v>1126</v>
      </c>
      <c r="B1859" s="1">
        <v>334.60145699999998</v>
      </c>
      <c r="C1859" s="1">
        <v>0</v>
      </c>
      <c r="D1859" s="1">
        <v>334.60145699999998</v>
      </c>
      <c r="E1859" s="1">
        <v>0</v>
      </c>
      <c r="F1859" s="1">
        <v>0</v>
      </c>
      <c r="G1859" s="1" t="s">
        <v>166</v>
      </c>
      <c r="H1859" s="1" t="s">
        <v>166</v>
      </c>
      <c r="I1859">
        <v>54.938491999999997</v>
      </c>
      <c r="J1859">
        <v>54.938491999999997</v>
      </c>
    </row>
    <row r="1860" spans="1:10" x14ac:dyDescent="0.25">
      <c r="A1860" s="1">
        <v>1127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 t="s">
        <v>25</v>
      </c>
      <c r="H1860" s="1" t="s">
        <v>25</v>
      </c>
      <c r="I1860">
        <v>55</v>
      </c>
      <c r="J1860">
        <v>55</v>
      </c>
    </row>
    <row r="1861" spans="1:10" x14ac:dyDescent="0.25">
      <c r="A1861" s="1">
        <v>1127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 t="s">
        <v>25</v>
      </c>
      <c r="H1861" s="1" t="s">
        <v>25</v>
      </c>
      <c r="I1861">
        <v>55</v>
      </c>
      <c r="J1861">
        <v>55</v>
      </c>
    </row>
    <row r="1862" spans="1:10" x14ac:dyDescent="0.25">
      <c r="A1862" s="1">
        <v>1128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 t="s">
        <v>27</v>
      </c>
      <c r="H1862" s="1" t="s">
        <v>27</v>
      </c>
      <c r="I1862">
        <v>40</v>
      </c>
      <c r="J1862">
        <v>40</v>
      </c>
    </row>
    <row r="1863" spans="1:10" x14ac:dyDescent="0.25">
      <c r="A1863" s="1">
        <v>1128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 t="s">
        <v>27</v>
      </c>
      <c r="H1863" s="1" t="s">
        <v>27</v>
      </c>
      <c r="I1863">
        <v>40</v>
      </c>
      <c r="J1863">
        <v>40</v>
      </c>
    </row>
    <row r="1864" spans="1:10" x14ac:dyDescent="0.25">
      <c r="A1864" s="1">
        <v>1129</v>
      </c>
      <c r="B1864" s="1">
        <v>8334.9250570000004</v>
      </c>
      <c r="C1864" s="1">
        <v>1340.2018869999999</v>
      </c>
      <c r="D1864" s="1">
        <v>5477.3099140000004</v>
      </c>
      <c r="E1864" s="1">
        <v>121.00096600000001</v>
      </c>
      <c r="F1864" s="1">
        <v>1396.41229</v>
      </c>
      <c r="G1864" s="1" t="s">
        <v>6829</v>
      </c>
      <c r="H1864" s="1" t="s">
        <v>6829</v>
      </c>
      <c r="I1864">
        <v>69.625602000000001</v>
      </c>
      <c r="J1864">
        <v>69.625602000000001</v>
      </c>
    </row>
    <row r="1865" spans="1:10" x14ac:dyDescent="0.25">
      <c r="A1865" s="1">
        <v>1129</v>
      </c>
      <c r="B1865" s="1">
        <v>8467.525087</v>
      </c>
      <c r="C1865" s="1">
        <v>1430.401789</v>
      </c>
      <c r="D1865" s="1">
        <v>5521.5459989999999</v>
      </c>
      <c r="E1865" s="1">
        <v>121.000865</v>
      </c>
      <c r="F1865" s="1">
        <v>1394.5764340000001</v>
      </c>
      <c r="G1865" s="1" t="s">
        <v>6830</v>
      </c>
      <c r="H1865" s="1" t="s">
        <v>6830</v>
      </c>
      <c r="I1865">
        <v>69.465957000000003</v>
      </c>
      <c r="J1865">
        <v>69.465957000000003</v>
      </c>
    </row>
    <row r="1866" spans="1:10" x14ac:dyDescent="0.25">
      <c r="A1866" s="1">
        <v>1131</v>
      </c>
      <c r="B1866" s="1">
        <v>3060.381355</v>
      </c>
      <c r="C1866" s="1">
        <v>27.202739000000001</v>
      </c>
      <c r="D1866" s="1">
        <v>20.760370999999999</v>
      </c>
      <c r="E1866" s="1">
        <v>3.9899999999999999E-4</v>
      </c>
      <c r="F1866" s="1">
        <v>3012.4178470000002</v>
      </c>
      <c r="G1866" s="1" t="s">
        <v>300</v>
      </c>
      <c r="H1866" s="1" t="s">
        <v>8</v>
      </c>
      <c r="I1866">
        <v>119.993263</v>
      </c>
      <c r="J1866">
        <v>90</v>
      </c>
    </row>
    <row r="1867" spans="1:10" x14ac:dyDescent="0.25">
      <c r="A1867" s="1">
        <v>1131</v>
      </c>
      <c r="B1867" s="1">
        <v>3093.6182760000002</v>
      </c>
      <c r="C1867" s="1">
        <v>27.759160000000001</v>
      </c>
      <c r="D1867" s="1">
        <v>21.202369000000001</v>
      </c>
      <c r="E1867" s="1">
        <v>3.9899999999999999E-4</v>
      </c>
      <c r="F1867" s="1">
        <v>3044.656348</v>
      </c>
      <c r="G1867" s="1" t="s">
        <v>168</v>
      </c>
      <c r="H1867" s="1" t="s">
        <v>8</v>
      </c>
      <c r="I1867">
        <v>119.992966</v>
      </c>
      <c r="J1867">
        <v>90</v>
      </c>
    </row>
    <row r="1868" spans="1:10" x14ac:dyDescent="0.25">
      <c r="A1868" s="1">
        <v>1133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 t="s">
        <v>17</v>
      </c>
      <c r="H1868" s="1" t="s">
        <v>17</v>
      </c>
      <c r="I1868">
        <v>0</v>
      </c>
      <c r="J1868">
        <v>0</v>
      </c>
    </row>
    <row r="1869" spans="1:10" x14ac:dyDescent="0.25">
      <c r="A1869" s="1">
        <v>1133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 t="s">
        <v>17</v>
      </c>
      <c r="H1869" s="1" t="s">
        <v>17</v>
      </c>
      <c r="I1869">
        <v>0</v>
      </c>
      <c r="J1869">
        <v>0</v>
      </c>
    </row>
    <row r="1870" spans="1:10" x14ac:dyDescent="0.25">
      <c r="A1870" s="1">
        <v>1134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 t="s">
        <v>25</v>
      </c>
      <c r="H1870" s="1" t="s">
        <v>25</v>
      </c>
      <c r="I1870">
        <v>55</v>
      </c>
      <c r="J1870">
        <v>55</v>
      </c>
    </row>
    <row r="1871" spans="1:10" x14ac:dyDescent="0.25">
      <c r="A1871" s="1">
        <v>1134</v>
      </c>
      <c r="B1871" s="1">
        <v>1260.363229</v>
      </c>
      <c r="C1871" s="1">
        <v>0</v>
      </c>
      <c r="D1871" s="1">
        <v>1260.363229</v>
      </c>
      <c r="E1871" s="1">
        <v>0</v>
      </c>
      <c r="F1871" s="1">
        <v>0</v>
      </c>
      <c r="G1871" s="1" t="s">
        <v>6740</v>
      </c>
      <c r="H1871" s="1" t="s">
        <v>6740</v>
      </c>
      <c r="I1871">
        <v>54.139977999999999</v>
      </c>
      <c r="J1871">
        <v>54.139977999999999</v>
      </c>
    </row>
    <row r="1872" spans="1:10" x14ac:dyDescent="0.25">
      <c r="A1872" s="1">
        <v>1135</v>
      </c>
      <c r="B1872" s="1">
        <v>1542.412889</v>
      </c>
      <c r="C1872" s="1">
        <v>0</v>
      </c>
      <c r="D1872" s="1">
        <v>1542.412889</v>
      </c>
      <c r="E1872" s="1">
        <v>0</v>
      </c>
      <c r="F1872" s="1">
        <v>0</v>
      </c>
      <c r="G1872" s="1" t="s">
        <v>6831</v>
      </c>
      <c r="H1872" s="1" t="s">
        <v>6831</v>
      </c>
      <c r="I1872">
        <v>53.721935000000002</v>
      </c>
      <c r="J1872">
        <v>53.721935000000002</v>
      </c>
    </row>
    <row r="1873" spans="1:10" x14ac:dyDescent="0.25">
      <c r="A1873" s="1">
        <v>1135</v>
      </c>
      <c r="B1873" s="1">
        <v>278.78095000000002</v>
      </c>
      <c r="C1873" s="1">
        <v>0</v>
      </c>
      <c r="D1873" s="1">
        <v>278.78095000000002</v>
      </c>
      <c r="E1873" s="1">
        <v>0</v>
      </c>
      <c r="F1873" s="1">
        <v>0</v>
      </c>
      <c r="G1873" s="1" t="s">
        <v>5589</v>
      </c>
      <c r="H1873" s="1" t="s">
        <v>5589</v>
      </c>
      <c r="I1873">
        <v>54.957287999999998</v>
      </c>
      <c r="J1873">
        <v>54.957287999999998</v>
      </c>
    </row>
    <row r="1874" spans="1:10" x14ac:dyDescent="0.25">
      <c r="A1874" s="1">
        <v>1137</v>
      </c>
      <c r="B1874" s="1">
        <v>3168.95487</v>
      </c>
      <c r="C1874" s="1">
        <v>1394.3504720000001</v>
      </c>
      <c r="D1874" s="1">
        <v>670.10848099999998</v>
      </c>
      <c r="E1874" s="1">
        <v>254.08875900000001</v>
      </c>
      <c r="F1874" s="1">
        <v>850.40715799999998</v>
      </c>
      <c r="G1874" s="1" t="s">
        <v>6832</v>
      </c>
      <c r="H1874" s="1" t="s">
        <v>25</v>
      </c>
      <c r="I1874">
        <v>55.695301000000001</v>
      </c>
      <c r="J1874">
        <v>55</v>
      </c>
    </row>
    <row r="1875" spans="1:10" x14ac:dyDescent="0.25">
      <c r="A1875" s="1">
        <v>1137</v>
      </c>
      <c r="B1875" s="1">
        <v>2819.1514529999999</v>
      </c>
      <c r="C1875" s="1">
        <v>1262.3696480000001</v>
      </c>
      <c r="D1875" s="1">
        <v>610.35007900000005</v>
      </c>
      <c r="E1875" s="1">
        <v>241.63772700000001</v>
      </c>
      <c r="F1875" s="1">
        <v>704.79399899999999</v>
      </c>
      <c r="G1875" s="1" t="s">
        <v>6833</v>
      </c>
      <c r="H1875" s="1" t="s">
        <v>25</v>
      </c>
      <c r="I1875">
        <v>56.566643999999997</v>
      </c>
      <c r="J1875">
        <v>55</v>
      </c>
    </row>
    <row r="1876" spans="1:10" x14ac:dyDescent="0.25">
      <c r="A1876" s="1">
        <v>1138</v>
      </c>
      <c r="B1876" s="1">
        <v>4053.7964390000002</v>
      </c>
      <c r="C1876" s="1">
        <v>2080.7682759999998</v>
      </c>
      <c r="D1876" s="1">
        <v>1204.3344380000001</v>
      </c>
      <c r="E1876" s="1">
        <v>424.678337</v>
      </c>
      <c r="F1876" s="1">
        <v>344.01538799999997</v>
      </c>
      <c r="G1876" s="1" t="s">
        <v>6834</v>
      </c>
      <c r="H1876" s="1" t="s">
        <v>6834</v>
      </c>
      <c r="I1876">
        <v>48.042921999999997</v>
      </c>
      <c r="J1876">
        <v>48.042921999999997</v>
      </c>
    </row>
    <row r="1877" spans="1:10" x14ac:dyDescent="0.25">
      <c r="A1877" s="1">
        <v>1138</v>
      </c>
      <c r="B1877" s="1">
        <v>4048.9048170000001</v>
      </c>
      <c r="C1877" s="1">
        <v>2083.4474489999998</v>
      </c>
      <c r="D1877" s="1">
        <v>1201.3784350000001</v>
      </c>
      <c r="E1877" s="1">
        <v>424.33533699999998</v>
      </c>
      <c r="F1877" s="1">
        <v>339.74359700000002</v>
      </c>
      <c r="G1877" s="1" t="s">
        <v>6835</v>
      </c>
      <c r="H1877" s="1" t="s">
        <v>6835</v>
      </c>
      <c r="I1877">
        <v>48.063535999999999</v>
      </c>
      <c r="J1877">
        <v>48.063535999999999</v>
      </c>
    </row>
    <row r="1878" spans="1:10" x14ac:dyDescent="0.25">
      <c r="A1878" s="1">
        <v>1139</v>
      </c>
      <c r="B1878" s="1">
        <v>4048.9048170000001</v>
      </c>
      <c r="C1878" s="1">
        <v>2083.4474489999998</v>
      </c>
      <c r="D1878" s="1">
        <v>1201.3784350000001</v>
      </c>
      <c r="E1878" s="1">
        <v>424.33533699999998</v>
      </c>
      <c r="F1878" s="1">
        <v>339.74359700000002</v>
      </c>
      <c r="G1878" s="1" t="s">
        <v>6835</v>
      </c>
      <c r="H1878" s="1" t="s">
        <v>6835</v>
      </c>
      <c r="I1878">
        <v>48.063535999999999</v>
      </c>
      <c r="J1878">
        <v>48.063535999999999</v>
      </c>
    </row>
    <row r="1879" spans="1:10" x14ac:dyDescent="0.25">
      <c r="A1879" s="1">
        <v>1139</v>
      </c>
      <c r="B1879" s="1">
        <v>4053.7964390000002</v>
      </c>
      <c r="C1879" s="1">
        <v>2080.7682759999998</v>
      </c>
      <c r="D1879" s="1">
        <v>1204.3344380000001</v>
      </c>
      <c r="E1879" s="1">
        <v>424.678337</v>
      </c>
      <c r="F1879" s="1">
        <v>344.01538799999997</v>
      </c>
      <c r="G1879" s="1" t="s">
        <v>6834</v>
      </c>
      <c r="H1879" s="1" t="s">
        <v>6834</v>
      </c>
      <c r="I1879">
        <v>48.042921999999997</v>
      </c>
      <c r="J1879">
        <v>48.042921999999997</v>
      </c>
    </row>
    <row r="1880" spans="1:10" x14ac:dyDescent="0.25">
      <c r="A1880" s="1">
        <v>1140</v>
      </c>
      <c r="B1880" s="1">
        <v>132.58704399999999</v>
      </c>
      <c r="C1880" s="1">
        <v>0</v>
      </c>
      <c r="D1880" s="1">
        <v>132.58704399999999</v>
      </c>
      <c r="E1880" s="1">
        <v>0</v>
      </c>
      <c r="F1880" s="1">
        <v>0</v>
      </c>
      <c r="G1880" s="1" t="s">
        <v>5594</v>
      </c>
      <c r="H1880" s="1" t="s">
        <v>5594</v>
      </c>
      <c r="I1880">
        <v>64.988574999999997</v>
      </c>
      <c r="J1880">
        <v>64.988574999999997</v>
      </c>
    </row>
    <row r="1881" spans="1:10" x14ac:dyDescent="0.25">
      <c r="A1881" s="1">
        <v>1140</v>
      </c>
      <c r="B1881" s="1">
        <v>132.58704399999999</v>
      </c>
      <c r="C1881" s="1">
        <v>0</v>
      </c>
      <c r="D1881" s="1">
        <v>132.58704399999999</v>
      </c>
      <c r="E1881" s="1">
        <v>0</v>
      </c>
      <c r="F1881" s="1">
        <v>0</v>
      </c>
      <c r="G1881" s="1" t="s">
        <v>5594</v>
      </c>
      <c r="H1881" s="1" t="s">
        <v>5594</v>
      </c>
      <c r="I1881">
        <v>64.988574999999997</v>
      </c>
      <c r="J1881">
        <v>64.988574999999997</v>
      </c>
    </row>
    <row r="1882" spans="1:10" x14ac:dyDescent="0.25">
      <c r="A1882" s="1">
        <v>1141</v>
      </c>
      <c r="B1882" s="1">
        <v>132.58704399999999</v>
      </c>
      <c r="C1882" s="1">
        <v>0</v>
      </c>
      <c r="D1882" s="1">
        <v>132.58704399999999</v>
      </c>
      <c r="E1882" s="1">
        <v>0</v>
      </c>
      <c r="F1882" s="1">
        <v>0</v>
      </c>
      <c r="G1882" s="1" t="s">
        <v>5594</v>
      </c>
      <c r="H1882" s="1" t="s">
        <v>5594</v>
      </c>
      <c r="I1882">
        <v>64.988574999999997</v>
      </c>
      <c r="J1882">
        <v>64.988574999999997</v>
      </c>
    </row>
    <row r="1883" spans="1:10" x14ac:dyDescent="0.25">
      <c r="A1883" s="1">
        <v>1141</v>
      </c>
      <c r="B1883" s="1">
        <v>132.58704399999999</v>
      </c>
      <c r="C1883" s="1">
        <v>0</v>
      </c>
      <c r="D1883" s="1">
        <v>132.58704399999999</v>
      </c>
      <c r="E1883" s="1">
        <v>0</v>
      </c>
      <c r="F1883" s="1">
        <v>0</v>
      </c>
      <c r="G1883" s="1" t="s">
        <v>5594</v>
      </c>
      <c r="H1883" s="1" t="s">
        <v>5594</v>
      </c>
      <c r="I1883">
        <v>64.988574999999997</v>
      </c>
      <c r="J1883">
        <v>64.988574999999997</v>
      </c>
    </row>
    <row r="1884" spans="1:10" x14ac:dyDescent="0.25">
      <c r="A1884" s="1">
        <v>1142</v>
      </c>
      <c r="B1884" s="1">
        <v>809.80325100000005</v>
      </c>
      <c r="C1884" s="1">
        <v>0</v>
      </c>
      <c r="D1884" s="1">
        <v>809.80325100000005</v>
      </c>
      <c r="E1884" s="1">
        <v>0</v>
      </c>
      <c r="F1884" s="1">
        <v>0</v>
      </c>
      <c r="G1884" s="1" t="s">
        <v>6836</v>
      </c>
      <c r="H1884" s="1" t="s">
        <v>16</v>
      </c>
      <c r="I1884">
        <v>74.511368000000004</v>
      </c>
      <c r="J1884">
        <v>70</v>
      </c>
    </row>
    <row r="1885" spans="1:10" x14ac:dyDescent="0.25">
      <c r="A1885" s="1">
        <v>1142</v>
      </c>
      <c r="B1885" s="1">
        <v>811.25457300000005</v>
      </c>
      <c r="C1885" s="1">
        <v>0</v>
      </c>
      <c r="D1885" s="1">
        <v>811.25457300000005</v>
      </c>
      <c r="E1885" s="1">
        <v>0</v>
      </c>
      <c r="F1885" s="1">
        <v>0</v>
      </c>
      <c r="G1885" s="1" t="s">
        <v>5596</v>
      </c>
      <c r="H1885" s="1" t="s">
        <v>16</v>
      </c>
      <c r="I1885">
        <v>74.509626999999995</v>
      </c>
      <c r="J1885">
        <v>70</v>
      </c>
    </row>
    <row r="1886" spans="1:10" x14ac:dyDescent="0.25">
      <c r="A1886" s="1">
        <v>1143</v>
      </c>
      <c r="B1886" s="1">
        <v>811.25457300000005</v>
      </c>
      <c r="C1886" s="1">
        <v>0</v>
      </c>
      <c r="D1886" s="1">
        <v>811.25457300000005</v>
      </c>
      <c r="E1886" s="1">
        <v>0</v>
      </c>
      <c r="F1886" s="1">
        <v>0</v>
      </c>
      <c r="G1886" s="1" t="s">
        <v>169</v>
      </c>
      <c r="H1886" s="1" t="s">
        <v>169</v>
      </c>
      <c r="I1886">
        <v>39.999884000000002</v>
      </c>
      <c r="J1886">
        <v>39.999884000000002</v>
      </c>
    </row>
    <row r="1887" spans="1:10" x14ac:dyDescent="0.25">
      <c r="A1887" s="1">
        <v>1143</v>
      </c>
      <c r="B1887" s="1">
        <v>809.80325100000005</v>
      </c>
      <c r="C1887" s="1">
        <v>0</v>
      </c>
      <c r="D1887" s="1">
        <v>809.80325100000005</v>
      </c>
      <c r="E1887" s="1">
        <v>0</v>
      </c>
      <c r="F1887" s="1">
        <v>0</v>
      </c>
      <c r="G1887" s="1" t="s">
        <v>170</v>
      </c>
      <c r="H1887" s="1" t="s">
        <v>170</v>
      </c>
      <c r="I1887">
        <v>39.999884999999999</v>
      </c>
      <c r="J1887">
        <v>39.999884999999999</v>
      </c>
    </row>
    <row r="1888" spans="1:10" x14ac:dyDescent="0.25">
      <c r="A1888" s="1">
        <v>1145</v>
      </c>
      <c r="B1888" s="1">
        <v>4836.0502230000002</v>
      </c>
      <c r="C1888" s="1">
        <v>1762.5592939999999</v>
      </c>
      <c r="D1888" s="1">
        <v>1346.9422669999999</v>
      </c>
      <c r="E1888" s="1">
        <v>53.139305</v>
      </c>
      <c r="F1888" s="1">
        <v>1673.4093580000001</v>
      </c>
      <c r="G1888" s="1" t="s">
        <v>6837</v>
      </c>
      <c r="H1888" s="1" t="s">
        <v>6837</v>
      </c>
      <c r="I1888">
        <v>60.937204000000001</v>
      </c>
      <c r="J1888">
        <v>60.937204000000001</v>
      </c>
    </row>
    <row r="1889" spans="1:10" x14ac:dyDescent="0.25">
      <c r="A1889" s="1">
        <v>1145</v>
      </c>
      <c r="B1889" s="1">
        <v>4878.712098</v>
      </c>
      <c r="C1889" s="1">
        <v>1861.7846469999999</v>
      </c>
      <c r="D1889" s="1">
        <v>1342.2608009999999</v>
      </c>
      <c r="E1889" s="1">
        <v>53.346179999999997</v>
      </c>
      <c r="F1889" s="1">
        <v>1621.3204699999999</v>
      </c>
      <c r="G1889" s="1" t="s">
        <v>6838</v>
      </c>
      <c r="H1889" s="1" t="s">
        <v>6838</v>
      </c>
      <c r="I1889">
        <v>60.757654000000002</v>
      </c>
      <c r="J1889">
        <v>60.757654000000002</v>
      </c>
    </row>
    <row r="1890" spans="1:10" x14ac:dyDescent="0.25">
      <c r="A1890" s="1">
        <v>1147</v>
      </c>
      <c r="B1890" s="1">
        <v>4451.9368670000003</v>
      </c>
      <c r="C1890" s="1">
        <v>1692.828835</v>
      </c>
      <c r="D1890" s="1">
        <v>1185.0434660000001</v>
      </c>
      <c r="E1890" s="1">
        <v>13.138938</v>
      </c>
      <c r="F1890" s="1">
        <v>1560.925628</v>
      </c>
      <c r="G1890" s="1" t="s">
        <v>6839</v>
      </c>
      <c r="H1890" s="1" t="s">
        <v>6839</v>
      </c>
      <c r="I1890">
        <v>62.731709000000002</v>
      </c>
      <c r="J1890">
        <v>62.731709000000002</v>
      </c>
    </row>
    <row r="1891" spans="1:10" x14ac:dyDescent="0.25">
      <c r="A1891" s="1">
        <v>1147</v>
      </c>
      <c r="B1891" s="1">
        <v>4504.231718</v>
      </c>
      <c r="C1891" s="1">
        <v>1687.0433350000001</v>
      </c>
      <c r="D1891" s="1">
        <v>1185.892951</v>
      </c>
      <c r="E1891" s="1">
        <v>14.044988999999999</v>
      </c>
      <c r="F1891" s="1">
        <v>1617.250444</v>
      </c>
      <c r="G1891" s="1" t="s">
        <v>6840</v>
      </c>
      <c r="H1891" s="1" t="s">
        <v>6840</v>
      </c>
      <c r="I1891">
        <v>62.467236999999997</v>
      </c>
      <c r="J1891">
        <v>62.467236999999997</v>
      </c>
    </row>
    <row r="1892" spans="1:10" x14ac:dyDescent="0.25">
      <c r="A1892" s="1">
        <v>1148</v>
      </c>
      <c r="B1892" s="1">
        <v>479.67773399999999</v>
      </c>
      <c r="C1892" s="1">
        <v>279.24859500000002</v>
      </c>
      <c r="D1892" s="1">
        <v>50.635334999999998</v>
      </c>
      <c r="E1892" s="1">
        <v>125.481328</v>
      </c>
      <c r="F1892" s="1">
        <v>24.312476</v>
      </c>
      <c r="G1892" s="1" t="s">
        <v>6841</v>
      </c>
      <c r="H1892" s="1" t="s">
        <v>16</v>
      </c>
      <c r="I1892">
        <v>74.833854000000002</v>
      </c>
      <c r="J1892">
        <v>70</v>
      </c>
    </row>
    <row r="1893" spans="1:10" x14ac:dyDescent="0.25">
      <c r="A1893" s="1">
        <v>1148</v>
      </c>
      <c r="B1893" s="1">
        <v>483.49868900000001</v>
      </c>
      <c r="C1893" s="1">
        <v>280.51469200000003</v>
      </c>
      <c r="D1893" s="1">
        <v>54.110416000000001</v>
      </c>
      <c r="E1893" s="1">
        <v>125.481205</v>
      </c>
      <c r="F1893" s="1">
        <v>23.392375999999999</v>
      </c>
      <c r="G1893" s="1" t="s">
        <v>6842</v>
      </c>
      <c r="H1893" s="1" t="s">
        <v>16</v>
      </c>
      <c r="I1893">
        <v>74.831154999999995</v>
      </c>
      <c r="J1893">
        <v>70</v>
      </c>
    </row>
    <row r="1894" spans="1:10" x14ac:dyDescent="0.25">
      <c r="A1894" s="1">
        <v>1149</v>
      </c>
      <c r="B1894" s="1">
        <v>2587.1166589999998</v>
      </c>
      <c r="C1894" s="1">
        <v>1369.6421720000001</v>
      </c>
      <c r="D1894" s="1">
        <v>1069.974127</v>
      </c>
      <c r="E1894" s="1">
        <v>67.808674999999994</v>
      </c>
      <c r="F1894" s="1">
        <v>79.691683999999995</v>
      </c>
      <c r="G1894" s="1" t="s">
        <v>6843</v>
      </c>
      <c r="H1894" s="1" t="s">
        <v>6843</v>
      </c>
      <c r="I1894">
        <v>53.415633</v>
      </c>
      <c r="J1894">
        <v>53.415633</v>
      </c>
    </row>
    <row r="1895" spans="1:10" x14ac:dyDescent="0.25">
      <c r="A1895" s="1">
        <v>1149</v>
      </c>
      <c r="B1895" s="1">
        <v>2586.2767180000001</v>
      </c>
      <c r="C1895" s="1">
        <v>1368.845583</v>
      </c>
      <c r="D1895" s="1">
        <v>1069.974127</v>
      </c>
      <c r="E1895" s="1">
        <v>67.808674999999994</v>
      </c>
      <c r="F1895" s="1">
        <v>79.648331999999996</v>
      </c>
      <c r="G1895" s="1" t="s">
        <v>6844</v>
      </c>
      <c r="H1895" s="1" t="s">
        <v>6844</v>
      </c>
      <c r="I1895">
        <v>53.416660999999998</v>
      </c>
      <c r="J1895">
        <v>53.416660999999998</v>
      </c>
    </row>
    <row r="1896" spans="1:10" x14ac:dyDescent="0.25">
      <c r="A1896" s="1">
        <v>1150</v>
      </c>
      <c r="B1896" s="1">
        <v>366.77355</v>
      </c>
      <c r="C1896" s="1">
        <v>307.37597399999999</v>
      </c>
      <c r="D1896" s="1">
        <v>0</v>
      </c>
      <c r="E1896" s="1">
        <v>38.130836000000002</v>
      </c>
      <c r="F1896" s="1">
        <v>21.266739999999999</v>
      </c>
      <c r="G1896" s="1" t="s">
        <v>6845</v>
      </c>
      <c r="H1896" s="1" t="s">
        <v>6845</v>
      </c>
      <c r="I1896">
        <v>64.923995000000005</v>
      </c>
      <c r="J1896">
        <v>64.923995000000005</v>
      </c>
    </row>
    <row r="1897" spans="1:10" x14ac:dyDescent="0.25">
      <c r="A1897" s="1">
        <v>1150</v>
      </c>
      <c r="B1897" s="1">
        <v>377.69133599999998</v>
      </c>
      <c r="C1897" s="1">
        <v>306.07208400000002</v>
      </c>
      <c r="D1897" s="1">
        <v>0</v>
      </c>
      <c r="E1897" s="1">
        <v>38.03978</v>
      </c>
      <c r="F1897" s="1">
        <v>33.579470999999998</v>
      </c>
      <c r="G1897" s="1" t="s">
        <v>6846</v>
      </c>
      <c r="H1897" s="1" t="s">
        <v>6846</v>
      </c>
      <c r="I1897">
        <v>64.919002000000006</v>
      </c>
      <c r="J1897">
        <v>64.919002000000006</v>
      </c>
    </row>
    <row r="1898" spans="1:10" x14ac:dyDescent="0.25">
      <c r="A1898" s="1">
        <v>1151</v>
      </c>
      <c r="B1898" s="1">
        <v>1069.974127</v>
      </c>
      <c r="C1898" s="1">
        <v>0</v>
      </c>
      <c r="D1898" s="1">
        <v>1069.974127</v>
      </c>
      <c r="E1898" s="1">
        <v>0</v>
      </c>
      <c r="F1898" s="1">
        <v>0</v>
      </c>
      <c r="G1898" s="1" t="s">
        <v>5607</v>
      </c>
      <c r="H1898" s="1" t="s">
        <v>5607</v>
      </c>
      <c r="I1898">
        <v>57.343505999999998</v>
      </c>
      <c r="J1898">
        <v>57.343505999999998</v>
      </c>
    </row>
    <row r="1899" spans="1:10" x14ac:dyDescent="0.25">
      <c r="A1899" s="1">
        <v>1151</v>
      </c>
      <c r="B1899" s="1">
        <v>1069.974127</v>
      </c>
      <c r="C1899" s="1">
        <v>0</v>
      </c>
      <c r="D1899" s="1">
        <v>1069.974127</v>
      </c>
      <c r="E1899" s="1">
        <v>0</v>
      </c>
      <c r="F1899" s="1">
        <v>0</v>
      </c>
      <c r="G1899" s="1" t="s">
        <v>5607</v>
      </c>
      <c r="H1899" s="1" t="s">
        <v>5607</v>
      </c>
      <c r="I1899">
        <v>57.343505999999998</v>
      </c>
      <c r="J1899">
        <v>57.343505999999998</v>
      </c>
    </row>
    <row r="1900" spans="1:10" x14ac:dyDescent="0.25">
      <c r="A1900" s="1">
        <v>1152</v>
      </c>
      <c r="B1900" s="1">
        <v>406.28261900000001</v>
      </c>
      <c r="C1900" s="1">
        <v>131.899304</v>
      </c>
      <c r="D1900" s="1">
        <v>185.79289299999999</v>
      </c>
      <c r="E1900" s="1">
        <v>20.096641999999999</v>
      </c>
      <c r="F1900" s="1">
        <v>68.493780000000001</v>
      </c>
      <c r="G1900" s="1" t="s">
        <v>6847</v>
      </c>
      <c r="H1900" s="1" t="s">
        <v>6847</v>
      </c>
      <c r="I1900">
        <v>54.909363999999997</v>
      </c>
      <c r="J1900">
        <v>54.909363999999997</v>
      </c>
    </row>
    <row r="1901" spans="1:10" x14ac:dyDescent="0.25">
      <c r="A1901" s="1">
        <v>1152</v>
      </c>
      <c r="B1901" s="1">
        <v>425.231965</v>
      </c>
      <c r="C1901" s="1">
        <v>131.899304</v>
      </c>
      <c r="D1901" s="1">
        <v>185.79289299999999</v>
      </c>
      <c r="E1901" s="1">
        <v>20.096641999999999</v>
      </c>
      <c r="F1901" s="1">
        <v>87.443126000000007</v>
      </c>
      <c r="G1901" s="1" t="s">
        <v>6848</v>
      </c>
      <c r="H1901" s="1" t="s">
        <v>6848</v>
      </c>
      <c r="I1901">
        <v>54.900727000000003</v>
      </c>
      <c r="J1901">
        <v>54.900727000000003</v>
      </c>
    </row>
    <row r="1902" spans="1:10" x14ac:dyDescent="0.25">
      <c r="A1902" s="1">
        <v>1153</v>
      </c>
      <c r="B1902" s="1">
        <v>3091.9941159999998</v>
      </c>
      <c r="C1902" s="1">
        <v>131.899304</v>
      </c>
      <c r="D1902" s="1">
        <v>2871.5043900000001</v>
      </c>
      <c r="E1902" s="1">
        <v>20.096641999999999</v>
      </c>
      <c r="F1902" s="1">
        <v>68.493780000000001</v>
      </c>
      <c r="G1902" s="1" t="s">
        <v>6849</v>
      </c>
      <c r="H1902" s="1" t="s">
        <v>6849</v>
      </c>
      <c r="I1902">
        <v>59.32799</v>
      </c>
      <c r="J1902">
        <v>59.32799</v>
      </c>
    </row>
    <row r="1903" spans="1:10" x14ac:dyDescent="0.25">
      <c r="A1903" s="1">
        <v>1153</v>
      </c>
      <c r="B1903" s="1">
        <v>3110.9434620000002</v>
      </c>
      <c r="C1903" s="1">
        <v>131.899304</v>
      </c>
      <c r="D1903" s="1">
        <v>2871.5043900000001</v>
      </c>
      <c r="E1903" s="1">
        <v>20.096641999999999</v>
      </c>
      <c r="F1903" s="1">
        <v>87.443126000000007</v>
      </c>
      <c r="G1903" s="1" t="s">
        <v>6850</v>
      </c>
      <c r="H1903" s="1" t="s">
        <v>6850</v>
      </c>
      <c r="I1903">
        <v>59.264409000000001</v>
      </c>
      <c r="J1903">
        <v>59.264409000000001</v>
      </c>
    </row>
    <row r="1904" spans="1:10" x14ac:dyDescent="0.25">
      <c r="A1904" s="1">
        <v>1155</v>
      </c>
      <c r="B1904" s="1">
        <v>2718.5155639999998</v>
      </c>
      <c r="C1904" s="1">
        <v>0</v>
      </c>
      <c r="D1904" s="1">
        <v>2718.5155639999998</v>
      </c>
      <c r="E1904" s="1">
        <v>0</v>
      </c>
      <c r="F1904" s="1">
        <v>0</v>
      </c>
      <c r="G1904" s="1" t="s">
        <v>5612</v>
      </c>
      <c r="H1904" s="1" t="s">
        <v>5612</v>
      </c>
      <c r="I1904">
        <v>60.526867000000003</v>
      </c>
      <c r="J1904">
        <v>60.526867000000003</v>
      </c>
    </row>
    <row r="1905" spans="1:10" x14ac:dyDescent="0.25">
      <c r="A1905" s="1">
        <v>1155</v>
      </c>
      <c r="B1905" s="1">
        <v>2718.5155639999998</v>
      </c>
      <c r="C1905" s="1">
        <v>0</v>
      </c>
      <c r="D1905" s="1">
        <v>2718.5155639999998</v>
      </c>
      <c r="E1905" s="1">
        <v>0</v>
      </c>
      <c r="F1905" s="1">
        <v>0</v>
      </c>
      <c r="G1905" s="1" t="s">
        <v>5612</v>
      </c>
      <c r="H1905" s="1" t="s">
        <v>5612</v>
      </c>
      <c r="I1905">
        <v>60.526867000000003</v>
      </c>
      <c r="J1905">
        <v>60.526867000000003</v>
      </c>
    </row>
    <row r="1906" spans="1:10" x14ac:dyDescent="0.25">
      <c r="A1906" s="1">
        <v>1156</v>
      </c>
      <c r="B1906" s="1">
        <v>3096.2069000000001</v>
      </c>
      <c r="C1906" s="1">
        <v>306.07208400000002</v>
      </c>
      <c r="D1906" s="1">
        <v>2718.5155639999998</v>
      </c>
      <c r="E1906" s="1">
        <v>38.03978</v>
      </c>
      <c r="F1906" s="1">
        <v>33.579470999999998</v>
      </c>
      <c r="G1906" s="1" t="s">
        <v>6851</v>
      </c>
      <c r="H1906" s="1" t="s">
        <v>6851</v>
      </c>
      <c r="I1906">
        <v>59.395670000000003</v>
      </c>
      <c r="J1906">
        <v>59.395670000000003</v>
      </c>
    </row>
    <row r="1907" spans="1:10" x14ac:dyDescent="0.25">
      <c r="A1907" s="1">
        <v>1156</v>
      </c>
      <c r="B1907" s="1">
        <v>3085.2891140000002</v>
      </c>
      <c r="C1907" s="1">
        <v>307.37597399999999</v>
      </c>
      <c r="D1907" s="1">
        <v>2718.5155639999998</v>
      </c>
      <c r="E1907" s="1">
        <v>38.130836000000002</v>
      </c>
      <c r="F1907" s="1">
        <v>21.266739999999999</v>
      </c>
      <c r="G1907" s="1" t="s">
        <v>6852</v>
      </c>
      <c r="H1907" s="1" t="s">
        <v>6852</v>
      </c>
      <c r="I1907">
        <v>59.432544999999998</v>
      </c>
      <c r="J1907">
        <v>59.432544999999998</v>
      </c>
    </row>
    <row r="1908" spans="1:10" x14ac:dyDescent="0.25">
      <c r="A1908" s="1">
        <v>1157</v>
      </c>
      <c r="B1908" s="1">
        <v>65.916985999999994</v>
      </c>
      <c r="C1908" s="1">
        <v>28.419673</v>
      </c>
      <c r="D1908" s="1">
        <v>21.355077000000001</v>
      </c>
      <c r="E1908" s="1">
        <v>14.045156</v>
      </c>
      <c r="F1908" s="1">
        <v>2.0970800000000001</v>
      </c>
      <c r="G1908" s="1" t="s">
        <v>6853</v>
      </c>
      <c r="H1908" s="1" t="s">
        <v>16</v>
      </c>
      <c r="I1908">
        <v>74.996741</v>
      </c>
      <c r="J1908">
        <v>70</v>
      </c>
    </row>
    <row r="1909" spans="1:10" x14ac:dyDescent="0.25">
      <c r="A1909" s="1">
        <v>1157</v>
      </c>
      <c r="B1909" s="1">
        <v>68.478738000000007</v>
      </c>
      <c r="C1909" s="1">
        <v>31.699558</v>
      </c>
      <c r="D1909" s="1">
        <v>21.355077000000001</v>
      </c>
      <c r="E1909" s="1">
        <v>14.045806000000001</v>
      </c>
      <c r="F1909" s="1">
        <v>1.378298</v>
      </c>
      <c r="G1909" s="1" t="s">
        <v>301</v>
      </c>
      <c r="H1909" s="1" t="s">
        <v>16</v>
      </c>
      <c r="I1909">
        <v>74.996482999999998</v>
      </c>
      <c r="J1909">
        <v>70</v>
      </c>
    </row>
    <row r="1910" spans="1:10" x14ac:dyDescent="0.25">
      <c r="A1910" s="1">
        <v>1158</v>
      </c>
      <c r="B1910" s="1">
        <v>138.80174099999999</v>
      </c>
      <c r="C1910" s="1">
        <v>42.256636</v>
      </c>
      <c r="D1910" s="1">
        <v>66.701397999999998</v>
      </c>
      <c r="E1910" s="1">
        <v>27.302295000000001</v>
      </c>
      <c r="F1910" s="1">
        <v>2.5414119999999998</v>
      </c>
      <c r="G1910" s="1" t="s">
        <v>302</v>
      </c>
      <c r="H1910" s="1" t="s">
        <v>16</v>
      </c>
      <c r="I1910">
        <v>74.985552999999996</v>
      </c>
      <c r="J1910">
        <v>70</v>
      </c>
    </row>
    <row r="1911" spans="1:10" x14ac:dyDescent="0.25">
      <c r="A1911" s="1">
        <v>1158</v>
      </c>
      <c r="B1911" s="1">
        <v>139.91375199999999</v>
      </c>
      <c r="C1911" s="1">
        <v>38.976751</v>
      </c>
      <c r="D1911" s="1">
        <v>66.701397999999998</v>
      </c>
      <c r="E1911" s="1">
        <v>27.301645000000001</v>
      </c>
      <c r="F1911" s="1">
        <v>6.9339570000000004</v>
      </c>
      <c r="G1911" s="1" t="s">
        <v>6854</v>
      </c>
      <c r="H1911" s="1" t="s">
        <v>16</v>
      </c>
      <c r="I1911">
        <v>74.985320999999999</v>
      </c>
      <c r="J1911">
        <v>70</v>
      </c>
    </row>
    <row r="1912" spans="1:10" x14ac:dyDescent="0.25">
      <c r="A1912" s="1">
        <v>1159</v>
      </c>
      <c r="B1912" s="1">
        <v>74.168779000000001</v>
      </c>
      <c r="C1912" s="1">
        <v>10.557078000000001</v>
      </c>
      <c r="D1912" s="1">
        <v>45.518334000000003</v>
      </c>
      <c r="E1912" s="1">
        <v>13.256489</v>
      </c>
      <c r="F1912" s="1">
        <v>4.8368770000000003</v>
      </c>
      <c r="G1912" s="1" t="s">
        <v>173</v>
      </c>
      <c r="H1912" s="1" t="s">
        <v>16</v>
      </c>
      <c r="I1912">
        <v>74.995874000000001</v>
      </c>
      <c r="J1912">
        <v>70</v>
      </c>
    </row>
    <row r="1913" spans="1:10" x14ac:dyDescent="0.25">
      <c r="A1913" s="1">
        <v>1159</v>
      </c>
      <c r="B1913" s="1">
        <v>70.495016000000007</v>
      </c>
      <c r="C1913" s="1">
        <v>10.557078000000001</v>
      </c>
      <c r="D1913" s="1">
        <v>45.518334000000003</v>
      </c>
      <c r="E1913" s="1">
        <v>13.256489</v>
      </c>
      <c r="F1913" s="1">
        <v>1.163114</v>
      </c>
      <c r="G1913" s="1" t="s">
        <v>174</v>
      </c>
      <c r="H1913" s="1" t="s">
        <v>16</v>
      </c>
      <c r="I1913">
        <v>74.996273000000002</v>
      </c>
      <c r="J1913">
        <v>70</v>
      </c>
    </row>
    <row r="1914" spans="1:10" x14ac:dyDescent="0.25">
      <c r="A1914" s="1">
        <v>1161</v>
      </c>
      <c r="B1914" s="1">
        <v>597.221048</v>
      </c>
      <c r="C1914" s="1">
        <v>86.189492000000001</v>
      </c>
      <c r="D1914" s="1">
        <v>363.259277</v>
      </c>
      <c r="E1914" s="1">
        <v>65.021140000000003</v>
      </c>
      <c r="F1914" s="1">
        <v>82.751140000000007</v>
      </c>
      <c r="G1914" s="1" t="s">
        <v>6855</v>
      </c>
      <c r="H1914" s="1" t="s">
        <v>6855</v>
      </c>
      <c r="I1914">
        <v>64.768986999999996</v>
      </c>
      <c r="J1914">
        <v>64.768986999999996</v>
      </c>
    </row>
    <row r="1915" spans="1:10" x14ac:dyDescent="0.25">
      <c r="A1915" s="1">
        <v>1161</v>
      </c>
      <c r="B1915" s="1">
        <v>593.53259400000002</v>
      </c>
      <c r="C1915" s="1">
        <v>86.189492000000001</v>
      </c>
      <c r="D1915" s="1">
        <v>363.77024</v>
      </c>
      <c r="E1915" s="1">
        <v>56.860458999999999</v>
      </c>
      <c r="F1915" s="1">
        <v>86.712404000000006</v>
      </c>
      <c r="G1915" s="1" t="s">
        <v>6856</v>
      </c>
      <c r="H1915" s="1" t="s">
        <v>6856</v>
      </c>
      <c r="I1915">
        <v>64.771821000000003</v>
      </c>
      <c r="J1915">
        <v>64.771821000000003</v>
      </c>
    </row>
    <row r="1916" spans="1:10" x14ac:dyDescent="0.25">
      <c r="A1916" s="1">
        <v>1163</v>
      </c>
      <c r="B1916" s="1">
        <v>785.53233</v>
      </c>
      <c r="C1916" s="1">
        <v>395.88028300000002</v>
      </c>
      <c r="D1916" s="1">
        <v>275.99927500000001</v>
      </c>
      <c r="E1916" s="1">
        <v>42.946154</v>
      </c>
      <c r="F1916" s="1">
        <v>70.706618000000006</v>
      </c>
      <c r="G1916" s="1" t="s">
        <v>6857</v>
      </c>
      <c r="H1916" s="1" t="s">
        <v>16</v>
      </c>
      <c r="I1916">
        <v>84.488512999999998</v>
      </c>
      <c r="J1916">
        <v>70</v>
      </c>
    </row>
    <row r="1917" spans="1:10" x14ac:dyDescent="0.25">
      <c r="A1917" s="1">
        <v>1163</v>
      </c>
      <c r="B1917" s="1">
        <v>690.795252</v>
      </c>
      <c r="C1917" s="1">
        <v>302.55276600000002</v>
      </c>
      <c r="D1917" s="1">
        <v>279.93813899999998</v>
      </c>
      <c r="E1917" s="1">
        <v>41.833658</v>
      </c>
      <c r="F1917" s="1">
        <v>66.470688999999993</v>
      </c>
      <c r="G1917" s="1" t="s">
        <v>6858</v>
      </c>
      <c r="H1917" s="1" t="s">
        <v>6858</v>
      </c>
      <c r="I1917">
        <v>64.697559999999996</v>
      </c>
      <c r="J1917">
        <v>64.697559999999996</v>
      </c>
    </row>
    <row r="1918" spans="1:10" x14ac:dyDescent="0.25">
      <c r="A1918" s="1">
        <v>1165</v>
      </c>
      <c r="B1918" s="1">
        <v>679.48379299999999</v>
      </c>
      <c r="C1918" s="1">
        <v>0</v>
      </c>
      <c r="D1918" s="1">
        <v>679.48379299999999</v>
      </c>
      <c r="E1918" s="1">
        <v>0</v>
      </c>
      <c r="F1918" s="1">
        <v>0</v>
      </c>
      <c r="G1918" s="1" t="s">
        <v>303</v>
      </c>
      <c r="H1918" s="1" t="s">
        <v>303</v>
      </c>
      <c r="I1918">
        <v>59.999929000000002</v>
      </c>
      <c r="J1918">
        <v>59.999929000000002</v>
      </c>
    </row>
    <row r="1919" spans="1:10" x14ac:dyDescent="0.25">
      <c r="A1919" s="1">
        <v>1165</v>
      </c>
      <c r="B1919" s="1">
        <v>681.51373699999999</v>
      </c>
      <c r="C1919" s="1">
        <v>0</v>
      </c>
      <c r="D1919" s="1">
        <v>681.51373699999999</v>
      </c>
      <c r="E1919" s="1">
        <v>0</v>
      </c>
      <c r="F1919" s="1">
        <v>0</v>
      </c>
      <c r="G1919" s="1" t="s">
        <v>176</v>
      </c>
      <c r="H1919" s="1" t="s">
        <v>176</v>
      </c>
      <c r="I1919">
        <v>59.999927</v>
      </c>
      <c r="J1919">
        <v>59.999927</v>
      </c>
    </row>
    <row r="1920" spans="1:10" x14ac:dyDescent="0.25">
      <c r="A1920" s="1">
        <v>1167</v>
      </c>
      <c r="B1920" s="1">
        <v>788.62501499999996</v>
      </c>
      <c r="C1920" s="1">
        <v>308.90053899999998</v>
      </c>
      <c r="D1920" s="1">
        <v>274.32863800000001</v>
      </c>
      <c r="E1920" s="1">
        <v>117.680515</v>
      </c>
      <c r="F1920" s="1">
        <v>87.715323999999995</v>
      </c>
      <c r="G1920" s="1" t="s">
        <v>6859</v>
      </c>
      <c r="H1920" s="1" t="s">
        <v>6859</v>
      </c>
      <c r="I1920">
        <v>64.624363000000002</v>
      </c>
      <c r="J1920">
        <v>64.624363000000002</v>
      </c>
    </row>
    <row r="1921" spans="1:10" x14ac:dyDescent="0.25">
      <c r="A1921" s="1">
        <v>1167</v>
      </c>
      <c r="B1921" s="1">
        <v>788.47384299999999</v>
      </c>
      <c r="C1921" s="1">
        <v>308.74936700000001</v>
      </c>
      <c r="D1921" s="1">
        <v>274.32863800000001</v>
      </c>
      <c r="E1921" s="1">
        <v>117.680515</v>
      </c>
      <c r="F1921" s="1">
        <v>87.715323999999995</v>
      </c>
      <c r="G1921" s="1" t="s">
        <v>5622</v>
      </c>
      <c r="H1921" s="1" t="s">
        <v>5622</v>
      </c>
      <c r="I1921">
        <v>64.624510999999998</v>
      </c>
      <c r="J1921">
        <v>64.624510999999998</v>
      </c>
    </row>
    <row r="1922" spans="1:10" x14ac:dyDescent="0.25">
      <c r="A1922" s="1">
        <v>1168</v>
      </c>
      <c r="B1922" s="1">
        <v>1080.3800369999999</v>
      </c>
      <c r="C1922" s="1">
        <v>235.040246</v>
      </c>
      <c r="D1922" s="1">
        <v>572.46979599999997</v>
      </c>
      <c r="E1922" s="1">
        <v>68.213448999999997</v>
      </c>
      <c r="F1922" s="1">
        <v>204.65654599999999</v>
      </c>
      <c r="G1922" s="1" t="s">
        <v>5623</v>
      </c>
      <c r="H1922" s="1" t="s">
        <v>5623</v>
      </c>
      <c r="I1922">
        <v>64.278287000000006</v>
      </c>
      <c r="J1922">
        <v>64.278287000000006</v>
      </c>
    </row>
    <row r="1923" spans="1:10" x14ac:dyDescent="0.25">
      <c r="A1923" s="1">
        <v>1168</v>
      </c>
      <c r="B1923" s="1">
        <v>1069.1822990000001</v>
      </c>
      <c r="C1923" s="1">
        <v>235.040246</v>
      </c>
      <c r="D1923" s="1">
        <v>571.62114199999996</v>
      </c>
      <c r="E1923" s="1">
        <v>68.213448999999997</v>
      </c>
      <c r="F1923" s="1">
        <v>194.30746199999999</v>
      </c>
      <c r="G1923" s="1" t="s">
        <v>6860</v>
      </c>
      <c r="H1923" s="1" t="s">
        <v>6860</v>
      </c>
      <c r="I1923">
        <v>64.293295000000001</v>
      </c>
      <c r="J1923">
        <v>64.293295000000001</v>
      </c>
    </row>
    <row r="1924" spans="1:10" x14ac:dyDescent="0.25">
      <c r="A1924" s="1">
        <v>1169</v>
      </c>
      <c r="B1924" s="1">
        <v>527.06082900000001</v>
      </c>
      <c r="C1924" s="1">
        <v>73.709120999999996</v>
      </c>
      <c r="D1924" s="1">
        <v>297.29250400000001</v>
      </c>
      <c r="E1924" s="1">
        <v>49.467064999999998</v>
      </c>
      <c r="F1924" s="1">
        <v>106.59213800000001</v>
      </c>
      <c r="G1924" s="1" t="s">
        <v>6861</v>
      </c>
      <c r="H1924" s="1" t="s">
        <v>6861</v>
      </c>
      <c r="I1924">
        <v>64.823634999999996</v>
      </c>
      <c r="J1924">
        <v>64.823634999999996</v>
      </c>
    </row>
    <row r="1925" spans="1:10" x14ac:dyDescent="0.25">
      <c r="A1925" s="1">
        <v>1169</v>
      </c>
      <c r="B1925" s="1">
        <v>538.40973899999995</v>
      </c>
      <c r="C1925" s="1">
        <v>73.860292999999999</v>
      </c>
      <c r="D1925" s="1">
        <v>298.14115900000002</v>
      </c>
      <c r="E1925" s="1">
        <v>49.467064999999998</v>
      </c>
      <c r="F1925" s="1">
        <v>116.941222</v>
      </c>
      <c r="G1925" s="1" t="s">
        <v>304</v>
      </c>
      <c r="H1925" s="1" t="s">
        <v>304</v>
      </c>
      <c r="I1925">
        <v>64.815899000000002</v>
      </c>
      <c r="J1925">
        <v>64.815899000000002</v>
      </c>
    </row>
    <row r="1926" spans="1:10" x14ac:dyDescent="0.25">
      <c r="A1926" s="1">
        <v>1170</v>
      </c>
      <c r="B1926" s="1">
        <v>2102.9375329999998</v>
      </c>
      <c r="C1926" s="1">
        <v>1282.4959630000001</v>
      </c>
      <c r="D1926" s="1">
        <v>0</v>
      </c>
      <c r="E1926" s="1">
        <v>324.09468700000002</v>
      </c>
      <c r="F1926" s="1">
        <v>496.34688199999999</v>
      </c>
      <c r="G1926" s="1" t="s">
        <v>6862</v>
      </c>
      <c r="H1926" s="1" t="s">
        <v>16</v>
      </c>
      <c r="I1926">
        <v>82.093254000000002</v>
      </c>
      <c r="J1926">
        <v>70</v>
      </c>
    </row>
    <row r="1927" spans="1:10" x14ac:dyDescent="0.25">
      <c r="A1927" s="1">
        <v>1170</v>
      </c>
      <c r="B1927" s="1">
        <v>1936.199893</v>
      </c>
      <c r="C1927" s="1">
        <v>1135.5360760000001</v>
      </c>
      <c r="D1927" s="1">
        <v>0</v>
      </c>
      <c r="E1927" s="1">
        <v>314.68737700000003</v>
      </c>
      <c r="F1927" s="1">
        <v>485.97643900000003</v>
      </c>
      <c r="G1927" s="1" t="s">
        <v>6863</v>
      </c>
      <c r="H1927" s="1" t="s">
        <v>16</v>
      </c>
      <c r="I1927">
        <v>82.448339000000004</v>
      </c>
      <c r="J1927">
        <v>70</v>
      </c>
    </row>
    <row r="1928" spans="1:10" x14ac:dyDescent="0.25">
      <c r="A1928" s="1">
        <v>1171</v>
      </c>
      <c r="B1928" s="1">
        <v>440.18915600000003</v>
      </c>
      <c r="C1928" s="1">
        <v>255.81262100000001</v>
      </c>
      <c r="D1928" s="1">
        <v>35.370756999999998</v>
      </c>
      <c r="E1928" s="1">
        <v>125.61340199999999</v>
      </c>
      <c r="F1928" s="1">
        <v>23.392375999999999</v>
      </c>
      <c r="G1928" s="1" t="s">
        <v>6864</v>
      </c>
      <c r="H1928" s="1" t="s">
        <v>16</v>
      </c>
      <c r="I1928">
        <v>84.841883999999993</v>
      </c>
      <c r="J1928">
        <v>70</v>
      </c>
    </row>
    <row r="1929" spans="1:10" x14ac:dyDescent="0.25">
      <c r="A1929" s="1">
        <v>1171</v>
      </c>
      <c r="B1929" s="1">
        <v>436.37402100000003</v>
      </c>
      <c r="C1929" s="1">
        <v>254.55058299999999</v>
      </c>
      <c r="D1929" s="1">
        <v>31.896592999999999</v>
      </c>
      <c r="E1929" s="1">
        <v>125.614369</v>
      </c>
      <c r="F1929" s="1">
        <v>24.312476</v>
      </c>
      <c r="G1929" s="1" t="s">
        <v>6865</v>
      </c>
      <c r="H1929" s="1" t="s">
        <v>16</v>
      </c>
      <c r="I1929">
        <v>84.844661000000002</v>
      </c>
      <c r="J1929">
        <v>70</v>
      </c>
    </row>
    <row r="1930" spans="1:10" x14ac:dyDescent="0.25">
      <c r="A1930" s="1">
        <v>1172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 t="s">
        <v>17</v>
      </c>
      <c r="H1930" s="1" t="s">
        <v>17</v>
      </c>
      <c r="I1930">
        <v>0</v>
      </c>
      <c r="J1930">
        <v>0</v>
      </c>
    </row>
    <row r="1931" spans="1:10" x14ac:dyDescent="0.25">
      <c r="A1931" s="1">
        <v>1172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 t="s">
        <v>17</v>
      </c>
      <c r="H1931" s="1" t="s">
        <v>17</v>
      </c>
      <c r="I1931">
        <v>0</v>
      </c>
      <c r="J1931">
        <v>0</v>
      </c>
    </row>
    <row r="1932" spans="1:10" x14ac:dyDescent="0.25">
      <c r="A1932" s="1">
        <v>1174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 t="s">
        <v>17</v>
      </c>
      <c r="H1932" s="1" t="s">
        <v>17</v>
      </c>
      <c r="I1932">
        <v>0</v>
      </c>
      <c r="J1932">
        <v>0</v>
      </c>
    </row>
    <row r="1933" spans="1:10" x14ac:dyDescent="0.25">
      <c r="A1933" s="1">
        <v>1174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 t="s">
        <v>17</v>
      </c>
      <c r="H1933" s="1" t="s">
        <v>17</v>
      </c>
      <c r="I1933">
        <v>0</v>
      </c>
      <c r="J1933">
        <v>0</v>
      </c>
    </row>
    <row r="1934" spans="1:10" x14ac:dyDescent="0.25">
      <c r="A1934" s="1">
        <v>1175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 t="s">
        <v>17</v>
      </c>
      <c r="H1934" s="1" t="s">
        <v>17</v>
      </c>
      <c r="I1934">
        <v>0</v>
      </c>
      <c r="J1934">
        <v>0</v>
      </c>
    </row>
    <row r="1935" spans="1:10" x14ac:dyDescent="0.25">
      <c r="A1935" s="1">
        <v>1175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 t="s">
        <v>17</v>
      </c>
      <c r="H1935" s="1" t="s">
        <v>17</v>
      </c>
      <c r="I1935">
        <v>0</v>
      </c>
      <c r="J1935">
        <v>0</v>
      </c>
    </row>
    <row r="1936" spans="1:10" x14ac:dyDescent="0.25">
      <c r="A1936" s="1">
        <v>1176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 t="s">
        <v>25</v>
      </c>
      <c r="H1936" s="1" t="s">
        <v>25</v>
      </c>
      <c r="I1936">
        <v>55</v>
      </c>
      <c r="J1936">
        <v>55</v>
      </c>
    </row>
    <row r="1937" spans="1:10" x14ac:dyDescent="0.25">
      <c r="A1937" s="1">
        <v>1176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 t="s">
        <v>25</v>
      </c>
      <c r="H1937" s="1" t="s">
        <v>25</v>
      </c>
      <c r="I1937">
        <v>55</v>
      </c>
      <c r="J1937">
        <v>55</v>
      </c>
    </row>
    <row r="1938" spans="1:10" x14ac:dyDescent="0.25">
      <c r="A1938" s="1">
        <v>1178</v>
      </c>
      <c r="B1938" s="1">
        <v>1379.8316170000001</v>
      </c>
      <c r="C1938" s="1">
        <v>537.91923099999997</v>
      </c>
      <c r="D1938" s="1">
        <v>590.20264999999995</v>
      </c>
      <c r="E1938" s="1">
        <v>165.13683800000001</v>
      </c>
      <c r="F1938" s="1">
        <v>86.572897999999995</v>
      </c>
      <c r="G1938" s="1" t="s">
        <v>6866</v>
      </c>
      <c r="H1938" s="1" t="s">
        <v>6866</v>
      </c>
      <c r="I1938">
        <v>63.872563</v>
      </c>
      <c r="J1938">
        <v>63.872563</v>
      </c>
    </row>
    <row r="1939" spans="1:10" x14ac:dyDescent="0.25">
      <c r="A1939" s="1">
        <v>1178</v>
      </c>
      <c r="B1939" s="1">
        <v>1376.143163</v>
      </c>
      <c r="C1939" s="1">
        <v>537.91923099999997</v>
      </c>
      <c r="D1939" s="1">
        <v>590.71361300000001</v>
      </c>
      <c r="E1939" s="1">
        <v>156.976157</v>
      </c>
      <c r="F1939" s="1">
        <v>90.534161999999995</v>
      </c>
      <c r="G1939" s="1" t="s">
        <v>6867</v>
      </c>
      <c r="H1939" s="1" t="s">
        <v>6867</v>
      </c>
      <c r="I1939">
        <v>63.878706999999999</v>
      </c>
      <c r="J1939">
        <v>63.878706999999999</v>
      </c>
    </row>
    <row r="1940" spans="1:10" x14ac:dyDescent="0.25">
      <c r="A1940" s="1">
        <v>1179</v>
      </c>
      <c r="B1940" s="1">
        <v>1376.143163</v>
      </c>
      <c r="C1940" s="1">
        <v>537.91923099999997</v>
      </c>
      <c r="D1940" s="1">
        <v>590.71361300000001</v>
      </c>
      <c r="E1940" s="1">
        <v>156.976157</v>
      </c>
      <c r="F1940" s="1">
        <v>90.534161999999995</v>
      </c>
      <c r="G1940" s="1" t="s">
        <v>6867</v>
      </c>
      <c r="H1940" s="1" t="s">
        <v>6867</v>
      </c>
      <c r="I1940">
        <v>63.878706999999999</v>
      </c>
      <c r="J1940">
        <v>63.878706999999999</v>
      </c>
    </row>
    <row r="1941" spans="1:10" x14ac:dyDescent="0.25">
      <c r="A1941" s="1">
        <v>1179</v>
      </c>
      <c r="B1941" s="1">
        <v>1379.8316170000001</v>
      </c>
      <c r="C1941" s="1">
        <v>537.91923099999997</v>
      </c>
      <c r="D1941" s="1">
        <v>590.20264999999995</v>
      </c>
      <c r="E1941" s="1">
        <v>165.13683800000001</v>
      </c>
      <c r="F1941" s="1">
        <v>86.572897999999995</v>
      </c>
      <c r="G1941" s="1" t="s">
        <v>6866</v>
      </c>
      <c r="H1941" s="1" t="s">
        <v>6866</v>
      </c>
      <c r="I1941">
        <v>63.872563</v>
      </c>
      <c r="J1941">
        <v>63.872563</v>
      </c>
    </row>
    <row r="1942" spans="1:10" x14ac:dyDescent="0.25">
      <c r="A1942" s="1">
        <v>1180</v>
      </c>
      <c r="B1942" s="1">
        <v>2374.2201180000002</v>
      </c>
      <c r="C1942" s="1">
        <v>230.496486</v>
      </c>
      <c r="D1942" s="1">
        <v>50.274343999999999</v>
      </c>
      <c r="E1942" s="1">
        <v>8.2948880000000003</v>
      </c>
      <c r="F1942" s="1">
        <v>2085.1543999999999</v>
      </c>
      <c r="G1942" s="1" t="s">
        <v>177</v>
      </c>
      <c r="H1942" s="1" t="s">
        <v>8</v>
      </c>
      <c r="I1942">
        <v>119.99755999999999</v>
      </c>
      <c r="J1942">
        <v>90</v>
      </c>
    </row>
    <row r="1943" spans="1:10" x14ac:dyDescent="0.25">
      <c r="A1943" s="1">
        <v>1180</v>
      </c>
      <c r="B1943" s="1">
        <v>2272.2799380000001</v>
      </c>
      <c r="C1943" s="1">
        <v>229.47241399999999</v>
      </c>
      <c r="D1943" s="1">
        <v>49.902214999999998</v>
      </c>
      <c r="E1943" s="1">
        <v>8.2938410000000005</v>
      </c>
      <c r="F1943" s="1">
        <v>1984.6114680000001</v>
      </c>
      <c r="G1943" s="1" t="s">
        <v>305</v>
      </c>
      <c r="H1943" s="1" t="s">
        <v>8</v>
      </c>
      <c r="I1943">
        <v>119.997953</v>
      </c>
      <c r="J1943">
        <v>90</v>
      </c>
    </row>
    <row r="1944" spans="1:10" x14ac:dyDescent="0.25">
      <c r="A1944" s="1">
        <v>1181</v>
      </c>
      <c r="B1944" s="1">
        <v>5553.1245360000003</v>
      </c>
      <c r="C1944" s="1">
        <v>2650.875301</v>
      </c>
      <c r="D1944" s="1">
        <v>49.902214999999998</v>
      </c>
      <c r="E1944" s="1">
        <v>16.629439000000001</v>
      </c>
      <c r="F1944" s="1">
        <v>2835.7175809999999</v>
      </c>
      <c r="G1944" s="1" t="s">
        <v>6868</v>
      </c>
      <c r="H1944" s="1" t="s">
        <v>8</v>
      </c>
      <c r="I1944">
        <v>119.927013</v>
      </c>
      <c r="J1944">
        <v>90</v>
      </c>
    </row>
    <row r="1945" spans="1:10" x14ac:dyDescent="0.25">
      <c r="A1945" s="1">
        <v>1181</v>
      </c>
      <c r="B1945" s="1">
        <v>6153.4574540000003</v>
      </c>
      <c r="C1945" s="1">
        <v>3092.953618</v>
      </c>
      <c r="D1945" s="1">
        <v>50.274343999999999</v>
      </c>
      <c r="E1945" s="1">
        <v>16.630533</v>
      </c>
      <c r="F1945" s="1">
        <v>2993.5989589999999</v>
      </c>
      <c r="G1945" s="1" t="s">
        <v>306</v>
      </c>
      <c r="H1945" s="1" t="s">
        <v>8</v>
      </c>
      <c r="I1945">
        <v>119.889988</v>
      </c>
      <c r="J1945">
        <v>90</v>
      </c>
    </row>
    <row r="1946" spans="1:10" x14ac:dyDescent="0.25">
      <c r="A1946" s="1">
        <v>1182</v>
      </c>
      <c r="B1946" s="1">
        <v>4909.737032</v>
      </c>
      <c r="C1946" s="1">
        <v>3213.8457480000002</v>
      </c>
      <c r="D1946" s="1">
        <v>0</v>
      </c>
      <c r="E1946" s="1">
        <v>10.776808000000001</v>
      </c>
      <c r="F1946" s="1">
        <v>1685.1144750000001</v>
      </c>
      <c r="G1946" s="1" t="s">
        <v>307</v>
      </c>
      <c r="H1946" s="1" t="s">
        <v>8</v>
      </c>
      <c r="I1946">
        <v>119.95538999999999</v>
      </c>
      <c r="J1946">
        <v>90</v>
      </c>
    </row>
    <row r="1947" spans="1:10" x14ac:dyDescent="0.25">
      <c r="A1947" s="1">
        <v>1182</v>
      </c>
      <c r="B1947" s="1">
        <v>4411.3442940000004</v>
      </c>
      <c r="C1947" s="1">
        <v>2772.7915039999998</v>
      </c>
      <c r="D1947" s="1">
        <v>0</v>
      </c>
      <c r="E1947" s="1">
        <v>10.776761</v>
      </c>
      <c r="F1947" s="1">
        <v>1627.7760290000001</v>
      </c>
      <c r="G1947" s="1" t="s">
        <v>6869</v>
      </c>
      <c r="H1947" s="1" t="s">
        <v>8</v>
      </c>
      <c r="I1947">
        <v>119.970924</v>
      </c>
      <c r="J1947">
        <v>90</v>
      </c>
    </row>
    <row r="1948" spans="1:10" x14ac:dyDescent="0.25">
      <c r="A1948" s="1">
        <v>1183</v>
      </c>
      <c r="B1948" s="1">
        <v>8244.9863010000008</v>
      </c>
      <c r="C1948" s="1">
        <v>6619.0291900000002</v>
      </c>
      <c r="D1948" s="1">
        <v>0</v>
      </c>
      <c r="E1948" s="1">
        <v>16.439395999999999</v>
      </c>
      <c r="F1948" s="1">
        <v>1609.517715</v>
      </c>
      <c r="G1948" s="1" t="s">
        <v>6870</v>
      </c>
      <c r="H1948" s="1" t="s">
        <v>8</v>
      </c>
      <c r="I1948">
        <v>119.646134</v>
      </c>
      <c r="J1948">
        <v>90</v>
      </c>
    </row>
    <row r="1949" spans="1:10" x14ac:dyDescent="0.25">
      <c r="A1949" s="1">
        <v>1183</v>
      </c>
      <c r="B1949" s="1">
        <v>7682.1520170000003</v>
      </c>
      <c r="C1949" s="1">
        <v>6115.9691130000001</v>
      </c>
      <c r="D1949" s="1">
        <v>0</v>
      </c>
      <c r="E1949" s="1">
        <v>16.429579</v>
      </c>
      <c r="F1949" s="1">
        <v>1549.753324</v>
      </c>
      <c r="G1949" s="1" t="s">
        <v>6871</v>
      </c>
      <c r="H1949" s="1" t="s">
        <v>8</v>
      </c>
      <c r="I1949">
        <v>119.733114</v>
      </c>
      <c r="J1949">
        <v>90</v>
      </c>
    </row>
    <row r="1950" spans="1:10" x14ac:dyDescent="0.25">
      <c r="A1950" s="1">
        <v>1184</v>
      </c>
      <c r="B1950" s="1">
        <v>3739.3031689999998</v>
      </c>
      <c r="C1950" s="1">
        <v>3463.3293659999999</v>
      </c>
      <c r="D1950" s="1">
        <v>0</v>
      </c>
      <c r="E1950" s="1">
        <v>16.780578999999999</v>
      </c>
      <c r="F1950" s="1">
        <v>259.19322299999999</v>
      </c>
      <c r="G1950" s="1" t="s">
        <v>6872</v>
      </c>
      <c r="H1950" s="1" t="s">
        <v>8</v>
      </c>
      <c r="I1950">
        <v>119.984987</v>
      </c>
      <c r="J1950">
        <v>90</v>
      </c>
    </row>
    <row r="1951" spans="1:10" x14ac:dyDescent="0.25">
      <c r="A1951" s="1">
        <v>1184</v>
      </c>
      <c r="B1951" s="1">
        <v>3803.7447160000002</v>
      </c>
      <c r="C1951" s="1">
        <v>3525.3351990000001</v>
      </c>
      <c r="D1951" s="1">
        <v>0</v>
      </c>
      <c r="E1951" s="1">
        <v>16.790348999999999</v>
      </c>
      <c r="F1951" s="1">
        <v>261.619168</v>
      </c>
      <c r="G1951" s="1" t="s">
        <v>6873</v>
      </c>
      <c r="H1951" s="1" t="s">
        <v>8</v>
      </c>
      <c r="I1951">
        <v>119.983925</v>
      </c>
      <c r="J1951">
        <v>90</v>
      </c>
    </row>
    <row r="1952" spans="1:10" x14ac:dyDescent="0.25">
      <c r="A1952" s="1">
        <v>1185</v>
      </c>
      <c r="B1952" s="1">
        <v>7148.0313189999997</v>
      </c>
      <c r="C1952" s="1">
        <v>6778.9691080000002</v>
      </c>
      <c r="D1952" s="1">
        <v>368.89459099999999</v>
      </c>
      <c r="E1952" s="1">
        <v>0.16761899999999999</v>
      </c>
      <c r="F1952" s="1">
        <v>0</v>
      </c>
      <c r="G1952" s="1" t="s">
        <v>182</v>
      </c>
      <c r="H1952" s="1" t="s">
        <v>8</v>
      </c>
      <c r="I1952">
        <v>119.79983799999999</v>
      </c>
      <c r="J1952">
        <v>90</v>
      </c>
    </row>
    <row r="1953" spans="1:10" x14ac:dyDescent="0.25">
      <c r="A1953" s="1">
        <v>1185</v>
      </c>
      <c r="B1953" s="1">
        <v>7147.6796080000004</v>
      </c>
      <c r="C1953" s="1">
        <v>6778.617397</v>
      </c>
      <c r="D1953" s="1">
        <v>368.89459099999999</v>
      </c>
      <c r="E1953" s="1">
        <v>0.16761899999999999</v>
      </c>
      <c r="F1953" s="1">
        <v>0</v>
      </c>
      <c r="G1953" s="1" t="s">
        <v>183</v>
      </c>
      <c r="H1953" s="1" t="s">
        <v>8</v>
      </c>
      <c r="I1953">
        <v>119.799877</v>
      </c>
      <c r="J1953">
        <v>90</v>
      </c>
    </row>
    <row r="1954" spans="1:10" x14ac:dyDescent="0.25">
      <c r="A1954" s="1">
        <v>1186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 t="s">
        <v>12</v>
      </c>
      <c r="H1954" s="1" t="s">
        <v>8</v>
      </c>
      <c r="I1954">
        <v>120</v>
      </c>
      <c r="J1954">
        <v>90</v>
      </c>
    </row>
    <row r="1955" spans="1:10" x14ac:dyDescent="0.25">
      <c r="A1955" s="1">
        <v>1186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 t="s">
        <v>12</v>
      </c>
      <c r="H1955" s="1" t="s">
        <v>8</v>
      </c>
      <c r="I1955">
        <v>120</v>
      </c>
      <c r="J1955">
        <v>90</v>
      </c>
    </row>
    <row r="1956" spans="1:10" x14ac:dyDescent="0.25">
      <c r="A1956" s="1">
        <v>1187</v>
      </c>
      <c r="B1956" s="1">
        <v>968.08470999999997</v>
      </c>
      <c r="C1956" s="1">
        <v>77.572882000000007</v>
      </c>
      <c r="D1956" s="1">
        <v>49.642024999999997</v>
      </c>
      <c r="E1956" s="1">
        <v>13.120975</v>
      </c>
      <c r="F1956" s="1">
        <v>827.748828</v>
      </c>
      <c r="G1956" s="1" t="s">
        <v>184</v>
      </c>
      <c r="H1956" s="1" t="s">
        <v>8</v>
      </c>
      <c r="I1956">
        <v>119.999933</v>
      </c>
      <c r="J1956">
        <v>90</v>
      </c>
    </row>
    <row r="1957" spans="1:10" x14ac:dyDescent="0.25">
      <c r="A1957" s="1">
        <v>1187</v>
      </c>
      <c r="B1957" s="1">
        <v>963.09942100000001</v>
      </c>
      <c r="C1957" s="1">
        <v>77.312855999999996</v>
      </c>
      <c r="D1957" s="1">
        <v>49.359848999999997</v>
      </c>
      <c r="E1957" s="1">
        <v>13.120514</v>
      </c>
      <c r="F1957" s="1">
        <v>823.30620199999998</v>
      </c>
      <c r="G1957" s="1" t="s">
        <v>185</v>
      </c>
      <c r="H1957" s="1" t="s">
        <v>8</v>
      </c>
      <c r="I1957">
        <v>119.999934</v>
      </c>
      <c r="J1957">
        <v>90</v>
      </c>
    </row>
    <row r="1958" spans="1:10" x14ac:dyDescent="0.25">
      <c r="A1958" s="1">
        <v>1188</v>
      </c>
      <c r="B1958" s="1">
        <v>341.836994</v>
      </c>
      <c r="C1958" s="1">
        <v>36.91328</v>
      </c>
      <c r="D1958" s="1">
        <v>47.560917000000003</v>
      </c>
      <c r="E1958" s="1">
        <v>8.6619930000000007</v>
      </c>
      <c r="F1958" s="1">
        <v>248.700805</v>
      </c>
      <c r="G1958" s="1" t="s">
        <v>186</v>
      </c>
      <c r="H1958" s="1" t="s">
        <v>8</v>
      </c>
      <c r="I1958">
        <v>119.999999</v>
      </c>
      <c r="J1958">
        <v>90</v>
      </c>
    </row>
    <row r="1959" spans="1:10" x14ac:dyDescent="0.25">
      <c r="A1959" s="1">
        <v>1188</v>
      </c>
      <c r="B1959" s="1">
        <v>346.672732</v>
      </c>
      <c r="C1959" s="1">
        <v>37.023755000000001</v>
      </c>
      <c r="D1959" s="1">
        <v>47.843093000000003</v>
      </c>
      <c r="E1959" s="1">
        <v>8.6624529999999993</v>
      </c>
      <c r="F1959" s="1">
        <v>253.14343099999999</v>
      </c>
      <c r="G1959" s="1" t="s">
        <v>186</v>
      </c>
      <c r="H1959" s="1" t="s">
        <v>8</v>
      </c>
      <c r="I1959">
        <v>119.999999</v>
      </c>
      <c r="J1959">
        <v>90</v>
      </c>
    </row>
    <row r="1960" spans="1:10" x14ac:dyDescent="0.25">
      <c r="A1960" s="1">
        <v>1189</v>
      </c>
      <c r="B1960" s="1">
        <v>1087.9863270000001</v>
      </c>
      <c r="C1960" s="1">
        <v>152.43771599999999</v>
      </c>
      <c r="D1960" s="1">
        <v>0</v>
      </c>
      <c r="E1960" s="1">
        <v>4.9937870000000002</v>
      </c>
      <c r="F1960" s="1">
        <v>930.55482500000005</v>
      </c>
      <c r="G1960" s="1" t="s">
        <v>187</v>
      </c>
      <c r="H1960" s="1" t="s">
        <v>8</v>
      </c>
      <c r="I1960">
        <v>119.999892</v>
      </c>
      <c r="J1960">
        <v>90</v>
      </c>
    </row>
    <row r="1961" spans="1:10" x14ac:dyDescent="0.25">
      <c r="A1961" s="1">
        <v>1189</v>
      </c>
      <c r="B1961" s="1">
        <v>1088.135878</v>
      </c>
      <c r="C1961" s="1">
        <v>152.587266</v>
      </c>
      <c r="D1961" s="1">
        <v>0</v>
      </c>
      <c r="E1961" s="1">
        <v>4.9937870000000002</v>
      </c>
      <c r="F1961" s="1">
        <v>930.55482500000005</v>
      </c>
      <c r="G1961" s="1" t="s">
        <v>187</v>
      </c>
      <c r="H1961" s="1" t="s">
        <v>8</v>
      </c>
      <c r="I1961">
        <v>119.999892</v>
      </c>
      <c r="J1961">
        <v>90</v>
      </c>
    </row>
    <row r="1962" spans="1:10" x14ac:dyDescent="0.25">
      <c r="A1962" s="1">
        <v>1190</v>
      </c>
      <c r="B1962" s="1">
        <v>5230.7335549999998</v>
      </c>
      <c r="C1962" s="1">
        <v>2495.4273969999999</v>
      </c>
      <c r="D1962" s="1">
        <v>0</v>
      </c>
      <c r="E1962" s="1">
        <v>18.143272</v>
      </c>
      <c r="F1962" s="1">
        <v>2717.1628860000001</v>
      </c>
      <c r="G1962" s="1" t="s">
        <v>188</v>
      </c>
      <c r="H1962" s="1" t="s">
        <v>8</v>
      </c>
      <c r="I1962">
        <v>119.94253500000001</v>
      </c>
      <c r="J1962">
        <v>90</v>
      </c>
    </row>
    <row r="1963" spans="1:10" x14ac:dyDescent="0.25">
      <c r="A1963" s="1">
        <v>1190</v>
      </c>
      <c r="B1963" s="1">
        <v>4396.4187160000001</v>
      </c>
      <c r="C1963" s="1">
        <v>1956.3362890000001</v>
      </c>
      <c r="D1963" s="1">
        <v>0</v>
      </c>
      <c r="E1963" s="1">
        <v>18.115016000000001</v>
      </c>
      <c r="F1963" s="1">
        <v>2421.9674110000001</v>
      </c>
      <c r="G1963" s="1" t="s">
        <v>308</v>
      </c>
      <c r="H1963" s="1" t="s">
        <v>8</v>
      </c>
      <c r="I1963">
        <v>119.971315</v>
      </c>
      <c r="J1963">
        <v>90</v>
      </c>
    </row>
    <row r="1964" spans="1:10" x14ac:dyDescent="0.25">
      <c r="A1964" s="1">
        <v>1191</v>
      </c>
      <c r="B1964" s="1">
        <v>9830.3495550000007</v>
      </c>
      <c r="C1964" s="1">
        <v>4546.2322139999997</v>
      </c>
      <c r="D1964" s="1">
        <v>1064.285333</v>
      </c>
      <c r="E1964" s="1">
        <v>39.613801000000002</v>
      </c>
      <c r="F1964" s="1">
        <v>4180.2182080000002</v>
      </c>
      <c r="G1964" s="1" t="s">
        <v>5638</v>
      </c>
      <c r="H1964" s="1" t="s">
        <v>8</v>
      </c>
      <c r="I1964">
        <v>119.287066</v>
      </c>
      <c r="J1964">
        <v>90</v>
      </c>
    </row>
    <row r="1965" spans="1:10" x14ac:dyDescent="0.25">
      <c r="A1965" s="1">
        <v>1191</v>
      </c>
      <c r="B1965" s="1">
        <v>11351.564117</v>
      </c>
      <c r="C1965" s="1">
        <v>5295.71371</v>
      </c>
      <c r="D1965" s="1">
        <v>1302.3781899999999</v>
      </c>
      <c r="E1965" s="1">
        <v>39.659492999999998</v>
      </c>
      <c r="F1965" s="1">
        <v>4713.812723</v>
      </c>
      <c r="G1965" s="1" t="s">
        <v>6874</v>
      </c>
      <c r="H1965" s="1" t="s">
        <v>8</v>
      </c>
      <c r="I1965">
        <v>118.738192</v>
      </c>
      <c r="J1965">
        <v>90</v>
      </c>
    </row>
    <row r="1966" spans="1:10" x14ac:dyDescent="0.25">
      <c r="A1966" s="1">
        <v>1192</v>
      </c>
      <c r="B1966" s="1">
        <v>9857.7587019999992</v>
      </c>
      <c r="C1966" s="1">
        <v>4210.9770550000003</v>
      </c>
      <c r="D1966" s="1">
        <v>1302.3781899999999</v>
      </c>
      <c r="E1966" s="1">
        <v>45.156860999999999</v>
      </c>
      <c r="F1966" s="1">
        <v>4299.246596</v>
      </c>
      <c r="G1966" s="1" t="s">
        <v>6875</v>
      </c>
      <c r="H1966" s="1" t="s">
        <v>8</v>
      </c>
      <c r="I1966">
        <v>119.27912999999999</v>
      </c>
      <c r="J1966">
        <v>90</v>
      </c>
    </row>
    <row r="1967" spans="1:10" x14ac:dyDescent="0.25">
      <c r="A1967" s="1">
        <v>1192</v>
      </c>
      <c r="B1967" s="1">
        <v>9170.8589790000005</v>
      </c>
      <c r="C1967" s="1">
        <v>4000.5866660000002</v>
      </c>
      <c r="D1967" s="1">
        <v>1064.285333</v>
      </c>
      <c r="E1967" s="1">
        <v>45.139425000000003</v>
      </c>
      <c r="F1967" s="1">
        <v>4060.8475560000002</v>
      </c>
      <c r="G1967" s="1" t="s">
        <v>5641</v>
      </c>
      <c r="H1967" s="1" t="s">
        <v>8</v>
      </c>
      <c r="I1967">
        <v>119.45919600000001</v>
      </c>
      <c r="J1967">
        <v>90</v>
      </c>
    </row>
    <row r="1968" spans="1:10" x14ac:dyDescent="0.25">
      <c r="A1968" s="1">
        <v>1193</v>
      </c>
      <c r="B1968" s="1">
        <v>4865.7738250000002</v>
      </c>
      <c r="C1968" s="1">
        <v>2493.9771930000002</v>
      </c>
      <c r="D1968" s="1">
        <v>0</v>
      </c>
      <c r="E1968" s="1">
        <v>8.1384539999999994</v>
      </c>
      <c r="F1968" s="1">
        <v>2363.6581780000001</v>
      </c>
      <c r="G1968" s="1" t="s">
        <v>190</v>
      </c>
      <c r="H1968" s="1" t="s">
        <v>8</v>
      </c>
      <c r="I1968">
        <v>119.95696599999999</v>
      </c>
      <c r="J1968">
        <v>90</v>
      </c>
    </row>
    <row r="1969" spans="1:10" x14ac:dyDescent="0.25">
      <c r="A1969" s="1">
        <v>1193</v>
      </c>
      <c r="B1969" s="1">
        <v>4031.4589860000001</v>
      </c>
      <c r="C1969" s="1">
        <v>1954.8860850000001</v>
      </c>
      <c r="D1969" s="1">
        <v>0</v>
      </c>
      <c r="E1969" s="1">
        <v>8.1101980000000005</v>
      </c>
      <c r="F1969" s="1">
        <v>2068.4627030000001</v>
      </c>
      <c r="G1969" s="1" t="s">
        <v>309</v>
      </c>
      <c r="H1969" s="1" t="s">
        <v>8</v>
      </c>
      <c r="I1969">
        <v>119.97971699999999</v>
      </c>
      <c r="J1969">
        <v>90</v>
      </c>
    </row>
    <row r="1970" spans="1:10" x14ac:dyDescent="0.25">
      <c r="A1970" s="1">
        <v>1194</v>
      </c>
      <c r="B1970" s="1">
        <v>364.95972999999998</v>
      </c>
      <c r="C1970" s="1">
        <v>1.450204</v>
      </c>
      <c r="D1970" s="1">
        <v>0</v>
      </c>
      <c r="E1970" s="1">
        <v>10.004818</v>
      </c>
      <c r="F1970" s="1">
        <v>353.50470799999999</v>
      </c>
      <c r="G1970" s="1" t="s">
        <v>192</v>
      </c>
      <c r="H1970" s="1" t="s">
        <v>16</v>
      </c>
      <c r="I1970">
        <v>84.886933999999997</v>
      </c>
      <c r="J1970">
        <v>70</v>
      </c>
    </row>
    <row r="1971" spans="1:10" x14ac:dyDescent="0.25">
      <c r="A1971" s="1">
        <v>1194</v>
      </c>
      <c r="B1971" s="1">
        <v>364.95972999999998</v>
      </c>
      <c r="C1971" s="1">
        <v>1.450204</v>
      </c>
      <c r="D1971" s="1">
        <v>0</v>
      </c>
      <c r="E1971" s="1">
        <v>10.004818</v>
      </c>
      <c r="F1971" s="1">
        <v>353.50470799999999</v>
      </c>
      <c r="G1971" s="1" t="s">
        <v>192</v>
      </c>
      <c r="H1971" s="1" t="s">
        <v>16</v>
      </c>
      <c r="I1971">
        <v>84.886933999999997</v>
      </c>
      <c r="J1971">
        <v>70</v>
      </c>
    </row>
    <row r="1972" spans="1:10" x14ac:dyDescent="0.25">
      <c r="A1972" s="1">
        <v>1195</v>
      </c>
      <c r="B1972" s="1">
        <v>1714.255114</v>
      </c>
      <c r="C1972" s="1">
        <v>20.616644000000001</v>
      </c>
      <c r="D1972" s="1">
        <v>2.7408890000000001</v>
      </c>
      <c r="E1972" s="1">
        <v>9.3564810000000005</v>
      </c>
      <c r="F1972" s="1">
        <v>1681.541099</v>
      </c>
      <c r="G1972" s="1" t="s">
        <v>6876</v>
      </c>
      <c r="H1972" s="1" t="s">
        <v>16</v>
      </c>
      <c r="I1972">
        <v>82.573438999999993</v>
      </c>
      <c r="J1972">
        <v>70</v>
      </c>
    </row>
    <row r="1973" spans="1:10" x14ac:dyDescent="0.25">
      <c r="A1973" s="1">
        <v>1195</v>
      </c>
      <c r="B1973" s="1">
        <v>1718.097538</v>
      </c>
      <c r="C1973" s="1">
        <v>21.755658</v>
      </c>
      <c r="D1973" s="1">
        <v>2.6497609999999998</v>
      </c>
      <c r="E1973" s="1">
        <v>9.3654030000000006</v>
      </c>
      <c r="F1973" s="1">
        <v>1684.326716</v>
      </c>
      <c r="G1973" s="1" t="s">
        <v>6877</v>
      </c>
      <c r="H1973" s="1" t="s">
        <v>16</v>
      </c>
      <c r="I1973">
        <v>82.562860999999998</v>
      </c>
      <c r="J1973">
        <v>70</v>
      </c>
    </row>
    <row r="1974" spans="1:10" x14ac:dyDescent="0.25">
      <c r="A1974" s="1">
        <v>1196</v>
      </c>
      <c r="B1974" s="1">
        <v>1329.1723999999999</v>
      </c>
      <c r="C1974" s="1">
        <v>84.311673999999996</v>
      </c>
      <c r="D1974" s="1">
        <v>31.620191999999999</v>
      </c>
      <c r="E1974" s="1">
        <v>28.555451000000001</v>
      </c>
      <c r="F1974" s="1">
        <v>1184.685084</v>
      </c>
      <c r="G1974" s="1" t="s">
        <v>6878</v>
      </c>
      <c r="H1974" s="1" t="s">
        <v>16</v>
      </c>
      <c r="I1974">
        <v>83.524375000000006</v>
      </c>
      <c r="J1974">
        <v>70</v>
      </c>
    </row>
    <row r="1975" spans="1:10" x14ac:dyDescent="0.25">
      <c r="A1975" s="1">
        <v>1196</v>
      </c>
      <c r="B1975" s="1">
        <v>1329.729963</v>
      </c>
      <c r="C1975" s="1">
        <v>84.437871999999999</v>
      </c>
      <c r="D1975" s="1">
        <v>31.648073</v>
      </c>
      <c r="E1975" s="1">
        <v>28.565161</v>
      </c>
      <c r="F1975" s="1">
        <v>1185.078857</v>
      </c>
      <c r="G1975" s="1" t="s">
        <v>6879</v>
      </c>
      <c r="H1975" s="1" t="s">
        <v>16</v>
      </c>
      <c r="I1975">
        <v>83.523159000000007</v>
      </c>
      <c r="J1975">
        <v>70</v>
      </c>
    </row>
    <row r="1976" spans="1:10" x14ac:dyDescent="0.25">
      <c r="A1976" s="1">
        <v>1197</v>
      </c>
      <c r="B1976" s="1">
        <v>2472.1310109999999</v>
      </c>
      <c r="C1976" s="1">
        <v>219.00333800000001</v>
      </c>
      <c r="D1976" s="1">
        <v>0</v>
      </c>
      <c r="E1976" s="1">
        <v>7.8253079999999997</v>
      </c>
      <c r="F1976" s="1">
        <v>2245.3023659999999</v>
      </c>
      <c r="G1976" s="1" t="s">
        <v>310</v>
      </c>
      <c r="H1976" s="1" t="s">
        <v>8</v>
      </c>
      <c r="I1976">
        <v>119.99713199999999</v>
      </c>
      <c r="J1976">
        <v>90</v>
      </c>
    </row>
    <row r="1977" spans="1:10" x14ac:dyDescent="0.25">
      <c r="A1977" s="1">
        <v>1197</v>
      </c>
      <c r="B1977" s="1">
        <v>2479.6272909999998</v>
      </c>
      <c r="C1977" s="1">
        <v>219.438886</v>
      </c>
      <c r="D1977" s="1">
        <v>0</v>
      </c>
      <c r="E1977" s="1">
        <v>7.8254359999999998</v>
      </c>
      <c r="F1977" s="1">
        <v>2252.3629679999999</v>
      </c>
      <c r="G1977" s="1" t="s">
        <v>6880</v>
      </c>
      <c r="H1977" s="1" t="s">
        <v>8</v>
      </c>
      <c r="I1977">
        <v>119.997097</v>
      </c>
      <c r="J1977">
        <v>90</v>
      </c>
    </row>
    <row r="1978" spans="1:10" x14ac:dyDescent="0.25">
      <c r="A1978" s="1">
        <v>1198</v>
      </c>
      <c r="B1978" s="1">
        <v>2472.1310109999999</v>
      </c>
      <c r="C1978" s="1">
        <v>219.00333800000001</v>
      </c>
      <c r="D1978" s="1">
        <v>0</v>
      </c>
      <c r="E1978" s="1">
        <v>7.8253079999999997</v>
      </c>
      <c r="F1978" s="1">
        <v>2245.3023659999999</v>
      </c>
      <c r="G1978" s="1" t="s">
        <v>6881</v>
      </c>
      <c r="H1978" s="1" t="s">
        <v>16</v>
      </c>
      <c r="I1978">
        <v>80.104470000000006</v>
      </c>
      <c r="J1978">
        <v>70</v>
      </c>
    </row>
    <row r="1979" spans="1:10" x14ac:dyDescent="0.25">
      <c r="A1979" s="1">
        <v>1198</v>
      </c>
      <c r="B1979" s="1">
        <v>2479.6272909999998</v>
      </c>
      <c r="C1979" s="1">
        <v>219.438886</v>
      </c>
      <c r="D1979" s="1">
        <v>0</v>
      </c>
      <c r="E1979" s="1">
        <v>7.8254359999999998</v>
      </c>
      <c r="F1979" s="1">
        <v>2252.3629679999999</v>
      </c>
      <c r="G1979" s="1" t="s">
        <v>6882</v>
      </c>
      <c r="H1979" s="1" t="s">
        <v>16</v>
      </c>
      <c r="I1979">
        <v>80.076458000000002</v>
      </c>
      <c r="J1979">
        <v>70</v>
      </c>
    </row>
    <row r="1980" spans="1:10" x14ac:dyDescent="0.25">
      <c r="A1980" s="1">
        <v>1199</v>
      </c>
      <c r="B1980" s="1">
        <v>2106.4554360000002</v>
      </c>
      <c r="C1980" s="1">
        <v>177.78640300000001</v>
      </c>
      <c r="D1980" s="1">
        <v>0</v>
      </c>
      <c r="E1980" s="1">
        <v>6.494211</v>
      </c>
      <c r="F1980" s="1">
        <v>1922.1748219999999</v>
      </c>
      <c r="G1980" s="1" t="s">
        <v>5647</v>
      </c>
      <c r="H1980" s="1" t="s">
        <v>16</v>
      </c>
      <c r="I1980">
        <v>81.388659000000004</v>
      </c>
      <c r="J1980">
        <v>70</v>
      </c>
    </row>
    <row r="1981" spans="1:10" x14ac:dyDescent="0.25">
      <c r="A1981" s="1">
        <v>1199</v>
      </c>
      <c r="B1981" s="1">
        <v>2099.3265529999999</v>
      </c>
      <c r="C1981" s="1">
        <v>177.71812299999999</v>
      </c>
      <c r="D1981" s="1">
        <v>0</v>
      </c>
      <c r="E1981" s="1">
        <v>6.494211</v>
      </c>
      <c r="F1981" s="1">
        <v>1915.1142199999999</v>
      </c>
      <c r="G1981" s="1" t="s">
        <v>5648</v>
      </c>
      <c r="H1981" s="1" t="s">
        <v>16</v>
      </c>
      <c r="I1981">
        <v>81.412031999999996</v>
      </c>
      <c r="J1981">
        <v>70</v>
      </c>
    </row>
    <row r="1982" spans="1:10" x14ac:dyDescent="0.25">
      <c r="A1982" s="1">
        <v>1200</v>
      </c>
      <c r="B1982" s="1">
        <v>373.171854</v>
      </c>
      <c r="C1982" s="1">
        <v>41.652482999999997</v>
      </c>
      <c r="D1982" s="1">
        <v>0</v>
      </c>
      <c r="E1982" s="1">
        <v>1.3312250000000001</v>
      </c>
      <c r="F1982" s="1">
        <v>330.18814600000002</v>
      </c>
      <c r="G1982" s="1" t="s">
        <v>6883</v>
      </c>
      <c r="H1982" s="1" t="s">
        <v>16</v>
      </c>
      <c r="I1982">
        <v>84.881795999999994</v>
      </c>
      <c r="J1982">
        <v>70</v>
      </c>
    </row>
    <row r="1983" spans="1:10" x14ac:dyDescent="0.25">
      <c r="A1983" s="1">
        <v>1200</v>
      </c>
      <c r="B1983" s="1">
        <v>372.80445800000001</v>
      </c>
      <c r="C1983" s="1">
        <v>41.285215999999998</v>
      </c>
      <c r="D1983" s="1">
        <v>0</v>
      </c>
      <c r="E1983" s="1">
        <v>1.331097</v>
      </c>
      <c r="F1983" s="1">
        <v>330.18814600000002</v>
      </c>
      <c r="G1983" s="1" t="s">
        <v>311</v>
      </c>
      <c r="H1983" s="1" t="s">
        <v>16</v>
      </c>
      <c r="I1983">
        <v>84.882028000000005</v>
      </c>
      <c r="J1983">
        <v>70</v>
      </c>
    </row>
    <row r="1984" spans="1:10" x14ac:dyDescent="0.25">
      <c r="A1984" s="1">
        <v>1201</v>
      </c>
      <c r="B1984" s="1">
        <v>135.917495</v>
      </c>
      <c r="C1984" s="1">
        <v>1.5786579999999999</v>
      </c>
      <c r="D1984" s="1">
        <v>2.427419</v>
      </c>
      <c r="E1984" s="1">
        <v>15.78035</v>
      </c>
      <c r="F1984" s="1">
        <v>116.131068</v>
      </c>
      <c r="G1984" s="1" t="s">
        <v>198</v>
      </c>
      <c r="H1984" s="1" t="s">
        <v>16</v>
      </c>
      <c r="I1984">
        <v>84.984300000000005</v>
      </c>
      <c r="J1984">
        <v>70</v>
      </c>
    </row>
    <row r="1985" spans="1:10" x14ac:dyDescent="0.25">
      <c r="A1985" s="1">
        <v>1201</v>
      </c>
      <c r="B1985" s="1">
        <v>135.917495</v>
      </c>
      <c r="C1985" s="1">
        <v>1.5786579999999999</v>
      </c>
      <c r="D1985" s="1">
        <v>2.427419</v>
      </c>
      <c r="E1985" s="1">
        <v>15.78035</v>
      </c>
      <c r="F1985" s="1">
        <v>116.131068</v>
      </c>
      <c r="G1985" s="1" t="s">
        <v>198</v>
      </c>
      <c r="H1985" s="1" t="s">
        <v>16</v>
      </c>
      <c r="I1985">
        <v>84.984300000000005</v>
      </c>
      <c r="J1985">
        <v>70</v>
      </c>
    </row>
    <row r="1986" spans="1:10" x14ac:dyDescent="0.25">
      <c r="A1986" s="1">
        <v>1202</v>
      </c>
      <c r="B1986" s="1">
        <v>347.07897200000002</v>
      </c>
      <c r="C1986" s="1">
        <v>5.4765550000000003</v>
      </c>
      <c r="D1986" s="1">
        <v>13.24658</v>
      </c>
      <c r="E1986" s="1">
        <v>15.913164</v>
      </c>
      <c r="F1986" s="1">
        <v>312.44267300000001</v>
      </c>
      <c r="G1986" s="1" t="s">
        <v>6884</v>
      </c>
      <c r="H1986" s="1" t="s">
        <v>16</v>
      </c>
      <c r="I1986">
        <v>84.897728999999998</v>
      </c>
      <c r="J1986">
        <v>70</v>
      </c>
    </row>
    <row r="1987" spans="1:10" x14ac:dyDescent="0.25">
      <c r="A1987" s="1">
        <v>1202</v>
      </c>
      <c r="B1987" s="1">
        <v>350.96235300000001</v>
      </c>
      <c r="C1987" s="1">
        <v>5.365424</v>
      </c>
      <c r="D1987" s="1">
        <v>14.169686</v>
      </c>
      <c r="E1987" s="1">
        <v>15.913164</v>
      </c>
      <c r="F1987" s="1">
        <v>315.51407799999998</v>
      </c>
      <c r="G1987" s="1" t="s">
        <v>312</v>
      </c>
      <c r="H1987" s="1" t="s">
        <v>16</v>
      </c>
      <c r="I1987">
        <v>84.895430000000005</v>
      </c>
      <c r="J1987">
        <v>70</v>
      </c>
    </row>
    <row r="1988" spans="1:10" x14ac:dyDescent="0.25">
      <c r="A1988" s="1">
        <v>1204</v>
      </c>
      <c r="B1988" s="1">
        <v>6867.108088</v>
      </c>
      <c r="C1988" s="1">
        <v>649.60614099999998</v>
      </c>
      <c r="D1988" s="1">
        <v>375.04608000000002</v>
      </c>
      <c r="E1988" s="1">
        <v>72.285973999999996</v>
      </c>
      <c r="F1988" s="1">
        <v>5770.1698939999997</v>
      </c>
      <c r="G1988" s="1" t="s">
        <v>5649</v>
      </c>
      <c r="H1988" s="1" t="s">
        <v>8</v>
      </c>
      <c r="I1988">
        <v>119.829455</v>
      </c>
      <c r="J1988">
        <v>90</v>
      </c>
    </row>
    <row r="1989" spans="1:10" x14ac:dyDescent="0.25">
      <c r="A1989" s="1">
        <v>1204</v>
      </c>
      <c r="B1989" s="1">
        <v>6650.6658209999996</v>
      </c>
      <c r="C1989" s="1">
        <v>541.78283899999997</v>
      </c>
      <c r="D1989" s="1">
        <v>317.895419</v>
      </c>
      <c r="E1989" s="1">
        <v>72.153158000000005</v>
      </c>
      <c r="F1989" s="1">
        <v>5718.8344059999999</v>
      </c>
      <c r="G1989" s="1" t="s">
        <v>6885</v>
      </c>
      <c r="H1989" s="1" t="s">
        <v>8</v>
      </c>
      <c r="I1989">
        <v>119.849935</v>
      </c>
      <c r="J1989">
        <v>90</v>
      </c>
    </row>
    <row r="1990" spans="1:10" x14ac:dyDescent="0.25">
      <c r="A1990" s="1">
        <v>1205</v>
      </c>
      <c r="B1990" s="1">
        <v>560.01771599999995</v>
      </c>
      <c r="C1990" s="1">
        <v>36.321348</v>
      </c>
      <c r="D1990" s="1">
        <v>14.904726999999999</v>
      </c>
      <c r="E1990" s="1">
        <v>0.42233199999999999</v>
      </c>
      <c r="F1990" s="1">
        <v>508.36930899999999</v>
      </c>
      <c r="G1990" s="1" t="s">
        <v>6886</v>
      </c>
      <c r="H1990" s="1" t="s">
        <v>16</v>
      </c>
      <c r="I1990">
        <v>84.734256999999999</v>
      </c>
      <c r="J1990">
        <v>70</v>
      </c>
    </row>
    <row r="1991" spans="1:10" x14ac:dyDescent="0.25">
      <c r="A1991" s="1">
        <v>1205</v>
      </c>
      <c r="B1991" s="1">
        <v>570.48849099999995</v>
      </c>
      <c r="C1991" s="1">
        <v>46.652639999999998</v>
      </c>
      <c r="D1991" s="1">
        <v>14.919574000000001</v>
      </c>
      <c r="E1991" s="1">
        <v>0.42311100000000001</v>
      </c>
      <c r="F1991" s="1">
        <v>508.49316700000003</v>
      </c>
      <c r="G1991" s="1" t="s">
        <v>6887</v>
      </c>
      <c r="H1991" s="1" t="s">
        <v>16</v>
      </c>
      <c r="I1991">
        <v>84.724259000000004</v>
      </c>
      <c r="J1991">
        <v>70</v>
      </c>
    </row>
    <row r="1992" spans="1:10" x14ac:dyDescent="0.25">
      <c r="A1992" s="1">
        <v>1206</v>
      </c>
      <c r="B1992" s="1">
        <v>3090.0917679999998</v>
      </c>
      <c r="C1992" s="1">
        <v>25.139040000000001</v>
      </c>
      <c r="D1992" s="1">
        <v>24.046600999999999</v>
      </c>
      <c r="E1992" s="1">
        <v>22.768777</v>
      </c>
      <c r="F1992" s="1">
        <v>3018.13735</v>
      </c>
      <c r="G1992" s="1" t="s">
        <v>5652</v>
      </c>
      <c r="H1992" s="1" t="s">
        <v>16</v>
      </c>
      <c r="I1992">
        <v>87.901640999999998</v>
      </c>
      <c r="J1992">
        <v>70</v>
      </c>
    </row>
    <row r="1993" spans="1:10" x14ac:dyDescent="0.25">
      <c r="A1993" s="1">
        <v>1206</v>
      </c>
      <c r="B1993" s="1">
        <v>3094.0147959999999</v>
      </c>
      <c r="C1993" s="1">
        <v>25.139040000000001</v>
      </c>
      <c r="D1993" s="1">
        <v>24.046600999999999</v>
      </c>
      <c r="E1993" s="1">
        <v>22.768777</v>
      </c>
      <c r="F1993" s="1">
        <v>3022.0603780000001</v>
      </c>
      <c r="G1993" s="1" t="s">
        <v>6888</v>
      </c>
      <c r="H1993" s="1" t="s">
        <v>16</v>
      </c>
      <c r="I1993">
        <v>87.896433999999999</v>
      </c>
      <c r="J1993">
        <v>70</v>
      </c>
    </row>
    <row r="1994" spans="1:10" x14ac:dyDescent="0.25">
      <c r="A1994" s="1">
        <v>1207</v>
      </c>
      <c r="B1994" s="1">
        <v>3664.503287</v>
      </c>
      <c r="C1994" s="1">
        <v>71.791679000000002</v>
      </c>
      <c r="D1994" s="1">
        <v>38.966175</v>
      </c>
      <c r="E1994" s="1">
        <v>23.191887999999999</v>
      </c>
      <c r="F1994" s="1">
        <v>3530.5535450000002</v>
      </c>
      <c r="G1994" s="1" t="s">
        <v>6889</v>
      </c>
      <c r="H1994" s="1" t="s">
        <v>16</v>
      </c>
      <c r="I1994">
        <v>87.076707999999996</v>
      </c>
      <c r="J1994">
        <v>70</v>
      </c>
    </row>
    <row r="1995" spans="1:10" x14ac:dyDescent="0.25">
      <c r="A1995" s="1">
        <v>1207</v>
      </c>
      <c r="B1995" s="1">
        <v>3650.1094840000001</v>
      </c>
      <c r="C1995" s="1">
        <v>61.460388000000002</v>
      </c>
      <c r="D1995" s="1">
        <v>38.951327999999997</v>
      </c>
      <c r="E1995" s="1">
        <v>23.191109000000001</v>
      </c>
      <c r="F1995" s="1">
        <v>3526.5066590000001</v>
      </c>
      <c r="G1995" s="1" t="s">
        <v>6890</v>
      </c>
      <c r="H1995" s="1" t="s">
        <v>16</v>
      </c>
      <c r="I1995">
        <v>87.098889</v>
      </c>
      <c r="J1995">
        <v>70</v>
      </c>
    </row>
    <row r="1996" spans="1:10" x14ac:dyDescent="0.25">
      <c r="A1996" s="1">
        <v>1208</v>
      </c>
      <c r="B1996" s="1">
        <v>560.01771599999995</v>
      </c>
      <c r="C1996" s="1">
        <v>36.321348</v>
      </c>
      <c r="D1996" s="1">
        <v>14.904726999999999</v>
      </c>
      <c r="E1996" s="1">
        <v>0.42233199999999999</v>
      </c>
      <c r="F1996" s="1">
        <v>508.36930899999999</v>
      </c>
      <c r="G1996" s="1" t="s">
        <v>6886</v>
      </c>
      <c r="H1996" s="1" t="s">
        <v>16</v>
      </c>
      <c r="I1996">
        <v>84.734256999999999</v>
      </c>
      <c r="J1996">
        <v>70</v>
      </c>
    </row>
    <row r="1997" spans="1:10" x14ac:dyDescent="0.25">
      <c r="A1997" s="1">
        <v>1208</v>
      </c>
      <c r="B1997" s="1">
        <v>570.48849099999995</v>
      </c>
      <c r="C1997" s="1">
        <v>46.652639999999998</v>
      </c>
      <c r="D1997" s="1">
        <v>14.919574000000001</v>
      </c>
      <c r="E1997" s="1">
        <v>0.42311100000000001</v>
      </c>
      <c r="F1997" s="1">
        <v>508.49316700000003</v>
      </c>
      <c r="G1997" s="1" t="s">
        <v>6887</v>
      </c>
      <c r="H1997" s="1" t="s">
        <v>16</v>
      </c>
      <c r="I1997">
        <v>84.724259000000004</v>
      </c>
      <c r="J1997">
        <v>70</v>
      </c>
    </row>
    <row r="1998" spans="1:10" x14ac:dyDescent="0.25">
      <c r="A1998" s="1">
        <v>1209</v>
      </c>
      <c r="B1998" s="1">
        <v>18455.251799999998</v>
      </c>
      <c r="C1998" s="1">
        <v>7918.0847160000003</v>
      </c>
      <c r="D1998" s="1">
        <v>4501.7536129999999</v>
      </c>
      <c r="E1998" s="1">
        <v>46.664046999999997</v>
      </c>
      <c r="F1998" s="1">
        <v>5988.7494239999996</v>
      </c>
      <c r="G1998" s="1" t="s">
        <v>6891</v>
      </c>
      <c r="H1998" s="1" t="s">
        <v>8</v>
      </c>
      <c r="I1998">
        <v>111.706492</v>
      </c>
      <c r="J1998">
        <v>90</v>
      </c>
    </row>
    <row r="1999" spans="1:10" x14ac:dyDescent="0.25">
      <c r="A1999" s="1">
        <v>1209</v>
      </c>
      <c r="B1999" s="1">
        <v>20036.658880999999</v>
      </c>
      <c r="C1999" s="1">
        <v>7945.8761709999999</v>
      </c>
      <c r="D1999" s="1">
        <v>4520.0968780000003</v>
      </c>
      <c r="E1999" s="1">
        <v>46.939256</v>
      </c>
      <c r="F1999" s="1">
        <v>7523.7465759999995</v>
      </c>
      <c r="G1999" s="1" t="s">
        <v>5657</v>
      </c>
      <c r="H1999" s="1" t="s">
        <v>8</v>
      </c>
      <c r="I1999">
        <v>108.779124</v>
      </c>
      <c r="J1999">
        <v>90</v>
      </c>
    </row>
    <row r="2000" spans="1:10" x14ac:dyDescent="0.25">
      <c r="A2000" s="1">
        <v>1210</v>
      </c>
      <c r="B2000" s="1">
        <v>7622.2013010000001</v>
      </c>
      <c r="C2000" s="1">
        <v>51.314540999999998</v>
      </c>
      <c r="D2000" s="1">
        <v>47.083413999999998</v>
      </c>
      <c r="E2000" s="1">
        <v>5.6770000000000001E-2</v>
      </c>
      <c r="F2000" s="1">
        <v>7523.7465759999995</v>
      </c>
      <c r="G2000" s="1" t="s">
        <v>202</v>
      </c>
      <c r="H2000" s="1" t="s">
        <v>8</v>
      </c>
      <c r="I2000">
        <v>119.74133</v>
      </c>
      <c r="J2000">
        <v>90</v>
      </c>
    </row>
    <row r="2001" spans="1:10" x14ac:dyDescent="0.25">
      <c r="A2001" s="1">
        <v>1210</v>
      </c>
      <c r="B2001" s="1">
        <v>6085.7206399999995</v>
      </c>
      <c r="C2001" s="1">
        <v>50.508958999999997</v>
      </c>
      <c r="D2001" s="1">
        <v>46.405507999999998</v>
      </c>
      <c r="E2001" s="1">
        <v>5.6749000000000001E-2</v>
      </c>
      <c r="F2001" s="1">
        <v>5988.7494239999996</v>
      </c>
      <c r="G2001" s="1" t="s">
        <v>203</v>
      </c>
      <c r="H2001" s="1" t="s">
        <v>8</v>
      </c>
      <c r="I2001">
        <v>119.894749</v>
      </c>
      <c r="J2001">
        <v>90</v>
      </c>
    </row>
    <row r="2002" spans="1:10" x14ac:dyDescent="0.25">
      <c r="A2002" s="1">
        <v>1211</v>
      </c>
      <c r="B2002" s="1">
        <v>2939.6058269999999</v>
      </c>
      <c r="C2002" s="1">
        <v>1049.4222010000001</v>
      </c>
      <c r="D2002" s="1">
        <v>1460.9709600000001</v>
      </c>
      <c r="E2002" s="1">
        <v>241.17757</v>
      </c>
      <c r="F2002" s="1">
        <v>188.03509600000001</v>
      </c>
      <c r="G2002" s="1" t="s">
        <v>6892</v>
      </c>
      <c r="H2002" s="1" t="s">
        <v>6892</v>
      </c>
      <c r="I2002">
        <v>60.486227999999997</v>
      </c>
      <c r="J2002">
        <v>60.486227999999997</v>
      </c>
    </row>
    <row r="2003" spans="1:10" x14ac:dyDescent="0.25">
      <c r="A2003" s="1">
        <v>1211</v>
      </c>
      <c r="B2003" s="1">
        <v>2928.7693519999998</v>
      </c>
      <c r="C2003" s="1">
        <v>1040.6687030000001</v>
      </c>
      <c r="D2003" s="1">
        <v>1459.691188</v>
      </c>
      <c r="E2003" s="1">
        <v>241.00746100000001</v>
      </c>
      <c r="F2003" s="1">
        <v>187.40199799999999</v>
      </c>
      <c r="G2003" s="1" t="s">
        <v>5659</v>
      </c>
      <c r="H2003" s="1" t="s">
        <v>5659</v>
      </c>
      <c r="I2003">
        <v>60.508279999999999</v>
      </c>
      <c r="J2003">
        <v>60.508279999999999</v>
      </c>
    </row>
    <row r="2004" spans="1:10" x14ac:dyDescent="0.25">
      <c r="A2004" s="1">
        <v>1212</v>
      </c>
      <c r="B2004" s="1">
        <v>2928.7693519999998</v>
      </c>
      <c r="C2004" s="1">
        <v>1040.6687030000001</v>
      </c>
      <c r="D2004" s="1">
        <v>1459.691188</v>
      </c>
      <c r="E2004" s="1">
        <v>241.00746100000001</v>
      </c>
      <c r="F2004" s="1">
        <v>187.40199799999999</v>
      </c>
      <c r="G2004" s="1" t="s">
        <v>5659</v>
      </c>
      <c r="H2004" s="1" t="s">
        <v>5659</v>
      </c>
      <c r="I2004">
        <v>60.508279999999999</v>
      </c>
      <c r="J2004">
        <v>60.508279999999999</v>
      </c>
    </row>
    <row r="2005" spans="1:10" x14ac:dyDescent="0.25">
      <c r="A2005" s="1">
        <v>1212</v>
      </c>
      <c r="B2005" s="1">
        <v>2939.6058269999999</v>
      </c>
      <c r="C2005" s="1">
        <v>1049.4222010000001</v>
      </c>
      <c r="D2005" s="1">
        <v>1460.9709600000001</v>
      </c>
      <c r="E2005" s="1">
        <v>241.17757</v>
      </c>
      <c r="F2005" s="1">
        <v>188.03509600000001</v>
      </c>
      <c r="G2005" s="1" t="s">
        <v>6892</v>
      </c>
      <c r="H2005" s="1" t="s">
        <v>6892</v>
      </c>
      <c r="I2005">
        <v>60.486227999999997</v>
      </c>
      <c r="J2005">
        <v>60.486227999999997</v>
      </c>
    </row>
    <row r="2006" spans="1:10" x14ac:dyDescent="0.25">
      <c r="A2006" s="1">
        <v>1213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 t="s">
        <v>77</v>
      </c>
      <c r="H2006" s="1" t="s">
        <v>77</v>
      </c>
      <c r="I2006">
        <v>65</v>
      </c>
      <c r="J2006">
        <v>65</v>
      </c>
    </row>
    <row r="2007" spans="1:10" x14ac:dyDescent="0.25">
      <c r="A2007" s="1">
        <v>1213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 t="s">
        <v>77</v>
      </c>
      <c r="H2007" s="1" t="s">
        <v>77</v>
      </c>
      <c r="I2007">
        <v>65</v>
      </c>
      <c r="J2007">
        <v>65</v>
      </c>
    </row>
    <row r="2008" spans="1:10" x14ac:dyDescent="0.25">
      <c r="A2008" s="1">
        <v>1214</v>
      </c>
      <c r="B2008" s="1">
        <v>4795.7052789999998</v>
      </c>
      <c r="C2008" s="1">
        <v>2886.755271</v>
      </c>
      <c r="D2008" s="1">
        <v>1275.561561</v>
      </c>
      <c r="E2008" s="1">
        <v>414.48580099999998</v>
      </c>
      <c r="F2008" s="1">
        <v>218.902647</v>
      </c>
      <c r="G2008" s="1" t="s">
        <v>6893</v>
      </c>
      <c r="H2008" s="1" t="s">
        <v>6893</v>
      </c>
      <c r="I2008">
        <v>39.420304000000002</v>
      </c>
      <c r="J2008">
        <v>39.420304000000002</v>
      </c>
    </row>
    <row r="2009" spans="1:10" x14ac:dyDescent="0.25">
      <c r="A2009" s="1">
        <v>1214</v>
      </c>
      <c r="B2009" s="1">
        <v>4823.3192339999996</v>
      </c>
      <c r="C2009" s="1">
        <v>2884.1309329999999</v>
      </c>
      <c r="D2009" s="1">
        <v>1277.9712239999999</v>
      </c>
      <c r="E2009" s="1">
        <v>414.55498</v>
      </c>
      <c r="F2009" s="1">
        <v>246.66209799999999</v>
      </c>
      <c r="G2009" s="1" t="s">
        <v>6894</v>
      </c>
      <c r="H2009" s="1" t="s">
        <v>6894</v>
      </c>
      <c r="I2009">
        <v>39.402400999999998</v>
      </c>
      <c r="J2009">
        <v>39.402400999999998</v>
      </c>
    </row>
    <row r="2010" spans="1:10" x14ac:dyDescent="0.25">
      <c r="A2010" s="1">
        <v>1215</v>
      </c>
      <c r="B2010" s="1">
        <v>5822.550534</v>
      </c>
      <c r="C2010" s="1">
        <v>2990.0469539999999</v>
      </c>
      <c r="D2010" s="1">
        <v>2133.599193</v>
      </c>
      <c r="E2010" s="1">
        <v>426.70644299999998</v>
      </c>
      <c r="F2010" s="1">
        <v>272.197945</v>
      </c>
      <c r="G2010" s="1" t="s">
        <v>6895</v>
      </c>
      <c r="H2010" s="1" t="s">
        <v>6895</v>
      </c>
      <c r="I2010">
        <v>38.402777999999998</v>
      </c>
      <c r="J2010">
        <v>38.402777999999998</v>
      </c>
    </row>
    <row r="2011" spans="1:10" x14ac:dyDescent="0.25">
      <c r="A2011" s="1">
        <v>1215</v>
      </c>
      <c r="B2011" s="1">
        <v>5793.3146690000003</v>
      </c>
      <c r="C2011" s="1">
        <v>2992.8280460000001</v>
      </c>
      <c r="D2011" s="1">
        <v>2127.8271540000001</v>
      </c>
      <c r="E2011" s="1">
        <v>426.63972200000001</v>
      </c>
      <c r="F2011" s="1">
        <v>246.019747</v>
      </c>
      <c r="G2011" s="1" t="s">
        <v>6896</v>
      </c>
      <c r="H2011" s="1" t="s">
        <v>6896</v>
      </c>
      <c r="I2011">
        <v>38.498015000000002</v>
      </c>
      <c r="J2011">
        <v>38.498015000000002</v>
      </c>
    </row>
    <row r="2012" spans="1:10" x14ac:dyDescent="0.25">
      <c r="A2012" s="1">
        <v>1216</v>
      </c>
      <c r="B2012" s="1">
        <v>1568.3898409999999</v>
      </c>
      <c r="C2012" s="1">
        <v>262.88945100000001</v>
      </c>
      <c r="D2012" s="1">
        <v>995.21494099999995</v>
      </c>
      <c r="E2012" s="1">
        <v>152.76022800000001</v>
      </c>
      <c r="F2012" s="1">
        <v>157.52522099999999</v>
      </c>
      <c r="G2012" s="1" t="s">
        <v>5664</v>
      </c>
      <c r="H2012" s="1" t="s">
        <v>5664</v>
      </c>
      <c r="I2012">
        <v>53.729649999999999</v>
      </c>
      <c r="J2012">
        <v>53.729649999999999</v>
      </c>
    </row>
    <row r="2013" spans="1:10" x14ac:dyDescent="0.25">
      <c r="A2013" s="1">
        <v>1216</v>
      </c>
      <c r="B2013" s="1">
        <v>1549.4733160000001</v>
      </c>
      <c r="C2013" s="1">
        <v>264.69226400000002</v>
      </c>
      <c r="D2013" s="1">
        <v>994.38372000000004</v>
      </c>
      <c r="E2013" s="1">
        <v>152.76022800000001</v>
      </c>
      <c r="F2013" s="1">
        <v>137.63710399999999</v>
      </c>
      <c r="G2013" s="1" t="s">
        <v>5665</v>
      </c>
      <c r="H2013" s="1" t="s">
        <v>5665</v>
      </c>
      <c r="I2013">
        <v>53.760902000000002</v>
      </c>
      <c r="J2013">
        <v>53.760902000000002</v>
      </c>
    </row>
    <row r="2014" spans="1:10" x14ac:dyDescent="0.25">
      <c r="A2014" s="1">
        <v>1217</v>
      </c>
      <c r="B2014" s="1">
        <v>2547.082707</v>
      </c>
      <c r="C2014" s="1">
        <v>370.765039</v>
      </c>
      <c r="D2014" s="1">
        <v>1846.649314</v>
      </c>
      <c r="E2014" s="1">
        <v>164.91415000000001</v>
      </c>
      <c r="F2014" s="1">
        <v>164.75420399999999</v>
      </c>
      <c r="G2014" s="1" t="s">
        <v>6897</v>
      </c>
      <c r="H2014" s="1" t="s">
        <v>16</v>
      </c>
      <c r="I2014">
        <v>70.545983000000007</v>
      </c>
      <c r="J2014">
        <v>70</v>
      </c>
    </row>
    <row r="2015" spans="1:10" x14ac:dyDescent="0.25">
      <c r="A2015" s="1">
        <v>1217</v>
      </c>
      <c r="B2015" s="1">
        <v>2567.6211400000002</v>
      </c>
      <c r="C2015" s="1">
        <v>368.80547200000001</v>
      </c>
      <c r="D2015" s="1">
        <v>1850.8429100000001</v>
      </c>
      <c r="E2015" s="1">
        <v>164.91169099999999</v>
      </c>
      <c r="F2015" s="1">
        <v>183.06106700000001</v>
      </c>
      <c r="G2015" s="1" t="s">
        <v>6898</v>
      </c>
      <c r="H2015" s="1" t="s">
        <v>16</v>
      </c>
      <c r="I2015">
        <v>70.475178</v>
      </c>
      <c r="J2015">
        <v>70</v>
      </c>
    </row>
    <row r="2016" spans="1:10" x14ac:dyDescent="0.25">
      <c r="A2016" s="1">
        <v>1219</v>
      </c>
      <c r="B2016" s="1">
        <v>5501.7471269999996</v>
      </c>
      <c r="C2016" s="1">
        <v>2409.625301</v>
      </c>
      <c r="D2016" s="1">
        <v>2885.7820219999999</v>
      </c>
      <c r="E2016" s="1">
        <v>206.33980500000001</v>
      </c>
      <c r="F2016" s="1">
        <v>0</v>
      </c>
      <c r="G2016" s="1" t="s">
        <v>6899</v>
      </c>
      <c r="H2016" s="1" t="s">
        <v>17</v>
      </c>
      <c r="I2016">
        <v>54.137281999999999</v>
      </c>
      <c r="J2016">
        <v>0</v>
      </c>
    </row>
    <row r="2017" spans="1:10" x14ac:dyDescent="0.25">
      <c r="A2017" s="1">
        <v>1219</v>
      </c>
      <c r="B2017" s="1">
        <v>6759.4534839999997</v>
      </c>
      <c r="C2017" s="1">
        <v>2894.956083</v>
      </c>
      <c r="D2017" s="1">
        <v>3602.6701079999998</v>
      </c>
      <c r="E2017" s="1">
        <v>261.827293</v>
      </c>
      <c r="F2017" s="1">
        <v>0</v>
      </c>
      <c r="G2017" s="1" t="s">
        <v>6900</v>
      </c>
      <c r="H2017" s="1" t="s">
        <v>17</v>
      </c>
      <c r="I2017">
        <v>49.954071999999996</v>
      </c>
      <c r="J2017">
        <v>0</v>
      </c>
    </row>
    <row r="2018" spans="1:10" x14ac:dyDescent="0.25">
      <c r="A2018" s="1">
        <v>1222</v>
      </c>
      <c r="B2018" s="1">
        <v>4708.5971900000004</v>
      </c>
      <c r="C2018" s="1">
        <v>1765.1559580000001</v>
      </c>
      <c r="D2018" s="1">
        <v>2742.2493890000001</v>
      </c>
      <c r="E2018" s="1">
        <v>201.19184300000001</v>
      </c>
      <c r="F2018" s="1">
        <v>0</v>
      </c>
      <c r="G2018" s="1" t="s">
        <v>6901</v>
      </c>
      <c r="H2018" s="1" t="s">
        <v>17</v>
      </c>
      <c r="I2018">
        <v>53.730148</v>
      </c>
      <c r="J2018">
        <v>0</v>
      </c>
    </row>
    <row r="2019" spans="1:10" x14ac:dyDescent="0.25">
      <c r="A2019" s="1">
        <v>1222</v>
      </c>
      <c r="B2019" s="1">
        <v>3901.6956930000001</v>
      </c>
      <c r="C2019" s="1">
        <v>1530.897512</v>
      </c>
      <c r="D2019" s="1">
        <v>2206.386892</v>
      </c>
      <c r="E2019" s="1">
        <v>164.41128800000001</v>
      </c>
      <c r="F2019" s="1">
        <v>0</v>
      </c>
      <c r="G2019" s="1" t="s">
        <v>6902</v>
      </c>
      <c r="H2019" s="1" t="s">
        <v>17</v>
      </c>
      <c r="I2019">
        <v>56.770719</v>
      </c>
      <c r="J2019">
        <v>0</v>
      </c>
    </row>
    <row r="2020" spans="1:10" x14ac:dyDescent="0.25">
      <c r="A2020" s="1">
        <v>1224</v>
      </c>
      <c r="B2020" s="1">
        <v>599.71748500000001</v>
      </c>
      <c r="C2020" s="1">
        <v>0</v>
      </c>
      <c r="D2020" s="1">
        <v>599.71748500000001</v>
      </c>
      <c r="E2020" s="1">
        <v>0</v>
      </c>
      <c r="F2020" s="1">
        <v>0</v>
      </c>
      <c r="G2020" s="1" t="s">
        <v>5672</v>
      </c>
      <c r="H2020" s="1" t="s">
        <v>16</v>
      </c>
      <c r="I2020">
        <v>74.731221000000005</v>
      </c>
      <c r="J2020">
        <v>70</v>
      </c>
    </row>
    <row r="2021" spans="1:10" x14ac:dyDescent="0.25">
      <c r="A2021" s="1">
        <v>1224</v>
      </c>
      <c r="B2021" s="1">
        <v>437.80928599999999</v>
      </c>
      <c r="C2021" s="1">
        <v>0</v>
      </c>
      <c r="D2021" s="1">
        <v>437.80928599999999</v>
      </c>
      <c r="E2021" s="1">
        <v>0</v>
      </c>
      <c r="F2021" s="1">
        <v>0</v>
      </c>
      <c r="G2021" s="1" t="s">
        <v>6903</v>
      </c>
      <c r="H2021" s="1" t="s">
        <v>16</v>
      </c>
      <c r="I2021">
        <v>74.856516999999997</v>
      </c>
      <c r="J2021">
        <v>70</v>
      </c>
    </row>
    <row r="2022" spans="1:10" x14ac:dyDescent="0.25">
      <c r="A2022" s="1">
        <v>1225</v>
      </c>
      <c r="B2022" s="1">
        <v>350.65</v>
      </c>
      <c r="C2022" s="1">
        <v>20.813706</v>
      </c>
      <c r="D2022" s="1">
        <v>47.434511999999998</v>
      </c>
      <c r="E2022" s="1">
        <v>4.8852820000000001</v>
      </c>
      <c r="F2022" s="1">
        <v>277.51650000000001</v>
      </c>
      <c r="G2022" s="1" t="s">
        <v>6904</v>
      </c>
      <c r="H2022" s="1" t="s">
        <v>6904</v>
      </c>
      <c r="I2022">
        <v>64.920176999999995</v>
      </c>
      <c r="J2022">
        <v>64.920176999999995</v>
      </c>
    </row>
    <row r="2023" spans="1:10" x14ac:dyDescent="0.25">
      <c r="A2023" s="1">
        <v>1225</v>
      </c>
      <c r="B2023" s="1">
        <v>350.11038000000002</v>
      </c>
      <c r="C2023" s="1">
        <v>20.813706</v>
      </c>
      <c r="D2023" s="1">
        <v>46.894883</v>
      </c>
      <c r="E2023" s="1">
        <v>4.8852900000000004</v>
      </c>
      <c r="F2023" s="1">
        <v>277.51650000000001</v>
      </c>
      <c r="G2023" s="1" t="s">
        <v>6905</v>
      </c>
      <c r="H2023" s="1" t="s">
        <v>6905</v>
      </c>
      <c r="I2023">
        <v>64.920422000000002</v>
      </c>
      <c r="J2023">
        <v>64.920422000000002</v>
      </c>
    </row>
    <row r="2024" spans="1:10" x14ac:dyDescent="0.25">
      <c r="A2024" s="1">
        <v>1226</v>
      </c>
      <c r="B2024" s="1">
        <v>1651.2984289999999</v>
      </c>
      <c r="C2024" s="1">
        <v>208.556726</v>
      </c>
      <c r="D2024" s="1">
        <v>42.172406000000002</v>
      </c>
      <c r="E2024" s="1">
        <v>38.396382000000003</v>
      </c>
      <c r="F2024" s="1">
        <v>1362.172914</v>
      </c>
      <c r="G2024" s="1" t="s">
        <v>6906</v>
      </c>
      <c r="H2024" s="1" t="s">
        <v>6906</v>
      </c>
      <c r="I2024">
        <v>63.274636000000001</v>
      </c>
      <c r="J2024">
        <v>63.274636000000001</v>
      </c>
    </row>
    <row r="2025" spans="1:10" x14ac:dyDescent="0.25">
      <c r="A2025" s="1">
        <v>1226</v>
      </c>
      <c r="B2025" s="1">
        <v>1594.089835</v>
      </c>
      <c r="C2025" s="1">
        <v>119.60259000000001</v>
      </c>
      <c r="D2025" s="1">
        <v>42.712035999999998</v>
      </c>
      <c r="E2025" s="1">
        <v>39.773918999999999</v>
      </c>
      <c r="F2025" s="1">
        <v>1392.0012919999999</v>
      </c>
      <c r="G2025" s="1" t="s">
        <v>6907</v>
      </c>
      <c r="H2025" s="1" t="s">
        <v>6907</v>
      </c>
      <c r="I2025">
        <v>63.389203000000002</v>
      </c>
      <c r="J2025">
        <v>63.389203000000002</v>
      </c>
    </row>
    <row r="2026" spans="1:10" x14ac:dyDescent="0.25">
      <c r="A2026" s="1">
        <v>1227</v>
      </c>
      <c r="B2026" s="1">
        <v>1064.561021</v>
      </c>
      <c r="C2026" s="1">
        <v>14.017523000000001</v>
      </c>
      <c r="D2026" s="1">
        <v>0.232935</v>
      </c>
      <c r="E2026" s="1">
        <v>20.461586</v>
      </c>
      <c r="F2026" s="1">
        <v>1029.8489770000001</v>
      </c>
      <c r="G2026" s="1" t="s">
        <v>6908</v>
      </c>
      <c r="H2026" s="1" t="s">
        <v>16</v>
      </c>
      <c r="I2026">
        <v>74.159557000000007</v>
      </c>
      <c r="J2026">
        <v>70</v>
      </c>
    </row>
    <row r="2027" spans="1:10" x14ac:dyDescent="0.25">
      <c r="A2027" s="1">
        <v>1227</v>
      </c>
      <c r="B2027" s="1">
        <v>1161.179973</v>
      </c>
      <c r="C2027" s="1">
        <v>113.85577000000001</v>
      </c>
      <c r="D2027" s="1">
        <v>0.232935</v>
      </c>
      <c r="E2027" s="1">
        <v>20.238942999999999</v>
      </c>
      <c r="F2027" s="1">
        <v>1026.8523250000001</v>
      </c>
      <c r="G2027" s="1" t="s">
        <v>6909</v>
      </c>
      <c r="H2027" s="1" t="s">
        <v>16</v>
      </c>
      <c r="I2027">
        <v>74.002200000000002</v>
      </c>
      <c r="J2027">
        <v>70</v>
      </c>
    </row>
    <row r="2028" spans="1:10" x14ac:dyDescent="0.25">
      <c r="A2028" s="1">
        <v>1228</v>
      </c>
      <c r="B2028" s="1">
        <v>817.48530500000004</v>
      </c>
      <c r="C2028" s="1">
        <v>223.28020599999999</v>
      </c>
      <c r="D2028" s="1">
        <v>212.92455899999999</v>
      </c>
      <c r="E2028" s="1">
        <v>1.601424</v>
      </c>
      <c r="F2028" s="1">
        <v>379.67911700000002</v>
      </c>
      <c r="G2028" s="1" t="s">
        <v>5680</v>
      </c>
      <c r="H2028" s="1" t="s">
        <v>16</v>
      </c>
      <c r="I2028">
        <v>84.435731000000004</v>
      </c>
      <c r="J2028">
        <v>70</v>
      </c>
    </row>
    <row r="2029" spans="1:10" x14ac:dyDescent="0.25">
      <c r="A2029" s="1">
        <v>1228</v>
      </c>
      <c r="B2029" s="1">
        <v>817.48530500000004</v>
      </c>
      <c r="C2029" s="1">
        <v>223.28020599999999</v>
      </c>
      <c r="D2029" s="1">
        <v>212.92455899999999</v>
      </c>
      <c r="E2029" s="1">
        <v>1.601424</v>
      </c>
      <c r="F2029" s="1">
        <v>379.67911700000002</v>
      </c>
      <c r="G2029" s="1" t="s">
        <v>5680</v>
      </c>
      <c r="H2029" s="1" t="s">
        <v>16</v>
      </c>
      <c r="I2029">
        <v>84.435731000000004</v>
      </c>
      <c r="J2029">
        <v>70</v>
      </c>
    </row>
    <row r="2030" spans="1:10" x14ac:dyDescent="0.25">
      <c r="A2030" s="1">
        <v>1229</v>
      </c>
      <c r="B2030" s="1">
        <v>1031.999691</v>
      </c>
      <c r="C2030" s="1">
        <v>258.91832199999999</v>
      </c>
      <c r="D2030" s="1">
        <v>319.40510799999998</v>
      </c>
      <c r="E2030" s="1">
        <v>8.0141609999999996</v>
      </c>
      <c r="F2030" s="1">
        <v>445.66210100000001</v>
      </c>
      <c r="G2030" s="1" t="s">
        <v>6910</v>
      </c>
      <c r="H2030" s="1" t="s">
        <v>16</v>
      </c>
      <c r="I2030">
        <v>84.10427</v>
      </c>
      <c r="J2030">
        <v>70</v>
      </c>
    </row>
    <row r="2031" spans="1:10" x14ac:dyDescent="0.25">
      <c r="A2031" s="1">
        <v>1229</v>
      </c>
      <c r="B2031" s="1">
        <v>1016.964981</v>
      </c>
      <c r="C2031" s="1">
        <v>259.43123600000001</v>
      </c>
      <c r="D2031" s="1">
        <v>303.74196899999998</v>
      </c>
      <c r="E2031" s="1">
        <v>8.0277569999999994</v>
      </c>
      <c r="F2031" s="1">
        <v>445.76401900000002</v>
      </c>
      <c r="G2031" s="1" t="s">
        <v>6911</v>
      </c>
      <c r="H2031" s="1" t="s">
        <v>16</v>
      </c>
      <c r="I2031">
        <v>84.129913000000002</v>
      </c>
      <c r="J2031">
        <v>70</v>
      </c>
    </row>
    <row r="2032" spans="1:10" x14ac:dyDescent="0.25">
      <c r="A2032" s="1">
        <v>1230</v>
      </c>
      <c r="B2032" s="1">
        <v>322.36514199999999</v>
      </c>
      <c r="C2032" s="1">
        <v>8.6284700000000001</v>
      </c>
      <c r="D2032" s="1">
        <v>29.868441000000001</v>
      </c>
      <c r="E2032" s="1">
        <v>0.12521099999999999</v>
      </c>
      <c r="F2032" s="1">
        <v>283.743021</v>
      </c>
      <c r="G2032" s="1" t="s">
        <v>5683</v>
      </c>
      <c r="H2032" s="1" t="s">
        <v>16</v>
      </c>
      <c r="I2032">
        <v>84.911760000000001</v>
      </c>
      <c r="J2032">
        <v>70</v>
      </c>
    </row>
    <row r="2033" spans="1:10" x14ac:dyDescent="0.25">
      <c r="A2033" s="1">
        <v>1230</v>
      </c>
      <c r="B2033" s="1">
        <v>320.94284599999997</v>
      </c>
      <c r="C2033" s="1">
        <v>8.5215029999999992</v>
      </c>
      <c r="D2033" s="1">
        <v>30.291157999999999</v>
      </c>
      <c r="E2033" s="1">
        <v>0.12520700000000001</v>
      </c>
      <c r="F2033" s="1">
        <v>282.00497799999999</v>
      </c>
      <c r="G2033" s="1" t="s">
        <v>5684</v>
      </c>
      <c r="H2033" s="1" t="s">
        <v>16</v>
      </c>
      <c r="I2033">
        <v>84.912536000000003</v>
      </c>
      <c r="J2033">
        <v>70</v>
      </c>
    </row>
    <row r="2034" spans="1:10" x14ac:dyDescent="0.25">
      <c r="A2034" s="1">
        <v>1231</v>
      </c>
      <c r="B2034" s="1">
        <v>520.42252099999996</v>
      </c>
      <c r="C2034" s="1">
        <v>44.672533000000001</v>
      </c>
      <c r="D2034" s="1">
        <v>121.10856800000001</v>
      </c>
      <c r="E2034" s="1">
        <v>6.5515410000000003</v>
      </c>
      <c r="F2034" s="1">
        <v>348.08987999999999</v>
      </c>
      <c r="G2034" s="1" t="s">
        <v>6912</v>
      </c>
      <c r="H2034" s="1" t="s">
        <v>16</v>
      </c>
      <c r="I2034">
        <v>84.770408000000003</v>
      </c>
      <c r="J2034">
        <v>70</v>
      </c>
    </row>
    <row r="2035" spans="1:10" x14ac:dyDescent="0.25">
      <c r="A2035" s="1">
        <v>1231</v>
      </c>
      <c r="B2035" s="1">
        <v>536.87952800000005</v>
      </c>
      <c r="C2035" s="1">
        <v>44.266585999999997</v>
      </c>
      <c r="D2035" s="1">
        <v>136.34898999999999</v>
      </c>
      <c r="E2035" s="1">
        <v>6.537947</v>
      </c>
      <c r="F2035" s="1">
        <v>349.72600499999999</v>
      </c>
      <c r="G2035" s="1" t="s">
        <v>6913</v>
      </c>
      <c r="H2035" s="1" t="s">
        <v>16</v>
      </c>
      <c r="I2035">
        <v>84.755700000000004</v>
      </c>
      <c r="J2035">
        <v>70</v>
      </c>
    </row>
    <row r="2036" spans="1:10" x14ac:dyDescent="0.25">
      <c r="A2036" s="1">
        <v>1232</v>
      </c>
      <c r="B2036" s="1">
        <v>536.87952800000005</v>
      </c>
      <c r="C2036" s="1">
        <v>44.266585999999997</v>
      </c>
      <c r="D2036" s="1">
        <v>136.34898999999999</v>
      </c>
      <c r="E2036" s="1">
        <v>6.537947</v>
      </c>
      <c r="F2036" s="1">
        <v>349.72600499999999</v>
      </c>
      <c r="G2036" s="1" t="s">
        <v>6913</v>
      </c>
      <c r="H2036" s="1" t="s">
        <v>16</v>
      </c>
      <c r="I2036">
        <v>84.755700000000004</v>
      </c>
      <c r="J2036">
        <v>70</v>
      </c>
    </row>
    <row r="2037" spans="1:10" x14ac:dyDescent="0.25">
      <c r="A2037" s="1">
        <v>1232</v>
      </c>
      <c r="B2037" s="1">
        <v>520.42252099999996</v>
      </c>
      <c r="C2037" s="1">
        <v>44.672533000000001</v>
      </c>
      <c r="D2037" s="1">
        <v>121.10856800000001</v>
      </c>
      <c r="E2037" s="1">
        <v>6.5515410000000003</v>
      </c>
      <c r="F2037" s="1">
        <v>348.08987999999999</v>
      </c>
      <c r="G2037" s="1" t="s">
        <v>6912</v>
      </c>
      <c r="H2037" s="1" t="s">
        <v>16</v>
      </c>
      <c r="I2037">
        <v>84.770408000000003</v>
      </c>
      <c r="J2037">
        <v>70</v>
      </c>
    </row>
    <row r="2038" spans="1:10" x14ac:dyDescent="0.25">
      <c r="A2038" s="1">
        <v>1233</v>
      </c>
      <c r="B2038" s="1">
        <v>217.07668799999999</v>
      </c>
      <c r="C2038" s="1">
        <v>36.151029999999999</v>
      </c>
      <c r="D2038" s="1">
        <v>108.414423</v>
      </c>
      <c r="E2038" s="1">
        <v>6.4263339999999998</v>
      </c>
      <c r="F2038" s="1">
        <v>66.084902</v>
      </c>
      <c r="G2038" s="1" t="s">
        <v>6914</v>
      </c>
      <c r="H2038" s="1" t="s">
        <v>16</v>
      </c>
      <c r="I2038">
        <v>84.959964999999997</v>
      </c>
      <c r="J2038">
        <v>70</v>
      </c>
    </row>
    <row r="2039" spans="1:10" x14ac:dyDescent="0.25">
      <c r="A2039" s="1">
        <v>1233</v>
      </c>
      <c r="B2039" s="1">
        <v>230.84530799999999</v>
      </c>
      <c r="C2039" s="1">
        <v>35.638115999999997</v>
      </c>
      <c r="D2039" s="1">
        <v>122.811471</v>
      </c>
      <c r="E2039" s="1">
        <v>6.4127369999999999</v>
      </c>
      <c r="F2039" s="1">
        <v>65.982984000000002</v>
      </c>
      <c r="G2039" s="1" t="s">
        <v>6915</v>
      </c>
      <c r="H2039" s="1" t="s">
        <v>16</v>
      </c>
      <c r="I2039">
        <v>84.954728000000003</v>
      </c>
      <c r="J2039">
        <v>70</v>
      </c>
    </row>
    <row r="2040" spans="1:10" x14ac:dyDescent="0.25">
      <c r="A2040" s="1">
        <v>1234</v>
      </c>
      <c r="B2040" s="1">
        <v>303.34583300000003</v>
      </c>
      <c r="C2040" s="1">
        <v>8.5215029999999992</v>
      </c>
      <c r="D2040" s="1">
        <v>12.694145000000001</v>
      </c>
      <c r="E2040" s="1">
        <v>0.12520700000000001</v>
      </c>
      <c r="F2040" s="1">
        <v>282.00497799999999</v>
      </c>
      <c r="G2040" s="1" t="s">
        <v>204</v>
      </c>
      <c r="H2040" s="1" t="s">
        <v>16</v>
      </c>
      <c r="I2040">
        <v>84.921856000000005</v>
      </c>
      <c r="J2040">
        <v>70</v>
      </c>
    </row>
    <row r="2041" spans="1:10" x14ac:dyDescent="0.25">
      <c r="A2041" s="1">
        <v>1234</v>
      </c>
      <c r="B2041" s="1">
        <v>306.03422</v>
      </c>
      <c r="C2041" s="1">
        <v>8.6284700000000001</v>
      </c>
      <c r="D2041" s="1">
        <v>13.537519</v>
      </c>
      <c r="E2041" s="1">
        <v>0.12521099999999999</v>
      </c>
      <c r="F2041" s="1">
        <v>283.743021</v>
      </c>
      <c r="G2041" s="1" t="s">
        <v>205</v>
      </c>
      <c r="H2041" s="1" t="s">
        <v>16</v>
      </c>
      <c r="I2041">
        <v>84.920466000000005</v>
      </c>
      <c r="J2041">
        <v>70</v>
      </c>
    </row>
    <row r="2042" spans="1:10" x14ac:dyDescent="0.25">
      <c r="A2042" s="1">
        <v>1235</v>
      </c>
      <c r="B2042" s="1">
        <v>712.59458299999994</v>
      </c>
      <c r="C2042" s="1">
        <v>258.91832199999999</v>
      </c>
      <c r="D2042" s="1">
        <v>0</v>
      </c>
      <c r="E2042" s="1">
        <v>8.0141609999999996</v>
      </c>
      <c r="F2042" s="1">
        <v>445.66210100000001</v>
      </c>
      <c r="G2042" s="1" t="s">
        <v>206</v>
      </c>
      <c r="H2042" s="1" t="s">
        <v>8</v>
      </c>
      <c r="I2042">
        <v>119.99997999999999</v>
      </c>
      <c r="J2042">
        <v>90</v>
      </c>
    </row>
    <row r="2043" spans="1:10" x14ac:dyDescent="0.25">
      <c r="A2043" s="1">
        <v>1235</v>
      </c>
      <c r="B2043" s="1">
        <v>713.22301200000004</v>
      </c>
      <c r="C2043" s="1">
        <v>259.43123600000001</v>
      </c>
      <c r="D2043" s="1">
        <v>0</v>
      </c>
      <c r="E2043" s="1">
        <v>8.0277569999999994</v>
      </c>
      <c r="F2043" s="1">
        <v>445.76401900000002</v>
      </c>
      <c r="G2043" s="1" t="s">
        <v>206</v>
      </c>
      <c r="H2043" s="1" t="s">
        <v>8</v>
      </c>
      <c r="I2043">
        <v>119.99997999999999</v>
      </c>
      <c r="J2043">
        <v>90</v>
      </c>
    </row>
    <row r="2044" spans="1:10" x14ac:dyDescent="0.25">
      <c r="A2044" s="1">
        <v>1236</v>
      </c>
      <c r="B2044" s="1">
        <v>5157.0932409999996</v>
      </c>
      <c r="C2044" s="1">
        <v>486.80804699999999</v>
      </c>
      <c r="D2044" s="1">
        <v>117.9371</v>
      </c>
      <c r="E2044" s="1">
        <v>0.68646399999999996</v>
      </c>
      <c r="F2044" s="1">
        <v>4551.6616299999996</v>
      </c>
      <c r="G2044" s="1" t="s">
        <v>313</v>
      </c>
      <c r="H2044" s="1" t="s">
        <v>8</v>
      </c>
      <c r="I2044">
        <v>119.945702</v>
      </c>
      <c r="J2044">
        <v>90</v>
      </c>
    </row>
    <row r="2045" spans="1:10" x14ac:dyDescent="0.25">
      <c r="A2045" s="1">
        <v>1236</v>
      </c>
      <c r="B2045" s="1">
        <v>6280.2029229999998</v>
      </c>
      <c r="C2045" s="1">
        <v>572.06213300000002</v>
      </c>
      <c r="D2045" s="1">
        <v>137.82690500000001</v>
      </c>
      <c r="E2045" s="1">
        <v>0.68672900000000003</v>
      </c>
      <c r="F2045" s="1">
        <v>5569.6271569999999</v>
      </c>
      <c r="G2045" s="1" t="s">
        <v>6916</v>
      </c>
      <c r="H2045" s="1" t="s">
        <v>8</v>
      </c>
      <c r="I2045">
        <v>119.88065</v>
      </c>
      <c r="J2045">
        <v>90</v>
      </c>
    </row>
    <row r="2046" spans="1:10" x14ac:dyDescent="0.25">
      <c r="A2046" s="1">
        <v>1237</v>
      </c>
      <c r="B2046" s="1">
        <v>6280.2029229999998</v>
      </c>
      <c r="C2046" s="1">
        <v>572.06213300000002</v>
      </c>
      <c r="D2046" s="1">
        <v>137.82690500000001</v>
      </c>
      <c r="E2046" s="1">
        <v>0.68672900000000003</v>
      </c>
      <c r="F2046" s="1">
        <v>5569.6271569999999</v>
      </c>
      <c r="G2046" s="1" t="s">
        <v>6916</v>
      </c>
      <c r="H2046" s="1" t="s">
        <v>8</v>
      </c>
      <c r="I2046">
        <v>119.88065</v>
      </c>
      <c r="J2046">
        <v>90</v>
      </c>
    </row>
    <row r="2047" spans="1:10" x14ac:dyDescent="0.25">
      <c r="A2047" s="1">
        <v>1237</v>
      </c>
      <c r="B2047" s="1">
        <v>5157.0932409999996</v>
      </c>
      <c r="C2047" s="1">
        <v>486.80804699999999</v>
      </c>
      <c r="D2047" s="1">
        <v>117.9371</v>
      </c>
      <c r="E2047" s="1">
        <v>0.68646399999999996</v>
      </c>
      <c r="F2047" s="1">
        <v>4551.6616299999996</v>
      </c>
      <c r="G2047" s="1" t="s">
        <v>313</v>
      </c>
      <c r="H2047" s="1" t="s">
        <v>8</v>
      </c>
      <c r="I2047">
        <v>119.945702</v>
      </c>
      <c r="J2047">
        <v>90</v>
      </c>
    </row>
    <row r="2048" spans="1:10" x14ac:dyDescent="0.25">
      <c r="A2048" s="1">
        <v>1238</v>
      </c>
      <c r="B2048" s="1">
        <v>6017.628044</v>
      </c>
      <c r="C2048" s="1">
        <v>434.65346099999999</v>
      </c>
      <c r="D2048" s="1">
        <v>93.468616999999995</v>
      </c>
      <c r="E2048" s="1">
        <v>0.151727</v>
      </c>
      <c r="F2048" s="1">
        <v>5489.3542379999999</v>
      </c>
      <c r="G2048" s="1" t="s">
        <v>6917</v>
      </c>
      <c r="H2048" s="1" t="s">
        <v>6917</v>
      </c>
      <c r="I2048">
        <v>62.402794999999998</v>
      </c>
      <c r="J2048">
        <v>62.402794999999998</v>
      </c>
    </row>
    <row r="2049" spans="1:10" x14ac:dyDescent="0.25">
      <c r="A2049" s="1">
        <v>1238</v>
      </c>
      <c r="B2049" s="1">
        <v>6433.7223400000003</v>
      </c>
      <c r="C2049" s="1">
        <v>511.18831299999999</v>
      </c>
      <c r="D2049" s="1">
        <v>108.83573800000001</v>
      </c>
      <c r="E2049" s="1">
        <v>0.151727</v>
      </c>
      <c r="F2049" s="1">
        <v>5813.5465610000001</v>
      </c>
      <c r="G2049" s="1" t="s">
        <v>6918</v>
      </c>
      <c r="H2049" s="1" t="s">
        <v>6918</v>
      </c>
      <c r="I2049">
        <v>60.116222</v>
      </c>
      <c r="J2049">
        <v>60.116222</v>
      </c>
    </row>
    <row r="2050" spans="1:10" x14ac:dyDescent="0.25">
      <c r="A2050" s="1">
        <v>1239</v>
      </c>
      <c r="B2050" s="1">
        <v>55.213728000000003</v>
      </c>
      <c r="C2050" s="1">
        <v>11.417272000000001</v>
      </c>
      <c r="D2050" s="1">
        <v>24.806266999999998</v>
      </c>
      <c r="E2050" s="1">
        <v>3.9176999999999997E-2</v>
      </c>
      <c r="F2050" s="1">
        <v>18.951011999999999</v>
      </c>
      <c r="G2050" s="1" t="s">
        <v>208</v>
      </c>
      <c r="H2050" s="1" t="s">
        <v>16</v>
      </c>
      <c r="I2050">
        <v>84.997409000000005</v>
      </c>
      <c r="J2050">
        <v>70</v>
      </c>
    </row>
    <row r="2051" spans="1:10" x14ac:dyDescent="0.25">
      <c r="A2051" s="1">
        <v>1239</v>
      </c>
      <c r="B2051" s="1">
        <v>55.683822999999997</v>
      </c>
      <c r="C2051" s="1">
        <v>11.417272000000001</v>
      </c>
      <c r="D2051" s="1">
        <v>25.276361999999999</v>
      </c>
      <c r="E2051" s="1">
        <v>3.9176999999999997E-2</v>
      </c>
      <c r="F2051" s="1">
        <v>18.951011999999999</v>
      </c>
      <c r="G2051" s="1" t="s">
        <v>5692</v>
      </c>
      <c r="H2051" s="1" t="s">
        <v>16</v>
      </c>
      <c r="I2051">
        <v>84.997364000000005</v>
      </c>
      <c r="J2051">
        <v>70</v>
      </c>
    </row>
    <row r="2052" spans="1:10" x14ac:dyDescent="0.25">
      <c r="A2052" s="1">
        <v>1240</v>
      </c>
      <c r="B2052" s="1">
        <v>4226.2487739999997</v>
      </c>
      <c r="C2052" s="1">
        <v>1086.181071</v>
      </c>
      <c r="D2052" s="1">
        <v>0</v>
      </c>
      <c r="E2052" s="1">
        <v>8.5815669999999997</v>
      </c>
      <c r="F2052" s="1">
        <v>3131.4861369999999</v>
      </c>
      <c r="G2052" s="1" t="s">
        <v>6919</v>
      </c>
      <c r="H2052" s="1" t="s">
        <v>8</v>
      </c>
      <c r="I2052">
        <v>119.975504</v>
      </c>
      <c r="J2052">
        <v>90</v>
      </c>
    </row>
    <row r="2053" spans="1:10" x14ac:dyDescent="0.25">
      <c r="A2053" s="1">
        <v>1240</v>
      </c>
      <c r="B2053" s="1">
        <v>3877.4480669999998</v>
      </c>
      <c r="C2053" s="1">
        <v>1215.5893679999999</v>
      </c>
      <c r="D2053" s="1">
        <v>0</v>
      </c>
      <c r="E2053" s="1">
        <v>8.5824130000000007</v>
      </c>
      <c r="F2053" s="1">
        <v>2653.2762859999998</v>
      </c>
      <c r="G2053" s="1" t="s">
        <v>314</v>
      </c>
      <c r="H2053" s="1" t="s">
        <v>8</v>
      </c>
      <c r="I2053">
        <v>119.982643</v>
      </c>
      <c r="J2053">
        <v>90</v>
      </c>
    </row>
    <row r="2054" spans="1:10" x14ac:dyDescent="0.25">
      <c r="A2054" s="1">
        <v>1241</v>
      </c>
      <c r="B2054" s="1">
        <v>6767.0345950000001</v>
      </c>
      <c r="C2054" s="1">
        <v>803.24388699999997</v>
      </c>
      <c r="D2054" s="1">
        <v>0</v>
      </c>
      <c r="E2054" s="1">
        <v>10.040804</v>
      </c>
      <c r="F2054" s="1">
        <v>5953.7499040000002</v>
      </c>
      <c r="G2054" s="1" t="s">
        <v>210</v>
      </c>
      <c r="H2054" s="1" t="s">
        <v>8</v>
      </c>
      <c r="I2054">
        <v>119.839168</v>
      </c>
      <c r="J2054">
        <v>90</v>
      </c>
    </row>
    <row r="2055" spans="1:10" x14ac:dyDescent="0.25">
      <c r="A2055" s="1">
        <v>1241</v>
      </c>
      <c r="B2055" s="1">
        <v>6731.3220899999997</v>
      </c>
      <c r="C2055" s="1">
        <v>596.93503599999997</v>
      </c>
      <c r="D2055" s="1">
        <v>0</v>
      </c>
      <c r="E2055" s="1">
        <v>10.039956999999999</v>
      </c>
      <c r="F2055" s="1">
        <v>6124.3470969999998</v>
      </c>
      <c r="G2055" s="1" t="s">
        <v>6920</v>
      </c>
      <c r="H2055" s="1" t="s">
        <v>8</v>
      </c>
      <c r="I2055">
        <v>119.84253200000001</v>
      </c>
      <c r="J2055">
        <v>90</v>
      </c>
    </row>
    <row r="2056" spans="1:10" x14ac:dyDescent="0.25">
      <c r="A2056" s="1">
        <v>1242</v>
      </c>
      <c r="B2056" s="1">
        <v>2521.365785</v>
      </c>
      <c r="C2056" s="1">
        <v>10.525005999999999</v>
      </c>
      <c r="D2056" s="1">
        <v>84.029471000000001</v>
      </c>
      <c r="E2056" s="1">
        <v>1.5709409999999999</v>
      </c>
      <c r="F2056" s="1">
        <v>2425.2403669999999</v>
      </c>
      <c r="G2056" s="1" t="s">
        <v>211</v>
      </c>
      <c r="H2056" s="1" t="s">
        <v>16</v>
      </c>
      <c r="I2056">
        <v>79.919302000000002</v>
      </c>
      <c r="J2056">
        <v>70</v>
      </c>
    </row>
    <row r="2057" spans="1:10" x14ac:dyDescent="0.25">
      <c r="A2057" s="1">
        <v>1242</v>
      </c>
      <c r="B2057" s="1">
        <v>2489.3146059999999</v>
      </c>
      <c r="C2057" s="1">
        <v>10.890708</v>
      </c>
      <c r="D2057" s="1">
        <v>68.192255000000003</v>
      </c>
      <c r="E2057" s="1">
        <v>1.5709409999999999</v>
      </c>
      <c r="F2057" s="1">
        <v>2408.6607020000001</v>
      </c>
      <c r="G2057" s="1" t="s">
        <v>315</v>
      </c>
      <c r="H2057" s="1" t="s">
        <v>16</v>
      </c>
      <c r="I2057">
        <v>80.040161999999995</v>
      </c>
      <c r="J2057">
        <v>70</v>
      </c>
    </row>
    <row r="2058" spans="1:10" x14ac:dyDescent="0.25">
      <c r="A2058" s="1">
        <v>1243</v>
      </c>
      <c r="B2058" s="1">
        <v>3134.6640560000001</v>
      </c>
      <c r="C2058" s="1">
        <v>26.779018000000001</v>
      </c>
      <c r="D2058" s="1">
        <v>33.654415999999998</v>
      </c>
      <c r="E2058" s="1">
        <v>3.9013399999999998</v>
      </c>
      <c r="F2058" s="1">
        <v>3070.3292820000001</v>
      </c>
      <c r="G2058" s="1" t="s">
        <v>6921</v>
      </c>
      <c r="H2058" s="1" t="s">
        <v>16</v>
      </c>
      <c r="I2058">
        <v>77.395069000000007</v>
      </c>
      <c r="J2058">
        <v>70</v>
      </c>
    </row>
    <row r="2059" spans="1:10" x14ac:dyDescent="0.25">
      <c r="A2059" s="1">
        <v>1243</v>
      </c>
      <c r="B2059" s="1">
        <v>3300.3813030000001</v>
      </c>
      <c r="C2059" s="1">
        <v>30.923058999999999</v>
      </c>
      <c r="D2059" s="1">
        <v>34.091752999999997</v>
      </c>
      <c r="E2059" s="1">
        <v>3.9013409999999999</v>
      </c>
      <c r="F2059" s="1">
        <v>3231.46515</v>
      </c>
      <c r="G2059" s="1" t="s">
        <v>5697</v>
      </c>
      <c r="H2059" s="1" t="s">
        <v>16</v>
      </c>
      <c r="I2059">
        <v>76.650799000000006</v>
      </c>
      <c r="J2059">
        <v>70</v>
      </c>
    </row>
    <row r="2060" spans="1:10" x14ac:dyDescent="0.25">
      <c r="A2060" s="1">
        <v>1244</v>
      </c>
      <c r="B2060" s="1">
        <v>319.40510799999998</v>
      </c>
      <c r="C2060" s="1">
        <v>0</v>
      </c>
      <c r="D2060" s="1">
        <v>319.40510799999998</v>
      </c>
      <c r="E2060" s="1">
        <v>0</v>
      </c>
      <c r="F2060" s="1">
        <v>0</v>
      </c>
      <c r="G2060" s="1" t="s">
        <v>6922</v>
      </c>
      <c r="H2060" s="1" t="s">
        <v>16</v>
      </c>
      <c r="I2060">
        <v>84.913371999999995</v>
      </c>
      <c r="J2060">
        <v>70</v>
      </c>
    </row>
    <row r="2061" spans="1:10" x14ac:dyDescent="0.25">
      <c r="A2061" s="1">
        <v>1244</v>
      </c>
      <c r="B2061" s="1">
        <v>303.74196899999998</v>
      </c>
      <c r="C2061" s="1">
        <v>0</v>
      </c>
      <c r="D2061" s="1">
        <v>303.74196899999998</v>
      </c>
      <c r="E2061" s="1">
        <v>0</v>
      </c>
      <c r="F2061" s="1">
        <v>0</v>
      </c>
      <c r="G2061" s="1" t="s">
        <v>316</v>
      </c>
      <c r="H2061" s="1" t="s">
        <v>16</v>
      </c>
      <c r="I2061">
        <v>84.921651999999995</v>
      </c>
      <c r="J2061">
        <v>70</v>
      </c>
    </row>
    <row r="2062" spans="1:10" x14ac:dyDescent="0.25">
      <c r="A2062" s="1">
        <v>1245</v>
      </c>
      <c r="B2062" s="1">
        <v>3125.3304480000002</v>
      </c>
      <c r="C2062" s="1">
        <v>2601.7450279999998</v>
      </c>
      <c r="D2062" s="1">
        <v>0</v>
      </c>
      <c r="E2062" s="1">
        <v>83.684663</v>
      </c>
      <c r="F2062" s="1">
        <v>439.900757</v>
      </c>
      <c r="G2062" s="1" t="s">
        <v>6923</v>
      </c>
      <c r="H2062" s="1" t="s">
        <v>8</v>
      </c>
      <c r="I2062">
        <v>119.992673</v>
      </c>
      <c r="J2062">
        <v>90</v>
      </c>
    </row>
    <row r="2063" spans="1:10" x14ac:dyDescent="0.25">
      <c r="A2063" s="1">
        <v>1245</v>
      </c>
      <c r="B2063" s="1">
        <v>3199.0072019999998</v>
      </c>
      <c r="C2063" s="1">
        <v>2668.1320940000001</v>
      </c>
      <c r="D2063" s="1">
        <v>0</v>
      </c>
      <c r="E2063" s="1">
        <v>83.850987000000003</v>
      </c>
      <c r="F2063" s="1">
        <v>447.02411999999998</v>
      </c>
      <c r="G2063" s="1" t="s">
        <v>6924</v>
      </c>
      <c r="H2063" s="1" t="s">
        <v>8</v>
      </c>
      <c r="I2063">
        <v>119.991957</v>
      </c>
      <c r="J2063">
        <v>90</v>
      </c>
    </row>
    <row r="2064" spans="1:10" x14ac:dyDescent="0.25">
      <c r="A2064" s="1">
        <v>1246</v>
      </c>
      <c r="B2064" s="1">
        <v>5580.3846869999998</v>
      </c>
      <c r="C2064" s="1">
        <v>3986.6155319999998</v>
      </c>
      <c r="D2064" s="1">
        <v>467.957086</v>
      </c>
      <c r="E2064" s="1">
        <v>95.983706999999995</v>
      </c>
      <c r="F2064" s="1">
        <v>1029.828362</v>
      </c>
      <c r="G2064" s="1" t="s">
        <v>6925</v>
      </c>
      <c r="H2064" s="1" t="s">
        <v>8</v>
      </c>
      <c r="I2064">
        <v>119.92556999999999</v>
      </c>
      <c r="J2064">
        <v>90</v>
      </c>
    </row>
    <row r="2065" spans="1:10" x14ac:dyDescent="0.25">
      <c r="A2065" s="1">
        <v>1246</v>
      </c>
      <c r="B2065" s="1">
        <v>5488.2976989999997</v>
      </c>
      <c r="C2065" s="1">
        <v>3920.1282780000001</v>
      </c>
      <c r="D2065" s="1">
        <v>465.34555399999999</v>
      </c>
      <c r="E2065" s="1">
        <v>95.817374999999998</v>
      </c>
      <c r="F2065" s="1">
        <v>1007.006492</v>
      </c>
      <c r="G2065" s="1" t="s">
        <v>6926</v>
      </c>
      <c r="H2065" s="1" t="s">
        <v>8</v>
      </c>
      <c r="I2065">
        <v>119.93035999999999</v>
      </c>
      <c r="J2065">
        <v>90</v>
      </c>
    </row>
    <row r="2066" spans="1:10" x14ac:dyDescent="0.25">
      <c r="A2066" s="1">
        <v>1247</v>
      </c>
      <c r="B2066" s="1">
        <v>2789.5007900000001</v>
      </c>
      <c r="C2066" s="1">
        <v>1328.4008080000001</v>
      </c>
      <c r="D2066" s="1">
        <v>1233.2234989999999</v>
      </c>
      <c r="E2066" s="1">
        <v>7.9415420000000001</v>
      </c>
      <c r="F2066" s="1">
        <v>219.93494200000001</v>
      </c>
      <c r="G2066" s="1" t="s">
        <v>6927</v>
      </c>
      <c r="H2066" s="1" t="s">
        <v>16</v>
      </c>
      <c r="I2066">
        <v>78.863390999999993</v>
      </c>
      <c r="J2066">
        <v>70</v>
      </c>
    </row>
    <row r="2067" spans="1:10" x14ac:dyDescent="0.25">
      <c r="A2067" s="1">
        <v>1247</v>
      </c>
      <c r="B2067" s="1">
        <v>2868.0950699999999</v>
      </c>
      <c r="C2067" s="1">
        <v>1328.500996</v>
      </c>
      <c r="D2067" s="1">
        <v>1296.019076</v>
      </c>
      <c r="E2067" s="1">
        <v>7.9415490000000002</v>
      </c>
      <c r="F2067" s="1">
        <v>235.63344900000001</v>
      </c>
      <c r="G2067" s="1" t="s">
        <v>5705</v>
      </c>
      <c r="H2067" s="1" t="s">
        <v>16</v>
      </c>
      <c r="I2067">
        <v>78.539375000000007</v>
      </c>
      <c r="J2067">
        <v>70</v>
      </c>
    </row>
    <row r="2068" spans="1:10" x14ac:dyDescent="0.25">
      <c r="A2068" s="1">
        <v>1248</v>
      </c>
      <c r="B2068" s="1">
        <v>1222.2115229999999</v>
      </c>
      <c r="C2068" s="1">
        <v>10.017557999999999</v>
      </c>
      <c r="D2068" s="1">
        <v>855.45605499999999</v>
      </c>
      <c r="E2068" s="1">
        <v>4.6804319999999997</v>
      </c>
      <c r="F2068" s="1">
        <v>352.05747700000001</v>
      </c>
      <c r="G2068" s="1" t="s">
        <v>6928</v>
      </c>
      <c r="H2068" s="1" t="s">
        <v>16</v>
      </c>
      <c r="I2068">
        <v>83.748957000000004</v>
      </c>
      <c r="J2068">
        <v>70</v>
      </c>
    </row>
    <row r="2069" spans="1:10" x14ac:dyDescent="0.25">
      <c r="A2069" s="1">
        <v>1248</v>
      </c>
      <c r="B2069" s="1">
        <v>1282.3955679999999</v>
      </c>
      <c r="C2069" s="1">
        <v>10.017557999999999</v>
      </c>
      <c r="D2069" s="1">
        <v>915.64009999999996</v>
      </c>
      <c r="E2069" s="1">
        <v>4.6804319999999997</v>
      </c>
      <c r="F2069" s="1">
        <v>352.05747700000001</v>
      </c>
      <c r="G2069" s="1" t="s">
        <v>5707</v>
      </c>
      <c r="H2069" s="1" t="s">
        <v>16</v>
      </c>
      <c r="I2069">
        <v>83.624758999999997</v>
      </c>
      <c r="J2069">
        <v>70</v>
      </c>
    </row>
    <row r="2070" spans="1:10" x14ac:dyDescent="0.25">
      <c r="A2070" s="1">
        <v>1249</v>
      </c>
      <c r="B2070" s="1">
        <v>1282.3955679999999</v>
      </c>
      <c r="C2070" s="1">
        <v>10.017557999999999</v>
      </c>
      <c r="D2070" s="1">
        <v>915.64009999999996</v>
      </c>
      <c r="E2070" s="1">
        <v>4.6804319999999997</v>
      </c>
      <c r="F2070" s="1">
        <v>352.05747700000001</v>
      </c>
      <c r="G2070" s="1" t="s">
        <v>5707</v>
      </c>
      <c r="H2070" s="1" t="s">
        <v>16</v>
      </c>
      <c r="I2070">
        <v>83.624758999999997</v>
      </c>
      <c r="J2070">
        <v>70</v>
      </c>
    </row>
    <row r="2071" spans="1:10" x14ac:dyDescent="0.25">
      <c r="A2071" s="1">
        <v>1249</v>
      </c>
      <c r="B2071" s="1">
        <v>1222.2115229999999</v>
      </c>
      <c r="C2071" s="1">
        <v>10.017557999999999</v>
      </c>
      <c r="D2071" s="1">
        <v>855.45605499999999</v>
      </c>
      <c r="E2071" s="1">
        <v>4.6804319999999997</v>
      </c>
      <c r="F2071" s="1">
        <v>352.05747700000001</v>
      </c>
      <c r="G2071" s="1" t="s">
        <v>6928</v>
      </c>
      <c r="H2071" s="1" t="s">
        <v>16</v>
      </c>
      <c r="I2071">
        <v>83.748957000000004</v>
      </c>
      <c r="J2071">
        <v>70</v>
      </c>
    </row>
    <row r="2072" spans="1:10" x14ac:dyDescent="0.25">
      <c r="A2072" s="1">
        <v>1250</v>
      </c>
      <c r="B2072" s="1">
        <v>706.75806599999999</v>
      </c>
      <c r="C2072" s="1">
        <v>116.035324</v>
      </c>
      <c r="D2072" s="1">
        <v>1.798932</v>
      </c>
      <c r="E2072" s="1">
        <v>4.2372820000000004</v>
      </c>
      <c r="F2072" s="1">
        <v>584.68652799999995</v>
      </c>
      <c r="G2072" s="1" t="s">
        <v>5708</v>
      </c>
      <c r="H2072" s="1" t="s">
        <v>16</v>
      </c>
      <c r="I2072">
        <v>84.577528999999998</v>
      </c>
      <c r="J2072">
        <v>70</v>
      </c>
    </row>
    <row r="2073" spans="1:10" x14ac:dyDescent="0.25">
      <c r="A2073" s="1">
        <v>1250</v>
      </c>
      <c r="B2073" s="1">
        <v>706.75806599999999</v>
      </c>
      <c r="C2073" s="1">
        <v>116.035324</v>
      </c>
      <c r="D2073" s="1">
        <v>1.798932</v>
      </c>
      <c r="E2073" s="1">
        <v>4.2372820000000004</v>
      </c>
      <c r="F2073" s="1">
        <v>584.68652799999995</v>
      </c>
      <c r="G2073" s="1" t="s">
        <v>5708</v>
      </c>
      <c r="H2073" s="1" t="s">
        <v>16</v>
      </c>
      <c r="I2073">
        <v>84.577528999999998</v>
      </c>
      <c r="J2073">
        <v>70</v>
      </c>
    </row>
    <row r="2074" spans="1:10" x14ac:dyDescent="0.25">
      <c r="A2074" s="1">
        <v>1251</v>
      </c>
      <c r="B2074" s="1">
        <v>231.94119800000001</v>
      </c>
      <c r="C2074" s="1">
        <v>3.0858989999999999</v>
      </c>
      <c r="D2074" s="1">
        <v>2.7776160000000001</v>
      </c>
      <c r="E2074" s="1">
        <v>20.333773000000001</v>
      </c>
      <c r="F2074" s="1">
        <v>205.743909</v>
      </c>
      <c r="G2074" s="1" t="s">
        <v>212</v>
      </c>
      <c r="H2074" s="1" t="s">
        <v>16</v>
      </c>
      <c r="I2074">
        <v>84.954296999999997</v>
      </c>
      <c r="J2074">
        <v>70</v>
      </c>
    </row>
    <row r="2075" spans="1:10" x14ac:dyDescent="0.25">
      <c r="A2075" s="1">
        <v>1251</v>
      </c>
      <c r="B2075" s="1">
        <v>231.94119800000001</v>
      </c>
      <c r="C2075" s="1">
        <v>3.0858989999999999</v>
      </c>
      <c r="D2075" s="1">
        <v>2.7776160000000001</v>
      </c>
      <c r="E2075" s="1">
        <v>20.333773000000001</v>
      </c>
      <c r="F2075" s="1">
        <v>205.743909</v>
      </c>
      <c r="G2075" s="1" t="s">
        <v>212</v>
      </c>
      <c r="H2075" s="1" t="s">
        <v>16</v>
      </c>
      <c r="I2075">
        <v>84.954296999999997</v>
      </c>
      <c r="J2075">
        <v>70</v>
      </c>
    </row>
    <row r="2076" spans="1:10" x14ac:dyDescent="0.25">
      <c r="A2076" s="1">
        <v>1252</v>
      </c>
      <c r="B2076" s="1">
        <v>127.652331</v>
      </c>
      <c r="C2076" s="1">
        <v>28.840620999999999</v>
      </c>
      <c r="D2076" s="1">
        <v>64.839754999999997</v>
      </c>
      <c r="E2076" s="1">
        <v>33.971953999999997</v>
      </c>
      <c r="F2076" s="1">
        <v>0</v>
      </c>
      <c r="G2076" s="1" t="s">
        <v>213</v>
      </c>
      <c r="H2076" s="1" t="s">
        <v>16</v>
      </c>
      <c r="I2076">
        <v>84.986151000000007</v>
      </c>
      <c r="J2076">
        <v>70</v>
      </c>
    </row>
    <row r="2077" spans="1:10" x14ac:dyDescent="0.25">
      <c r="A2077" s="1">
        <v>1252</v>
      </c>
      <c r="B2077" s="1">
        <v>127.652331</v>
      </c>
      <c r="C2077" s="1">
        <v>28.840620999999999</v>
      </c>
      <c r="D2077" s="1">
        <v>64.839754999999997</v>
      </c>
      <c r="E2077" s="1">
        <v>33.971953999999997</v>
      </c>
      <c r="F2077" s="1">
        <v>0</v>
      </c>
      <c r="G2077" s="1" t="s">
        <v>213</v>
      </c>
      <c r="H2077" s="1" t="s">
        <v>16</v>
      </c>
      <c r="I2077">
        <v>84.986151000000007</v>
      </c>
      <c r="J2077">
        <v>70</v>
      </c>
    </row>
    <row r="2078" spans="1:10" x14ac:dyDescent="0.25">
      <c r="A2078" s="1">
        <v>1254</v>
      </c>
      <c r="B2078" s="1">
        <v>488.95567299999999</v>
      </c>
      <c r="C2078" s="1">
        <v>187.486794</v>
      </c>
      <c r="D2078" s="1">
        <v>190.72158400000001</v>
      </c>
      <c r="E2078" s="1">
        <v>44.276606000000001</v>
      </c>
      <c r="F2078" s="1">
        <v>66.470688999999993</v>
      </c>
      <c r="G2078" s="1" t="s">
        <v>317</v>
      </c>
      <c r="H2078" s="1" t="s">
        <v>8</v>
      </c>
      <c r="I2078">
        <v>119.999838</v>
      </c>
      <c r="J2078">
        <v>90</v>
      </c>
    </row>
    <row r="2079" spans="1:10" x14ac:dyDescent="0.25">
      <c r="A2079" s="1">
        <v>1254</v>
      </c>
      <c r="B2079" s="1">
        <v>583.91239900000005</v>
      </c>
      <c r="C2079" s="1">
        <v>280.926647</v>
      </c>
      <c r="D2079" s="1">
        <v>186.88960299999999</v>
      </c>
      <c r="E2079" s="1">
        <v>45.389530999999998</v>
      </c>
      <c r="F2079" s="1">
        <v>70.706618000000006</v>
      </c>
      <c r="G2079" s="1" t="s">
        <v>6929</v>
      </c>
      <c r="H2079" s="1" t="s">
        <v>8</v>
      </c>
      <c r="I2079">
        <v>119.999669</v>
      </c>
      <c r="J2079">
        <v>90</v>
      </c>
    </row>
    <row r="2080" spans="1:10" x14ac:dyDescent="0.25">
      <c r="A2080" s="1">
        <v>1255</v>
      </c>
      <c r="B2080" s="1">
        <v>85.038280999999998</v>
      </c>
      <c r="C2080" s="1">
        <v>35.910556999999997</v>
      </c>
      <c r="D2080" s="1">
        <v>43.429960999999999</v>
      </c>
      <c r="E2080" s="1">
        <v>1.9726649999999999</v>
      </c>
      <c r="F2080" s="1">
        <v>3.7250990000000002</v>
      </c>
      <c r="G2080" s="1" t="s">
        <v>6930</v>
      </c>
      <c r="H2080" s="1" t="s">
        <v>6930</v>
      </c>
      <c r="I2080">
        <v>32.428248000000004</v>
      </c>
      <c r="J2080">
        <v>32.428248000000004</v>
      </c>
    </row>
    <row r="2081" spans="1:10" x14ac:dyDescent="0.25">
      <c r="A2081" s="1">
        <v>1255</v>
      </c>
      <c r="B2081" s="1">
        <v>73.141109</v>
      </c>
      <c r="C2081" s="1">
        <v>22.924899</v>
      </c>
      <c r="D2081" s="1">
        <v>43.824528999999998</v>
      </c>
      <c r="E2081" s="1">
        <v>1.987735</v>
      </c>
      <c r="F2081" s="1">
        <v>4.4039450000000002</v>
      </c>
      <c r="G2081" s="1" t="s">
        <v>6931</v>
      </c>
      <c r="H2081" s="1" t="s">
        <v>6931</v>
      </c>
      <c r="I2081">
        <v>59.996789999999997</v>
      </c>
      <c r="J2081">
        <v>59.996789999999997</v>
      </c>
    </row>
    <row r="2082" spans="1:10" x14ac:dyDescent="0.25">
      <c r="A2082" s="1">
        <v>1256</v>
      </c>
      <c r="B2082" s="1">
        <v>3708.0277820000001</v>
      </c>
      <c r="C2082" s="1">
        <v>0</v>
      </c>
      <c r="D2082" s="1">
        <v>3708.0277820000001</v>
      </c>
      <c r="E2082" s="1">
        <v>0</v>
      </c>
      <c r="F2082" s="1">
        <v>0</v>
      </c>
      <c r="G2082" s="1" t="s">
        <v>6932</v>
      </c>
      <c r="H2082" s="1" t="s">
        <v>17</v>
      </c>
      <c r="I2082">
        <v>29.051255000000001</v>
      </c>
      <c r="J2082">
        <v>0</v>
      </c>
    </row>
    <row r="2083" spans="1:10" x14ac:dyDescent="0.25">
      <c r="A2083" s="1">
        <v>1256</v>
      </c>
      <c r="B2083" s="1">
        <v>3613.8932220000002</v>
      </c>
      <c r="C2083" s="1">
        <v>0</v>
      </c>
      <c r="D2083" s="1">
        <v>3613.8932220000002</v>
      </c>
      <c r="E2083" s="1">
        <v>0</v>
      </c>
      <c r="F2083" s="1">
        <v>0</v>
      </c>
      <c r="G2083" s="1" t="s">
        <v>6933</v>
      </c>
      <c r="H2083" s="1" t="s">
        <v>17</v>
      </c>
      <c r="I2083">
        <v>66.159728999999999</v>
      </c>
      <c r="J2083">
        <v>0</v>
      </c>
    </row>
    <row r="2084" spans="1:10" x14ac:dyDescent="0.25">
      <c r="A2084" s="1">
        <v>1257</v>
      </c>
      <c r="B2084" s="1">
        <v>8762.0958630000005</v>
      </c>
      <c r="C2084" s="1">
        <v>4226.8299059999999</v>
      </c>
      <c r="D2084" s="1">
        <v>3219.6631980000002</v>
      </c>
      <c r="E2084" s="1">
        <v>421.09725100000003</v>
      </c>
      <c r="F2084" s="1">
        <v>894.50550799999996</v>
      </c>
      <c r="G2084" s="1" t="s">
        <v>6934</v>
      </c>
      <c r="H2084" s="1" t="s">
        <v>6934</v>
      </c>
      <c r="I2084">
        <v>34.444114999999996</v>
      </c>
      <c r="J2084">
        <v>34.444114999999996</v>
      </c>
    </row>
    <row r="2085" spans="1:10" x14ac:dyDescent="0.25">
      <c r="A2085" s="1">
        <v>1257</v>
      </c>
      <c r="B2085" s="1">
        <v>8692.4715680000008</v>
      </c>
      <c r="C2085" s="1">
        <v>4338.9638880000002</v>
      </c>
      <c r="D2085" s="1">
        <v>3316.3055509999999</v>
      </c>
      <c r="E2085" s="1">
        <v>411.04827499999999</v>
      </c>
      <c r="F2085" s="1">
        <v>626.15385600000002</v>
      </c>
      <c r="G2085" s="1" t="s">
        <v>6935</v>
      </c>
      <c r="H2085" s="1" t="s">
        <v>6935</v>
      </c>
      <c r="I2085">
        <v>26.893615</v>
      </c>
      <c r="J2085">
        <v>26.893615</v>
      </c>
    </row>
    <row r="2086" spans="1:10" x14ac:dyDescent="0.25">
      <c r="A2086" s="1">
        <v>1258</v>
      </c>
      <c r="B2086" s="1">
        <v>1569.6604130000001</v>
      </c>
      <c r="C2086" s="1">
        <v>313.77984900000001</v>
      </c>
      <c r="D2086" s="1">
        <v>676.69073200000003</v>
      </c>
      <c r="E2086" s="1">
        <v>52.170490000000001</v>
      </c>
      <c r="F2086" s="1">
        <v>527.01934200000005</v>
      </c>
      <c r="G2086" s="1" t="s">
        <v>6936</v>
      </c>
      <c r="H2086" s="1" t="s">
        <v>6936</v>
      </c>
      <c r="I2086">
        <v>63.437016999999997</v>
      </c>
      <c r="J2086">
        <v>63.437016999999997</v>
      </c>
    </row>
    <row r="2087" spans="1:10" x14ac:dyDescent="0.25">
      <c r="A2087" s="1">
        <v>1258</v>
      </c>
      <c r="B2087" s="1">
        <v>1490.0666140000001</v>
      </c>
      <c r="C2087" s="1">
        <v>284.90110800000002</v>
      </c>
      <c r="D2087" s="1">
        <v>646.34729700000003</v>
      </c>
      <c r="E2087" s="1">
        <v>51.312508999999999</v>
      </c>
      <c r="F2087" s="1">
        <v>507.50569999999999</v>
      </c>
      <c r="G2087" s="1" t="s">
        <v>6937</v>
      </c>
      <c r="H2087" s="1" t="s">
        <v>6937</v>
      </c>
      <c r="I2087">
        <v>63.588152999999998</v>
      </c>
      <c r="J2087">
        <v>63.588152999999998</v>
      </c>
    </row>
    <row r="2088" spans="1:10" x14ac:dyDescent="0.25">
      <c r="A2088" s="1">
        <v>1259</v>
      </c>
      <c r="B2088" s="1">
        <v>509.52988099999999</v>
      </c>
      <c r="C2088" s="1">
        <v>210.74498299999999</v>
      </c>
      <c r="D2088" s="1">
        <v>188.13557800000001</v>
      </c>
      <c r="E2088" s="1">
        <v>26.136547</v>
      </c>
      <c r="F2088" s="1">
        <v>84.512772999999996</v>
      </c>
      <c r="G2088" s="1" t="s">
        <v>6938</v>
      </c>
      <c r="H2088" s="1" t="s">
        <v>6938</v>
      </c>
      <c r="I2088">
        <v>64.831683999999996</v>
      </c>
      <c r="J2088">
        <v>64.831683999999996</v>
      </c>
    </row>
    <row r="2089" spans="1:10" x14ac:dyDescent="0.25">
      <c r="A2089" s="1">
        <v>1259</v>
      </c>
      <c r="B2089" s="1">
        <v>541.06107099999997</v>
      </c>
      <c r="C2089" s="1">
        <v>210.74498299999999</v>
      </c>
      <c r="D2089" s="1">
        <v>201.05881600000001</v>
      </c>
      <c r="E2089" s="1">
        <v>26.136547</v>
      </c>
      <c r="F2089" s="1">
        <v>103.120726</v>
      </c>
      <c r="G2089" s="1" t="s">
        <v>6939</v>
      </c>
      <c r="H2089" s="1" t="s">
        <v>6939</v>
      </c>
      <c r="I2089">
        <v>64.810270000000003</v>
      </c>
      <c r="J2089">
        <v>64.810270000000003</v>
      </c>
    </row>
    <row r="2090" spans="1:10" x14ac:dyDescent="0.25">
      <c r="A2090" s="1">
        <v>1260</v>
      </c>
      <c r="B2090" s="1">
        <v>907.395624</v>
      </c>
      <c r="C2090" s="1">
        <v>51.231225999999999</v>
      </c>
      <c r="D2090" s="1">
        <v>414.38718999999998</v>
      </c>
      <c r="E2090" s="1">
        <v>23.188227999999999</v>
      </c>
      <c r="F2090" s="1">
        <v>418.58898099999999</v>
      </c>
      <c r="G2090" s="1" t="s">
        <v>6940</v>
      </c>
      <c r="H2090" s="1" t="s">
        <v>6940</v>
      </c>
      <c r="I2090">
        <v>64.469182000000004</v>
      </c>
      <c r="J2090">
        <v>64.469182000000004</v>
      </c>
    </row>
    <row r="2091" spans="1:10" x14ac:dyDescent="0.25">
      <c r="A2091" s="1">
        <v>1260</v>
      </c>
      <c r="B2091" s="1">
        <v>906.00046799999996</v>
      </c>
      <c r="C2091" s="1">
        <v>51.231225999999999</v>
      </c>
      <c r="D2091" s="1">
        <v>413.02544599999999</v>
      </c>
      <c r="E2091" s="1">
        <v>23.188227999999999</v>
      </c>
      <c r="F2091" s="1">
        <v>418.55556799999999</v>
      </c>
      <c r="G2091" s="1" t="s">
        <v>6941</v>
      </c>
      <c r="H2091" s="1" t="s">
        <v>6941</v>
      </c>
      <c r="I2091">
        <v>64.470799999999997</v>
      </c>
      <c r="J2091">
        <v>64.470799999999997</v>
      </c>
    </row>
    <row r="2092" spans="1:10" x14ac:dyDescent="0.25">
      <c r="A2092" s="1">
        <v>1262</v>
      </c>
      <c r="B2092" s="1">
        <v>863.97263399999997</v>
      </c>
      <c r="C2092" s="1">
        <v>240.98960600000001</v>
      </c>
      <c r="D2092" s="1">
        <v>399.62025199999999</v>
      </c>
      <c r="E2092" s="1">
        <v>40.408090999999999</v>
      </c>
      <c r="F2092" s="1">
        <v>182.95468500000001</v>
      </c>
      <c r="G2092" s="1" t="s">
        <v>6942</v>
      </c>
      <c r="H2092" s="1" t="s">
        <v>6942</v>
      </c>
      <c r="I2092">
        <v>54.604461999999998</v>
      </c>
      <c r="J2092">
        <v>54.604461999999998</v>
      </c>
    </row>
    <row r="2093" spans="1:10" x14ac:dyDescent="0.25">
      <c r="A2093" s="1">
        <v>1262</v>
      </c>
      <c r="B2093" s="1">
        <v>830.92055500000004</v>
      </c>
      <c r="C2093" s="1">
        <v>207.93752699999999</v>
      </c>
      <c r="D2093" s="1">
        <v>399.62025199999999</v>
      </c>
      <c r="E2093" s="1">
        <v>40.408090999999999</v>
      </c>
      <c r="F2093" s="1">
        <v>182.95468500000001</v>
      </c>
      <c r="G2093" s="1" t="s">
        <v>6943</v>
      </c>
      <c r="H2093" s="1" t="s">
        <v>6943</v>
      </c>
      <c r="I2093">
        <v>54.628728000000002</v>
      </c>
      <c r="J2093">
        <v>54.628728000000002</v>
      </c>
    </row>
    <row r="2094" spans="1:10" x14ac:dyDescent="0.25">
      <c r="A2094" s="1">
        <v>1263</v>
      </c>
      <c r="B2094" s="1">
        <v>802.29794900000002</v>
      </c>
      <c r="C2094" s="1">
        <v>0</v>
      </c>
      <c r="D2094" s="1">
        <v>802.29794900000002</v>
      </c>
      <c r="E2094" s="1">
        <v>0</v>
      </c>
      <c r="F2094" s="1">
        <v>0</v>
      </c>
      <c r="G2094" s="1" t="s">
        <v>5725</v>
      </c>
      <c r="H2094" s="1" t="s">
        <v>5725</v>
      </c>
      <c r="I2094">
        <v>54.648238999999997</v>
      </c>
      <c r="J2094">
        <v>54.648238999999997</v>
      </c>
    </row>
    <row r="2095" spans="1:10" x14ac:dyDescent="0.25">
      <c r="A2095" s="1">
        <v>1263</v>
      </c>
      <c r="B2095" s="1">
        <v>802.29794900000002</v>
      </c>
      <c r="C2095" s="1">
        <v>0</v>
      </c>
      <c r="D2095" s="1">
        <v>802.29794900000002</v>
      </c>
      <c r="E2095" s="1">
        <v>0</v>
      </c>
      <c r="F2095" s="1">
        <v>0</v>
      </c>
      <c r="G2095" s="1" t="s">
        <v>5725</v>
      </c>
      <c r="H2095" s="1" t="s">
        <v>5725</v>
      </c>
      <c r="I2095">
        <v>54.648238999999997</v>
      </c>
      <c r="J2095">
        <v>54.648238999999997</v>
      </c>
    </row>
    <row r="2096" spans="1:10" x14ac:dyDescent="0.25">
      <c r="A2096" s="1">
        <v>1264</v>
      </c>
      <c r="B2096" s="1">
        <v>1206.3159049999999</v>
      </c>
      <c r="C2096" s="1">
        <v>0</v>
      </c>
      <c r="D2096" s="1">
        <v>1206.3159049999999</v>
      </c>
      <c r="E2096" s="1">
        <v>0</v>
      </c>
      <c r="F2096" s="1">
        <v>0</v>
      </c>
      <c r="G2096" s="1" t="s">
        <v>5726</v>
      </c>
      <c r="H2096" s="1" t="s">
        <v>5726</v>
      </c>
      <c r="I2096">
        <v>54.211120999999999</v>
      </c>
      <c r="J2096">
        <v>54.211120999999999</v>
      </c>
    </row>
    <row r="2097" spans="1:10" x14ac:dyDescent="0.25">
      <c r="A2097" s="1">
        <v>1264</v>
      </c>
      <c r="B2097" s="1">
        <v>1205.734453</v>
      </c>
      <c r="C2097" s="1">
        <v>0</v>
      </c>
      <c r="D2097" s="1">
        <v>1205.734453</v>
      </c>
      <c r="E2097" s="1">
        <v>0</v>
      </c>
      <c r="F2097" s="1">
        <v>0</v>
      </c>
      <c r="G2097" s="1" t="s">
        <v>6944</v>
      </c>
      <c r="H2097" s="1" t="s">
        <v>6944</v>
      </c>
      <c r="I2097">
        <v>54.211869999999998</v>
      </c>
      <c r="J2097">
        <v>54.211869999999998</v>
      </c>
    </row>
    <row r="2098" spans="1:10" x14ac:dyDescent="0.25">
      <c r="A2098" s="1">
        <v>1265</v>
      </c>
      <c r="B2098" s="1">
        <v>403.43650300000002</v>
      </c>
      <c r="C2098" s="1">
        <v>0</v>
      </c>
      <c r="D2098" s="1">
        <v>403.43650300000002</v>
      </c>
      <c r="E2098" s="1">
        <v>0</v>
      </c>
      <c r="F2098" s="1">
        <v>0</v>
      </c>
      <c r="G2098" s="1" t="s">
        <v>6945</v>
      </c>
      <c r="H2098" s="1" t="s">
        <v>6945</v>
      </c>
      <c r="I2098">
        <v>54.910626999999998</v>
      </c>
      <c r="J2098">
        <v>54.910626999999998</v>
      </c>
    </row>
    <row r="2099" spans="1:10" x14ac:dyDescent="0.25">
      <c r="A2099" s="1">
        <v>1265</v>
      </c>
      <c r="B2099" s="1">
        <v>404.01795600000003</v>
      </c>
      <c r="C2099" s="1">
        <v>0</v>
      </c>
      <c r="D2099" s="1">
        <v>404.01795600000003</v>
      </c>
      <c r="E2099" s="1">
        <v>0</v>
      </c>
      <c r="F2099" s="1">
        <v>0</v>
      </c>
      <c r="G2099" s="1" t="s">
        <v>5729</v>
      </c>
      <c r="H2099" s="1" t="s">
        <v>5729</v>
      </c>
      <c r="I2099">
        <v>54.91037</v>
      </c>
      <c r="J2099">
        <v>54.91037</v>
      </c>
    </row>
    <row r="2100" spans="1:10" x14ac:dyDescent="0.25">
      <c r="A2100" s="1">
        <v>1266</v>
      </c>
      <c r="B2100" s="1">
        <v>6935.8318209999998</v>
      </c>
      <c r="C2100" s="1">
        <v>4199.8661730000003</v>
      </c>
      <c r="D2100" s="1">
        <v>1615.79006</v>
      </c>
      <c r="E2100" s="1">
        <v>346.56291499999998</v>
      </c>
      <c r="F2100" s="1">
        <v>773.61267299999997</v>
      </c>
      <c r="G2100" s="1" t="s">
        <v>6946</v>
      </c>
      <c r="H2100" s="1" t="s">
        <v>6946</v>
      </c>
      <c r="I2100">
        <v>44.386704000000002</v>
      </c>
      <c r="J2100">
        <v>44.386704000000002</v>
      </c>
    </row>
    <row r="2101" spans="1:10" x14ac:dyDescent="0.25">
      <c r="A2101" s="1">
        <v>1266</v>
      </c>
      <c r="B2101" s="1">
        <v>6959.6340019999998</v>
      </c>
      <c r="C2101" s="1">
        <v>4204.2451019999999</v>
      </c>
      <c r="D2101" s="1">
        <v>1631.519254</v>
      </c>
      <c r="E2101" s="1">
        <v>312.08087399999999</v>
      </c>
      <c r="F2101" s="1">
        <v>811.78877299999999</v>
      </c>
      <c r="G2101" s="1" t="s">
        <v>6947</v>
      </c>
      <c r="H2101" s="1" t="s">
        <v>6947</v>
      </c>
      <c r="I2101">
        <v>44.311500000000002</v>
      </c>
      <c r="J2101">
        <v>44.311500000000002</v>
      </c>
    </row>
    <row r="2102" spans="1:10" x14ac:dyDescent="0.25">
      <c r="A2102" s="1">
        <v>1267</v>
      </c>
      <c r="B2102" s="1">
        <v>3102.9723690000001</v>
      </c>
      <c r="C2102" s="1">
        <v>156.33393899999999</v>
      </c>
      <c r="D2102" s="1">
        <v>2242.8857370000001</v>
      </c>
      <c r="E2102" s="1">
        <v>317.293026</v>
      </c>
      <c r="F2102" s="1">
        <v>386.45966700000002</v>
      </c>
      <c r="G2102" s="1" t="s">
        <v>6948</v>
      </c>
      <c r="H2102" s="1" t="s">
        <v>6948</v>
      </c>
      <c r="I2102">
        <v>59.291184999999999</v>
      </c>
      <c r="J2102">
        <v>59.291184999999999</v>
      </c>
    </row>
    <row r="2103" spans="1:10" x14ac:dyDescent="0.25">
      <c r="A2103" s="1">
        <v>1267</v>
      </c>
      <c r="B2103" s="1">
        <v>3228.2334219999998</v>
      </c>
      <c r="C2103" s="1">
        <v>156.33393899999999</v>
      </c>
      <c r="D2103" s="1">
        <v>2347.9003090000001</v>
      </c>
      <c r="E2103" s="1">
        <v>335.805521</v>
      </c>
      <c r="F2103" s="1">
        <v>388.19365299999998</v>
      </c>
      <c r="G2103" s="1" t="s">
        <v>6949</v>
      </c>
      <c r="H2103" s="1" t="s">
        <v>6949</v>
      </c>
      <c r="I2103">
        <v>58.865352999999999</v>
      </c>
      <c r="J2103">
        <v>58.865352999999999</v>
      </c>
    </row>
    <row r="2104" spans="1:10" x14ac:dyDescent="0.25">
      <c r="A2104" s="1">
        <v>1268</v>
      </c>
      <c r="B2104" s="1">
        <v>1217.73956</v>
      </c>
      <c r="C2104" s="1">
        <v>122.12183400000001</v>
      </c>
      <c r="D2104" s="1">
        <v>828.14057400000002</v>
      </c>
      <c r="E2104" s="1">
        <v>39.405405000000002</v>
      </c>
      <c r="F2104" s="1">
        <v>228.07174800000001</v>
      </c>
      <c r="G2104" s="1" t="s">
        <v>5734</v>
      </c>
      <c r="H2104" s="1" t="s">
        <v>5734</v>
      </c>
      <c r="I2104">
        <v>39.999136</v>
      </c>
      <c r="J2104">
        <v>39.999136</v>
      </c>
    </row>
    <row r="2105" spans="1:10" x14ac:dyDescent="0.25">
      <c r="A2105" s="1">
        <v>1268</v>
      </c>
      <c r="B2105" s="1">
        <v>1242.1768609999999</v>
      </c>
      <c r="C2105" s="1">
        <v>144.05341200000001</v>
      </c>
      <c r="D2105" s="1">
        <v>824.41919600000006</v>
      </c>
      <c r="E2105" s="1">
        <v>59.892328999999997</v>
      </c>
      <c r="F2105" s="1">
        <v>213.811924</v>
      </c>
      <c r="G2105" s="1" t="s">
        <v>214</v>
      </c>
      <c r="H2105" s="1" t="s">
        <v>214</v>
      </c>
      <c r="I2105">
        <v>39.999045000000002</v>
      </c>
      <c r="J2105">
        <v>39.999045000000002</v>
      </c>
    </row>
    <row r="2106" spans="1:10" x14ac:dyDescent="0.25">
      <c r="A2106" s="1">
        <v>1269</v>
      </c>
      <c r="B2106" s="1">
        <v>5096.0950089999997</v>
      </c>
      <c r="C2106" s="1">
        <v>0</v>
      </c>
      <c r="D2106" s="1">
        <v>5030.8112629999996</v>
      </c>
      <c r="E2106" s="1">
        <v>0</v>
      </c>
      <c r="F2106" s="1">
        <v>65.283745999999994</v>
      </c>
      <c r="G2106" s="1" t="s">
        <v>5735</v>
      </c>
      <c r="H2106" s="1" t="s">
        <v>5735</v>
      </c>
      <c r="I2106">
        <v>57.395096000000002</v>
      </c>
      <c r="J2106">
        <v>57.395096000000002</v>
      </c>
    </row>
    <row r="2107" spans="1:10" x14ac:dyDescent="0.25">
      <c r="A2107" s="1">
        <v>1269</v>
      </c>
      <c r="B2107" s="1">
        <v>5090.3469109999996</v>
      </c>
      <c r="C2107" s="1">
        <v>0</v>
      </c>
      <c r="D2107" s="1">
        <v>5027.2623080000003</v>
      </c>
      <c r="E2107" s="1">
        <v>0</v>
      </c>
      <c r="F2107" s="1">
        <v>63.084603000000001</v>
      </c>
      <c r="G2107" s="1" t="s">
        <v>6950</v>
      </c>
      <c r="H2107" s="1" t="s">
        <v>6950</v>
      </c>
      <c r="I2107">
        <v>57.410240000000002</v>
      </c>
      <c r="J2107">
        <v>57.410240000000002</v>
      </c>
    </row>
    <row r="2108" spans="1:10" x14ac:dyDescent="0.25">
      <c r="A2108" s="1">
        <v>1271</v>
      </c>
      <c r="B2108" s="1">
        <v>5090.3469109999996</v>
      </c>
      <c r="C2108" s="1">
        <v>0</v>
      </c>
      <c r="D2108" s="1">
        <v>5027.2623080000003</v>
      </c>
      <c r="E2108" s="1">
        <v>0</v>
      </c>
      <c r="F2108" s="1">
        <v>63.084603000000001</v>
      </c>
      <c r="G2108" s="1" t="s">
        <v>6951</v>
      </c>
      <c r="H2108" s="1" t="s">
        <v>6951</v>
      </c>
      <c r="I2108">
        <v>39.988486000000002</v>
      </c>
      <c r="J2108">
        <v>39.988486000000002</v>
      </c>
    </row>
    <row r="2109" spans="1:10" x14ac:dyDescent="0.25">
      <c r="A2109" s="1">
        <v>1271</v>
      </c>
      <c r="B2109" s="1">
        <v>5096.0950089999997</v>
      </c>
      <c r="C2109" s="1">
        <v>0</v>
      </c>
      <c r="D2109" s="1">
        <v>5030.8112629999996</v>
      </c>
      <c r="E2109" s="1">
        <v>0</v>
      </c>
      <c r="F2109" s="1">
        <v>65.283745999999994</v>
      </c>
      <c r="G2109" s="1" t="s">
        <v>5738</v>
      </c>
      <c r="H2109" s="1" t="s">
        <v>5738</v>
      </c>
      <c r="I2109">
        <v>39.988421000000002</v>
      </c>
      <c r="J2109">
        <v>39.988421000000002</v>
      </c>
    </row>
    <row r="2110" spans="1:10" x14ac:dyDescent="0.25">
      <c r="A2110" s="1">
        <v>1272</v>
      </c>
      <c r="B2110" s="1">
        <v>1305.324177</v>
      </c>
      <c r="C2110" s="1">
        <v>666.03979100000004</v>
      </c>
      <c r="D2110" s="1">
        <v>466.22252700000001</v>
      </c>
      <c r="E2110" s="1">
        <v>112.046058</v>
      </c>
      <c r="F2110" s="1">
        <v>61.015801000000003</v>
      </c>
      <c r="G2110" s="1" t="s">
        <v>6952</v>
      </c>
      <c r="H2110" s="1" t="s">
        <v>6952</v>
      </c>
      <c r="I2110">
        <v>49.998905000000001</v>
      </c>
      <c r="J2110">
        <v>49.998905000000001</v>
      </c>
    </row>
    <row r="2111" spans="1:10" x14ac:dyDescent="0.25">
      <c r="A2111" s="1">
        <v>1272</v>
      </c>
      <c r="B2111" s="1">
        <v>1311.1306589999999</v>
      </c>
      <c r="C2111" s="1">
        <v>669.70915600000001</v>
      </c>
      <c r="D2111" s="1">
        <v>467.02151199999997</v>
      </c>
      <c r="E2111" s="1">
        <v>112.414236</v>
      </c>
      <c r="F2111" s="1">
        <v>61.985754999999997</v>
      </c>
      <c r="G2111" s="1" t="s">
        <v>6953</v>
      </c>
      <c r="H2111" s="1" t="s">
        <v>6953</v>
      </c>
      <c r="I2111">
        <v>49.998883999999997</v>
      </c>
      <c r="J2111">
        <v>49.998883999999997</v>
      </c>
    </row>
    <row r="2112" spans="1:10" x14ac:dyDescent="0.25">
      <c r="A2112" s="1">
        <v>1273</v>
      </c>
      <c r="B2112" s="1">
        <v>1311.1306589999999</v>
      </c>
      <c r="C2112" s="1">
        <v>669.70915600000001</v>
      </c>
      <c r="D2112" s="1">
        <v>467.02151199999997</v>
      </c>
      <c r="E2112" s="1">
        <v>112.414236</v>
      </c>
      <c r="F2112" s="1">
        <v>61.985754999999997</v>
      </c>
      <c r="G2112" s="1" t="s">
        <v>6953</v>
      </c>
      <c r="H2112" s="1" t="s">
        <v>6953</v>
      </c>
      <c r="I2112">
        <v>49.998883999999997</v>
      </c>
      <c r="J2112">
        <v>49.998883999999997</v>
      </c>
    </row>
    <row r="2113" spans="1:10" x14ac:dyDescent="0.25">
      <c r="A2113" s="1">
        <v>1273</v>
      </c>
      <c r="B2113" s="1">
        <v>1305.324177</v>
      </c>
      <c r="C2113" s="1">
        <v>666.03979100000004</v>
      </c>
      <c r="D2113" s="1">
        <v>466.22252700000001</v>
      </c>
      <c r="E2113" s="1">
        <v>112.046058</v>
      </c>
      <c r="F2113" s="1">
        <v>61.015801000000003</v>
      </c>
      <c r="G2113" s="1" t="s">
        <v>6952</v>
      </c>
      <c r="H2113" s="1" t="s">
        <v>6952</v>
      </c>
      <c r="I2113">
        <v>49.998905000000001</v>
      </c>
      <c r="J2113">
        <v>49.998905000000001</v>
      </c>
    </row>
    <row r="2114" spans="1:10" x14ac:dyDescent="0.25">
      <c r="A2114" s="1">
        <v>1274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 t="s">
        <v>27</v>
      </c>
      <c r="H2114" s="1" t="s">
        <v>27</v>
      </c>
      <c r="I2114">
        <v>40</v>
      </c>
      <c r="J2114">
        <v>40</v>
      </c>
    </row>
    <row r="2115" spans="1:10" x14ac:dyDescent="0.25">
      <c r="A2115" s="1">
        <v>1274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 t="s">
        <v>27</v>
      </c>
      <c r="H2115" s="1" t="s">
        <v>27</v>
      </c>
      <c r="I2115">
        <v>40</v>
      </c>
      <c r="J2115">
        <v>40</v>
      </c>
    </row>
    <row r="2116" spans="1:10" x14ac:dyDescent="0.25">
      <c r="A2116" s="1">
        <v>1275</v>
      </c>
      <c r="B2116" s="1">
        <v>8876.9658299999992</v>
      </c>
      <c r="C2116" s="1">
        <v>6313.4026739999999</v>
      </c>
      <c r="D2116" s="1">
        <v>0</v>
      </c>
      <c r="E2116" s="1">
        <v>859.48589700000002</v>
      </c>
      <c r="F2116" s="1">
        <v>1704.0772589999999</v>
      </c>
      <c r="G2116" s="1" t="s">
        <v>6954</v>
      </c>
      <c r="H2116" s="1" t="s">
        <v>8</v>
      </c>
      <c r="I2116">
        <v>119.765545</v>
      </c>
      <c r="J2116">
        <v>90</v>
      </c>
    </row>
    <row r="2117" spans="1:10" x14ac:dyDescent="0.25">
      <c r="A2117" s="1">
        <v>1275</v>
      </c>
      <c r="B2117" s="1">
        <v>8491.7397440000004</v>
      </c>
      <c r="C2117" s="1">
        <v>6169.422458</v>
      </c>
      <c r="D2117" s="1">
        <v>0</v>
      </c>
      <c r="E2117" s="1">
        <v>854.43556100000001</v>
      </c>
      <c r="F2117" s="1">
        <v>1467.881725</v>
      </c>
      <c r="G2117" s="1" t="s">
        <v>6955</v>
      </c>
      <c r="H2117" s="1" t="s">
        <v>8</v>
      </c>
      <c r="I2117">
        <v>119.80770099999999</v>
      </c>
      <c r="J2117">
        <v>90</v>
      </c>
    </row>
    <row r="2118" spans="1:10" x14ac:dyDescent="0.25">
      <c r="A2118" s="1">
        <v>1278</v>
      </c>
      <c r="B2118" s="1">
        <v>1866.2919460000001</v>
      </c>
      <c r="C2118" s="1">
        <v>0</v>
      </c>
      <c r="D2118" s="1">
        <v>1866.2919460000001</v>
      </c>
      <c r="E2118" s="1">
        <v>0</v>
      </c>
      <c r="F2118" s="1">
        <v>0</v>
      </c>
      <c r="G2118" s="1" t="s">
        <v>6956</v>
      </c>
      <c r="H2118" s="1" t="s">
        <v>6956</v>
      </c>
      <c r="I2118">
        <v>53.148803000000001</v>
      </c>
      <c r="J2118">
        <v>53.148803000000001</v>
      </c>
    </row>
    <row r="2119" spans="1:10" x14ac:dyDescent="0.25">
      <c r="A2119" s="1">
        <v>1278</v>
      </c>
      <c r="B2119" s="1">
        <v>1883.118048</v>
      </c>
      <c r="C2119" s="1">
        <v>0</v>
      </c>
      <c r="D2119" s="1">
        <v>1883.118048</v>
      </c>
      <c r="E2119" s="1">
        <v>0</v>
      </c>
      <c r="F2119" s="1">
        <v>0</v>
      </c>
      <c r="G2119" s="1" t="s">
        <v>5742</v>
      </c>
      <c r="H2119" s="1" t="s">
        <v>5742</v>
      </c>
      <c r="I2119">
        <v>53.116421000000003</v>
      </c>
      <c r="J2119">
        <v>53.116421000000003</v>
      </c>
    </row>
    <row r="2120" spans="1:10" x14ac:dyDescent="0.25">
      <c r="A2120" s="1">
        <v>1279</v>
      </c>
      <c r="B2120" s="1">
        <v>1401.7461780000001</v>
      </c>
      <c r="C2120" s="1">
        <v>1176.092598</v>
      </c>
      <c r="D2120" s="1">
        <v>0</v>
      </c>
      <c r="E2120" s="1">
        <v>178.04753700000001</v>
      </c>
      <c r="F2120" s="1">
        <v>47.606043</v>
      </c>
      <c r="G2120" s="1" t="s">
        <v>6957</v>
      </c>
      <c r="H2120" s="1" t="s">
        <v>6957</v>
      </c>
      <c r="I2120">
        <v>68.916292999999996</v>
      </c>
      <c r="J2120">
        <v>68.916292999999996</v>
      </c>
    </row>
    <row r="2121" spans="1:10" x14ac:dyDescent="0.25">
      <c r="A2121" s="1">
        <v>1279</v>
      </c>
      <c r="B2121" s="1">
        <v>1416.502669</v>
      </c>
      <c r="C2121" s="1">
        <v>1184.6028060000001</v>
      </c>
      <c r="D2121" s="1">
        <v>0</v>
      </c>
      <c r="E2121" s="1">
        <v>179.17669699999999</v>
      </c>
      <c r="F2121" s="1">
        <v>52.723165999999999</v>
      </c>
      <c r="G2121" s="1" t="s">
        <v>6958</v>
      </c>
      <c r="H2121" s="1" t="s">
        <v>6958</v>
      </c>
      <c r="I2121">
        <v>68.894683000000001</v>
      </c>
      <c r="J2121">
        <v>68.894683000000001</v>
      </c>
    </row>
    <row r="2122" spans="1:10" x14ac:dyDescent="0.25">
      <c r="A2122" s="1">
        <v>1280</v>
      </c>
      <c r="B2122" s="1">
        <v>3268.0381229999998</v>
      </c>
      <c r="C2122" s="1">
        <v>1176.092598</v>
      </c>
      <c r="D2122" s="1">
        <v>1866.2919460000001</v>
      </c>
      <c r="E2122" s="1">
        <v>178.04753700000001</v>
      </c>
      <c r="F2122" s="1">
        <v>47.606043</v>
      </c>
      <c r="G2122" s="1" t="s">
        <v>6959</v>
      </c>
      <c r="H2122" s="1" t="s">
        <v>6959</v>
      </c>
      <c r="I2122">
        <v>50.120207999999998</v>
      </c>
      <c r="J2122">
        <v>50.120207999999998</v>
      </c>
    </row>
    <row r="2123" spans="1:10" x14ac:dyDescent="0.25">
      <c r="A2123" s="1">
        <v>1280</v>
      </c>
      <c r="B2123" s="1">
        <v>3299.6207169999998</v>
      </c>
      <c r="C2123" s="1">
        <v>1184.6028060000001</v>
      </c>
      <c r="D2123" s="1">
        <v>1883.118048</v>
      </c>
      <c r="E2123" s="1">
        <v>179.17669699999999</v>
      </c>
      <c r="F2123" s="1">
        <v>52.723165999999999</v>
      </c>
      <c r="G2123" s="1" t="s">
        <v>6960</v>
      </c>
      <c r="H2123" s="1" t="s">
        <v>6960</v>
      </c>
      <c r="I2123">
        <v>50.035967999999997</v>
      </c>
      <c r="J2123">
        <v>50.035967999999997</v>
      </c>
    </row>
    <row r="2124" spans="1:10" x14ac:dyDescent="0.25">
      <c r="A2124" s="1">
        <v>1281</v>
      </c>
      <c r="B2124" s="1">
        <v>1352.7778229999999</v>
      </c>
      <c r="C2124" s="1">
        <v>0</v>
      </c>
      <c r="D2124" s="1">
        <v>1352.7778229999999</v>
      </c>
      <c r="E2124" s="1">
        <v>0</v>
      </c>
      <c r="F2124" s="1">
        <v>0</v>
      </c>
      <c r="G2124" s="1" t="s">
        <v>5747</v>
      </c>
      <c r="H2124" s="1" t="s">
        <v>5747</v>
      </c>
      <c r="I2124">
        <v>54.011583999999999</v>
      </c>
      <c r="J2124">
        <v>54.011583999999999</v>
      </c>
    </row>
    <row r="2125" spans="1:10" x14ac:dyDescent="0.25">
      <c r="A2125" s="1">
        <v>1281</v>
      </c>
      <c r="B2125" s="1">
        <v>1338.5142370000001</v>
      </c>
      <c r="C2125" s="1">
        <v>0</v>
      </c>
      <c r="D2125" s="1">
        <v>1338.5142370000001</v>
      </c>
      <c r="E2125" s="1">
        <v>0</v>
      </c>
      <c r="F2125" s="1">
        <v>0</v>
      </c>
      <c r="G2125" s="1" t="s">
        <v>6961</v>
      </c>
      <c r="H2125" s="1" t="s">
        <v>6961</v>
      </c>
      <c r="I2125">
        <v>54.031953000000001</v>
      </c>
      <c r="J2125">
        <v>54.031953000000001</v>
      </c>
    </row>
    <row r="2126" spans="1:10" x14ac:dyDescent="0.25">
      <c r="A2126" s="1">
        <v>1282</v>
      </c>
      <c r="B2126" s="1">
        <v>1946.8428939999999</v>
      </c>
      <c r="C2126" s="1">
        <v>1184.6028060000001</v>
      </c>
      <c r="D2126" s="1">
        <v>530.34022500000003</v>
      </c>
      <c r="E2126" s="1">
        <v>179.17669699999999</v>
      </c>
      <c r="F2126" s="1">
        <v>52.723165999999999</v>
      </c>
      <c r="G2126" s="1" t="s">
        <v>6962</v>
      </c>
      <c r="H2126" s="1" t="s">
        <v>6962</v>
      </c>
      <c r="I2126">
        <v>62.966735</v>
      </c>
      <c r="J2126">
        <v>62.966735</v>
      </c>
    </row>
    <row r="2127" spans="1:10" x14ac:dyDescent="0.25">
      <c r="A2127" s="1">
        <v>1282</v>
      </c>
      <c r="B2127" s="1">
        <v>1929.5238870000001</v>
      </c>
      <c r="C2127" s="1">
        <v>1176.092598</v>
      </c>
      <c r="D2127" s="1">
        <v>527.77770899999996</v>
      </c>
      <c r="E2127" s="1">
        <v>178.04753700000001</v>
      </c>
      <c r="F2127" s="1">
        <v>47.606043</v>
      </c>
      <c r="G2127" s="1" t="s">
        <v>6963</v>
      </c>
      <c r="H2127" s="1" t="s">
        <v>6963</v>
      </c>
      <c r="I2127">
        <v>62.999937000000003</v>
      </c>
      <c r="J2127">
        <v>62.999937000000003</v>
      </c>
    </row>
    <row r="2128" spans="1:10" x14ac:dyDescent="0.25">
      <c r="A2128" s="1">
        <v>1283</v>
      </c>
      <c r="B2128" s="1">
        <v>9245.7284380000001</v>
      </c>
      <c r="C2128" s="1">
        <v>7280.7898800000003</v>
      </c>
      <c r="D2128" s="1">
        <v>0</v>
      </c>
      <c r="E2128" s="1">
        <v>829.61820899999998</v>
      </c>
      <c r="F2128" s="1">
        <v>1135.320348</v>
      </c>
      <c r="G2128" s="1" t="s">
        <v>6964</v>
      </c>
      <c r="H2128" s="1" t="s">
        <v>8</v>
      </c>
      <c r="I2128">
        <v>119.705918</v>
      </c>
      <c r="J2128">
        <v>90</v>
      </c>
    </row>
    <row r="2129" spans="1:10" x14ac:dyDescent="0.25">
      <c r="A2129" s="1">
        <v>1283</v>
      </c>
      <c r="B2129" s="1">
        <v>9705.7508280000002</v>
      </c>
      <c r="C2129" s="1">
        <v>7385.6051939999998</v>
      </c>
      <c r="D2129" s="1">
        <v>0</v>
      </c>
      <c r="E2129" s="1">
        <v>1059.7550699999999</v>
      </c>
      <c r="F2129" s="1">
        <v>1260.3905649999999</v>
      </c>
      <c r="G2129" s="1" t="s">
        <v>6965</v>
      </c>
      <c r="H2129" s="1" t="s">
        <v>8</v>
      </c>
      <c r="I2129">
        <v>119.633546</v>
      </c>
      <c r="J2129">
        <v>90</v>
      </c>
    </row>
    <row r="2130" spans="1:10" x14ac:dyDescent="0.25">
      <c r="A2130" s="1">
        <v>1285</v>
      </c>
      <c r="B2130" s="1">
        <v>5279.4318720000001</v>
      </c>
      <c r="C2130" s="1">
        <v>4144.6215140000004</v>
      </c>
      <c r="D2130" s="1">
        <v>0</v>
      </c>
      <c r="E2130" s="1">
        <v>918.226495</v>
      </c>
      <c r="F2130" s="1">
        <v>216.58386400000001</v>
      </c>
      <c r="G2130" s="1" t="s">
        <v>6966</v>
      </c>
      <c r="H2130" s="1" t="s">
        <v>8</v>
      </c>
      <c r="I2130">
        <v>119.97254599999999</v>
      </c>
      <c r="J2130">
        <v>90</v>
      </c>
    </row>
    <row r="2131" spans="1:10" x14ac:dyDescent="0.25">
      <c r="A2131" s="1">
        <v>1285</v>
      </c>
      <c r="B2131" s="1">
        <v>5400.4437390000003</v>
      </c>
      <c r="C2131" s="1">
        <v>4229.768685</v>
      </c>
      <c r="D2131" s="1">
        <v>0</v>
      </c>
      <c r="E2131" s="1">
        <v>920.16511200000002</v>
      </c>
      <c r="F2131" s="1">
        <v>250.509941</v>
      </c>
      <c r="G2131" s="1" t="s">
        <v>6967</v>
      </c>
      <c r="H2131" s="1" t="s">
        <v>8</v>
      </c>
      <c r="I2131">
        <v>119.969533</v>
      </c>
      <c r="J2131">
        <v>90</v>
      </c>
    </row>
    <row r="2132" spans="1:10" x14ac:dyDescent="0.25">
      <c r="A2132" s="1">
        <v>1286</v>
      </c>
      <c r="B2132" s="1">
        <v>1436.1315010000001</v>
      </c>
      <c r="C2132" s="1">
        <v>0</v>
      </c>
      <c r="D2132" s="1">
        <v>1240.68607</v>
      </c>
      <c r="E2132" s="1">
        <v>0</v>
      </c>
      <c r="F2132" s="1">
        <v>195.44543100000001</v>
      </c>
      <c r="G2132" s="1" t="s">
        <v>5755</v>
      </c>
      <c r="H2132" s="1" t="s">
        <v>5755</v>
      </c>
      <c r="I2132">
        <v>63.686483000000003</v>
      </c>
      <c r="J2132">
        <v>63.686483000000003</v>
      </c>
    </row>
    <row r="2133" spans="1:10" x14ac:dyDescent="0.25">
      <c r="A2133" s="1">
        <v>1286</v>
      </c>
      <c r="B2133" s="1">
        <v>1428.9951410000001</v>
      </c>
      <c r="C2133" s="1">
        <v>0</v>
      </c>
      <c r="D2133" s="1">
        <v>1233.54971</v>
      </c>
      <c r="E2133" s="1">
        <v>0</v>
      </c>
      <c r="F2133" s="1">
        <v>195.44543100000001</v>
      </c>
      <c r="G2133" s="1" t="s">
        <v>6968</v>
      </c>
      <c r="H2133" s="1" t="s">
        <v>6968</v>
      </c>
      <c r="I2133">
        <v>63.699244</v>
      </c>
      <c r="J2133">
        <v>63.699244</v>
      </c>
    </row>
    <row r="2134" spans="1:10" x14ac:dyDescent="0.25">
      <c r="A2134" s="1">
        <v>1287</v>
      </c>
      <c r="B2134" s="1">
        <v>8331.5896670000002</v>
      </c>
      <c r="C2134" s="1">
        <v>6586.6573660000004</v>
      </c>
      <c r="D2134" s="1">
        <v>0</v>
      </c>
      <c r="E2134" s="1">
        <v>1344.613801</v>
      </c>
      <c r="F2134" s="1">
        <v>400.31849999999997</v>
      </c>
      <c r="G2134" s="1" t="s">
        <v>6969</v>
      </c>
      <c r="H2134" s="1" t="s">
        <v>6969</v>
      </c>
      <c r="I2134">
        <v>84.327966000000004</v>
      </c>
      <c r="J2134">
        <v>84.327966000000004</v>
      </c>
    </row>
    <row r="2135" spans="1:10" x14ac:dyDescent="0.25">
      <c r="A2135" s="1">
        <v>1287</v>
      </c>
      <c r="B2135" s="1">
        <v>8419.5603360000005</v>
      </c>
      <c r="C2135" s="1">
        <v>6654.9951600000004</v>
      </c>
      <c r="D2135" s="1">
        <v>0</v>
      </c>
      <c r="E2135" s="1">
        <v>1351.298747</v>
      </c>
      <c r="F2135" s="1">
        <v>413.26642900000002</v>
      </c>
      <c r="G2135" s="1" t="s">
        <v>6970</v>
      </c>
      <c r="H2135" s="1" t="s">
        <v>6970</v>
      </c>
      <c r="I2135">
        <v>84.075029999999998</v>
      </c>
      <c r="J2135">
        <v>84.075029999999998</v>
      </c>
    </row>
    <row r="2136" spans="1:10" x14ac:dyDescent="0.25">
      <c r="A2136" s="1">
        <v>1288</v>
      </c>
      <c r="B2136" s="1">
        <v>1233.54971</v>
      </c>
      <c r="C2136" s="1">
        <v>0</v>
      </c>
      <c r="D2136" s="1">
        <v>1233.54971</v>
      </c>
      <c r="E2136" s="1">
        <v>0</v>
      </c>
      <c r="F2136" s="1">
        <v>0</v>
      </c>
      <c r="G2136" s="1" t="s">
        <v>6971</v>
      </c>
      <c r="H2136" s="1" t="s">
        <v>6971</v>
      </c>
      <c r="I2136">
        <v>64.025755000000004</v>
      </c>
      <c r="J2136">
        <v>64.025755000000004</v>
      </c>
    </row>
    <row r="2137" spans="1:10" x14ac:dyDescent="0.25">
      <c r="A2137" s="1">
        <v>1288</v>
      </c>
      <c r="B2137" s="1">
        <v>1240.68607</v>
      </c>
      <c r="C2137" s="1">
        <v>0</v>
      </c>
      <c r="D2137" s="1">
        <v>1240.68607</v>
      </c>
      <c r="E2137" s="1">
        <v>0</v>
      </c>
      <c r="F2137" s="1">
        <v>0</v>
      </c>
      <c r="G2137" s="1" t="s">
        <v>5760</v>
      </c>
      <c r="H2137" s="1" t="s">
        <v>5760</v>
      </c>
      <c r="I2137">
        <v>64.014622000000003</v>
      </c>
      <c r="J2137">
        <v>64.014622000000003</v>
      </c>
    </row>
    <row r="2138" spans="1:10" x14ac:dyDescent="0.25">
      <c r="A2138" s="1">
        <v>1289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 t="s">
        <v>17</v>
      </c>
      <c r="H2138" s="1" t="s">
        <v>17</v>
      </c>
      <c r="I2138">
        <v>0</v>
      </c>
      <c r="J2138">
        <v>0</v>
      </c>
    </row>
    <row r="2139" spans="1:10" x14ac:dyDescent="0.25">
      <c r="A2139" s="1">
        <v>1289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 t="s">
        <v>17</v>
      </c>
      <c r="H2139" s="1" t="s">
        <v>17</v>
      </c>
      <c r="I2139">
        <v>0</v>
      </c>
      <c r="J2139">
        <v>0</v>
      </c>
    </row>
    <row r="2140" spans="1:10" x14ac:dyDescent="0.25">
      <c r="A2140" s="1">
        <v>1290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 t="s">
        <v>17</v>
      </c>
      <c r="H2140" s="1" t="s">
        <v>17</v>
      </c>
      <c r="I2140">
        <v>0</v>
      </c>
      <c r="J2140">
        <v>0</v>
      </c>
    </row>
    <row r="2141" spans="1:10" x14ac:dyDescent="0.25">
      <c r="A2141" s="1">
        <v>1290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 t="s">
        <v>17</v>
      </c>
      <c r="H2141" s="1" t="s">
        <v>17</v>
      </c>
      <c r="I2141">
        <v>0</v>
      </c>
      <c r="J2141">
        <v>0</v>
      </c>
    </row>
    <row r="2142" spans="1:10" x14ac:dyDescent="0.25">
      <c r="A2142" s="1">
        <v>1291</v>
      </c>
      <c r="B2142" s="1">
        <v>999.23130000000003</v>
      </c>
      <c r="C2142" s="1">
        <v>105.916021</v>
      </c>
      <c r="D2142" s="1">
        <v>855.62796900000001</v>
      </c>
      <c r="E2142" s="1">
        <v>12.151463</v>
      </c>
      <c r="F2142" s="1">
        <v>25.535845999999999</v>
      </c>
      <c r="G2142" s="1" t="s">
        <v>318</v>
      </c>
      <c r="H2142" s="1" t="s">
        <v>318</v>
      </c>
      <c r="I2142">
        <v>39.999676999999998</v>
      </c>
      <c r="J2142">
        <v>39.999676999999998</v>
      </c>
    </row>
    <row r="2143" spans="1:10" x14ac:dyDescent="0.25">
      <c r="A2143" s="1">
        <v>1291</v>
      </c>
      <c r="B2143" s="1">
        <v>997.60938999999996</v>
      </c>
      <c r="C2143" s="1">
        <v>106.07277499999999</v>
      </c>
      <c r="D2143" s="1">
        <v>852.26559399999996</v>
      </c>
      <c r="E2143" s="1">
        <v>12.153921</v>
      </c>
      <c r="F2143" s="1">
        <v>27.117100000000001</v>
      </c>
      <c r="G2143" s="1" t="s">
        <v>319</v>
      </c>
      <c r="H2143" s="1" t="s">
        <v>319</v>
      </c>
      <c r="I2143">
        <v>39.999679999999998</v>
      </c>
      <c r="J2143">
        <v>39.999679999999998</v>
      </c>
    </row>
    <row r="2144" spans="1:10" x14ac:dyDescent="0.25">
      <c r="A2144" s="1">
        <v>1293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 t="s">
        <v>17</v>
      </c>
      <c r="H2144" s="1" t="s">
        <v>17</v>
      </c>
      <c r="I2144">
        <v>0</v>
      </c>
      <c r="J2144">
        <v>0</v>
      </c>
    </row>
    <row r="2145" spans="1:10" x14ac:dyDescent="0.25">
      <c r="A2145" s="1">
        <v>1293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 t="s">
        <v>17</v>
      </c>
      <c r="H2145" s="1" t="s">
        <v>17</v>
      </c>
      <c r="I2145">
        <v>0</v>
      </c>
      <c r="J2145">
        <v>0</v>
      </c>
    </row>
    <row r="2146" spans="1:10" x14ac:dyDescent="0.25">
      <c r="A2146" s="1">
        <v>1294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 t="s">
        <v>17</v>
      </c>
      <c r="H2146" s="1" t="s">
        <v>17</v>
      </c>
      <c r="I2146">
        <v>0</v>
      </c>
      <c r="J2146">
        <v>0</v>
      </c>
    </row>
    <row r="2147" spans="1:10" x14ac:dyDescent="0.25">
      <c r="A2147" s="1">
        <v>1294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 t="s">
        <v>17</v>
      </c>
      <c r="H2147" s="1" t="s">
        <v>17</v>
      </c>
      <c r="I2147">
        <v>0</v>
      </c>
      <c r="J2147">
        <v>0</v>
      </c>
    </row>
    <row r="2148" spans="1:10" x14ac:dyDescent="0.25">
      <c r="A2148" s="1">
        <v>1295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 t="s">
        <v>17</v>
      </c>
      <c r="H2148" s="1" t="s">
        <v>17</v>
      </c>
      <c r="I2148">
        <v>0</v>
      </c>
      <c r="J2148">
        <v>0</v>
      </c>
    </row>
    <row r="2149" spans="1:10" x14ac:dyDescent="0.25">
      <c r="A2149" s="1">
        <v>1295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 t="s">
        <v>17</v>
      </c>
      <c r="H2149" s="1" t="s">
        <v>17</v>
      </c>
      <c r="I2149">
        <v>0</v>
      </c>
      <c r="J2149">
        <v>0</v>
      </c>
    </row>
    <row r="2150" spans="1:10" x14ac:dyDescent="0.25">
      <c r="A2150" s="1">
        <v>1296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 t="s">
        <v>17</v>
      </c>
      <c r="H2150" s="1" t="s">
        <v>17</v>
      </c>
      <c r="I2150">
        <v>0</v>
      </c>
      <c r="J2150">
        <v>0</v>
      </c>
    </row>
    <row r="2151" spans="1:10" x14ac:dyDescent="0.25">
      <c r="A2151" s="1">
        <v>1296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 t="s">
        <v>17</v>
      </c>
      <c r="H2151" s="1" t="s">
        <v>17</v>
      </c>
      <c r="I2151">
        <v>0</v>
      </c>
      <c r="J2151">
        <v>0</v>
      </c>
    </row>
    <row r="2152" spans="1:10" x14ac:dyDescent="0.25">
      <c r="A2152" s="1">
        <v>1297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 t="s">
        <v>17</v>
      </c>
      <c r="H2152" s="1" t="s">
        <v>17</v>
      </c>
      <c r="I2152">
        <v>0</v>
      </c>
      <c r="J2152">
        <v>0</v>
      </c>
    </row>
    <row r="2153" spans="1:10" x14ac:dyDescent="0.25">
      <c r="A2153" s="1">
        <v>1297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 t="s">
        <v>17</v>
      </c>
      <c r="H2153" s="1" t="s">
        <v>17</v>
      </c>
      <c r="I2153">
        <v>0</v>
      </c>
      <c r="J2153">
        <v>0</v>
      </c>
    </row>
    <row r="2154" spans="1:10" x14ac:dyDescent="0.25">
      <c r="A2154" s="1">
        <v>1298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 t="s">
        <v>17</v>
      </c>
      <c r="H2154" s="1" t="s">
        <v>17</v>
      </c>
      <c r="I2154">
        <v>0</v>
      </c>
      <c r="J2154">
        <v>0</v>
      </c>
    </row>
    <row r="2155" spans="1:10" x14ac:dyDescent="0.25">
      <c r="A2155" s="1">
        <v>1298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 t="s">
        <v>17</v>
      </c>
      <c r="H2155" s="1" t="s">
        <v>17</v>
      </c>
      <c r="I2155">
        <v>0</v>
      </c>
      <c r="J2155">
        <v>0</v>
      </c>
    </row>
    <row r="2156" spans="1:10" x14ac:dyDescent="0.25">
      <c r="A2156" s="1">
        <v>1299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 t="s">
        <v>17</v>
      </c>
      <c r="H2156" s="1" t="s">
        <v>17</v>
      </c>
      <c r="I2156">
        <v>0</v>
      </c>
      <c r="J2156">
        <v>0</v>
      </c>
    </row>
    <row r="2157" spans="1:10" x14ac:dyDescent="0.25">
      <c r="A2157" s="1">
        <v>1299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 t="s">
        <v>17</v>
      </c>
      <c r="H2157" s="1" t="s">
        <v>17</v>
      </c>
      <c r="I2157">
        <v>0</v>
      </c>
      <c r="J2157">
        <v>0</v>
      </c>
    </row>
    <row r="2158" spans="1:10" x14ac:dyDescent="0.25">
      <c r="A2158" s="1">
        <v>1300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 t="s">
        <v>17</v>
      </c>
      <c r="H2158" s="1" t="s">
        <v>17</v>
      </c>
      <c r="I2158">
        <v>0</v>
      </c>
      <c r="J2158">
        <v>0</v>
      </c>
    </row>
    <row r="2159" spans="1:10" x14ac:dyDescent="0.25">
      <c r="A2159" s="1">
        <v>1300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 t="s">
        <v>17</v>
      </c>
      <c r="H2159" s="1" t="s">
        <v>17</v>
      </c>
      <c r="I2159">
        <v>0</v>
      </c>
      <c r="J2159">
        <v>0</v>
      </c>
    </row>
    <row r="2160" spans="1:10" x14ac:dyDescent="0.25">
      <c r="A2160" s="1">
        <v>1301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 t="s">
        <v>17</v>
      </c>
      <c r="H2160" s="1" t="s">
        <v>17</v>
      </c>
      <c r="I2160">
        <v>0</v>
      </c>
      <c r="J2160">
        <v>0</v>
      </c>
    </row>
    <row r="2161" spans="1:10" x14ac:dyDescent="0.25">
      <c r="A2161" s="1">
        <v>1301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 t="s">
        <v>17</v>
      </c>
      <c r="H2161" s="1" t="s">
        <v>17</v>
      </c>
      <c r="I2161">
        <v>0</v>
      </c>
      <c r="J2161">
        <v>0</v>
      </c>
    </row>
    <row r="2162" spans="1:10" x14ac:dyDescent="0.25">
      <c r="A2162" s="1">
        <v>1302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 t="s">
        <v>17</v>
      </c>
      <c r="H2162" s="1" t="s">
        <v>17</v>
      </c>
      <c r="I2162">
        <v>0</v>
      </c>
      <c r="J2162">
        <v>0</v>
      </c>
    </row>
    <row r="2163" spans="1:10" x14ac:dyDescent="0.25">
      <c r="A2163" s="1">
        <v>1302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 t="s">
        <v>17</v>
      </c>
      <c r="H2163" s="1" t="s">
        <v>17</v>
      </c>
      <c r="I2163">
        <v>0</v>
      </c>
      <c r="J2163">
        <v>0</v>
      </c>
    </row>
    <row r="2164" spans="1:10" x14ac:dyDescent="0.25">
      <c r="A2164" s="1">
        <v>1303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 t="s">
        <v>17</v>
      </c>
      <c r="H2164" s="1" t="s">
        <v>17</v>
      </c>
      <c r="I2164">
        <v>0</v>
      </c>
      <c r="J2164">
        <v>0</v>
      </c>
    </row>
    <row r="2165" spans="1:10" x14ac:dyDescent="0.25">
      <c r="A2165" s="1">
        <v>1303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 t="s">
        <v>17</v>
      </c>
      <c r="H2165" s="1" t="s">
        <v>17</v>
      </c>
      <c r="I2165">
        <v>0</v>
      </c>
      <c r="J2165">
        <v>0</v>
      </c>
    </row>
    <row r="2166" spans="1:10" x14ac:dyDescent="0.25">
      <c r="A2166" s="1">
        <v>1304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 t="s">
        <v>17</v>
      </c>
      <c r="H2166" s="1" t="s">
        <v>17</v>
      </c>
      <c r="I2166">
        <v>0</v>
      </c>
      <c r="J2166">
        <v>0</v>
      </c>
    </row>
    <row r="2167" spans="1:10" x14ac:dyDescent="0.25">
      <c r="A2167" s="1">
        <v>1304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 t="s">
        <v>17</v>
      </c>
      <c r="H2167" s="1" t="s">
        <v>17</v>
      </c>
      <c r="I2167">
        <v>0</v>
      </c>
      <c r="J2167">
        <v>0</v>
      </c>
    </row>
    <row r="2168" spans="1:10" x14ac:dyDescent="0.25">
      <c r="A2168" s="1">
        <v>1305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 t="s">
        <v>17</v>
      </c>
      <c r="H2168" s="1" t="s">
        <v>17</v>
      </c>
      <c r="I2168">
        <v>0</v>
      </c>
      <c r="J2168">
        <v>0</v>
      </c>
    </row>
    <row r="2169" spans="1:10" x14ac:dyDescent="0.25">
      <c r="A2169" s="1">
        <v>1305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 t="s">
        <v>17</v>
      </c>
      <c r="H2169" s="1" t="s">
        <v>17</v>
      </c>
      <c r="I2169">
        <v>0</v>
      </c>
      <c r="J2169">
        <v>0</v>
      </c>
    </row>
    <row r="2170" spans="1:10" x14ac:dyDescent="0.25">
      <c r="A2170" s="1">
        <v>1306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 t="s">
        <v>17</v>
      </c>
      <c r="H2170" s="1" t="s">
        <v>17</v>
      </c>
      <c r="I2170">
        <v>0</v>
      </c>
      <c r="J2170">
        <v>0</v>
      </c>
    </row>
    <row r="2171" spans="1:10" x14ac:dyDescent="0.25">
      <c r="A2171" s="1">
        <v>1306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 t="s">
        <v>17</v>
      </c>
      <c r="H2171" s="1" t="s">
        <v>17</v>
      </c>
      <c r="I2171">
        <v>0</v>
      </c>
      <c r="J2171">
        <v>0</v>
      </c>
    </row>
    <row r="2172" spans="1:10" x14ac:dyDescent="0.25">
      <c r="A2172" s="1">
        <v>1307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 t="s">
        <v>17</v>
      </c>
      <c r="H2172" s="1" t="s">
        <v>17</v>
      </c>
      <c r="I2172">
        <v>0</v>
      </c>
      <c r="J2172">
        <v>0</v>
      </c>
    </row>
    <row r="2173" spans="1:10" x14ac:dyDescent="0.25">
      <c r="A2173" s="1">
        <v>1307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 t="s">
        <v>17</v>
      </c>
      <c r="H2173" s="1" t="s">
        <v>17</v>
      </c>
      <c r="I2173">
        <v>0</v>
      </c>
      <c r="J2173">
        <v>0</v>
      </c>
    </row>
    <row r="2174" spans="1:10" x14ac:dyDescent="0.25">
      <c r="A2174" s="1">
        <v>1308</v>
      </c>
      <c r="B2174" s="1">
        <v>4878.9301180000002</v>
      </c>
      <c r="C2174" s="1">
        <v>3049.3433089999999</v>
      </c>
      <c r="D2174" s="1">
        <v>1299.68851</v>
      </c>
      <c r="E2174" s="1">
        <v>242.22518299999999</v>
      </c>
      <c r="F2174" s="1">
        <v>287.67311599999999</v>
      </c>
      <c r="G2174" s="1" t="s">
        <v>6972</v>
      </c>
      <c r="H2174" s="1" t="s">
        <v>6972</v>
      </c>
      <c r="I2174">
        <v>50.732315</v>
      </c>
      <c r="J2174">
        <v>50.732315</v>
      </c>
    </row>
    <row r="2175" spans="1:10" x14ac:dyDescent="0.25">
      <c r="A2175" s="1">
        <v>1308</v>
      </c>
      <c r="B2175" s="1">
        <v>4850.04007</v>
      </c>
      <c r="C2175" s="1">
        <v>3026.8686779999998</v>
      </c>
      <c r="D2175" s="1">
        <v>1291.817716</v>
      </c>
      <c r="E2175" s="1">
        <v>243.478452</v>
      </c>
      <c r="F2175" s="1">
        <v>287.875224</v>
      </c>
      <c r="G2175" s="1" t="s">
        <v>6973</v>
      </c>
      <c r="H2175" s="1" t="s">
        <v>6973</v>
      </c>
      <c r="I2175">
        <v>50.800778000000001</v>
      </c>
      <c r="J2175">
        <v>50.800778000000001</v>
      </c>
    </row>
    <row r="2176" spans="1:10" x14ac:dyDescent="0.25">
      <c r="A2176" s="1">
        <v>1311</v>
      </c>
      <c r="B2176" s="1">
        <v>7230.0044539999999</v>
      </c>
      <c r="C2176" s="1">
        <v>3055.9389890000002</v>
      </c>
      <c r="D2176" s="1">
        <v>2946.0013009999998</v>
      </c>
      <c r="E2176" s="1">
        <v>527.63422700000001</v>
      </c>
      <c r="F2176" s="1">
        <v>700.429937</v>
      </c>
      <c r="G2176" s="1" t="s">
        <v>6974</v>
      </c>
      <c r="H2176" s="1" t="s">
        <v>6974</v>
      </c>
      <c r="I2176">
        <v>68.298068999999998</v>
      </c>
      <c r="J2176">
        <v>68.298068999999998</v>
      </c>
    </row>
    <row r="2177" spans="1:10" x14ac:dyDescent="0.25">
      <c r="A2177" s="1">
        <v>1311</v>
      </c>
      <c r="B2177" s="1">
        <v>7131.9101049999999</v>
      </c>
      <c r="C2177" s="1">
        <v>2997.824967</v>
      </c>
      <c r="D2177" s="1">
        <v>2924.94121</v>
      </c>
      <c r="E2177" s="1">
        <v>524.52855499999998</v>
      </c>
      <c r="F2177" s="1">
        <v>684.61537299999998</v>
      </c>
      <c r="G2177" s="1" t="s">
        <v>6975</v>
      </c>
      <c r="H2177" s="1" t="s">
        <v>6975</v>
      </c>
      <c r="I2177">
        <v>68.621266000000006</v>
      </c>
      <c r="J2177">
        <v>68.621266000000006</v>
      </c>
    </row>
    <row r="2178" spans="1:10" x14ac:dyDescent="0.25">
      <c r="A2178" s="1">
        <v>1312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 t="s">
        <v>17</v>
      </c>
      <c r="H2178" s="1" t="s">
        <v>17</v>
      </c>
      <c r="I2178">
        <v>0</v>
      </c>
      <c r="J2178">
        <v>0</v>
      </c>
    </row>
    <row r="2179" spans="1:10" x14ac:dyDescent="0.25">
      <c r="A2179" s="1">
        <v>1312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 t="s">
        <v>17</v>
      </c>
      <c r="H2179" s="1" t="s">
        <v>17</v>
      </c>
      <c r="I2179">
        <v>0</v>
      </c>
      <c r="J2179">
        <v>0</v>
      </c>
    </row>
    <row r="2180" spans="1:10" x14ac:dyDescent="0.25">
      <c r="A2180" s="1">
        <v>1314</v>
      </c>
      <c r="B2180" s="1">
        <v>7131.9101049999999</v>
      </c>
      <c r="C2180" s="1">
        <v>2997.824967</v>
      </c>
      <c r="D2180" s="1">
        <v>2924.94121</v>
      </c>
      <c r="E2180" s="1">
        <v>524.52855499999998</v>
      </c>
      <c r="F2180" s="1">
        <v>684.61537299999998</v>
      </c>
      <c r="G2180" s="1" t="s">
        <v>6975</v>
      </c>
      <c r="H2180" s="1" t="s">
        <v>6975</v>
      </c>
      <c r="I2180">
        <v>68.621266000000006</v>
      </c>
      <c r="J2180">
        <v>68.621266000000006</v>
      </c>
    </row>
    <row r="2181" spans="1:10" x14ac:dyDescent="0.25">
      <c r="A2181" s="1">
        <v>1314</v>
      </c>
      <c r="B2181" s="1">
        <v>7230.0044539999999</v>
      </c>
      <c r="C2181" s="1">
        <v>3055.9389890000002</v>
      </c>
      <c r="D2181" s="1">
        <v>2946.0013009999998</v>
      </c>
      <c r="E2181" s="1">
        <v>527.63422700000001</v>
      </c>
      <c r="F2181" s="1">
        <v>700.429937</v>
      </c>
      <c r="G2181" s="1" t="s">
        <v>6974</v>
      </c>
      <c r="H2181" s="1" t="s">
        <v>6974</v>
      </c>
      <c r="I2181">
        <v>68.298068999999998</v>
      </c>
      <c r="J2181">
        <v>68.298068999999998</v>
      </c>
    </row>
    <row r="2182" spans="1:10" x14ac:dyDescent="0.25">
      <c r="A2182" s="1">
        <v>1318</v>
      </c>
      <c r="B2182" s="1">
        <v>5165.5545190000003</v>
      </c>
      <c r="C2182" s="1">
        <v>2400.2205410000001</v>
      </c>
      <c r="D2182" s="1">
        <v>1463.4927459999999</v>
      </c>
      <c r="E2182" s="1">
        <v>352.32473900000002</v>
      </c>
      <c r="F2182" s="1">
        <v>949.51649299999997</v>
      </c>
      <c r="G2182" s="1" t="s">
        <v>6976</v>
      </c>
      <c r="H2182" s="1" t="s">
        <v>6976</v>
      </c>
      <c r="I2182">
        <v>69.431728000000007</v>
      </c>
      <c r="J2182">
        <v>69.431728000000007</v>
      </c>
    </row>
    <row r="2183" spans="1:10" x14ac:dyDescent="0.25">
      <c r="A2183" s="1">
        <v>1318</v>
      </c>
      <c r="B2183" s="1">
        <v>5735.889048</v>
      </c>
      <c r="C2183" s="1">
        <v>2627.5065</v>
      </c>
      <c r="D2183" s="1">
        <v>1584.466864</v>
      </c>
      <c r="E2183" s="1">
        <v>383.33458100000001</v>
      </c>
      <c r="F2183" s="1">
        <v>1140.581103</v>
      </c>
      <c r="G2183" s="1" t="s">
        <v>6977</v>
      </c>
      <c r="H2183" s="1" t="s">
        <v>6977</v>
      </c>
      <c r="I2183">
        <v>66.642155000000002</v>
      </c>
      <c r="J2183">
        <v>66.642155000000002</v>
      </c>
    </row>
    <row r="2184" spans="1:10" x14ac:dyDescent="0.25">
      <c r="A2184" s="1">
        <v>1319</v>
      </c>
      <c r="B2184" s="1">
        <v>5735.889048</v>
      </c>
      <c r="C2184" s="1">
        <v>2627.5065</v>
      </c>
      <c r="D2184" s="1">
        <v>1584.466864</v>
      </c>
      <c r="E2184" s="1">
        <v>383.33458100000001</v>
      </c>
      <c r="F2184" s="1">
        <v>1140.581103</v>
      </c>
      <c r="G2184" s="1" t="s">
        <v>6977</v>
      </c>
      <c r="H2184" s="1" t="s">
        <v>6977</v>
      </c>
      <c r="I2184">
        <v>66.642155000000002</v>
      </c>
      <c r="J2184">
        <v>66.642155000000002</v>
      </c>
    </row>
    <row r="2185" spans="1:10" x14ac:dyDescent="0.25">
      <c r="A2185" s="1">
        <v>1319</v>
      </c>
      <c r="B2185" s="1">
        <v>5165.5545190000003</v>
      </c>
      <c r="C2185" s="1">
        <v>2400.2205410000001</v>
      </c>
      <c r="D2185" s="1">
        <v>1463.4927459999999</v>
      </c>
      <c r="E2185" s="1">
        <v>352.32473900000002</v>
      </c>
      <c r="F2185" s="1">
        <v>949.51649299999997</v>
      </c>
      <c r="G2185" s="1" t="s">
        <v>6976</v>
      </c>
      <c r="H2185" s="1" t="s">
        <v>6976</v>
      </c>
      <c r="I2185">
        <v>69.431728000000007</v>
      </c>
      <c r="J2185">
        <v>69.431728000000007</v>
      </c>
    </row>
    <row r="2186" spans="1:10" x14ac:dyDescent="0.25">
      <c r="A2186" s="1">
        <v>1322</v>
      </c>
      <c r="B2186" s="1">
        <v>3168.95487</v>
      </c>
      <c r="C2186" s="1">
        <v>1394.3504720000001</v>
      </c>
      <c r="D2186" s="1">
        <v>670.10848099999998</v>
      </c>
      <c r="E2186" s="1">
        <v>254.08875900000001</v>
      </c>
      <c r="F2186" s="1">
        <v>850.40715799999998</v>
      </c>
      <c r="G2186" s="1" t="s">
        <v>6832</v>
      </c>
      <c r="H2186" s="1" t="s">
        <v>25</v>
      </c>
      <c r="I2186">
        <v>55.695301000000001</v>
      </c>
      <c r="J2186">
        <v>55</v>
      </c>
    </row>
    <row r="2187" spans="1:10" x14ac:dyDescent="0.25">
      <c r="A2187" s="1">
        <v>1322</v>
      </c>
      <c r="B2187" s="1">
        <v>2819.1514529999999</v>
      </c>
      <c r="C2187" s="1">
        <v>1262.3696480000001</v>
      </c>
      <c r="D2187" s="1">
        <v>610.35007900000005</v>
      </c>
      <c r="E2187" s="1">
        <v>241.63772700000001</v>
      </c>
      <c r="F2187" s="1">
        <v>704.79399899999999</v>
      </c>
      <c r="G2187" s="1" t="s">
        <v>6833</v>
      </c>
      <c r="H2187" s="1" t="s">
        <v>25</v>
      </c>
      <c r="I2187">
        <v>56.566643999999997</v>
      </c>
      <c r="J2187">
        <v>55</v>
      </c>
    </row>
    <row r="2188" spans="1:10" x14ac:dyDescent="0.25">
      <c r="A2188" s="1">
        <v>1323</v>
      </c>
      <c r="B2188" s="1">
        <v>1067.228104</v>
      </c>
      <c r="C2188" s="1">
        <v>120.796379</v>
      </c>
      <c r="D2188" s="1">
        <v>0</v>
      </c>
      <c r="E2188" s="1">
        <v>241.63772700000001</v>
      </c>
      <c r="F2188" s="1">
        <v>704.79399899999999</v>
      </c>
      <c r="G2188" s="1" t="s">
        <v>6978</v>
      </c>
      <c r="H2188" s="1" t="s">
        <v>6978</v>
      </c>
      <c r="I2188">
        <v>89.997489999999999</v>
      </c>
      <c r="J2188">
        <v>89.997489999999999</v>
      </c>
    </row>
    <row r="2189" spans="1:10" x14ac:dyDescent="0.25">
      <c r="A2189" s="1">
        <v>1323</v>
      </c>
      <c r="B2189" s="1">
        <v>1375.68102</v>
      </c>
      <c r="C2189" s="1">
        <v>271.18510300000003</v>
      </c>
      <c r="D2189" s="1">
        <v>0</v>
      </c>
      <c r="E2189" s="1">
        <v>254.08875900000001</v>
      </c>
      <c r="F2189" s="1">
        <v>850.40715799999998</v>
      </c>
      <c r="G2189" s="1" t="s">
        <v>6979</v>
      </c>
      <c r="H2189" s="1" t="s">
        <v>6979</v>
      </c>
      <c r="I2189">
        <v>89.992942999999997</v>
      </c>
      <c r="J2189">
        <v>89.992942999999997</v>
      </c>
    </row>
    <row r="2190" spans="1:10" x14ac:dyDescent="0.25">
      <c r="A2190" s="1">
        <v>1326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 t="s">
        <v>17</v>
      </c>
      <c r="H2190" s="1" t="s">
        <v>17</v>
      </c>
      <c r="I2190">
        <v>0</v>
      </c>
      <c r="J2190">
        <v>0</v>
      </c>
    </row>
    <row r="2191" spans="1:10" x14ac:dyDescent="0.25">
      <c r="A2191" s="1">
        <v>1326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 t="s">
        <v>17</v>
      </c>
      <c r="H2191" s="1" t="s">
        <v>17</v>
      </c>
      <c r="I2191">
        <v>0</v>
      </c>
      <c r="J2191">
        <v>0</v>
      </c>
    </row>
    <row r="2192" spans="1:10" x14ac:dyDescent="0.25">
      <c r="A2192" s="1">
        <v>1328</v>
      </c>
      <c r="B2192" s="1">
        <v>4669.3117480000001</v>
      </c>
      <c r="C2192" s="1">
        <v>2901.2338020000002</v>
      </c>
      <c r="D2192" s="1">
        <v>0</v>
      </c>
      <c r="E2192" s="1">
        <v>672.70449099999996</v>
      </c>
      <c r="F2192" s="1">
        <v>1095.3734549999999</v>
      </c>
      <c r="G2192" s="1" t="s">
        <v>6980</v>
      </c>
      <c r="H2192" s="1" t="s">
        <v>8</v>
      </c>
      <c r="I2192">
        <v>119.978722</v>
      </c>
      <c r="J2192">
        <v>90</v>
      </c>
    </row>
    <row r="2193" spans="1:10" x14ac:dyDescent="0.25">
      <c r="A2193" s="1">
        <v>1328</v>
      </c>
      <c r="B2193" s="1">
        <v>4585.3073029999996</v>
      </c>
      <c r="C2193" s="1">
        <v>2838.7638000000002</v>
      </c>
      <c r="D2193" s="1">
        <v>0</v>
      </c>
      <c r="E2193" s="1">
        <v>671.16992800000003</v>
      </c>
      <c r="F2193" s="1">
        <v>1075.3735750000001</v>
      </c>
      <c r="G2193" s="1" t="s">
        <v>6981</v>
      </c>
      <c r="H2193" s="1" t="s">
        <v>8</v>
      </c>
      <c r="I2193">
        <v>119.980091</v>
      </c>
      <c r="J2193">
        <v>90</v>
      </c>
    </row>
    <row r="2194" spans="1:10" x14ac:dyDescent="0.25">
      <c r="A2194" s="1">
        <v>1329</v>
      </c>
      <c r="B2194" s="1">
        <v>6077.2641100000001</v>
      </c>
      <c r="C2194" s="1">
        <v>2833.0893649999998</v>
      </c>
      <c r="D2194" s="1">
        <v>1418.5748349999999</v>
      </c>
      <c r="E2194" s="1">
        <v>666.62832800000001</v>
      </c>
      <c r="F2194" s="1">
        <v>1158.9715819999999</v>
      </c>
      <c r="G2194" s="1" t="s">
        <v>6982</v>
      </c>
      <c r="H2194" s="1" t="s">
        <v>6982</v>
      </c>
      <c r="I2194">
        <v>64.997967000000003</v>
      </c>
      <c r="J2194">
        <v>64.997967000000003</v>
      </c>
    </row>
    <row r="2195" spans="1:10" x14ac:dyDescent="0.25">
      <c r="A2195" s="1">
        <v>1329</v>
      </c>
      <c r="B2195" s="1">
        <v>5992.2543679999999</v>
      </c>
      <c r="C2195" s="1">
        <v>2773.7478930000002</v>
      </c>
      <c r="D2195" s="1">
        <v>1409.6309389999999</v>
      </c>
      <c r="E2195" s="1">
        <v>665.34309599999995</v>
      </c>
      <c r="F2195" s="1">
        <v>1143.5324390000001</v>
      </c>
      <c r="G2195" s="1" t="s">
        <v>6983</v>
      </c>
      <c r="H2195" s="1" t="s">
        <v>6983</v>
      </c>
      <c r="I2195">
        <v>65.379857999999999</v>
      </c>
      <c r="J2195">
        <v>65.379857999999999</v>
      </c>
    </row>
    <row r="2196" spans="1:10" x14ac:dyDescent="0.25">
      <c r="A2196" s="1">
        <v>1330</v>
      </c>
      <c r="B2196" s="1">
        <v>5992.2543679999999</v>
      </c>
      <c r="C2196" s="1">
        <v>2773.7478930000002</v>
      </c>
      <c r="D2196" s="1">
        <v>1409.6309389999999</v>
      </c>
      <c r="E2196" s="1">
        <v>665.34309599999995</v>
      </c>
      <c r="F2196" s="1">
        <v>1143.5324390000001</v>
      </c>
      <c r="G2196" s="1" t="s">
        <v>6983</v>
      </c>
      <c r="H2196" s="1" t="s">
        <v>6983</v>
      </c>
      <c r="I2196">
        <v>65.379857999999999</v>
      </c>
      <c r="J2196">
        <v>65.379857999999999</v>
      </c>
    </row>
    <row r="2197" spans="1:10" x14ac:dyDescent="0.25">
      <c r="A2197" s="1">
        <v>1330</v>
      </c>
      <c r="B2197" s="1">
        <v>6077.2641100000001</v>
      </c>
      <c r="C2197" s="1">
        <v>2833.0893649999998</v>
      </c>
      <c r="D2197" s="1">
        <v>1418.5748349999999</v>
      </c>
      <c r="E2197" s="1">
        <v>666.62832800000001</v>
      </c>
      <c r="F2197" s="1">
        <v>1158.9715819999999</v>
      </c>
      <c r="G2197" s="1" t="s">
        <v>6982</v>
      </c>
      <c r="H2197" s="1" t="s">
        <v>6982</v>
      </c>
      <c r="I2197">
        <v>64.997967000000003</v>
      </c>
      <c r="J2197">
        <v>64.997967000000003</v>
      </c>
    </row>
    <row r="2198" spans="1:10" x14ac:dyDescent="0.25">
      <c r="A2198" s="1">
        <v>1331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 t="s">
        <v>17</v>
      </c>
      <c r="H2198" s="1" t="s">
        <v>17</v>
      </c>
      <c r="I2198">
        <v>0</v>
      </c>
      <c r="J2198">
        <v>0</v>
      </c>
    </row>
    <row r="2199" spans="1:10" x14ac:dyDescent="0.25">
      <c r="A2199" s="1">
        <v>1331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 t="s">
        <v>17</v>
      </c>
      <c r="H2199" s="1" t="s">
        <v>17</v>
      </c>
      <c r="I2199">
        <v>0</v>
      </c>
      <c r="J2199">
        <v>0</v>
      </c>
    </row>
    <row r="2200" spans="1:10" x14ac:dyDescent="0.25">
      <c r="A2200" s="1">
        <v>1332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 t="s">
        <v>17</v>
      </c>
      <c r="H2200" s="1" t="s">
        <v>17</v>
      </c>
      <c r="I2200">
        <v>0</v>
      </c>
      <c r="J2200">
        <v>0</v>
      </c>
    </row>
    <row r="2201" spans="1:10" x14ac:dyDescent="0.25">
      <c r="A2201" s="1">
        <v>1332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 t="s">
        <v>17</v>
      </c>
      <c r="H2201" s="1" t="s">
        <v>17</v>
      </c>
      <c r="I2201">
        <v>0</v>
      </c>
      <c r="J2201">
        <v>0</v>
      </c>
    </row>
    <row r="2202" spans="1:10" x14ac:dyDescent="0.25">
      <c r="A2202" s="1">
        <v>1333</v>
      </c>
      <c r="B2202" s="1">
        <v>786.93087000000003</v>
      </c>
      <c r="C2202" s="1">
        <v>440.36440099999999</v>
      </c>
      <c r="D2202" s="1">
        <v>160.478432</v>
      </c>
      <c r="E2202" s="1">
        <v>143.94367600000001</v>
      </c>
      <c r="F2202" s="1">
        <v>42.144361000000004</v>
      </c>
      <c r="G2202" s="1" t="s">
        <v>5773</v>
      </c>
      <c r="H2202" s="1" t="s">
        <v>5773</v>
      </c>
      <c r="I2202">
        <v>64.709503999999995</v>
      </c>
      <c r="J2202">
        <v>64.709503999999995</v>
      </c>
    </row>
    <row r="2203" spans="1:10" x14ac:dyDescent="0.25">
      <c r="A2203" s="1">
        <v>1333</v>
      </c>
      <c r="B2203" s="1">
        <v>765.54235700000004</v>
      </c>
      <c r="C2203" s="1">
        <v>424.46506099999999</v>
      </c>
      <c r="D2203" s="1">
        <v>158.478083</v>
      </c>
      <c r="E2203" s="1">
        <v>143.32386500000001</v>
      </c>
      <c r="F2203" s="1">
        <v>39.275348000000001</v>
      </c>
      <c r="G2203" s="1" t="s">
        <v>6984</v>
      </c>
      <c r="H2203" s="1" t="s">
        <v>6984</v>
      </c>
      <c r="I2203">
        <v>64.722702999999996</v>
      </c>
      <c r="J2203">
        <v>64.722702999999996</v>
      </c>
    </row>
    <row r="2204" spans="1:10" x14ac:dyDescent="0.25">
      <c r="A2204" s="1">
        <v>1335</v>
      </c>
      <c r="B2204" s="1">
        <v>765.54235700000004</v>
      </c>
      <c r="C2204" s="1">
        <v>424.46506099999999</v>
      </c>
      <c r="D2204" s="1">
        <v>158.478083</v>
      </c>
      <c r="E2204" s="1">
        <v>143.32386500000001</v>
      </c>
      <c r="F2204" s="1">
        <v>39.275348000000001</v>
      </c>
      <c r="G2204" s="1" t="s">
        <v>6984</v>
      </c>
      <c r="H2204" s="1" t="s">
        <v>6984</v>
      </c>
      <c r="I2204">
        <v>64.722702999999996</v>
      </c>
      <c r="J2204">
        <v>64.722702999999996</v>
      </c>
    </row>
    <row r="2205" spans="1:10" x14ac:dyDescent="0.25">
      <c r="A2205" s="1">
        <v>1335</v>
      </c>
      <c r="B2205" s="1">
        <v>786.93087000000003</v>
      </c>
      <c r="C2205" s="1">
        <v>440.36440099999999</v>
      </c>
      <c r="D2205" s="1">
        <v>160.478432</v>
      </c>
      <c r="E2205" s="1">
        <v>143.94367600000001</v>
      </c>
      <c r="F2205" s="1">
        <v>42.144361000000004</v>
      </c>
      <c r="G2205" s="1" t="s">
        <v>5773</v>
      </c>
      <c r="H2205" s="1" t="s">
        <v>5773</v>
      </c>
      <c r="I2205">
        <v>64.709503999999995</v>
      </c>
      <c r="J2205">
        <v>64.709503999999995</v>
      </c>
    </row>
    <row r="2206" spans="1:10" x14ac:dyDescent="0.25">
      <c r="A2206" s="1">
        <v>1337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 t="s">
        <v>17</v>
      </c>
      <c r="H2206" s="1" t="s">
        <v>17</v>
      </c>
      <c r="I2206">
        <v>0</v>
      </c>
      <c r="J2206">
        <v>0</v>
      </c>
    </row>
    <row r="2207" spans="1:10" x14ac:dyDescent="0.25">
      <c r="A2207" s="1">
        <v>1337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 t="s">
        <v>17</v>
      </c>
      <c r="H2207" s="1" t="s">
        <v>17</v>
      </c>
      <c r="I2207">
        <v>0</v>
      </c>
      <c r="J2207">
        <v>0</v>
      </c>
    </row>
    <row r="2208" spans="1:10" x14ac:dyDescent="0.25">
      <c r="A2208" s="1">
        <v>1338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 t="s">
        <v>17</v>
      </c>
      <c r="H2208" s="1" t="s">
        <v>17</v>
      </c>
      <c r="I2208">
        <v>0</v>
      </c>
      <c r="J2208">
        <v>0</v>
      </c>
    </row>
    <row r="2209" spans="1:10" x14ac:dyDescent="0.25">
      <c r="A2209" s="1">
        <v>1338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 t="s">
        <v>17</v>
      </c>
      <c r="H2209" s="1" t="s">
        <v>17</v>
      </c>
      <c r="I2209">
        <v>0</v>
      </c>
      <c r="J2209">
        <v>0</v>
      </c>
    </row>
    <row r="2210" spans="1:10" x14ac:dyDescent="0.25">
      <c r="A2210" s="1">
        <v>1339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 t="s">
        <v>17</v>
      </c>
      <c r="H2210" s="1" t="s">
        <v>17</v>
      </c>
      <c r="I2210">
        <v>0</v>
      </c>
      <c r="J2210">
        <v>0</v>
      </c>
    </row>
    <row r="2211" spans="1:10" x14ac:dyDescent="0.25">
      <c r="A2211" s="1">
        <v>1339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 t="s">
        <v>17</v>
      </c>
      <c r="H2211" s="1" t="s">
        <v>17</v>
      </c>
      <c r="I2211">
        <v>0</v>
      </c>
      <c r="J2211">
        <v>0</v>
      </c>
    </row>
    <row r="2212" spans="1:10" x14ac:dyDescent="0.25">
      <c r="A2212" s="1">
        <v>1340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 t="s">
        <v>17</v>
      </c>
      <c r="H2212" s="1" t="s">
        <v>17</v>
      </c>
      <c r="I2212">
        <v>0</v>
      </c>
      <c r="J2212">
        <v>0</v>
      </c>
    </row>
    <row r="2213" spans="1:10" x14ac:dyDescent="0.25">
      <c r="A2213" s="1">
        <v>1340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 t="s">
        <v>17</v>
      </c>
      <c r="H2213" s="1" t="s">
        <v>17</v>
      </c>
      <c r="I2213">
        <v>0</v>
      </c>
      <c r="J2213">
        <v>0</v>
      </c>
    </row>
    <row r="2214" spans="1:10" x14ac:dyDescent="0.25">
      <c r="A2214" s="1">
        <v>1341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 t="s">
        <v>17</v>
      </c>
      <c r="H2214" s="1" t="s">
        <v>17</v>
      </c>
      <c r="I2214">
        <v>0</v>
      </c>
      <c r="J2214">
        <v>0</v>
      </c>
    </row>
    <row r="2215" spans="1:10" x14ac:dyDescent="0.25">
      <c r="A2215" s="1">
        <v>1341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 t="s">
        <v>17</v>
      </c>
      <c r="H2215" s="1" t="s">
        <v>17</v>
      </c>
      <c r="I2215">
        <v>0</v>
      </c>
      <c r="J2215">
        <v>0</v>
      </c>
    </row>
    <row r="2216" spans="1:10" x14ac:dyDescent="0.25">
      <c r="A2216" s="1">
        <v>1343</v>
      </c>
      <c r="B2216" s="1">
        <v>2385.135276</v>
      </c>
      <c r="C2216" s="1">
        <v>703.48132999999996</v>
      </c>
      <c r="D2216" s="1">
        <v>1057.4411970000001</v>
      </c>
      <c r="E2216" s="1">
        <v>238.720034</v>
      </c>
      <c r="F2216" s="1">
        <v>385.49271499999998</v>
      </c>
      <c r="G2216" s="1" t="s">
        <v>6985</v>
      </c>
      <c r="H2216" s="1" t="s">
        <v>6985</v>
      </c>
      <c r="I2216">
        <v>61.549953000000002</v>
      </c>
      <c r="J2216">
        <v>61.549953000000002</v>
      </c>
    </row>
    <row r="2217" spans="1:10" x14ac:dyDescent="0.25">
      <c r="A2217" s="1">
        <v>1343</v>
      </c>
      <c r="B2217" s="1">
        <v>2390.4729499999999</v>
      </c>
      <c r="C2217" s="1">
        <v>702.32604500000002</v>
      </c>
      <c r="D2217" s="1">
        <v>1061.2580499999999</v>
      </c>
      <c r="E2217" s="1">
        <v>238.720034</v>
      </c>
      <c r="F2217" s="1">
        <v>388.16882099999998</v>
      </c>
      <c r="G2217" s="1" t="s">
        <v>5776</v>
      </c>
      <c r="H2217" s="1" t="s">
        <v>5776</v>
      </c>
      <c r="I2217">
        <v>61.535209000000002</v>
      </c>
      <c r="J2217">
        <v>61.535209000000002</v>
      </c>
    </row>
    <row r="2218" spans="1:10" x14ac:dyDescent="0.25">
      <c r="A2218" s="1">
        <v>1344</v>
      </c>
      <c r="B2218" s="1">
        <v>2390.4729499999999</v>
      </c>
      <c r="C2218" s="1">
        <v>702.32604500000002</v>
      </c>
      <c r="D2218" s="1">
        <v>1061.2580499999999</v>
      </c>
      <c r="E2218" s="1">
        <v>238.720034</v>
      </c>
      <c r="F2218" s="1">
        <v>388.16882099999998</v>
      </c>
      <c r="G2218" s="1" t="s">
        <v>5776</v>
      </c>
      <c r="H2218" s="1" t="s">
        <v>5776</v>
      </c>
      <c r="I2218">
        <v>61.535209000000002</v>
      </c>
      <c r="J2218">
        <v>61.535209000000002</v>
      </c>
    </row>
    <row r="2219" spans="1:10" x14ac:dyDescent="0.25">
      <c r="A2219" s="1">
        <v>1344</v>
      </c>
      <c r="B2219" s="1">
        <v>2385.135276</v>
      </c>
      <c r="C2219" s="1">
        <v>703.48132999999996</v>
      </c>
      <c r="D2219" s="1">
        <v>1057.4411970000001</v>
      </c>
      <c r="E2219" s="1">
        <v>238.720034</v>
      </c>
      <c r="F2219" s="1">
        <v>385.49271499999998</v>
      </c>
      <c r="G2219" s="1" t="s">
        <v>6985</v>
      </c>
      <c r="H2219" s="1" t="s">
        <v>6985</v>
      </c>
      <c r="I2219">
        <v>61.549953000000002</v>
      </c>
      <c r="J2219">
        <v>61.549953000000002</v>
      </c>
    </row>
    <row r="2220" spans="1:10" x14ac:dyDescent="0.25">
      <c r="A2220" s="1">
        <v>1345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 t="s">
        <v>17</v>
      </c>
      <c r="H2220" s="1" t="s">
        <v>17</v>
      </c>
      <c r="I2220">
        <v>0</v>
      </c>
      <c r="J2220">
        <v>0</v>
      </c>
    </row>
    <row r="2221" spans="1:10" x14ac:dyDescent="0.25">
      <c r="A2221" s="1">
        <v>1345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 t="s">
        <v>17</v>
      </c>
      <c r="H2221" s="1" t="s">
        <v>17</v>
      </c>
      <c r="I2221">
        <v>0</v>
      </c>
      <c r="J2221">
        <v>0</v>
      </c>
    </row>
    <row r="2222" spans="1:10" x14ac:dyDescent="0.25">
      <c r="A2222" s="1">
        <v>1346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 t="s">
        <v>17</v>
      </c>
      <c r="H2222" s="1" t="s">
        <v>17</v>
      </c>
      <c r="I2222">
        <v>0</v>
      </c>
      <c r="J2222">
        <v>0</v>
      </c>
    </row>
    <row r="2223" spans="1:10" x14ac:dyDescent="0.25">
      <c r="A2223" s="1">
        <v>1346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 t="s">
        <v>17</v>
      </c>
      <c r="H2223" s="1" t="s">
        <v>17</v>
      </c>
      <c r="I2223">
        <v>0</v>
      </c>
      <c r="J2223">
        <v>0</v>
      </c>
    </row>
    <row r="2224" spans="1:10" x14ac:dyDescent="0.25">
      <c r="A2224" s="1">
        <v>1347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 t="s">
        <v>17</v>
      </c>
      <c r="H2224" s="1" t="s">
        <v>17</v>
      </c>
      <c r="I2224">
        <v>0</v>
      </c>
      <c r="J2224">
        <v>0</v>
      </c>
    </row>
    <row r="2225" spans="1:10" x14ac:dyDescent="0.25">
      <c r="A2225" s="1">
        <v>1347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 t="s">
        <v>17</v>
      </c>
      <c r="H2225" s="1" t="s">
        <v>17</v>
      </c>
      <c r="I2225">
        <v>0</v>
      </c>
      <c r="J2225">
        <v>0</v>
      </c>
    </row>
    <row r="2226" spans="1:10" x14ac:dyDescent="0.25">
      <c r="A2226" s="1">
        <v>1348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 t="s">
        <v>17</v>
      </c>
      <c r="H2226" s="1" t="s">
        <v>17</v>
      </c>
      <c r="I2226">
        <v>0</v>
      </c>
      <c r="J2226">
        <v>0</v>
      </c>
    </row>
    <row r="2227" spans="1:10" x14ac:dyDescent="0.25">
      <c r="A2227" s="1">
        <v>1348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 t="s">
        <v>17</v>
      </c>
      <c r="H2227" s="1" t="s">
        <v>17</v>
      </c>
      <c r="I2227">
        <v>0</v>
      </c>
      <c r="J2227">
        <v>0</v>
      </c>
    </row>
    <row r="2228" spans="1:10" x14ac:dyDescent="0.25">
      <c r="A2228" s="1">
        <v>1349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 t="s">
        <v>17</v>
      </c>
      <c r="H2228" s="1" t="s">
        <v>17</v>
      </c>
      <c r="I2228">
        <v>0</v>
      </c>
      <c r="J2228">
        <v>0</v>
      </c>
    </row>
    <row r="2229" spans="1:10" x14ac:dyDescent="0.25">
      <c r="A2229" s="1">
        <v>1349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 t="s">
        <v>17</v>
      </c>
      <c r="H2229" s="1" t="s">
        <v>17</v>
      </c>
      <c r="I2229">
        <v>0</v>
      </c>
      <c r="J2229">
        <v>0</v>
      </c>
    </row>
    <row r="2230" spans="1:10" x14ac:dyDescent="0.25">
      <c r="A2230" s="1">
        <v>1350</v>
      </c>
      <c r="B2230" s="1">
        <v>964.20271200000002</v>
      </c>
      <c r="C2230" s="1">
        <v>0</v>
      </c>
      <c r="D2230" s="1">
        <v>964.20271200000002</v>
      </c>
      <c r="E2230" s="1">
        <v>0</v>
      </c>
      <c r="F2230" s="1">
        <v>0</v>
      </c>
      <c r="G2230" s="1" t="s">
        <v>6986</v>
      </c>
      <c r="H2230" s="1" t="s">
        <v>6986</v>
      </c>
      <c r="I2230">
        <v>59.447325999999997</v>
      </c>
      <c r="J2230">
        <v>59.447325999999997</v>
      </c>
    </row>
    <row r="2231" spans="1:10" x14ac:dyDescent="0.25">
      <c r="A2231" s="1">
        <v>1350</v>
      </c>
      <c r="B2231" s="1">
        <v>929.65842099999998</v>
      </c>
      <c r="C2231" s="1">
        <v>0</v>
      </c>
      <c r="D2231" s="1">
        <v>929.65842099999998</v>
      </c>
      <c r="E2231" s="1">
        <v>0</v>
      </c>
      <c r="F2231" s="1">
        <v>0</v>
      </c>
      <c r="G2231" s="1" t="s">
        <v>6987</v>
      </c>
      <c r="H2231" s="1" t="s">
        <v>6987</v>
      </c>
      <c r="I2231">
        <v>59.485883999999999</v>
      </c>
      <c r="J2231">
        <v>59.485883999999999</v>
      </c>
    </row>
    <row r="2232" spans="1:10" x14ac:dyDescent="0.25">
      <c r="A2232" s="1">
        <v>1351</v>
      </c>
      <c r="B2232" s="1">
        <v>929.65842099999998</v>
      </c>
      <c r="C2232" s="1">
        <v>0</v>
      </c>
      <c r="D2232" s="1">
        <v>929.65842099999998</v>
      </c>
      <c r="E2232" s="1">
        <v>0</v>
      </c>
      <c r="F2232" s="1">
        <v>0</v>
      </c>
      <c r="G2232" s="1" t="s">
        <v>6987</v>
      </c>
      <c r="H2232" s="1" t="s">
        <v>6987</v>
      </c>
      <c r="I2232">
        <v>59.485883999999999</v>
      </c>
      <c r="J2232">
        <v>59.485883999999999</v>
      </c>
    </row>
    <row r="2233" spans="1:10" x14ac:dyDescent="0.25">
      <c r="A2233" s="1">
        <v>1351</v>
      </c>
      <c r="B2233" s="1">
        <v>964.20271200000002</v>
      </c>
      <c r="C2233" s="1">
        <v>0</v>
      </c>
      <c r="D2233" s="1">
        <v>964.20271200000002</v>
      </c>
      <c r="E2233" s="1">
        <v>0</v>
      </c>
      <c r="F2233" s="1">
        <v>0</v>
      </c>
      <c r="G2233" s="1" t="s">
        <v>6986</v>
      </c>
      <c r="H2233" s="1" t="s">
        <v>6986</v>
      </c>
      <c r="I2233">
        <v>59.447325999999997</v>
      </c>
      <c r="J2233">
        <v>59.447325999999997</v>
      </c>
    </row>
    <row r="2234" spans="1:10" x14ac:dyDescent="0.25">
      <c r="A2234" s="1">
        <v>1354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 t="s">
        <v>17</v>
      </c>
      <c r="H2234" s="1" t="s">
        <v>17</v>
      </c>
      <c r="I2234">
        <v>0</v>
      </c>
      <c r="J2234">
        <v>0</v>
      </c>
    </row>
    <row r="2235" spans="1:10" x14ac:dyDescent="0.25">
      <c r="A2235" s="1">
        <v>1354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 t="s">
        <v>17</v>
      </c>
      <c r="H2235" s="1" t="s">
        <v>17</v>
      </c>
      <c r="I2235">
        <v>0</v>
      </c>
      <c r="J2235">
        <v>0</v>
      </c>
    </row>
    <row r="2236" spans="1:10" x14ac:dyDescent="0.25">
      <c r="A2236" s="1">
        <v>1355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 t="s">
        <v>17</v>
      </c>
      <c r="H2236" s="1" t="s">
        <v>17</v>
      </c>
      <c r="I2236">
        <v>0</v>
      </c>
      <c r="J2236">
        <v>0</v>
      </c>
    </row>
    <row r="2237" spans="1:10" x14ac:dyDescent="0.25">
      <c r="A2237" s="1">
        <v>1355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 t="s">
        <v>17</v>
      </c>
      <c r="H2237" s="1" t="s">
        <v>17</v>
      </c>
      <c r="I2237">
        <v>0</v>
      </c>
      <c r="J2237">
        <v>0</v>
      </c>
    </row>
    <row r="2238" spans="1:10" x14ac:dyDescent="0.25">
      <c r="A2238" s="1">
        <v>1356</v>
      </c>
      <c r="B2238" s="1">
        <v>81.095282999999995</v>
      </c>
      <c r="C2238" s="1">
        <v>7.6648440000000004</v>
      </c>
      <c r="D2238" s="1">
        <v>29.295857000000002</v>
      </c>
      <c r="E2238" s="1">
        <v>15.852356</v>
      </c>
      <c r="F2238" s="1">
        <v>28.282226000000001</v>
      </c>
      <c r="G2238" s="1" t="s">
        <v>218</v>
      </c>
      <c r="H2238" s="1" t="s">
        <v>218</v>
      </c>
      <c r="I2238">
        <v>64.995726000000005</v>
      </c>
      <c r="J2238">
        <v>64.995726000000005</v>
      </c>
    </row>
    <row r="2239" spans="1:10" x14ac:dyDescent="0.25">
      <c r="A2239" s="1">
        <v>1356</v>
      </c>
      <c r="B2239" s="1">
        <v>72.660467999999995</v>
      </c>
      <c r="C2239" s="1">
        <v>7.6648440000000004</v>
      </c>
      <c r="D2239" s="1">
        <v>20.861042000000001</v>
      </c>
      <c r="E2239" s="1">
        <v>15.852356</v>
      </c>
      <c r="F2239" s="1">
        <v>28.282226000000001</v>
      </c>
      <c r="G2239" s="1" t="s">
        <v>5779</v>
      </c>
      <c r="H2239" s="1" t="s">
        <v>5779</v>
      </c>
      <c r="I2239">
        <v>64.996567999999996</v>
      </c>
      <c r="J2239">
        <v>64.996567999999996</v>
      </c>
    </row>
    <row r="2240" spans="1:10" x14ac:dyDescent="0.25">
      <c r="A2240" s="1">
        <v>1357</v>
      </c>
      <c r="B2240" s="1">
        <v>72.660467999999995</v>
      </c>
      <c r="C2240" s="1">
        <v>7.6648440000000004</v>
      </c>
      <c r="D2240" s="1">
        <v>20.861042000000001</v>
      </c>
      <c r="E2240" s="1">
        <v>15.852356</v>
      </c>
      <c r="F2240" s="1">
        <v>28.282226000000001</v>
      </c>
      <c r="G2240" s="1" t="s">
        <v>5779</v>
      </c>
      <c r="H2240" s="1" t="s">
        <v>5779</v>
      </c>
      <c r="I2240">
        <v>64.996567999999996</v>
      </c>
      <c r="J2240">
        <v>64.996567999999996</v>
      </c>
    </row>
    <row r="2241" spans="1:10" x14ac:dyDescent="0.25">
      <c r="A2241" s="1">
        <v>1357</v>
      </c>
      <c r="B2241" s="1">
        <v>81.095282999999995</v>
      </c>
      <c r="C2241" s="1">
        <v>7.6648440000000004</v>
      </c>
      <c r="D2241" s="1">
        <v>29.295857000000002</v>
      </c>
      <c r="E2241" s="1">
        <v>15.852356</v>
      </c>
      <c r="F2241" s="1">
        <v>28.282226000000001</v>
      </c>
      <c r="G2241" s="1" t="s">
        <v>218</v>
      </c>
      <c r="H2241" s="1" t="s">
        <v>218</v>
      </c>
      <c r="I2241">
        <v>64.995726000000005</v>
      </c>
      <c r="J2241">
        <v>64.995726000000005</v>
      </c>
    </row>
    <row r="2242" spans="1:10" x14ac:dyDescent="0.25">
      <c r="A2242" s="1">
        <v>1358</v>
      </c>
      <c r="B2242" s="1">
        <v>642.36795700000005</v>
      </c>
      <c r="C2242" s="1">
        <v>234.08123699999999</v>
      </c>
      <c r="D2242" s="1">
        <v>231.346194</v>
      </c>
      <c r="E2242" s="1">
        <v>110.554079</v>
      </c>
      <c r="F2242" s="1">
        <v>66.386447000000004</v>
      </c>
      <c r="G2242" s="1" t="s">
        <v>5780</v>
      </c>
      <c r="H2242" s="1" t="s">
        <v>16</v>
      </c>
      <c r="I2242">
        <v>84.700851</v>
      </c>
      <c r="J2242">
        <v>70</v>
      </c>
    </row>
    <row r="2243" spans="1:10" x14ac:dyDescent="0.25">
      <c r="A2243" s="1">
        <v>1358</v>
      </c>
      <c r="B2243" s="1">
        <v>641.325964</v>
      </c>
      <c r="C2243" s="1">
        <v>234.08123699999999</v>
      </c>
      <c r="D2243" s="1">
        <v>230.363382</v>
      </c>
      <c r="E2243" s="1">
        <v>110.494899</v>
      </c>
      <c r="F2243" s="1">
        <v>66.386447000000004</v>
      </c>
      <c r="G2243" s="1" t="s">
        <v>5781</v>
      </c>
      <c r="H2243" s="1" t="s">
        <v>16</v>
      </c>
      <c r="I2243">
        <v>84.701896000000005</v>
      </c>
      <c r="J2243">
        <v>70</v>
      </c>
    </row>
    <row r="2244" spans="1:10" x14ac:dyDescent="0.25">
      <c r="A2244" s="1">
        <v>1359</v>
      </c>
      <c r="B2244" s="1">
        <v>641.325964</v>
      </c>
      <c r="C2244" s="1">
        <v>234.08123699999999</v>
      </c>
      <c r="D2244" s="1">
        <v>230.363382</v>
      </c>
      <c r="E2244" s="1">
        <v>110.494899</v>
      </c>
      <c r="F2244" s="1">
        <v>66.386447000000004</v>
      </c>
      <c r="G2244" s="1" t="s">
        <v>5781</v>
      </c>
      <c r="H2244" s="1" t="s">
        <v>16</v>
      </c>
      <c r="I2244">
        <v>84.701896000000005</v>
      </c>
      <c r="J2244">
        <v>70</v>
      </c>
    </row>
    <row r="2245" spans="1:10" x14ac:dyDescent="0.25">
      <c r="A2245" s="1">
        <v>1359</v>
      </c>
      <c r="B2245" s="1">
        <v>642.36795700000005</v>
      </c>
      <c r="C2245" s="1">
        <v>234.08123699999999</v>
      </c>
      <c r="D2245" s="1">
        <v>231.346194</v>
      </c>
      <c r="E2245" s="1">
        <v>110.554079</v>
      </c>
      <c r="F2245" s="1">
        <v>66.386447000000004</v>
      </c>
      <c r="G2245" s="1" t="s">
        <v>5780</v>
      </c>
      <c r="H2245" s="1" t="s">
        <v>16</v>
      </c>
      <c r="I2245">
        <v>84.700851</v>
      </c>
      <c r="J2245">
        <v>70</v>
      </c>
    </row>
    <row r="2246" spans="1:10" x14ac:dyDescent="0.25">
      <c r="A2246" s="1">
        <v>1360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 t="s">
        <v>17</v>
      </c>
      <c r="H2246" s="1" t="s">
        <v>17</v>
      </c>
      <c r="I2246">
        <v>0</v>
      </c>
      <c r="J2246">
        <v>0</v>
      </c>
    </row>
    <row r="2247" spans="1:10" x14ac:dyDescent="0.25">
      <c r="A2247" s="1">
        <v>1360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 t="s">
        <v>17</v>
      </c>
      <c r="H2247" s="1" t="s">
        <v>17</v>
      </c>
      <c r="I2247">
        <v>0</v>
      </c>
      <c r="J2247">
        <v>0</v>
      </c>
    </row>
    <row r="2248" spans="1:10" x14ac:dyDescent="0.25">
      <c r="A2248" s="1">
        <v>1361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 t="s">
        <v>17</v>
      </c>
      <c r="H2248" s="1" t="s">
        <v>17</v>
      </c>
      <c r="I2248">
        <v>0</v>
      </c>
      <c r="J2248">
        <v>0</v>
      </c>
    </row>
    <row r="2249" spans="1:10" x14ac:dyDescent="0.25">
      <c r="A2249" s="1">
        <v>1361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 t="s">
        <v>17</v>
      </c>
      <c r="H2249" s="1" t="s">
        <v>17</v>
      </c>
      <c r="I2249">
        <v>0</v>
      </c>
      <c r="J2249">
        <v>0</v>
      </c>
    </row>
    <row r="2250" spans="1:10" x14ac:dyDescent="0.25">
      <c r="A2250" s="1">
        <v>1362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 t="s">
        <v>17</v>
      </c>
      <c r="H2250" s="1" t="s">
        <v>17</v>
      </c>
      <c r="I2250">
        <v>0</v>
      </c>
      <c r="J2250">
        <v>0</v>
      </c>
    </row>
    <row r="2251" spans="1:10" x14ac:dyDescent="0.25">
      <c r="A2251" s="1">
        <v>1362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 t="s">
        <v>17</v>
      </c>
      <c r="H2251" s="1" t="s">
        <v>17</v>
      </c>
      <c r="I2251">
        <v>0</v>
      </c>
      <c r="J2251">
        <v>0</v>
      </c>
    </row>
    <row r="2252" spans="1:10" x14ac:dyDescent="0.25">
      <c r="A2252" s="1">
        <v>1363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 t="s">
        <v>17</v>
      </c>
      <c r="H2252" s="1" t="s">
        <v>17</v>
      </c>
      <c r="I2252">
        <v>0</v>
      </c>
      <c r="J2252">
        <v>0</v>
      </c>
    </row>
    <row r="2253" spans="1:10" x14ac:dyDescent="0.25">
      <c r="A2253" s="1">
        <v>1363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 t="s">
        <v>17</v>
      </c>
      <c r="H2253" s="1" t="s">
        <v>17</v>
      </c>
      <c r="I2253">
        <v>0</v>
      </c>
      <c r="J2253">
        <v>0</v>
      </c>
    </row>
    <row r="2254" spans="1:10" x14ac:dyDescent="0.25">
      <c r="A2254" s="1">
        <v>1364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 t="s">
        <v>17</v>
      </c>
      <c r="H2254" s="1" t="s">
        <v>17</v>
      </c>
      <c r="I2254">
        <v>0</v>
      </c>
      <c r="J2254">
        <v>0</v>
      </c>
    </row>
    <row r="2255" spans="1:10" x14ac:dyDescent="0.25">
      <c r="A2255" s="1">
        <v>1364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 t="s">
        <v>17</v>
      </c>
      <c r="H2255" s="1" t="s">
        <v>17</v>
      </c>
      <c r="I2255">
        <v>0</v>
      </c>
      <c r="J2255">
        <v>0</v>
      </c>
    </row>
    <row r="2256" spans="1:10" x14ac:dyDescent="0.25">
      <c r="A2256" s="1">
        <v>1365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 t="s">
        <v>17</v>
      </c>
      <c r="H2256" s="1" t="s">
        <v>17</v>
      </c>
      <c r="I2256">
        <v>0</v>
      </c>
      <c r="J2256">
        <v>0</v>
      </c>
    </row>
    <row r="2257" spans="1:10" x14ac:dyDescent="0.25">
      <c r="A2257" s="1">
        <v>1365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 t="s">
        <v>17</v>
      </c>
      <c r="H2257" s="1" t="s">
        <v>17</v>
      </c>
      <c r="I2257">
        <v>0</v>
      </c>
      <c r="J2257">
        <v>0</v>
      </c>
    </row>
    <row r="2258" spans="1:10" x14ac:dyDescent="0.25">
      <c r="A2258" s="1">
        <v>1366</v>
      </c>
      <c r="B2258" s="1">
        <v>5012.0209720000003</v>
      </c>
      <c r="C2258" s="1">
        <v>1925.9589470000001</v>
      </c>
      <c r="D2258" s="1">
        <v>0</v>
      </c>
      <c r="E2258" s="1">
        <v>323.41258699999997</v>
      </c>
      <c r="F2258" s="1">
        <v>2762.6494379999999</v>
      </c>
      <c r="G2258" s="1" t="s">
        <v>6988</v>
      </c>
      <c r="H2258" s="1" t="s">
        <v>6988</v>
      </c>
      <c r="I2258">
        <v>75.879855000000006</v>
      </c>
      <c r="J2258">
        <v>75.879855000000006</v>
      </c>
    </row>
    <row r="2259" spans="1:10" x14ac:dyDescent="0.25">
      <c r="A2259" s="1">
        <v>1366</v>
      </c>
      <c r="B2259" s="1">
        <v>5223.6522029999996</v>
      </c>
      <c r="C2259" s="1">
        <v>1998.7418789999999</v>
      </c>
      <c r="D2259" s="1">
        <v>0</v>
      </c>
      <c r="E2259" s="1">
        <v>321.50482499999998</v>
      </c>
      <c r="F2259" s="1">
        <v>2903.4054999999998</v>
      </c>
      <c r="G2259" s="1" t="s">
        <v>6989</v>
      </c>
      <c r="H2259" s="1" t="s">
        <v>8</v>
      </c>
      <c r="I2259">
        <v>119.996509</v>
      </c>
      <c r="J2259">
        <v>90</v>
      </c>
    </row>
    <row r="2260" spans="1:10" x14ac:dyDescent="0.25">
      <c r="A2260" s="1">
        <v>1367</v>
      </c>
      <c r="B2260" s="1">
        <v>8582.0336750000006</v>
      </c>
      <c r="C2260" s="1">
        <v>5167.0689339999999</v>
      </c>
      <c r="D2260" s="1">
        <v>0</v>
      </c>
      <c r="E2260" s="1">
        <v>818.75557900000001</v>
      </c>
      <c r="F2260" s="1">
        <v>2596.2091620000001</v>
      </c>
      <c r="G2260" s="1" t="s">
        <v>6990</v>
      </c>
      <c r="H2260" s="1" t="s">
        <v>6990</v>
      </c>
      <c r="I2260">
        <v>51.738218000000003</v>
      </c>
      <c r="J2260">
        <v>51.738218000000003</v>
      </c>
    </row>
    <row r="2261" spans="1:10" x14ac:dyDescent="0.25">
      <c r="A2261" s="1">
        <v>1367</v>
      </c>
      <c r="B2261" s="1">
        <v>8766.01</v>
      </c>
      <c r="C2261" s="1">
        <v>5313.401057</v>
      </c>
      <c r="D2261" s="1">
        <v>0</v>
      </c>
      <c r="E2261" s="1">
        <v>870.44433500000002</v>
      </c>
      <c r="F2261" s="1">
        <v>2582.164608</v>
      </c>
      <c r="G2261" s="1" t="s">
        <v>6991</v>
      </c>
      <c r="H2261" s="1" t="s">
        <v>8</v>
      </c>
      <c r="I2261">
        <v>119.95272900000001</v>
      </c>
      <c r="J2261">
        <v>90</v>
      </c>
    </row>
    <row r="2262" spans="1:10" x14ac:dyDescent="0.25">
      <c r="A2262" s="1">
        <v>1368</v>
      </c>
      <c r="B2262" s="1">
        <v>3109.9601899999998</v>
      </c>
      <c r="C2262" s="1">
        <v>1679.584656</v>
      </c>
      <c r="D2262" s="1">
        <v>0</v>
      </c>
      <c r="E2262" s="1">
        <v>118.755003</v>
      </c>
      <c r="F2262" s="1">
        <v>1311.620531</v>
      </c>
      <c r="G2262" s="1" t="s">
        <v>320</v>
      </c>
      <c r="H2262" s="1" t="s">
        <v>8</v>
      </c>
      <c r="I2262">
        <v>119.99813</v>
      </c>
      <c r="J2262">
        <v>90</v>
      </c>
    </row>
    <row r="2263" spans="1:10" x14ac:dyDescent="0.25">
      <c r="A2263" s="1">
        <v>1368</v>
      </c>
      <c r="B2263" s="1">
        <v>2310.9086050000001</v>
      </c>
      <c r="C2263" s="1">
        <v>1264.6227160000001</v>
      </c>
      <c r="D2263" s="1">
        <v>0</v>
      </c>
      <c r="E2263" s="1">
        <v>106.50795599999999</v>
      </c>
      <c r="F2263" s="1">
        <v>939.77793399999996</v>
      </c>
      <c r="G2263" s="1" t="s">
        <v>6992</v>
      </c>
      <c r="H2263" s="1" t="s">
        <v>8</v>
      </c>
      <c r="I2263">
        <v>119.99943</v>
      </c>
      <c r="J2263">
        <v>90</v>
      </c>
    </row>
    <row r="2264" spans="1:10" x14ac:dyDescent="0.25">
      <c r="A2264" s="1">
        <v>1369</v>
      </c>
      <c r="B2264" s="1">
        <v>4920.8483539999997</v>
      </c>
      <c r="C2264" s="1">
        <v>2232.3929419999999</v>
      </c>
      <c r="D2264" s="1">
        <v>345.72813400000001</v>
      </c>
      <c r="E2264" s="1">
        <v>283.25127099999997</v>
      </c>
      <c r="F2264" s="1">
        <v>2059.4760080000001</v>
      </c>
      <c r="G2264" s="1" t="s">
        <v>6993</v>
      </c>
      <c r="H2264" s="1" t="s">
        <v>6993</v>
      </c>
      <c r="I2264">
        <v>89.991872999999998</v>
      </c>
      <c r="J2264">
        <v>89.991872999999998</v>
      </c>
    </row>
    <row r="2265" spans="1:10" x14ac:dyDescent="0.25">
      <c r="A2265" s="1">
        <v>1369</v>
      </c>
      <c r="B2265" s="1">
        <v>6191.1758540000001</v>
      </c>
      <c r="C2265" s="1">
        <v>2849.6860959999999</v>
      </c>
      <c r="D2265" s="1">
        <v>345.72813400000001</v>
      </c>
      <c r="E2265" s="1">
        <v>354.695697</v>
      </c>
      <c r="F2265" s="1">
        <v>2641.0659270000001</v>
      </c>
      <c r="G2265" s="1" t="s">
        <v>6994</v>
      </c>
      <c r="H2265" s="1" t="s">
        <v>6994</v>
      </c>
      <c r="I2265">
        <v>89.979736000000003</v>
      </c>
      <c r="J2265">
        <v>89.979736000000003</v>
      </c>
    </row>
    <row r="2266" spans="1:10" x14ac:dyDescent="0.25">
      <c r="A2266" s="1">
        <v>1370</v>
      </c>
      <c r="B2266" s="1">
        <v>3704.5808459999998</v>
      </c>
      <c r="C2266" s="1">
        <v>0</v>
      </c>
      <c r="D2266" s="1">
        <v>3704.5808459999998</v>
      </c>
      <c r="E2266" s="1">
        <v>0</v>
      </c>
      <c r="F2266" s="1">
        <v>0</v>
      </c>
      <c r="G2266" s="1" t="s">
        <v>6995</v>
      </c>
      <c r="H2266" s="1" t="s">
        <v>17</v>
      </c>
      <c r="I2266">
        <v>53.480268000000002</v>
      </c>
      <c r="J2266">
        <v>0</v>
      </c>
    </row>
    <row r="2267" spans="1:10" x14ac:dyDescent="0.25">
      <c r="A2267" s="1">
        <v>1370</v>
      </c>
      <c r="B2267" s="1">
        <v>2845.2318919999998</v>
      </c>
      <c r="C2267" s="1">
        <v>0</v>
      </c>
      <c r="D2267" s="1">
        <v>2845.2318919999998</v>
      </c>
      <c r="E2267" s="1">
        <v>0</v>
      </c>
      <c r="F2267" s="1">
        <v>0</v>
      </c>
      <c r="G2267" s="1" t="s">
        <v>6996</v>
      </c>
      <c r="H2267" s="1" t="s">
        <v>17</v>
      </c>
      <c r="I2267">
        <v>62.742565999999997</v>
      </c>
      <c r="J2267">
        <v>0</v>
      </c>
    </row>
    <row r="2268" spans="1:10" x14ac:dyDescent="0.25">
      <c r="A2268" s="1">
        <v>1371</v>
      </c>
      <c r="B2268" s="1">
        <v>2845.2318919999998</v>
      </c>
      <c r="C2268" s="1">
        <v>0</v>
      </c>
      <c r="D2268" s="1">
        <v>2845.2318919999998</v>
      </c>
      <c r="E2268" s="1">
        <v>0</v>
      </c>
      <c r="F2268" s="1">
        <v>0</v>
      </c>
      <c r="G2268" s="1" t="s">
        <v>6996</v>
      </c>
      <c r="H2268" s="1" t="s">
        <v>17</v>
      </c>
      <c r="I2268">
        <v>62.742565999999997</v>
      </c>
      <c r="J2268">
        <v>0</v>
      </c>
    </row>
    <row r="2269" spans="1:10" x14ac:dyDescent="0.25">
      <c r="A2269" s="1">
        <v>1371</v>
      </c>
      <c r="B2269" s="1">
        <v>3508.221403</v>
      </c>
      <c r="C2269" s="1">
        <v>0</v>
      </c>
      <c r="D2269" s="1">
        <v>3508.221403</v>
      </c>
      <c r="E2269" s="1">
        <v>0</v>
      </c>
      <c r="F2269" s="1">
        <v>0</v>
      </c>
      <c r="G2269" s="1" t="s">
        <v>6997</v>
      </c>
      <c r="H2269" s="1" t="s">
        <v>17</v>
      </c>
      <c r="I2269">
        <v>27.332487</v>
      </c>
      <c r="J2269">
        <v>0</v>
      </c>
    </row>
    <row r="2270" spans="1:10" x14ac:dyDescent="0.25">
      <c r="A2270" s="1">
        <v>1372</v>
      </c>
      <c r="B2270" s="1">
        <v>9506.8095150000008</v>
      </c>
      <c r="C2270" s="1">
        <v>6210.3241399999997</v>
      </c>
      <c r="D2270" s="1">
        <v>0</v>
      </c>
      <c r="E2270" s="1">
        <v>655.41944899999999</v>
      </c>
      <c r="F2270" s="1">
        <v>2641.0659270000001</v>
      </c>
      <c r="G2270" s="1" t="s">
        <v>6998</v>
      </c>
      <c r="H2270" s="1" t="s">
        <v>8</v>
      </c>
      <c r="I2270">
        <v>119.864858</v>
      </c>
      <c r="J2270">
        <v>90</v>
      </c>
    </row>
    <row r="2271" spans="1:10" x14ac:dyDescent="0.25">
      <c r="A2271" s="1">
        <v>1372</v>
      </c>
      <c r="B2271" s="1">
        <v>6943.9794419999998</v>
      </c>
      <c r="C2271" s="1">
        <v>4394.8736090000002</v>
      </c>
      <c r="D2271" s="1">
        <v>0</v>
      </c>
      <c r="E2271" s="1">
        <v>489.62982499999998</v>
      </c>
      <c r="F2271" s="1">
        <v>2059.4760080000001</v>
      </c>
      <c r="G2271" s="1" t="s">
        <v>6999</v>
      </c>
      <c r="H2271" s="1" t="s">
        <v>8</v>
      </c>
      <c r="I2271">
        <v>119.961174</v>
      </c>
      <c r="J2271">
        <v>90</v>
      </c>
    </row>
    <row r="2272" spans="1:10" x14ac:dyDescent="0.25">
      <c r="A2272" s="1">
        <v>1373</v>
      </c>
      <c r="B2272" s="1">
        <v>6943.9794419999998</v>
      </c>
      <c r="C2272" s="1">
        <v>4394.8736090000002</v>
      </c>
      <c r="D2272" s="1">
        <v>0</v>
      </c>
      <c r="E2272" s="1">
        <v>489.62982499999998</v>
      </c>
      <c r="F2272" s="1">
        <v>2059.4760080000001</v>
      </c>
      <c r="G2272" s="1" t="s">
        <v>6999</v>
      </c>
      <c r="H2272" s="1" t="s">
        <v>8</v>
      </c>
      <c r="I2272">
        <v>119.961174</v>
      </c>
      <c r="J2272">
        <v>90</v>
      </c>
    </row>
    <row r="2273" spans="1:10" x14ac:dyDescent="0.25">
      <c r="A2273" s="1">
        <v>1373</v>
      </c>
      <c r="B2273" s="1">
        <v>8392.3725410000006</v>
      </c>
      <c r="C2273" s="1">
        <v>5483.1027439999998</v>
      </c>
      <c r="D2273" s="1">
        <v>0</v>
      </c>
      <c r="E2273" s="1">
        <v>578.95424500000001</v>
      </c>
      <c r="F2273" s="1">
        <v>2330.3155510000001</v>
      </c>
      <c r="G2273" s="1" t="s">
        <v>7000</v>
      </c>
      <c r="H2273" s="1" t="s">
        <v>7000</v>
      </c>
      <c r="I2273">
        <v>55.854616999999998</v>
      </c>
      <c r="J2273">
        <v>55.854616999999998</v>
      </c>
    </row>
    <row r="2274" spans="1:10" x14ac:dyDescent="0.25">
      <c r="A2274" s="1">
        <v>1374</v>
      </c>
      <c r="B2274" s="1">
        <v>8666.5835559999996</v>
      </c>
      <c r="C2274" s="1">
        <v>5785.994017</v>
      </c>
      <c r="D2274" s="1">
        <v>188.88877500000001</v>
      </c>
      <c r="E2274" s="1">
        <v>660.99891000000002</v>
      </c>
      <c r="F2274" s="1">
        <v>2030.7018539999999</v>
      </c>
      <c r="G2274" s="1" t="s">
        <v>7001</v>
      </c>
      <c r="H2274" s="1" t="s">
        <v>7001</v>
      </c>
      <c r="I2274">
        <v>39.145938999999998</v>
      </c>
      <c r="J2274">
        <v>39.145938999999998</v>
      </c>
    </row>
    <row r="2275" spans="1:10" x14ac:dyDescent="0.25">
      <c r="A2275" s="1">
        <v>1374</v>
      </c>
      <c r="B2275" s="1">
        <v>8610.7937089999996</v>
      </c>
      <c r="C2275" s="1">
        <v>5558.9358979999997</v>
      </c>
      <c r="D2275" s="1">
        <v>124.832667</v>
      </c>
      <c r="E2275" s="1">
        <v>664.93866300000002</v>
      </c>
      <c r="F2275" s="1">
        <v>2262.0864809999998</v>
      </c>
      <c r="G2275" s="1" t="s">
        <v>7002</v>
      </c>
      <c r="H2275" s="1" t="s">
        <v>8</v>
      </c>
      <c r="I2275">
        <v>119.907444</v>
      </c>
      <c r="J2275">
        <v>90</v>
      </c>
    </row>
    <row r="2276" spans="1:10" x14ac:dyDescent="0.25">
      <c r="A2276" s="1">
        <v>1376</v>
      </c>
      <c r="B2276" s="1">
        <v>3848.0961440000001</v>
      </c>
      <c r="C2276" s="1">
        <v>2358.4097230000002</v>
      </c>
      <c r="D2276" s="1">
        <v>0</v>
      </c>
      <c r="E2276" s="1">
        <v>375.09047800000002</v>
      </c>
      <c r="F2276" s="1">
        <v>1114.595943</v>
      </c>
      <c r="G2276" s="1" t="s">
        <v>7003</v>
      </c>
      <c r="H2276" s="1" t="s">
        <v>8</v>
      </c>
      <c r="I2276">
        <v>99.993033999999994</v>
      </c>
      <c r="J2276">
        <v>90</v>
      </c>
    </row>
    <row r="2277" spans="1:10" x14ac:dyDescent="0.25">
      <c r="A2277" s="1">
        <v>1376</v>
      </c>
      <c r="B2277" s="1">
        <v>4671.5963570000004</v>
      </c>
      <c r="C2277" s="1">
        <v>2786.7705930000002</v>
      </c>
      <c r="D2277" s="1">
        <v>0</v>
      </c>
      <c r="E2277" s="1">
        <v>420.50289500000002</v>
      </c>
      <c r="F2277" s="1">
        <v>1464.3228690000001</v>
      </c>
      <c r="G2277" s="1" t="s">
        <v>7004</v>
      </c>
      <c r="H2277" s="1" t="s">
        <v>8</v>
      </c>
      <c r="I2277">
        <v>99.984502000000006</v>
      </c>
      <c r="J2277">
        <v>90</v>
      </c>
    </row>
    <row r="2278" spans="1:10" x14ac:dyDescent="0.25">
      <c r="A2278" s="1">
        <v>1378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 t="s">
        <v>17</v>
      </c>
      <c r="H2278" s="1" t="s">
        <v>17</v>
      </c>
      <c r="I2278">
        <v>0</v>
      </c>
      <c r="J2278">
        <v>0</v>
      </c>
    </row>
    <row r="2279" spans="1:10" x14ac:dyDescent="0.25">
      <c r="A2279" s="1">
        <v>1378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 t="s">
        <v>17</v>
      </c>
      <c r="H2279" s="1" t="s">
        <v>17</v>
      </c>
      <c r="I2279">
        <v>0</v>
      </c>
      <c r="J2279">
        <v>0</v>
      </c>
    </row>
    <row r="2280" spans="1:10" x14ac:dyDescent="0.25">
      <c r="A2280" s="1">
        <v>1379</v>
      </c>
      <c r="B2280" s="1">
        <v>11802.287356000001</v>
      </c>
      <c r="C2280" s="1">
        <v>10658.567841</v>
      </c>
      <c r="D2280" s="1">
        <v>0</v>
      </c>
      <c r="E2280" s="1">
        <v>895.09531900000002</v>
      </c>
      <c r="F2280" s="1">
        <v>248.62419600000001</v>
      </c>
      <c r="G2280" s="1" t="s">
        <v>7005</v>
      </c>
      <c r="H2280" s="1" t="s">
        <v>8</v>
      </c>
      <c r="I2280">
        <v>119.867633</v>
      </c>
      <c r="J2280">
        <v>90</v>
      </c>
    </row>
    <row r="2281" spans="1:10" x14ac:dyDescent="0.25">
      <c r="A2281" s="1">
        <v>1379</v>
      </c>
      <c r="B2281" s="1">
        <v>11793.157676999999</v>
      </c>
      <c r="C2281" s="1">
        <v>10625.152173</v>
      </c>
      <c r="D2281" s="1">
        <v>0</v>
      </c>
      <c r="E2281" s="1">
        <v>892.55260899999996</v>
      </c>
      <c r="F2281" s="1">
        <v>275.45289400000001</v>
      </c>
      <c r="G2281" s="1" t="s">
        <v>7006</v>
      </c>
      <c r="H2281" s="1" t="s">
        <v>8</v>
      </c>
      <c r="I2281">
        <v>119.868105</v>
      </c>
      <c r="J2281">
        <v>90</v>
      </c>
    </row>
    <row r="2282" spans="1:10" x14ac:dyDescent="0.25">
      <c r="A2282" s="1">
        <v>1380</v>
      </c>
      <c r="B2282" s="1">
        <v>22186.700171</v>
      </c>
      <c r="C2282" s="1">
        <v>19675.026828999999</v>
      </c>
      <c r="D2282" s="1">
        <v>0</v>
      </c>
      <c r="E2282" s="1">
        <v>2033.8710080000001</v>
      </c>
      <c r="F2282" s="1">
        <v>477.80233399999997</v>
      </c>
      <c r="G2282" s="1" t="s">
        <v>7007</v>
      </c>
      <c r="H2282" s="1" t="s">
        <v>8</v>
      </c>
      <c r="I2282">
        <v>105.07405</v>
      </c>
      <c r="J2282">
        <v>90</v>
      </c>
    </row>
    <row r="2283" spans="1:10" x14ac:dyDescent="0.25">
      <c r="A2283" s="1">
        <v>1380</v>
      </c>
      <c r="B2283" s="1">
        <v>21889.340651999999</v>
      </c>
      <c r="C2283" s="1">
        <v>19383.499667</v>
      </c>
      <c r="D2283" s="1">
        <v>0</v>
      </c>
      <c r="E2283" s="1">
        <v>2019.3288680000001</v>
      </c>
      <c r="F2283" s="1">
        <v>486.51211599999999</v>
      </c>
      <c r="G2283" s="1" t="s">
        <v>7008</v>
      </c>
      <c r="H2283" s="1" t="s">
        <v>8</v>
      </c>
      <c r="I2283">
        <v>105.757685</v>
      </c>
      <c r="J2283">
        <v>90</v>
      </c>
    </row>
    <row r="2284" spans="1:10" x14ac:dyDescent="0.25">
      <c r="A2284" s="1">
        <v>1381</v>
      </c>
      <c r="B2284" s="1">
        <v>21713.662386</v>
      </c>
      <c r="C2284" s="1">
        <v>18961.338679</v>
      </c>
      <c r="D2284" s="1">
        <v>0</v>
      </c>
      <c r="E2284" s="1">
        <v>2322.4555610000002</v>
      </c>
      <c r="F2284" s="1">
        <v>429.86814500000003</v>
      </c>
      <c r="G2284" s="1" t="s">
        <v>7009</v>
      </c>
      <c r="H2284" s="1" t="s">
        <v>8</v>
      </c>
      <c r="I2284">
        <v>106.392731</v>
      </c>
      <c r="J2284">
        <v>90</v>
      </c>
    </row>
    <row r="2285" spans="1:10" x14ac:dyDescent="0.25">
      <c r="A2285" s="1">
        <v>1381</v>
      </c>
      <c r="B2285" s="1">
        <v>22039.951411999999</v>
      </c>
      <c r="C2285" s="1">
        <v>19254.128465999998</v>
      </c>
      <c r="D2285" s="1">
        <v>0</v>
      </c>
      <c r="E2285" s="1">
        <v>2338.4474500000001</v>
      </c>
      <c r="F2285" s="1">
        <v>447.375495</v>
      </c>
      <c r="G2285" s="1" t="s">
        <v>7010</v>
      </c>
      <c r="H2285" s="1" t="s">
        <v>8</v>
      </c>
      <c r="I2285">
        <v>105.670007</v>
      </c>
      <c r="J2285">
        <v>90</v>
      </c>
    </row>
    <row r="2286" spans="1:10" x14ac:dyDescent="0.25">
      <c r="A2286" s="1">
        <v>1382</v>
      </c>
      <c r="B2286" s="1">
        <v>13220.087681999999</v>
      </c>
      <c r="C2286" s="1">
        <v>11494.910406999999</v>
      </c>
      <c r="D2286" s="1">
        <v>0</v>
      </c>
      <c r="E2286" s="1">
        <v>1247.1706019999999</v>
      </c>
      <c r="F2286" s="1">
        <v>478.00667299999998</v>
      </c>
      <c r="G2286" s="1" t="s">
        <v>7011</v>
      </c>
      <c r="H2286" s="1" t="s">
        <v>8</v>
      </c>
      <c r="I2286">
        <v>117.814168</v>
      </c>
      <c r="J2286">
        <v>90</v>
      </c>
    </row>
    <row r="2287" spans="1:10" x14ac:dyDescent="0.25">
      <c r="A2287" s="1">
        <v>1382</v>
      </c>
      <c r="B2287" s="1">
        <v>13249.017189</v>
      </c>
      <c r="C2287" s="1">
        <v>11496.173032000001</v>
      </c>
      <c r="D2287" s="1">
        <v>0</v>
      </c>
      <c r="E2287" s="1">
        <v>1248.6203519999999</v>
      </c>
      <c r="F2287" s="1">
        <v>504.22380500000003</v>
      </c>
      <c r="G2287" s="1" t="s">
        <v>5808</v>
      </c>
      <c r="H2287" s="1" t="s">
        <v>8</v>
      </c>
      <c r="I2287">
        <v>117.798222</v>
      </c>
      <c r="J2287">
        <v>90</v>
      </c>
    </row>
    <row r="2288" spans="1:10" x14ac:dyDescent="0.25">
      <c r="A2288" s="1">
        <v>1383</v>
      </c>
      <c r="B2288" s="1">
        <v>10707.628011000001</v>
      </c>
      <c r="C2288" s="1">
        <v>9417.2973629999997</v>
      </c>
      <c r="D2288" s="1">
        <v>0</v>
      </c>
      <c r="E2288" s="1">
        <v>895.37955599999998</v>
      </c>
      <c r="F2288" s="1">
        <v>394.95109100000002</v>
      </c>
      <c r="G2288" s="1" t="s">
        <v>7012</v>
      </c>
      <c r="H2288" s="1" t="s">
        <v>8</v>
      </c>
      <c r="I2288">
        <v>119.05491000000001</v>
      </c>
      <c r="J2288">
        <v>90</v>
      </c>
    </row>
    <row r="2289" spans="1:10" x14ac:dyDescent="0.25">
      <c r="A2289" s="1">
        <v>1383</v>
      </c>
      <c r="B2289" s="1">
        <v>10674.28759</v>
      </c>
      <c r="C2289" s="1">
        <v>9416.0531129999999</v>
      </c>
      <c r="D2289" s="1">
        <v>0</v>
      </c>
      <c r="E2289" s="1">
        <v>888.671919</v>
      </c>
      <c r="F2289" s="1">
        <v>369.56255800000002</v>
      </c>
      <c r="G2289" s="1" t="s">
        <v>7013</v>
      </c>
      <c r="H2289" s="1" t="s">
        <v>8</v>
      </c>
      <c r="I2289">
        <v>119.05927200000001</v>
      </c>
      <c r="J2289">
        <v>90</v>
      </c>
    </row>
    <row r="2290" spans="1:10" x14ac:dyDescent="0.25">
      <c r="A2290" s="1">
        <v>1384</v>
      </c>
      <c r="B2290" s="1">
        <v>6201.4442660000004</v>
      </c>
      <c r="C2290" s="1">
        <v>4978.8876360000004</v>
      </c>
      <c r="D2290" s="1">
        <v>0</v>
      </c>
      <c r="E2290" s="1">
        <v>787.55531900000005</v>
      </c>
      <c r="F2290" s="1">
        <v>435.00131099999999</v>
      </c>
      <c r="G2290" s="1" t="s">
        <v>5811</v>
      </c>
      <c r="H2290" s="1" t="s">
        <v>8</v>
      </c>
      <c r="I2290">
        <v>119.891683</v>
      </c>
      <c r="J2290">
        <v>90</v>
      </c>
    </row>
    <row r="2291" spans="1:10" x14ac:dyDescent="0.25">
      <c r="A2291" s="1">
        <v>1384</v>
      </c>
      <c r="B2291" s="1">
        <v>6175.3035900000004</v>
      </c>
      <c r="C2291" s="1">
        <v>4927.3583950000002</v>
      </c>
      <c r="D2291" s="1">
        <v>0</v>
      </c>
      <c r="E2291" s="1">
        <v>787.55534999999998</v>
      </c>
      <c r="F2291" s="1">
        <v>460.38984399999998</v>
      </c>
      <c r="G2291" s="1" t="s">
        <v>5812</v>
      </c>
      <c r="H2291" s="1" t="s">
        <v>8</v>
      </c>
      <c r="I2291">
        <v>119.89336299999999</v>
      </c>
      <c r="J2291">
        <v>90</v>
      </c>
    </row>
    <row r="2292" spans="1:10" x14ac:dyDescent="0.25">
      <c r="A2292" s="1">
        <v>1385</v>
      </c>
      <c r="B2292" s="1">
        <v>1055.489039</v>
      </c>
      <c r="C2292" s="1">
        <v>319.85264899999999</v>
      </c>
      <c r="D2292" s="1">
        <v>616.99001899999996</v>
      </c>
      <c r="E2292" s="1">
        <v>44.767254000000001</v>
      </c>
      <c r="F2292" s="1">
        <v>73.879116999999994</v>
      </c>
      <c r="G2292" s="1" t="s">
        <v>219</v>
      </c>
      <c r="H2292" s="1" t="s">
        <v>219</v>
      </c>
      <c r="I2292">
        <v>59.999352999999999</v>
      </c>
      <c r="J2292">
        <v>59.999352999999999</v>
      </c>
    </row>
    <row r="2293" spans="1:10" x14ac:dyDescent="0.25">
      <c r="A2293" s="1">
        <v>1385</v>
      </c>
      <c r="B2293" s="1">
        <v>1072.871492</v>
      </c>
      <c r="C2293" s="1">
        <v>323.53636599999999</v>
      </c>
      <c r="D2293" s="1">
        <v>618.05343800000003</v>
      </c>
      <c r="E2293" s="1">
        <v>44.859031999999999</v>
      </c>
      <c r="F2293" s="1">
        <v>86.422656000000003</v>
      </c>
      <c r="G2293" s="1" t="s">
        <v>136</v>
      </c>
      <c r="H2293" s="1" t="s">
        <v>136</v>
      </c>
      <c r="I2293">
        <v>49.999414999999999</v>
      </c>
      <c r="J2293">
        <v>49.999414999999999</v>
      </c>
    </row>
    <row r="2294" spans="1:10" x14ac:dyDescent="0.25">
      <c r="A2294" s="1">
        <v>1386</v>
      </c>
      <c r="B2294" s="1">
        <v>1072.871492</v>
      </c>
      <c r="C2294" s="1">
        <v>323.53636599999999</v>
      </c>
      <c r="D2294" s="1">
        <v>618.05343800000003</v>
      </c>
      <c r="E2294" s="1">
        <v>44.859031999999999</v>
      </c>
      <c r="F2294" s="1">
        <v>86.422656000000003</v>
      </c>
      <c r="G2294" s="1" t="s">
        <v>5814</v>
      </c>
      <c r="H2294" s="1" t="s">
        <v>5814</v>
      </c>
      <c r="I2294">
        <v>69.203432000000006</v>
      </c>
      <c r="J2294">
        <v>69.203432000000006</v>
      </c>
    </row>
    <row r="2295" spans="1:10" x14ac:dyDescent="0.25">
      <c r="A2295" s="1">
        <v>1386</v>
      </c>
      <c r="B2295" s="1">
        <v>1055.489039</v>
      </c>
      <c r="C2295" s="1">
        <v>319.85264899999999</v>
      </c>
      <c r="D2295" s="1">
        <v>616.99001899999996</v>
      </c>
      <c r="E2295" s="1">
        <v>44.767254000000001</v>
      </c>
      <c r="F2295" s="1">
        <v>73.879116999999994</v>
      </c>
      <c r="G2295" s="1" t="s">
        <v>7014</v>
      </c>
      <c r="H2295" s="1" t="s">
        <v>7014</v>
      </c>
      <c r="I2295">
        <v>69.228752</v>
      </c>
      <c r="J2295">
        <v>69.228752</v>
      </c>
    </row>
    <row r="2296" spans="1:10" x14ac:dyDescent="0.25">
      <c r="A2296" s="1">
        <v>1388</v>
      </c>
      <c r="B2296" s="1">
        <v>6947.0084420000003</v>
      </c>
      <c r="C2296" s="1">
        <v>3064.6431459999999</v>
      </c>
      <c r="D2296" s="1">
        <v>2125.008789</v>
      </c>
      <c r="E2296" s="1">
        <v>487.71523000000002</v>
      </c>
      <c r="F2296" s="1">
        <v>1269.6412769999999</v>
      </c>
      <c r="G2296" s="1" t="s">
        <v>7015</v>
      </c>
      <c r="H2296" s="1" t="s">
        <v>7015</v>
      </c>
      <c r="I2296">
        <v>53.634431999999997</v>
      </c>
      <c r="J2296">
        <v>53.634431999999997</v>
      </c>
    </row>
    <row r="2297" spans="1:10" x14ac:dyDescent="0.25">
      <c r="A2297" s="1">
        <v>1388</v>
      </c>
      <c r="B2297" s="1">
        <v>6394.0124159999996</v>
      </c>
      <c r="C2297" s="1">
        <v>2835.5625230000001</v>
      </c>
      <c r="D2297" s="1">
        <v>2018.775693</v>
      </c>
      <c r="E2297" s="1">
        <v>461.097533</v>
      </c>
      <c r="F2297" s="1">
        <v>1078.576667</v>
      </c>
      <c r="G2297" s="1" t="s">
        <v>7016</v>
      </c>
      <c r="H2297" s="1" t="s">
        <v>7016</v>
      </c>
      <c r="I2297">
        <v>56.045206</v>
      </c>
      <c r="J2297">
        <v>56.045206</v>
      </c>
    </row>
    <row r="2298" spans="1:10" x14ac:dyDescent="0.25">
      <c r="A2298" s="1">
        <v>1390</v>
      </c>
      <c r="B2298" s="1">
        <v>9893.4859219999998</v>
      </c>
      <c r="C2298" s="1">
        <v>7345.5150560000002</v>
      </c>
      <c r="D2298" s="1">
        <v>0</v>
      </c>
      <c r="E2298" s="1">
        <v>1032.4830979999999</v>
      </c>
      <c r="F2298" s="1">
        <v>1515.4877670000001</v>
      </c>
      <c r="G2298" s="1" t="s">
        <v>7017</v>
      </c>
      <c r="H2298" s="1" t="s">
        <v>8</v>
      </c>
      <c r="I2298">
        <v>119.631244</v>
      </c>
      <c r="J2298">
        <v>90</v>
      </c>
    </row>
    <row r="2299" spans="1:10" x14ac:dyDescent="0.25">
      <c r="A2299" s="1">
        <v>1390</v>
      </c>
      <c r="B2299" s="1">
        <v>10293.468499000001</v>
      </c>
      <c r="C2299" s="1">
        <v>7498.0054799999998</v>
      </c>
      <c r="D2299" s="1">
        <v>0</v>
      </c>
      <c r="E2299" s="1">
        <v>1038.6625939999999</v>
      </c>
      <c r="F2299" s="1">
        <v>1756.8004249999999</v>
      </c>
      <c r="G2299" s="1" t="s">
        <v>7018</v>
      </c>
      <c r="H2299" s="1" t="s">
        <v>8</v>
      </c>
      <c r="I2299">
        <v>119.56093</v>
      </c>
      <c r="J2299">
        <v>90</v>
      </c>
    </row>
    <row r="2300" spans="1:10" x14ac:dyDescent="0.25">
      <c r="A2300" s="1">
        <v>1391</v>
      </c>
      <c r="B2300" s="1">
        <v>10293.468499000001</v>
      </c>
      <c r="C2300" s="1">
        <v>7498.0054799999998</v>
      </c>
      <c r="D2300" s="1">
        <v>0</v>
      </c>
      <c r="E2300" s="1">
        <v>1038.6625939999999</v>
      </c>
      <c r="F2300" s="1">
        <v>1756.8004249999999</v>
      </c>
      <c r="G2300" s="1" t="s">
        <v>7019</v>
      </c>
      <c r="H2300" s="1" t="s">
        <v>7019</v>
      </c>
      <c r="I2300">
        <v>89.670698000000002</v>
      </c>
      <c r="J2300">
        <v>89.670698000000002</v>
      </c>
    </row>
    <row r="2301" spans="1:10" x14ac:dyDescent="0.25">
      <c r="A2301" s="1">
        <v>1391</v>
      </c>
      <c r="B2301" s="1">
        <v>9893.4859219999998</v>
      </c>
      <c r="C2301" s="1">
        <v>7345.5150560000002</v>
      </c>
      <c r="D2301" s="1">
        <v>0</v>
      </c>
      <c r="E2301" s="1">
        <v>1032.4830979999999</v>
      </c>
      <c r="F2301" s="1">
        <v>1515.4877670000001</v>
      </c>
      <c r="G2301" s="1" t="s">
        <v>7020</v>
      </c>
      <c r="H2301" s="1" t="s">
        <v>7020</v>
      </c>
      <c r="I2301">
        <v>89.723433</v>
      </c>
      <c r="J2301">
        <v>89.723433</v>
      </c>
    </row>
    <row r="2302" spans="1:10" x14ac:dyDescent="0.25">
      <c r="A2302" s="1">
        <v>1392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 t="s">
        <v>17</v>
      </c>
      <c r="H2302" s="1" t="s">
        <v>17</v>
      </c>
      <c r="I2302">
        <v>0</v>
      </c>
      <c r="J2302">
        <v>0</v>
      </c>
    </row>
    <row r="2303" spans="1:10" x14ac:dyDescent="0.25">
      <c r="A2303" s="1">
        <v>1392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 t="s">
        <v>17</v>
      </c>
      <c r="H2303" s="1" t="s">
        <v>17</v>
      </c>
      <c r="I2303">
        <v>0</v>
      </c>
      <c r="J2303">
        <v>0</v>
      </c>
    </row>
    <row r="2304" spans="1:10" x14ac:dyDescent="0.25">
      <c r="A2304" s="1">
        <v>1393</v>
      </c>
      <c r="B2304" s="1">
        <v>832.73616100000004</v>
      </c>
      <c r="C2304" s="1">
        <v>53.885153000000003</v>
      </c>
      <c r="D2304" s="1">
        <v>575.605952</v>
      </c>
      <c r="E2304" s="1">
        <v>45.009594999999997</v>
      </c>
      <c r="F2304" s="1">
        <v>158.23546099999999</v>
      </c>
      <c r="G2304" s="1" t="s">
        <v>321</v>
      </c>
      <c r="H2304" s="1" t="s">
        <v>321</v>
      </c>
      <c r="I2304">
        <v>89.998918000000003</v>
      </c>
      <c r="J2304">
        <v>89.998918000000003</v>
      </c>
    </row>
    <row r="2305" spans="1:10" x14ac:dyDescent="0.25">
      <c r="A2305" s="1">
        <v>1393</v>
      </c>
      <c r="B2305" s="1">
        <v>804.91068099999995</v>
      </c>
      <c r="C2305" s="1">
        <v>48.012830000000001</v>
      </c>
      <c r="D2305" s="1">
        <v>615.46706500000005</v>
      </c>
      <c r="E2305" s="1">
        <v>45.009594999999997</v>
      </c>
      <c r="F2305" s="1">
        <v>96.421190999999993</v>
      </c>
      <c r="G2305" s="1" t="s">
        <v>322</v>
      </c>
      <c r="H2305" s="1" t="s">
        <v>322</v>
      </c>
      <c r="I2305">
        <v>89.999055999999996</v>
      </c>
      <c r="J2305">
        <v>89.999055999999996</v>
      </c>
    </row>
    <row r="2306" spans="1:10" x14ac:dyDescent="0.25">
      <c r="A2306" s="1">
        <v>1394</v>
      </c>
      <c r="B2306" s="1">
        <v>804.91068099999995</v>
      </c>
      <c r="C2306" s="1">
        <v>48.012830000000001</v>
      </c>
      <c r="D2306" s="1">
        <v>615.46706500000005</v>
      </c>
      <c r="E2306" s="1">
        <v>45.009594999999997</v>
      </c>
      <c r="F2306" s="1">
        <v>96.421190999999993</v>
      </c>
      <c r="G2306" s="1" t="s">
        <v>6762</v>
      </c>
      <c r="H2306" s="1" t="s">
        <v>6762</v>
      </c>
      <c r="I2306">
        <v>64.581587999999996</v>
      </c>
      <c r="J2306">
        <v>64.581587999999996</v>
      </c>
    </row>
    <row r="2307" spans="1:10" x14ac:dyDescent="0.25">
      <c r="A2307" s="1">
        <v>1394</v>
      </c>
      <c r="B2307" s="1">
        <v>832.73616100000004</v>
      </c>
      <c r="C2307" s="1">
        <v>53.885153000000003</v>
      </c>
      <c r="D2307" s="1">
        <v>575.605952</v>
      </c>
      <c r="E2307" s="1">
        <v>45.009594999999997</v>
      </c>
      <c r="F2307" s="1">
        <v>158.23546099999999</v>
      </c>
      <c r="G2307" s="1" t="s">
        <v>6761</v>
      </c>
      <c r="H2307" s="1" t="s">
        <v>6761</v>
      </c>
      <c r="I2307">
        <v>64.552362000000002</v>
      </c>
      <c r="J2307">
        <v>64.552362000000002</v>
      </c>
    </row>
    <row r="2308" spans="1:10" x14ac:dyDescent="0.25">
      <c r="A2308" s="1">
        <v>1395</v>
      </c>
      <c r="B2308" s="1">
        <v>3592.4544839999999</v>
      </c>
      <c r="C2308" s="1">
        <v>1373.7791589999999</v>
      </c>
      <c r="D2308" s="1">
        <v>1595.202988</v>
      </c>
      <c r="E2308" s="1">
        <v>206.626845</v>
      </c>
      <c r="F2308" s="1">
        <v>416.84549299999998</v>
      </c>
      <c r="G2308" s="1" t="s">
        <v>7021</v>
      </c>
      <c r="H2308" s="1" t="s">
        <v>7021</v>
      </c>
      <c r="I2308">
        <v>49.293824999999998</v>
      </c>
      <c r="J2308">
        <v>49.293824999999998</v>
      </c>
    </row>
    <row r="2309" spans="1:10" x14ac:dyDescent="0.25">
      <c r="A2309" s="1">
        <v>1395</v>
      </c>
      <c r="B2309" s="1">
        <v>3650.3328320000001</v>
      </c>
      <c r="C2309" s="1">
        <v>1410.7569430000001</v>
      </c>
      <c r="D2309" s="1">
        <v>1659.183763</v>
      </c>
      <c r="E2309" s="1">
        <v>214.136799</v>
      </c>
      <c r="F2309" s="1">
        <v>366.25532600000003</v>
      </c>
      <c r="G2309" s="1" t="s">
        <v>7022</v>
      </c>
      <c r="H2309" s="1" t="s">
        <v>7022</v>
      </c>
      <c r="I2309">
        <v>49.159556000000002</v>
      </c>
      <c r="J2309">
        <v>49.159556000000002</v>
      </c>
    </row>
    <row r="2310" spans="1:10" x14ac:dyDescent="0.25">
      <c r="A2310" s="1">
        <v>1396</v>
      </c>
      <c r="B2310" s="1">
        <v>3617.9682440000001</v>
      </c>
      <c r="C2310" s="1">
        <v>1688.383176</v>
      </c>
      <c r="D2310" s="1">
        <v>1402.9353140000001</v>
      </c>
      <c r="E2310" s="1">
        <v>250.990793</v>
      </c>
      <c r="F2310" s="1">
        <v>275.65896099999998</v>
      </c>
      <c r="G2310" s="1" t="s">
        <v>7023</v>
      </c>
      <c r="H2310" s="1" t="s">
        <v>7023</v>
      </c>
      <c r="I2310">
        <v>49.271157000000002</v>
      </c>
      <c r="J2310">
        <v>49.271157000000002</v>
      </c>
    </row>
    <row r="2311" spans="1:10" x14ac:dyDescent="0.25">
      <c r="A2311" s="1">
        <v>1396</v>
      </c>
      <c r="B2311" s="1">
        <v>3532.8897619999998</v>
      </c>
      <c r="C2311" s="1">
        <v>1645.9321990000001</v>
      </c>
      <c r="D2311" s="1">
        <v>1379.039096</v>
      </c>
      <c r="E2311" s="1">
        <v>243.48361</v>
      </c>
      <c r="F2311" s="1">
        <v>264.43485800000002</v>
      </c>
      <c r="G2311" s="1" t="s">
        <v>7024</v>
      </c>
      <c r="H2311" s="1" t="s">
        <v>7024</v>
      </c>
      <c r="I2311">
        <v>49.485627999999998</v>
      </c>
      <c r="J2311">
        <v>49.485627999999998</v>
      </c>
    </row>
    <row r="2312" spans="1:10" x14ac:dyDescent="0.25">
      <c r="A2312" s="1">
        <v>1398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 t="s">
        <v>17</v>
      </c>
      <c r="H2312" s="1" t="s">
        <v>17</v>
      </c>
      <c r="I2312">
        <v>0</v>
      </c>
      <c r="J2312">
        <v>0</v>
      </c>
    </row>
    <row r="2313" spans="1:10" x14ac:dyDescent="0.25">
      <c r="A2313" s="1">
        <v>1398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 t="s">
        <v>17</v>
      </c>
      <c r="H2313" s="1" t="s">
        <v>17</v>
      </c>
      <c r="I2313">
        <v>0</v>
      </c>
      <c r="J2313">
        <v>0</v>
      </c>
    </row>
    <row r="2314" spans="1:10" x14ac:dyDescent="0.25">
      <c r="A2314" s="1">
        <v>1399</v>
      </c>
      <c r="B2314" s="1">
        <v>5536.9440699999996</v>
      </c>
      <c r="C2314" s="1">
        <v>4249.9775019999997</v>
      </c>
      <c r="D2314" s="1">
        <v>0</v>
      </c>
      <c r="E2314" s="1">
        <v>579.139003</v>
      </c>
      <c r="F2314" s="1">
        <v>707.82756500000005</v>
      </c>
      <c r="G2314" s="1" t="s">
        <v>7025</v>
      </c>
      <c r="H2314" s="1" t="s">
        <v>8</v>
      </c>
      <c r="I2314">
        <v>119.965431</v>
      </c>
      <c r="J2314">
        <v>90</v>
      </c>
    </row>
    <row r="2315" spans="1:10" x14ac:dyDescent="0.25">
      <c r="A2315" s="1">
        <v>1399</v>
      </c>
      <c r="B2315" s="1">
        <v>5624.7749970000004</v>
      </c>
      <c r="C2315" s="1">
        <v>4270.6349019999998</v>
      </c>
      <c r="D2315" s="1">
        <v>0</v>
      </c>
      <c r="E2315" s="1">
        <v>579.93319799999995</v>
      </c>
      <c r="F2315" s="1">
        <v>774.20689700000003</v>
      </c>
      <c r="G2315" s="1" t="s">
        <v>7026</v>
      </c>
      <c r="H2315" s="1" t="s">
        <v>8</v>
      </c>
      <c r="I2315">
        <v>119.962915</v>
      </c>
      <c r="J2315">
        <v>90</v>
      </c>
    </row>
    <row r="2316" spans="1:10" x14ac:dyDescent="0.25">
      <c r="A2316" s="1">
        <v>1403</v>
      </c>
      <c r="B2316" s="1">
        <v>4650.9059989999996</v>
      </c>
      <c r="C2316" s="1">
        <v>3504.2353229999999</v>
      </c>
      <c r="D2316" s="1">
        <v>0</v>
      </c>
      <c r="E2316" s="1">
        <v>470.16542700000002</v>
      </c>
      <c r="F2316" s="1">
        <v>676.50525000000005</v>
      </c>
      <c r="G2316" s="1" t="s">
        <v>7027</v>
      </c>
      <c r="H2316" s="1" t="s">
        <v>8</v>
      </c>
      <c r="I2316">
        <v>119.98309399999999</v>
      </c>
      <c r="J2316">
        <v>90</v>
      </c>
    </row>
    <row r="2317" spans="1:10" x14ac:dyDescent="0.25">
      <c r="A2317" s="1">
        <v>1403</v>
      </c>
      <c r="B2317" s="1">
        <v>4736.3213619999997</v>
      </c>
      <c r="C2317" s="1">
        <v>3522.4202829999999</v>
      </c>
      <c r="D2317" s="1">
        <v>0</v>
      </c>
      <c r="E2317" s="1">
        <v>470.96197899999999</v>
      </c>
      <c r="F2317" s="1">
        <v>742.93910000000005</v>
      </c>
      <c r="G2317" s="1" t="s">
        <v>7028</v>
      </c>
      <c r="H2317" s="1" t="s">
        <v>8</v>
      </c>
      <c r="I2317">
        <v>119.98165</v>
      </c>
      <c r="J2317">
        <v>90</v>
      </c>
    </row>
    <row r="2318" spans="1:10" x14ac:dyDescent="0.25">
      <c r="A2318" s="1">
        <v>1404</v>
      </c>
      <c r="B2318" s="1">
        <v>4736.3213619999997</v>
      </c>
      <c r="C2318" s="1">
        <v>3522.4202829999999</v>
      </c>
      <c r="D2318" s="1">
        <v>0</v>
      </c>
      <c r="E2318" s="1">
        <v>470.96197899999999</v>
      </c>
      <c r="F2318" s="1">
        <v>742.93910000000005</v>
      </c>
      <c r="G2318" s="1" t="s">
        <v>7028</v>
      </c>
      <c r="H2318" s="1" t="s">
        <v>8</v>
      </c>
      <c r="I2318">
        <v>119.98165</v>
      </c>
      <c r="J2318">
        <v>90</v>
      </c>
    </row>
    <row r="2319" spans="1:10" x14ac:dyDescent="0.25">
      <c r="A2319" s="1">
        <v>1404</v>
      </c>
      <c r="B2319" s="1">
        <v>4650.9059989999996</v>
      </c>
      <c r="C2319" s="1">
        <v>3504.2353229999999</v>
      </c>
      <c r="D2319" s="1">
        <v>0</v>
      </c>
      <c r="E2319" s="1">
        <v>470.16542700000002</v>
      </c>
      <c r="F2319" s="1">
        <v>676.50525000000005</v>
      </c>
      <c r="G2319" s="1" t="s">
        <v>7027</v>
      </c>
      <c r="H2319" s="1" t="s">
        <v>8</v>
      </c>
      <c r="I2319">
        <v>119.98309399999999</v>
      </c>
      <c r="J2319">
        <v>90</v>
      </c>
    </row>
    <row r="2320" spans="1:10" x14ac:dyDescent="0.25">
      <c r="A2320" s="1">
        <v>1407</v>
      </c>
      <c r="B2320" s="1">
        <v>8136.1442360000001</v>
      </c>
      <c r="C2320" s="1">
        <v>6586.6573660000004</v>
      </c>
      <c r="D2320" s="1">
        <v>0</v>
      </c>
      <c r="E2320" s="1">
        <v>1344.613801</v>
      </c>
      <c r="F2320" s="1">
        <v>204.87306899999999</v>
      </c>
      <c r="G2320" s="1" t="s">
        <v>7029</v>
      </c>
      <c r="H2320" s="1" t="s">
        <v>8</v>
      </c>
      <c r="I2320">
        <v>119.81519</v>
      </c>
      <c r="J2320">
        <v>90</v>
      </c>
    </row>
    <row r="2321" spans="1:10" x14ac:dyDescent="0.25">
      <c r="A2321" s="1">
        <v>1407</v>
      </c>
      <c r="B2321" s="1">
        <v>8224.1149050000004</v>
      </c>
      <c r="C2321" s="1">
        <v>6654.9951600000004</v>
      </c>
      <c r="D2321" s="1">
        <v>0</v>
      </c>
      <c r="E2321" s="1">
        <v>1351.298747</v>
      </c>
      <c r="F2321" s="1">
        <v>217.820998</v>
      </c>
      <c r="G2321" s="1" t="s">
        <v>7030</v>
      </c>
      <c r="H2321" s="1" t="s">
        <v>8</v>
      </c>
      <c r="I2321">
        <v>119.80613200000001</v>
      </c>
      <c r="J2321">
        <v>90</v>
      </c>
    </row>
    <row r="2322" spans="1:10" x14ac:dyDescent="0.25">
      <c r="A2322" s="1">
        <v>1408</v>
      </c>
      <c r="B2322" s="1">
        <v>690.795252</v>
      </c>
      <c r="C2322" s="1">
        <v>302.55276600000002</v>
      </c>
      <c r="D2322" s="1">
        <v>279.93813899999998</v>
      </c>
      <c r="E2322" s="1">
        <v>41.833658</v>
      </c>
      <c r="F2322" s="1">
        <v>66.470688999999993</v>
      </c>
      <c r="G2322" s="1" t="s">
        <v>323</v>
      </c>
      <c r="H2322" s="1" t="s">
        <v>8</v>
      </c>
      <c r="I2322">
        <v>119.99934399999999</v>
      </c>
      <c r="J2322">
        <v>90</v>
      </c>
    </row>
    <row r="2323" spans="1:10" x14ac:dyDescent="0.25">
      <c r="A2323" s="1">
        <v>1408</v>
      </c>
      <c r="B2323" s="1">
        <v>785.53233</v>
      </c>
      <c r="C2323" s="1">
        <v>395.88028300000002</v>
      </c>
      <c r="D2323" s="1">
        <v>275.99927500000001</v>
      </c>
      <c r="E2323" s="1">
        <v>42.946154</v>
      </c>
      <c r="F2323" s="1">
        <v>70.706618000000006</v>
      </c>
      <c r="G2323" s="1" t="s">
        <v>7031</v>
      </c>
      <c r="H2323" s="1" t="s">
        <v>8</v>
      </c>
      <c r="I2323">
        <v>119.998901</v>
      </c>
      <c r="J2323">
        <v>90</v>
      </c>
    </row>
    <row r="2324" spans="1:10" x14ac:dyDescent="0.25">
      <c r="A2324" s="1">
        <v>1409</v>
      </c>
      <c r="B2324" s="1">
        <v>785.53233</v>
      </c>
      <c r="C2324" s="1">
        <v>395.88028300000002</v>
      </c>
      <c r="D2324" s="1">
        <v>275.99927500000001</v>
      </c>
      <c r="E2324" s="1">
        <v>42.946154</v>
      </c>
      <c r="F2324" s="1">
        <v>70.706618000000006</v>
      </c>
      <c r="G2324" s="1" t="s">
        <v>7032</v>
      </c>
      <c r="H2324" s="1" t="s">
        <v>16</v>
      </c>
      <c r="I2324">
        <v>74.548687999999999</v>
      </c>
      <c r="J2324">
        <v>70</v>
      </c>
    </row>
    <row r="2325" spans="1:10" x14ac:dyDescent="0.25">
      <c r="A2325" s="1">
        <v>1409</v>
      </c>
      <c r="B2325" s="1">
        <v>690.795252</v>
      </c>
      <c r="C2325" s="1">
        <v>302.55276600000002</v>
      </c>
      <c r="D2325" s="1">
        <v>279.93813899999998</v>
      </c>
      <c r="E2325" s="1">
        <v>41.833658</v>
      </c>
      <c r="F2325" s="1">
        <v>66.470688999999993</v>
      </c>
      <c r="G2325" s="1" t="s">
        <v>7033</v>
      </c>
      <c r="H2325" s="1" t="s">
        <v>16</v>
      </c>
      <c r="I2325">
        <v>74.651030000000006</v>
      </c>
      <c r="J2325">
        <v>70</v>
      </c>
    </row>
    <row r="2326" spans="1:10" x14ac:dyDescent="0.25">
      <c r="A2326" s="1">
        <v>1411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 t="s">
        <v>17</v>
      </c>
      <c r="H2326" s="1" t="s">
        <v>17</v>
      </c>
      <c r="I2326">
        <v>0</v>
      </c>
      <c r="J2326">
        <v>0</v>
      </c>
    </row>
    <row r="2327" spans="1:10" x14ac:dyDescent="0.25">
      <c r="A2327" s="1">
        <v>1411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 t="s">
        <v>17</v>
      </c>
      <c r="H2327" s="1" t="s">
        <v>17</v>
      </c>
      <c r="I2327">
        <v>0</v>
      </c>
      <c r="J2327">
        <v>0</v>
      </c>
    </row>
    <row r="2328" spans="1:10" x14ac:dyDescent="0.25">
      <c r="A2328" s="1">
        <v>1412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 t="s">
        <v>17</v>
      </c>
      <c r="H2328" s="1" t="s">
        <v>17</v>
      </c>
      <c r="I2328">
        <v>0</v>
      </c>
      <c r="J2328">
        <v>0</v>
      </c>
    </row>
    <row r="2329" spans="1:10" x14ac:dyDescent="0.25">
      <c r="A2329" s="1">
        <v>1412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 t="s">
        <v>17</v>
      </c>
      <c r="H2329" s="1" t="s">
        <v>17</v>
      </c>
      <c r="I2329">
        <v>0</v>
      </c>
      <c r="J2329">
        <v>0</v>
      </c>
    </row>
    <row r="2330" spans="1:10" x14ac:dyDescent="0.25">
      <c r="A2330" s="1">
        <v>1413</v>
      </c>
      <c r="B2330" s="1">
        <v>1599.0214060000001</v>
      </c>
      <c r="C2330" s="1">
        <v>964.10997999999995</v>
      </c>
      <c r="D2330" s="1">
        <v>0</v>
      </c>
      <c r="E2330" s="1">
        <v>56.590363000000004</v>
      </c>
      <c r="F2330" s="1">
        <v>578.32106299999998</v>
      </c>
      <c r="G2330" s="1" t="s">
        <v>324</v>
      </c>
      <c r="H2330" s="1" t="s">
        <v>8</v>
      </c>
      <c r="I2330">
        <v>119.999498</v>
      </c>
      <c r="J2330">
        <v>90</v>
      </c>
    </row>
    <row r="2331" spans="1:10" x14ac:dyDescent="0.25">
      <c r="A2331" s="1">
        <v>1413</v>
      </c>
      <c r="B2331" s="1">
        <v>2057.8988370000002</v>
      </c>
      <c r="C2331" s="1">
        <v>1164.129377</v>
      </c>
      <c r="D2331" s="1">
        <v>0</v>
      </c>
      <c r="E2331" s="1">
        <v>63.150857000000002</v>
      </c>
      <c r="F2331" s="1">
        <v>830.61860300000001</v>
      </c>
      <c r="G2331" s="1" t="s">
        <v>325</v>
      </c>
      <c r="H2331" s="1" t="s">
        <v>8</v>
      </c>
      <c r="I2331">
        <v>119.99862299999999</v>
      </c>
      <c r="J2331">
        <v>90</v>
      </c>
    </row>
    <row r="2332" spans="1:10" x14ac:dyDescent="0.25">
      <c r="A2332" s="1">
        <v>1414</v>
      </c>
      <c r="B2332" s="1">
        <v>2790.6181000000001</v>
      </c>
      <c r="C2332" s="1">
        <v>1367.0390930000001</v>
      </c>
      <c r="D2332" s="1">
        <v>574.14799200000004</v>
      </c>
      <c r="E2332" s="1">
        <v>214.140388</v>
      </c>
      <c r="F2332" s="1">
        <v>635.29062599999997</v>
      </c>
      <c r="G2332" s="1" t="s">
        <v>7034</v>
      </c>
      <c r="H2332" s="1" t="s">
        <v>8</v>
      </c>
      <c r="I2332">
        <v>119.98863</v>
      </c>
      <c r="J2332">
        <v>90</v>
      </c>
    </row>
    <row r="2333" spans="1:10" x14ac:dyDescent="0.25">
      <c r="A2333" s="1">
        <v>1414</v>
      </c>
      <c r="B2333" s="1">
        <v>2294.6721080000002</v>
      </c>
      <c r="C2333" s="1">
        <v>1190.4743149999999</v>
      </c>
      <c r="D2333" s="1">
        <v>440.70342699999998</v>
      </c>
      <c r="E2333" s="1">
        <v>207.82672700000001</v>
      </c>
      <c r="F2333" s="1">
        <v>455.66763900000001</v>
      </c>
      <c r="G2333" s="1" t="s">
        <v>7035</v>
      </c>
      <c r="H2333" s="1" t="s">
        <v>8</v>
      </c>
      <c r="I2333">
        <v>119.99480200000001</v>
      </c>
      <c r="J2333">
        <v>90</v>
      </c>
    </row>
    <row r="2334" spans="1:10" x14ac:dyDescent="0.25">
      <c r="A2334" s="1">
        <v>1415</v>
      </c>
      <c r="B2334" s="1">
        <v>1375.586888</v>
      </c>
      <c r="C2334" s="1">
        <v>329.59173800000002</v>
      </c>
      <c r="D2334" s="1">
        <v>440.70342699999998</v>
      </c>
      <c r="E2334" s="1">
        <v>155.54140599999999</v>
      </c>
      <c r="F2334" s="1">
        <v>449.750317</v>
      </c>
      <c r="G2334" s="1" t="s">
        <v>7036</v>
      </c>
      <c r="H2334" s="1" t="s">
        <v>16</v>
      </c>
      <c r="I2334">
        <v>89.576250999999999</v>
      </c>
      <c r="J2334">
        <v>70</v>
      </c>
    </row>
    <row r="2335" spans="1:10" x14ac:dyDescent="0.25">
      <c r="A2335" s="1">
        <v>1415</v>
      </c>
      <c r="B2335" s="1">
        <v>1412.655448</v>
      </c>
      <c r="C2335" s="1">
        <v>306.13711899999998</v>
      </c>
      <c r="D2335" s="1">
        <v>574.14799200000004</v>
      </c>
      <c r="E2335" s="1">
        <v>155.29457300000001</v>
      </c>
      <c r="F2335" s="1">
        <v>377.07576399999999</v>
      </c>
      <c r="G2335" s="1" t="s">
        <v>7037</v>
      </c>
      <c r="H2335" s="1" t="s">
        <v>16</v>
      </c>
      <c r="I2335">
        <v>89.553219999999996</v>
      </c>
      <c r="J2335">
        <v>70</v>
      </c>
    </row>
    <row r="2336" spans="1:10" x14ac:dyDescent="0.25">
      <c r="A2336" s="1">
        <v>1417</v>
      </c>
      <c r="B2336" s="1">
        <v>2995.6648190000001</v>
      </c>
      <c r="C2336" s="1">
        <v>1174.0983900000001</v>
      </c>
      <c r="D2336" s="1">
        <v>1004.751142</v>
      </c>
      <c r="E2336" s="1">
        <v>385.16304700000001</v>
      </c>
      <c r="F2336" s="1">
        <v>431.652241</v>
      </c>
      <c r="G2336" s="1" t="s">
        <v>7038</v>
      </c>
      <c r="H2336" s="1" t="s">
        <v>8</v>
      </c>
      <c r="I2336">
        <v>119.758887</v>
      </c>
      <c r="J2336">
        <v>90</v>
      </c>
    </row>
    <row r="2337" spans="1:10" x14ac:dyDescent="0.25">
      <c r="A2337" s="1">
        <v>1417</v>
      </c>
      <c r="B2337" s="1">
        <v>2767.217893</v>
      </c>
      <c r="C2337" s="1">
        <v>958.66468599999996</v>
      </c>
      <c r="D2337" s="1">
        <v>925.86942999999997</v>
      </c>
      <c r="E2337" s="1">
        <v>385.163184</v>
      </c>
      <c r="F2337" s="1">
        <v>497.52059300000002</v>
      </c>
      <c r="G2337" s="1" t="s">
        <v>7039</v>
      </c>
      <c r="H2337" s="1" t="s">
        <v>8</v>
      </c>
      <c r="I2337">
        <v>119.82434600000001</v>
      </c>
      <c r="J2337">
        <v>90</v>
      </c>
    </row>
    <row r="2338" spans="1:10" x14ac:dyDescent="0.25">
      <c r="A2338" s="1">
        <v>1419</v>
      </c>
      <c r="B2338" s="1">
        <v>2767.217893</v>
      </c>
      <c r="C2338" s="1">
        <v>958.66468599999996</v>
      </c>
      <c r="D2338" s="1">
        <v>925.86942999999997</v>
      </c>
      <c r="E2338" s="1">
        <v>385.163184</v>
      </c>
      <c r="F2338" s="1">
        <v>497.52059300000002</v>
      </c>
      <c r="G2338" s="1" t="s">
        <v>7039</v>
      </c>
      <c r="H2338" s="1" t="s">
        <v>8</v>
      </c>
      <c r="I2338">
        <v>119.82434600000001</v>
      </c>
      <c r="J2338">
        <v>90</v>
      </c>
    </row>
    <row r="2339" spans="1:10" x14ac:dyDescent="0.25">
      <c r="A2339" s="1">
        <v>1419</v>
      </c>
      <c r="B2339" s="1">
        <v>2995.6648190000001</v>
      </c>
      <c r="C2339" s="1">
        <v>1174.0983900000001</v>
      </c>
      <c r="D2339" s="1">
        <v>1004.751142</v>
      </c>
      <c r="E2339" s="1">
        <v>385.16304700000001</v>
      </c>
      <c r="F2339" s="1">
        <v>431.652241</v>
      </c>
      <c r="G2339" s="1" t="s">
        <v>7038</v>
      </c>
      <c r="H2339" s="1" t="s">
        <v>8</v>
      </c>
      <c r="I2339">
        <v>119.758887</v>
      </c>
      <c r="J2339">
        <v>90</v>
      </c>
    </row>
    <row r="2340" spans="1:10" x14ac:dyDescent="0.25">
      <c r="A2340" s="1">
        <v>1420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 t="s">
        <v>17</v>
      </c>
      <c r="H2340" s="1" t="s">
        <v>17</v>
      </c>
      <c r="I2340">
        <v>0</v>
      </c>
      <c r="J2340">
        <v>0</v>
      </c>
    </row>
    <row r="2341" spans="1:10" x14ac:dyDescent="0.25">
      <c r="A2341" s="1">
        <v>1420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 t="s">
        <v>17</v>
      </c>
      <c r="H2341" s="1" t="s">
        <v>17</v>
      </c>
      <c r="I2341">
        <v>0</v>
      </c>
      <c r="J2341">
        <v>0</v>
      </c>
    </row>
    <row r="2342" spans="1:10" x14ac:dyDescent="0.25">
      <c r="A2342" s="1">
        <v>1421</v>
      </c>
      <c r="B2342" s="1">
        <v>1104.3864900000001</v>
      </c>
      <c r="C2342" s="1">
        <v>308.00539099999997</v>
      </c>
      <c r="D2342" s="1">
        <v>339.75185800000003</v>
      </c>
      <c r="E2342" s="1">
        <v>140.100945</v>
      </c>
      <c r="F2342" s="1">
        <v>316.52829600000001</v>
      </c>
      <c r="G2342" s="1" t="s">
        <v>7040</v>
      </c>
      <c r="H2342" s="1" t="s">
        <v>7040</v>
      </c>
      <c r="I2342">
        <v>64.223191999999997</v>
      </c>
      <c r="J2342">
        <v>64.223191999999997</v>
      </c>
    </row>
    <row r="2343" spans="1:10" x14ac:dyDescent="0.25">
      <c r="A2343" s="1">
        <v>1421</v>
      </c>
      <c r="B2343" s="1">
        <v>1108.8439550000001</v>
      </c>
      <c r="C2343" s="1">
        <v>313.37476700000002</v>
      </c>
      <c r="D2343" s="1">
        <v>339.75185800000003</v>
      </c>
      <c r="E2343" s="1">
        <v>142.32301699999999</v>
      </c>
      <c r="F2343" s="1">
        <v>313.39431300000001</v>
      </c>
      <c r="G2343" s="1" t="s">
        <v>7041</v>
      </c>
      <c r="H2343" s="1" t="s">
        <v>7041</v>
      </c>
      <c r="I2343">
        <v>64.216959000000003</v>
      </c>
      <c r="J2343">
        <v>64.216959000000003</v>
      </c>
    </row>
    <row r="2344" spans="1:10" x14ac:dyDescent="0.25">
      <c r="A2344" s="1">
        <v>1422</v>
      </c>
      <c r="B2344" s="1">
        <v>1108.8439550000001</v>
      </c>
      <c r="C2344" s="1">
        <v>313.37476700000002</v>
      </c>
      <c r="D2344" s="1">
        <v>339.75185800000003</v>
      </c>
      <c r="E2344" s="1">
        <v>142.32301699999999</v>
      </c>
      <c r="F2344" s="1">
        <v>313.39431300000001</v>
      </c>
      <c r="G2344" s="1" t="s">
        <v>7041</v>
      </c>
      <c r="H2344" s="1" t="s">
        <v>7041</v>
      </c>
      <c r="I2344">
        <v>64.216959000000003</v>
      </c>
      <c r="J2344">
        <v>64.216959000000003</v>
      </c>
    </row>
    <row r="2345" spans="1:10" x14ac:dyDescent="0.25">
      <c r="A2345" s="1">
        <v>1422</v>
      </c>
      <c r="B2345" s="1">
        <v>1104.3864900000001</v>
      </c>
      <c r="C2345" s="1">
        <v>308.00539099999997</v>
      </c>
      <c r="D2345" s="1">
        <v>339.75185800000003</v>
      </c>
      <c r="E2345" s="1">
        <v>140.100945</v>
      </c>
      <c r="F2345" s="1">
        <v>316.52829600000001</v>
      </c>
      <c r="G2345" s="1" t="s">
        <v>7040</v>
      </c>
      <c r="H2345" s="1" t="s">
        <v>7040</v>
      </c>
      <c r="I2345">
        <v>64.223191999999997</v>
      </c>
      <c r="J2345">
        <v>64.223191999999997</v>
      </c>
    </row>
    <row r="2346" spans="1:10" x14ac:dyDescent="0.25">
      <c r="A2346" s="1">
        <v>1423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 t="s">
        <v>17</v>
      </c>
      <c r="H2346" s="1" t="s">
        <v>17</v>
      </c>
      <c r="I2346">
        <v>0</v>
      </c>
      <c r="J2346">
        <v>0</v>
      </c>
    </row>
    <row r="2347" spans="1:10" x14ac:dyDescent="0.25">
      <c r="A2347" s="1">
        <v>1423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 t="s">
        <v>17</v>
      </c>
      <c r="H2347" s="1" t="s">
        <v>17</v>
      </c>
      <c r="I2347">
        <v>0</v>
      </c>
      <c r="J2347">
        <v>0</v>
      </c>
    </row>
    <row r="2348" spans="1:10" x14ac:dyDescent="0.25">
      <c r="A2348" s="1">
        <v>1424</v>
      </c>
      <c r="B2348" s="1">
        <v>5906.1925369999999</v>
      </c>
      <c r="C2348" s="1">
        <v>4388.88699</v>
      </c>
      <c r="D2348" s="1">
        <v>679.48379299999999</v>
      </c>
      <c r="E2348" s="1">
        <v>534.49407900000006</v>
      </c>
      <c r="F2348" s="1">
        <v>303.327675</v>
      </c>
      <c r="G2348" s="1" t="s">
        <v>7042</v>
      </c>
      <c r="H2348" s="1" t="s">
        <v>7042</v>
      </c>
      <c r="I2348">
        <v>53.650471000000003</v>
      </c>
      <c r="J2348">
        <v>53.650471000000003</v>
      </c>
    </row>
    <row r="2349" spans="1:10" x14ac:dyDescent="0.25">
      <c r="A2349" s="1">
        <v>1424</v>
      </c>
      <c r="B2349" s="1">
        <v>5883.5056139999997</v>
      </c>
      <c r="C2349" s="1">
        <v>4375.4541209999998</v>
      </c>
      <c r="D2349" s="1">
        <v>681.51373699999999</v>
      </c>
      <c r="E2349" s="1">
        <v>534.02882799999998</v>
      </c>
      <c r="F2349" s="1">
        <v>292.50892800000003</v>
      </c>
      <c r="G2349" s="1" t="s">
        <v>7043</v>
      </c>
      <c r="H2349" s="1" t="s">
        <v>7043</v>
      </c>
      <c r="I2349">
        <v>53.741658000000001</v>
      </c>
      <c r="J2349">
        <v>53.741658000000001</v>
      </c>
    </row>
    <row r="2350" spans="1:10" x14ac:dyDescent="0.25">
      <c r="A2350" s="1">
        <v>1426</v>
      </c>
      <c r="B2350" s="1">
        <v>681.51373699999999</v>
      </c>
      <c r="C2350" s="1">
        <v>0</v>
      </c>
      <c r="D2350" s="1">
        <v>681.51373699999999</v>
      </c>
      <c r="E2350" s="1">
        <v>0</v>
      </c>
      <c r="F2350" s="1">
        <v>0</v>
      </c>
      <c r="G2350" s="1" t="s">
        <v>5847</v>
      </c>
      <c r="H2350" s="1" t="s">
        <v>5847</v>
      </c>
      <c r="I2350">
        <v>69.676379999999995</v>
      </c>
      <c r="J2350">
        <v>69.676379999999995</v>
      </c>
    </row>
    <row r="2351" spans="1:10" x14ac:dyDescent="0.25">
      <c r="A2351" s="1">
        <v>1426</v>
      </c>
      <c r="B2351" s="1">
        <v>679.48379299999999</v>
      </c>
      <c r="C2351" s="1">
        <v>0</v>
      </c>
      <c r="D2351" s="1">
        <v>679.48379299999999</v>
      </c>
      <c r="E2351" s="1">
        <v>0</v>
      </c>
      <c r="F2351" s="1">
        <v>0</v>
      </c>
      <c r="G2351" s="1" t="s">
        <v>7044</v>
      </c>
      <c r="H2351" s="1" t="s">
        <v>7044</v>
      </c>
      <c r="I2351">
        <v>69.678297000000001</v>
      </c>
      <c r="J2351">
        <v>69.678297000000001</v>
      </c>
    </row>
    <row r="2352" spans="1:10" x14ac:dyDescent="0.25">
      <c r="A2352" s="1">
        <v>1427</v>
      </c>
      <c r="B2352" s="1">
        <v>622.45986900000003</v>
      </c>
      <c r="C2352" s="1">
        <v>73.860292999999999</v>
      </c>
      <c r="D2352" s="1">
        <v>382.19128899999998</v>
      </c>
      <c r="E2352" s="1">
        <v>49.467064999999998</v>
      </c>
      <c r="F2352" s="1">
        <v>116.941222</v>
      </c>
      <c r="G2352" s="1" t="s">
        <v>223</v>
      </c>
      <c r="H2352" s="1" t="s">
        <v>223</v>
      </c>
      <c r="I2352">
        <v>59.999955999999997</v>
      </c>
      <c r="J2352">
        <v>59.999955999999997</v>
      </c>
    </row>
    <row r="2353" spans="1:10" x14ac:dyDescent="0.25">
      <c r="A2353" s="1">
        <v>1427</v>
      </c>
      <c r="B2353" s="1">
        <v>613.14090299999998</v>
      </c>
      <c r="C2353" s="1">
        <v>73.709120999999996</v>
      </c>
      <c r="D2353" s="1">
        <v>383.37257899999997</v>
      </c>
      <c r="E2353" s="1">
        <v>49.467064999999998</v>
      </c>
      <c r="F2353" s="1">
        <v>106.59213800000001</v>
      </c>
      <c r="G2353" s="1" t="s">
        <v>224</v>
      </c>
      <c r="H2353" s="1" t="s">
        <v>224</v>
      </c>
      <c r="I2353">
        <v>59.999958999999997</v>
      </c>
      <c r="J2353">
        <v>59.999958999999997</v>
      </c>
    </row>
    <row r="2354" spans="1:10" x14ac:dyDescent="0.25">
      <c r="A2354" s="1">
        <v>1428</v>
      </c>
      <c r="B2354" s="1">
        <v>383.37257899999997</v>
      </c>
      <c r="C2354" s="1">
        <v>0</v>
      </c>
      <c r="D2354" s="1">
        <v>383.37257899999997</v>
      </c>
      <c r="E2354" s="1">
        <v>0</v>
      </c>
      <c r="F2354" s="1">
        <v>0</v>
      </c>
      <c r="G2354" s="1" t="s">
        <v>225</v>
      </c>
      <c r="H2354" s="1" t="s">
        <v>225</v>
      </c>
      <c r="I2354">
        <v>59.999996000000003</v>
      </c>
      <c r="J2354">
        <v>59.999996000000003</v>
      </c>
    </row>
    <row r="2355" spans="1:10" x14ac:dyDescent="0.25">
      <c r="A2355" s="1">
        <v>1428</v>
      </c>
      <c r="B2355" s="1">
        <v>382.19128899999998</v>
      </c>
      <c r="C2355" s="1">
        <v>0</v>
      </c>
      <c r="D2355" s="1">
        <v>382.19128899999998</v>
      </c>
      <c r="E2355" s="1">
        <v>0</v>
      </c>
      <c r="F2355" s="1">
        <v>0</v>
      </c>
      <c r="G2355" s="1" t="s">
        <v>225</v>
      </c>
      <c r="H2355" s="1" t="s">
        <v>225</v>
      </c>
      <c r="I2355">
        <v>59.999996000000003</v>
      </c>
      <c r="J2355">
        <v>59.999996000000003</v>
      </c>
    </row>
    <row r="2356" spans="1:10" x14ac:dyDescent="0.25">
      <c r="A2356" s="1">
        <v>1429</v>
      </c>
      <c r="B2356" s="1">
        <v>908.33769600000005</v>
      </c>
      <c r="C2356" s="1">
        <v>394.37115399999999</v>
      </c>
      <c r="D2356" s="1">
        <v>132.58704399999999</v>
      </c>
      <c r="E2356" s="1">
        <v>144.29967300000001</v>
      </c>
      <c r="F2356" s="1">
        <v>237.079825</v>
      </c>
      <c r="G2356" s="1" t="s">
        <v>326</v>
      </c>
      <c r="H2356" s="1" t="s">
        <v>326</v>
      </c>
      <c r="I2356">
        <v>89.998468000000003</v>
      </c>
      <c r="J2356">
        <v>89.998468000000003</v>
      </c>
    </row>
    <row r="2357" spans="1:10" x14ac:dyDescent="0.25">
      <c r="A2357" s="1">
        <v>1429</v>
      </c>
      <c r="B2357" s="1">
        <v>923.78400299999998</v>
      </c>
      <c r="C2357" s="1">
        <v>384.89395300000001</v>
      </c>
      <c r="D2357" s="1">
        <v>132.58704399999999</v>
      </c>
      <c r="E2357" s="1">
        <v>144.299668</v>
      </c>
      <c r="F2357" s="1">
        <v>262.00333799999999</v>
      </c>
      <c r="G2357" s="1" t="s">
        <v>7045</v>
      </c>
      <c r="H2357" s="1" t="s">
        <v>7045</v>
      </c>
      <c r="I2357">
        <v>89.998361000000003</v>
      </c>
      <c r="J2357">
        <v>89.998361000000003</v>
      </c>
    </row>
    <row r="2358" spans="1:10" x14ac:dyDescent="0.25">
      <c r="A2358" s="1">
        <v>1431</v>
      </c>
      <c r="B2358" s="1">
        <v>6513.1920289999998</v>
      </c>
      <c r="C2358" s="1">
        <v>5161.4591339999997</v>
      </c>
      <c r="D2358" s="1">
        <v>0</v>
      </c>
      <c r="E2358" s="1">
        <v>629.457087</v>
      </c>
      <c r="F2358" s="1">
        <v>722.27580899999998</v>
      </c>
      <c r="G2358" s="1" t="s">
        <v>7046</v>
      </c>
      <c r="H2358" s="1" t="s">
        <v>8</v>
      </c>
      <c r="I2358">
        <v>119.907224</v>
      </c>
      <c r="J2358">
        <v>90</v>
      </c>
    </row>
    <row r="2359" spans="1:10" x14ac:dyDescent="0.25">
      <c r="A2359" s="1">
        <v>1431</v>
      </c>
      <c r="B2359" s="1">
        <v>6575.7531010000002</v>
      </c>
      <c r="C2359" s="1">
        <v>5172.3443870000001</v>
      </c>
      <c r="D2359" s="1">
        <v>0</v>
      </c>
      <c r="E2359" s="1">
        <v>630.02695300000005</v>
      </c>
      <c r="F2359" s="1">
        <v>773.38176199999998</v>
      </c>
      <c r="G2359" s="1" t="s">
        <v>7047</v>
      </c>
      <c r="H2359" s="1" t="s">
        <v>8</v>
      </c>
      <c r="I2359">
        <v>119.90348299999999</v>
      </c>
      <c r="J2359">
        <v>90</v>
      </c>
    </row>
    <row r="2360" spans="1:10" x14ac:dyDescent="0.25">
      <c r="A2360" s="1">
        <v>1432</v>
      </c>
      <c r="B2360" s="1">
        <v>2336.5039550000001</v>
      </c>
      <c r="C2360" s="1">
        <v>1587.7134140000001</v>
      </c>
      <c r="D2360" s="1">
        <v>0</v>
      </c>
      <c r="E2360" s="1">
        <v>229.005742</v>
      </c>
      <c r="F2360" s="1">
        <v>519.78479900000002</v>
      </c>
      <c r="G2360" s="1" t="s">
        <v>7048</v>
      </c>
      <c r="H2360" s="1" t="s">
        <v>8</v>
      </c>
      <c r="I2360">
        <v>119.998609</v>
      </c>
      <c r="J2360">
        <v>90</v>
      </c>
    </row>
    <row r="2361" spans="1:10" x14ac:dyDescent="0.25">
      <c r="A2361" s="1">
        <v>1432</v>
      </c>
      <c r="B2361" s="1">
        <v>2298.6597499999998</v>
      </c>
      <c r="C2361" s="1">
        <v>1590.2610299999999</v>
      </c>
      <c r="D2361" s="1">
        <v>0</v>
      </c>
      <c r="E2361" s="1">
        <v>228.901126</v>
      </c>
      <c r="F2361" s="1">
        <v>479.49759399999999</v>
      </c>
      <c r="G2361" s="1" t="s">
        <v>7049</v>
      </c>
      <c r="H2361" s="1" t="s">
        <v>8</v>
      </c>
      <c r="I2361">
        <v>119.998705</v>
      </c>
      <c r="J2361">
        <v>90</v>
      </c>
    </row>
    <row r="2362" spans="1:10" x14ac:dyDescent="0.25">
      <c r="A2362" s="1">
        <v>1433</v>
      </c>
      <c r="B2362" s="1">
        <v>2342.7389199999998</v>
      </c>
      <c r="C2362" s="1">
        <v>1661.422536</v>
      </c>
      <c r="D2362" s="1">
        <v>0</v>
      </c>
      <c r="E2362" s="1">
        <v>278.47280699999999</v>
      </c>
      <c r="F2362" s="1">
        <v>402.84357699999998</v>
      </c>
      <c r="G2362" s="1" t="s">
        <v>7050</v>
      </c>
      <c r="H2362" s="1" t="s">
        <v>8</v>
      </c>
      <c r="I2362">
        <v>119.99860700000001</v>
      </c>
      <c r="J2362">
        <v>90</v>
      </c>
    </row>
    <row r="2363" spans="1:10" x14ac:dyDescent="0.25">
      <c r="A2363" s="1">
        <v>1433</v>
      </c>
      <c r="B2363" s="1">
        <v>2315.3949699999998</v>
      </c>
      <c r="C2363" s="1">
        <v>1664.121322</v>
      </c>
      <c r="D2363" s="1">
        <v>0</v>
      </c>
      <c r="E2363" s="1">
        <v>278.36819200000002</v>
      </c>
      <c r="F2363" s="1">
        <v>372.90545600000002</v>
      </c>
      <c r="G2363" s="1" t="s">
        <v>7051</v>
      </c>
      <c r="H2363" s="1" t="s">
        <v>8</v>
      </c>
      <c r="I2363">
        <v>119.998676</v>
      </c>
      <c r="J2363">
        <v>90</v>
      </c>
    </row>
    <row r="2364" spans="1:10" x14ac:dyDescent="0.25">
      <c r="A2364" s="1">
        <v>1434</v>
      </c>
      <c r="B2364" s="1">
        <v>132.58704399999999</v>
      </c>
      <c r="C2364" s="1">
        <v>0</v>
      </c>
      <c r="D2364" s="1">
        <v>132.58704399999999</v>
      </c>
      <c r="E2364" s="1">
        <v>0</v>
      </c>
      <c r="F2364" s="1">
        <v>0</v>
      </c>
      <c r="G2364" s="1" t="s">
        <v>228</v>
      </c>
      <c r="H2364" s="1" t="s">
        <v>16</v>
      </c>
      <c r="I2364">
        <v>74.986818</v>
      </c>
      <c r="J2364">
        <v>70</v>
      </c>
    </row>
    <row r="2365" spans="1:10" x14ac:dyDescent="0.25">
      <c r="A2365" s="1">
        <v>1434</v>
      </c>
      <c r="B2365" s="1">
        <v>132.58704399999999</v>
      </c>
      <c r="C2365" s="1">
        <v>0</v>
      </c>
      <c r="D2365" s="1">
        <v>132.58704399999999</v>
      </c>
      <c r="E2365" s="1">
        <v>0</v>
      </c>
      <c r="F2365" s="1">
        <v>0</v>
      </c>
      <c r="G2365" s="1" t="s">
        <v>228</v>
      </c>
      <c r="H2365" s="1" t="s">
        <v>16</v>
      </c>
      <c r="I2365">
        <v>74.986818</v>
      </c>
      <c r="J2365">
        <v>70</v>
      </c>
    </row>
    <row r="2366" spans="1:10" x14ac:dyDescent="0.25">
      <c r="A2366" s="1">
        <v>1435</v>
      </c>
      <c r="B2366" s="1">
        <v>132.58704399999999</v>
      </c>
      <c r="C2366" s="1">
        <v>0</v>
      </c>
      <c r="D2366" s="1">
        <v>132.58704399999999</v>
      </c>
      <c r="E2366" s="1">
        <v>0</v>
      </c>
      <c r="F2366" s="1">
        <v>0</v>
      </c>
      <c r="G2366" s="1" t="s">
        <v>228</v>
      </c>
      <c r="H2366" s="1" t="s">
        <v>16</v>
      </c>
      <c r="I2366">
        <v>74.986818</v>
      </c>
      <c r="J2366">
        <v>70</v>
      </c>
    </row>
    <row r="2367" spans="1:10" x14ac:dyDescent="0.25">
      <c r="A2367" s="1">
        <v>1435</v>
      </c>
      <c r="B2367" s="1">
        <v>132.58704399999999</v>
      </c>
      <c r="C2367" s="1">
        <v>0</v>
      </c>
      <c r="D2367" s="1">
        <v>132.58704399999999</v>
      </c>
      <c r="E2367" s="1">
        <v>0</v>
      </c>
      <c r="F2367" s="1">
        <v>0</v>
      </c>
      <c r="G2367" s="1" t="s">
        <v>228</v>
      </c>
      <c r="H2367" s="1" t="s">
        <v>16</v>
      </c>
      <c r="I2367">
        <v>74.986818</v>
      </c>
      <c r="J2367">
        <v>70</v>
      </c>
    </row>
    <row r="2368" spans="1:10" x14ac:dyDescent="0.25">
      <c r="A2368" s="1">
        <v>1436</v>
      </c>
      <c r="B2368" s="1">
        <v>791.19695899999999</v>
      </c>
      <c r="C2368" s="1">
        <v>384.89395300000001</v>
      </c>
      <c r="D2368" s="1">
        <v>0</v>
      </c>
      <c r="E2368" s="1">
        <v>144.299668</v>
      </c>
      <c r="F2368" s="1">
        <v>262.00333799999999</v>
      </c>
      <c r="G2368" s="1" t="s">
        <v>890</v>
      </c>
      <c r="H2368" s="1" t="s">
        <v>8</v>
      </c>
      <c r="I2368">
        <v>119.99997</v>
      </c>
      <c r="J2368">
        <v>90</v>
      </c>
    </row>
    <row r="2369" spans="1:10" x14ac:dyDescent="0.25">
      <c r="A2369" s="1">
        <v>1436</v>
      </c>
      <c r="B2369" s="1">
        <v>775.75065199999995</v>
      </c>
      <c r="C2369" s="1">
        <v>394.37115399999999</v>
      </c>
      <c r="D2369" s="1">
        <v>0</v>
      </c>
      <c r="E2369" s="1">
        <v>144.29967300000001</v>
      </c>
      <c r="F2369" s="1">
        <v>237.079825</v>
      </c>
      <c r="G2369" s="1" t="s">
        <v>328</v>
      </c>
      <c r="H2369" s="1" t="s">
        <v>8</v>
      </c>
      <c r="I2369">
        <v>119.999972</v>
      </c>
      <c r="J2369">
        <v>90</v>
      </c>
    </row>
    <row r="2370" spans="1:10" x14ac:dyDescent="0.25">
      <c r="A2370" s="1">
        <v>1437</v>
      </c>
      <c r="B2370" s="1">
        <v>775.75065199999995</v>
      </c>
      <c r="C2370" s="1">
        <v>394.37115399999999</v>
      </c>
      <c r="D2370" s="1">
        <v>0</v>
      </c>
      <c r="E2370" s="1">
        <v>144.29967300000001</v>
      </c>
      <c r="F2370" s="1">
        <v>237.079825</v>
      </c>
      <c r="G2370" s="1" t="s">
        <v>329</v>
      </c>
      <c r="H2370" s="1" t="s">
        <v>329</v>
      </c>
      <c r="I2370">
        <v>89.999184999999997</v>
      </c>
      <c r="J2370">
        <v>89.999184999999997</v>
      </c>
    </row>
    <row r="2371" spans="1:10" x14ac:dyDescent="0.25">
      <c r="A2371" s="1">
        <v>1437</v>
      </c>
      <c r="B2371" s="1">
        <v>791.19695899999999</v>
      </c>
      <c r="C2371" s="1">
        <v>384.89395300000001</v>
      </c>
      <c r="D2371" s="1">
        <v>0</v>
      </c>
      <c r="E2371" s="1">
        <v>144.299668</v>
      </c>
      <c r="F2371" s="1">
        <v>262.00333799999999</v>
      </c>
      <c r="G2371" s="1" t="s">
        <v>7052</v>
      </c>
      <c r="H2371" s="1" t="s">
        <v>7052</v>
      </c>
      <c r="I2371">
        <v>89.999117999999996</v>
      </c>
      <c r="J2371">
        <v>89.999117999999996</v>
      </c>
    </row>
    <row r="2372" spans="1:10" x14ac:dyDescent="0.25">
      <c r="A2372" s="1">
        <v>1438</v>
      </c>
      <c r="B2372" s="1">
        <v>5597.8705689999997</v>
      </c>
      <c r="C2372" s="1">
        <v>4116.019131</v>
      </c>
      <c r="D2372" s="1">
        <v>0</v>
      </c>
      <c r="E2372" s="1">
        <v>852.00114499999995</v>
      </c>
      <c r="F2372" s="1">
        <v>629.85029199999997</v>
      </c>
      <c r="G2372" s="1" t="s">
        <v>7053</v>
      </c>
      <c r="H2372" s="1" t="s">
        <v>8</v>
      </c>
      <c r="I2372">
        <v>119.957334</v>
      </c>
      <c r="J2372">
        <v>90</v>
      </c>
    </row>
    <row r="2373" spans="1:10" x14ac:dyDescent="0.25">
      <c r="A2373" s="1">
        <v>1438</v>
      </c>
      <c r="B2373" s="1">
        <v>5630.9117669999996</v>
      </c>
      <c r="C2373" s="1">
        <v>4132.8285089999999</v>
      </c>
      <c r="D2373" s="1">
        <v>0</v>
      </c>
      <c r="E2373" s="1">
        <v>847.254817</v>
      </c>
      <c r="F2373" s="1">
        <v>650.828442</v>
      </c>
      <c r="G2373" s="1" t="s">
        <v>7054</v>
      </c>
      <c r="H2373" s="1" t="s">
        <v>8</v>
      </c>
      <c r="I2373">
        <v>119.95626</v>
      </c>
      <c r="J2373">
        <v>90</v>
      </c>
    </row>
    <row r="2374" spans="1:10" x14ac:dyDescent="0.25">
      <c r="A2374" s="1">
        <v>1439</v>
      </c>
      <c r="B2374" s="1">
        <v>4741.8956330000001</v>
      </c>
      <c r="C2374" s="1">
        <v>2416.9399779999999</v>
      </c>
      <c r="D2374" s="1">
        <v>1100.5427030000001</v>
      </c>
      <c r="E2374" s="1">
        <v>652.51123800000005</v>
      </c>
      <c r="F2374" s="1">
        <v>571.90171299999997</v>
      </c>
      <c r="G2374" s="1" t="s">
        <v>7055</v>
      </c>
      <c r="H2374" s="1" t="s">
        <v>7055</v>
      </c>
      <c r="I2374">
        <v>63.839758000000003</v>
      </c>
      <c r="J2374">
        <v>63.839758000000003</v>
      </c>
    </row>
    <row r="2375" spans="1:10" x14ac:dyDescent="0.25">
      <c r="A2375" s="1">
        <v>1439</v>
      </c>
      <c r="B2375" s="1">
        <v>4777.3113009999997</v>
      </c>
      <c r="C2375" s="1">
        <v>2432.395998</v>
      </c>
      <c r="D2375" s="1">
        <v>1106.8357579999999</v>
      </c>
      <c r="E2375" s="1">
        <v>652.67652399999997</v>
      </c>
      <c r="F2375" s="1">
        <v>585.40302099999997</v>
      </c>
      <c r="G2375" s="1" t="s">
        <v>7056</v>
      </c>
      <c r="H2375" s="1" t="s">
        <v>7056</v>
      </c>
      <c r="I2375">
        <v>63.686554999999998</v>
      </c>
      <c r="J2375">
        <v>63.686554999999998</v>
      </c>
    </row>
    <row r="2376" spans="1:10" x14ac:dyDescent="0.25">
      <c r="A2376" s="1">
        <v>1440</v>
      </c>
      <c r="B2376" s="1">
        <v>4777.3113009999997</v>
      </c>
      <c r="C2376" s="1">
        <v>2432.395998</v>
      </c>
      <c r="D2376" s="1">
        <v>1106.8357579999999</v>
      </c>
      <c r="E2376" s="1">
        <v>652.67652399999997</v>
      </c>
      <c r="F2376" s="1">
        <v>585.40302099999997</v>
      </c>
      <c r="G2376" s="1" t="s">
        <v>7056</v>
      </c>
      <c r="H2376" s="1" t="s">
        <v>7056</v>
      </c>
      <c r="I2376">
        <v>63.686554999999998</v>
      </c>
      <c r="J2376">
        <v>63.686554999999998</v>
      </c>
    </row>
    <row r="2377" spans="1:10" x14ac:dyDescent="0.25">
      <c r="A2377" s="1">
        <v>1440</v>
      </c>
      <c r="B2377" s="1">
        <v>4741.8956330000001</v>
      </c>
      <c r="C2377" s="1">
        <v>2416.9399779999999</v>
      </c>
      <c r="D2377" s="1">
        <v>1100.5427030000001</v>
      </c>
      <c r="E2377" s="1">
        <v>652.51123800000005</v>
      </c>
      <c r="F2377" s="1">
        <v>571.90171299999997</v>
      </c>
      <c r="G2377" s="1" t="s">
        <v>7055</v>
      </c>
      <c r="H2377" s="1" t="s">
        <v>7055</v>
      </c>
      <c r="I2377">
        <v>63.839758000000003</v>
      </c>
      <c r="J2377">
        <v>63.839758000000003</v>
      </c>
    </row>
    <row r="2378" spans="1:10" x14ac:dyDescent="0.25">
      <c r="A2378" s="1">
        <v>1441</v>
      </c>
      <c r="B2378" s="1">
        <v>4083.7742239999998</v>
      </c>
      <c r="C2378" s="1">
        <v>1885.8478680000001</v>
      </c>
      <c r="D2378" s="1">
        <v>1106.8357579999999</v>
      </c>
      <c r="E2378" s="1">
        <v>557.99582499999997</v>
      </c>
      <c r="F2378" s="1">
        <v>533.09477300000003</v>
      </c>
      <c r="G2378" s="1" t="s">
        <v>7057</v>
      </c>
      <c r="H2378" s="1" t="s">
        <v>7057</v>
      </c>
      <c r="I2378">
        <v>66.154511999999997</v>
      </c>
      <c r="J2378">
        <v>66.154511999999997</v>
      </c>
    </row>
    <row r="2379" spans="1:10" x14ac:dyDescent="0.25">
      <c r="A2379" s="1">
        <v>1441</v>
      </c>
      <c r="B2379" s="1">
        <v>4054.1712809999999</v>
      </c>
      <c r="C2379" s="1">
        <v>1871.312449</v>
      </c>
      <c r="D2379" s="1">
        <v>1100.5427030000001</v>
      </c>
      <c r="E2379" s="1">
        <v>557.87466700000004</v>
      </c>
      <c r="F2379" s="1">
        <v>524.441461</v>
      </c>
      <c r="G2379" s="1" t="s">
        <v>7058</v>
      </c>
      <c r="H2379" s="1" t="s">
        <v>7058</v>
      </c>
      <c r="I2379">
        <v>66.274524999999997</v>
      </c>
      <c r="J2379">
        <v>66.274524999999997</v>
      </c>
    </row>
    <row r="2380" spans="1:10" x14ac:dyDescent="0.25">
      <c r="A2380" s="1">
        <v>1442</v>
      </c>
      <c r="B2380" s="1">
        <v>4054.1712809999999</v>
      </c>
      <c r="C2380" s="1">
        <v>1871.312449</v>
      </c>
      <c r="D2380" s="1">
        <v>1100.5427030000001</v>
      </c>
      <c r="E2380" s="1">
        <v>557.87466700000004</v>
      </c>
      <c r="F2380" s="1">
        <v>524.441461</v>
      </c>
      <c r="G2380" s="1" t="s">
        <v>7058</v>
      </c>
      <c r="H2380" s="1" t="s">
        <v>7058</v>
      </c>
      <c r="I2380">
        <v>66.274524999999997</v>
      </c>
      <c r="J2380">
        <v>66.274524999999997</v>
      </c>
    </row>
    <row r="2381" spans="1:10" x14ac:dyDescent="0.25">
      <c r="A2381" s="1">
        <v>1442</v>
      </c>
      <c r="B2381" s="1">
        <v>4083.7742239999998</v>
      </c>
      <c r="C2381" s="1">
        <v>1885.8478680000001</v>
      </c>
      <c r="D2381" s="1">
        <v>1106.8357579999999</v>
      </c>
      <c r="E2381" s="1">
        <v>557.99582499999997</v>
      </c>
      <c r="F2381" s="1">
        <v>533.09477300000003</v>
      </c>
      <c r="G2381" s="1" t="s">
        <v>7057</v>
      </c>
      <c r="H2381" s="1" t="s">
        <v>7057</v>
      </c>
      <c r="I2381">
        <v>66.154511999999997</v>
      </c>
      <c r="J2381">
        <v>66.154511999999997</v>
      </c>
    </row>
    <row r="2382" spans="1:10" x14ac:dyDescent="0.25">
      <c r="A2382" s="1">
        <v>1443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 t="s">
        <v>17</v>
      </c>
      <c r="H2382" s="1" t="s">
        <v>17</v>
      </c>
      <c r="I2382">
        <v>0</v>
      </c>
      <c r="J2382">
        <v>0</v>
      </c>
    </row>
    <row r="2383" spans="1:10" x14ac:dyDescent="0.25">
      <c r="A2383" s="1">
        <v>1443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 t="s">
        <v>17</v>
      </c>
      <c r="H2383" s="1" t="s">
        <v>17</v>
      </c>
      <c r="I2383">
        <v>0</v>
      </c>
      <c r="J2383">
        <v>0</v>
      </c>
    </row>
    <row r="2384" spans="1:10" x14ac:dyDescent="0.25">
      <c r="A2384" s="1">
        <v>1445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 t="s">
        <v>17</v>
      </c>
      <c r="H2384" s="1" t="s">
        <v>17</v>
      </c>
      <c r="I2384">
        <v>0</v>
      </c>
      <c r="J2384">
        <v>0</v>
      </c>
    </row>
    <row r="2385" spans="1:10" x14ac:dyDescent="0.25">
      <c r="A2385" s="1">
        <v>1445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 t="s">
        <v>17</v>
      </c>
      <c r="H2385" s="1" t="s">
        <v>17</v>
      </c>
      <c r="I2385">
        <v>0</v>
      </c>
      <c r="J2385">
        <v>0</v>
      </c>
    </row>
    <row r="2386" spans="1:10" x14ac:dyDescent="0.25">
      <c r="A2386" s="1">
        <v>1446</v>
      </c>
      <c r="B2386" s="1">
        <v>693.53707799999995</v>
      </c>
      <c r="C2386" s="1">
        <v>546.54813000000001</v>
      </c>
      <c r="D2386" s="1">
        <v>0</v>
      </c>
      <c r="E2386" s="1">
        <v>94.680699000000004</v>
      </c>
      <c r="F2386" s="1">
        <v>52.308247999999999</v>
      </c>
      <c r="G2386" s="1" t="s">
        <v>7059</v>
      </c>
      <c r="H2386" s="1" t="s">
        <v>7059</v>
      </c>
      <c r="I2386">
        <v>64.798143999999994</v>
      </c>
      <c r="J2386">
        <v>64.798143999999994</v>
      </c>
    </row>
    <row r="2387" spans="1:10" x14ac:dyDescent="0.25">
      <c r="A2387" s="1">
        <v>1446</v>
      </c>
      <c r="B2387" s="1">
        <v>687.72435199999995</v>
      </c>
      <c r="C2387" s="1">
        <v>545.62752899999998</v>
      </c>
      <c r="D2387" s="1">
        <v>0</v>
      </c>
      <c r="E2387" s="1">
        <v>94.636571000000004</v>
      </c>
      <c r="F2387" s="1">
        <v>47.460251999999997</v>
      </c>
      <c r="G2387" s="1" t="s">
        <v>7060</v>
      </c>
      <c r="H2387" s="1" t="s">
        <v>7060</v>
      </c>
      <c r="I2387">
        <v>64.802076</v>
      </c>
      <c r="J2387">
        <v>64.802076</v>
      </c>
    </row>
    <row r="2388" spans="1:10" x14ac:dyDescent="0.25">
      <c r="A2388" s="1">
        <v>1447</v>
      </c>
      <c r="B2388" s="1">
        <v>687.72435199999995</v>
      </c>
      <c r="C2388" s="1">
        <v>545.62752899999998</v>
      </c>
      <c r="D2388" s="1">
        <v>0</v>
      </c>
      <c r="E2388" s="1">
        <v>94.636571000000004</v>
      </c>
      <c r="F2388" s="1">
        <v>47.460251999999997</v>
      </c>
      <c r="G2388" s="1" t="s">
        <v>7060</v>
      </c>
      <c r="H2388" s="1" t="s">
        <v>7060</v>
      </c>
      <c r="I2388">
        <v>64.802076</v>
      </c>
      <c r="J2388">
        <v>64.802076</v>
      </c>
    </row>
    <row r="2389" spans="1:10" x14ac:dyDescent="0.25">
      <c r="A2389" s="1">
        <v>1447</v>
      </c>
      <c r="B2389" s="1">
        <v>693.53707799999995</v>
      </c>
      <c r="C2389" s="1">
        <v>546.54813000000001</v>
      </c>
      <c r="D2389" s="1">
        <v>0</v>
      </c>
      <c r="E2389" s="1">
        <v>94.680699000000004</v>
      </c>
      <c r="F2389" s="1">
        <v>52.308247999999999</v>
      </c>
      <c r="G2389" s="1" t="s">
        <v>7059</v>
      </c>
      <c r="H2389" s="1" t="s">
        <v>7059</v>
      </c>
      <c r="I2389">
        <v>64.798143999999994</v>
      </c>
      <c r="J2389">
        <v>64.798143999999994</v>
      </c>
    </row>
    <row r="2390" spans="1:10" x14ac:dyDescent="0.25">
      <c r="A2390" s="1">
        <v>1448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 t="s">
        <v>17</v>
      </c>
      <c r="H2390" s="1" t="s">
        <v>17</v>
      </c>
      <c r="I2390">
        <v>0</v>
      </c>
      <c r="J2390">
        <v>0</v>
      </c>
    </row>
    <row r="2391" spans="1:10" x14ac:dyDescent="0.25">
      <c r="A2391" s="1">
        <v>1448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 t="s">
        <v>17</v>
      </c>
      <c r="H2391" s="1" t="s">
        <v>17</v>
      </c>
      <c r="I2391">
        <v>0</v>
      </c>
      <c r="J2391">
        <v>0</v>
      </c>
    </row>
    <row r="2392" spans="1:10" x14ac:dyDescent="0.25">
      <c r="A2392" s="1">
        <v>1449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 t="s">
        <v>17</v>
      </c>
      <c r="H2392" s="1" t="s">
        <v>17</v>
      </c>
      <c r="I2392">
        <v>0</v>
      </c>
      <c r="J2392">
        <v>0</v>
      </c>
    </row>
    <row r="2393" spans="1:10" x14ac:dyDescent="0.25">
      <c r="A2393" s="1">
        <v>1449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 t="s">
        <v>17</v>
      </c>
      <c r="H2393" s="1" t="s">
        <v>17</v>
      </c>
      <c r="I2393">
        <v>0</v>
      </c>
      <c r="J2393">
        <v>0</v>
      </c>
    </row>
    <row r="2394" spans="1:10" x14ac:dyDescent="0.25">
      <c r="A2394" s="1">
        <v>1450</v>
      </c>
      <c r="B2394" s="1">
        <v>1006.041121</v>
      </c>
      <c r="C2394" s="1">
        <v>398.78343999999998</v>
      </c>
      <c r="D2394" s="1">
        <v>374.24660599999999</v>
      </c>
      <c r="E2394" s="1">
        <v>230.913995</v>
      </c>
      <c r="F2394" s="1">
        <v>2.0970800000000001</v>
      </c>
      <c r="G2394" s="1" t="s">
        <v>7061</v>
      </c>
      <c r="H2394" s="1" t="s">
        <v>16</v>
      </c>
      <c r="I2394">
        <v>84.148319000000001</v>
      </c>
      <c r="J2394">
        <v>70</v>
      </c>
    </row>
    <row r="2395" spans="1:10" x14ac:dyDescent="0.25">
      <c r="A2395" s="1">
        <v>1450</v>
      </c>
      <c r="B2395" s="1">
        <v>1020.096402</v>
      </c>
      <c r="C2395" s="1">
        <v>409.27556199999998</v>
      </c>
      <c r="D2395" s="1">
        <v>378.51911000000001</v>
      </c>
      <c r="E2395" s="1">
        <v>230.92343199999999</v>
      </c>
      <c r="F2395" s="1">
        <v>1.378298</v>
      </c>
      <c r="G2395" s="1" t="s">
        <v>7062</v>
      </c>
      <c r="H2395" s="1" t="s">
        <v>16</v>
      </c>
      <c r="I2395">
        <v>84.124601999999996</v>
      </c>
      <c r="J2395">
        <v>70</v>
      </c>
    </row>
    <row r="2396" spans="1:10" x14ac:dyDescent="0.25">
      <c r="A2396" s="1">
        <v>1451</v>
      </c>
      <c r="B2396" s="1">
        <v>1020.096402</v>
      </c>
      <c r="C2396" s="1">
        <v>409.27556199999998</v>
      </c>
      <c r="D2396" s="1">
        <v>378.51911000000001</v>
      </c>
      <c r="E2396" s="1">
        <v>230.92343199999999</v>
      </c>
      <c r="F2396" s="1">
        <v>1.378298</v>
      </c>
      <c r="G2396" s="1" t="s">
        <v>7062</v>
      </c>
      <c r="H2396" s="1" t="s">
        <v>16</v>
      </c>
      <c r="I2396">
        <v>84.124601999999996</v>
      </c>
      <c r="J2396">
        <v>70</v>
      </c>
    </row>
    <row r="2397" spans="1:10" x14ac:dyDescent="0.25">
      <c r="A2397" s="1">
        <v>1451</v>
      </c>
      <c r="B2397" s="1">
        <v>1006.041121</v>
      </c>
      <c r="C2397" s="1">
        <v>398.78343999999998</v>
      </c>
      <c r="D2397" s="1">
        <v>374.24660599999999</v>
      </c>
      <c r="E2397" s="1">
        <v>230.913995</v>
      </c>
      <c r="F2397" s="1">
        <v>2.0970800000000001</v>
      </c>
      <c r="G2397" s="1" t="s">
        <v>7061</v>
      </c>
      <c r="H2397" s="1" t="s">
        <v>16</v>
      </c>
      <c r="I2397">
        <v>84.148319000000001</v>
      </c>
      <c r="J2397">
        <v>70</v>
      </c>
    </row>
    <row r="2398" spans="1:10" x14ac:dyDescent="0.25">
      <c r="A2398" s="1">
        <v>1452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 t="s">
        <v>17</v>
      </c>
      <c r="H2398" s="1" t="s">
        <v>17</v>
      </c>
      <c r="I2398">
        <v>0</v>
      </c>
      <c r="J2398">
        <v>0</v>
      </c>
    </row>
    <row r="2399" spans="1:10" x14ac:dyDescent="0.25">
      <c r="A2399" s="1">
        <v>1452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 t="s">
        <v>17</v>
      </c>
      <c r="H2399" s="1" t="s">
        <v>17</v>
      </c>
      <c r="I2399">
        <v>0</v>
      </c>
      <c r="J2399">
        <v>0</v>
      </c>
    </row>
    <row r="2400" spans="1:10" x14ac:dyDescent="0.25">
      <c r="A2400" s="1">
        <v>1453</v>
      </c>
      <c r="B2400" s="1">
        <v>6298.8359970000001</v>
      </c>
      <c r="C2400" s="1">
        <v>4111.8958430000002</v>
      </c>
      <c r="D2400" s="1">
        <v>0</v>
      </c>
      <c r="E2400" s="1">
        <v>853.547687</v>
      </c>
      <c r="F2400" s="1">
        <v>1333.392466</v>
      </c>
      <c r="G2400" s="1" t="s">
        <v>6034</v>
      </c>
      <c r="H2400" s="1" t="s">
        <v>8</v>
      </c>
      <c r="I2400">
        <v>119.925245</v>
      </c>
      <c r="J2400">
        <v>90</v>
      </c>
    </row>
    <row r="2401" spans="1:10" x14ac:dyDescent="0.25">
      <c r="A2401" s="1">
        <v>1453</v>
      </c>
      <c r="B2401" s="1">
        <v>6238.4282510000003</v>
      </c>
      <c r="C2401" s="1">
        <v>4082.2683109999998</v>
      </c>
      <c r="D2401" s="1">
        <v>0</v>
      </c>
      <c r="E2401" s="1">
        <v>851.146839</v>
      </c>
      <c r="F2401" s="1">
        <v>1305.013101</v>
      </c>
      <c r="G2401" s="1" t="s">
        <v>6035</v>
      </c>
      <c r="H2401" s="1" t="s">
        <v>8</v>
      </c>
      <c r="I2401">
        <v>119.927784</v>
      </c>
      <c r="J2401">
        <v>90</v>
      </c>
    </row>
    <row r="2402" spans="1:10" x14ac:dyDescent="0.25">
      <c r="A2402" s="1">
        <v>1454</v>
      </c>
      <c r="B2402" s="1">
        <v>3949.4033079999999</v>
      </c>
      <c r="C2402" s="1">
        <v>3403.4194870000001</v>
      </c>
      <c r="D2402" s="1">
        <v>0</v>
      </c>
      <c r="E2402" s="1">
        <v>545.98382100000003</v>
      </c>
      <c r="F2402" s="1">
        <v>0</v>
      </c>
      <c r="G2402" s="1" t="s">
        <v>7063</v>
      </c>
      <c r="H2402" s="1" t="s">
        <v>8</v>
      </c>
      <c r="I2402">
        <v>119.989778</v>
      </c>
      <c r="J2402">
        <v>90</v>
      </c>
    </row>
    <row r="2403" spans="1:10" x14ac:dyDescent="0.25">
      <c r="A2403" s="1">
        <v>1454</v>
      </c>
      <c r="B2403" s="1">
        <v>3968.2036800000001</v>
      </c>
      <c r="C2403" s="1">
        <v>3444.550236</v>
      </c>
      <c r="D2403" s="1">
        <v>0</v>
      </c>
      <c r="E2403" s="1">
        <v>523.65344400000004</v>
      </c>
      <c r="F2403" s="1">
        <v>0</v>
      </c>
      <c r="G2403" s="1" t="s">
        <v>7064</v>
      </c>
      <c r="H2403" s="1" t="s">
        <v>8</v>
      </c>
      <c r="I2403">
        <v>119.989665</v>
      </c>
      <c r="J2403">
        <v>90</v>
      </c>
    </row>
    <row r="2404" spans="1:10" x14ac:dyDescent="0.25">
      <c r="A2404" s="1">
        <v>1456</v>
      </c>
      <c r="B2404" s="1">
        <v>6115.9281490000003</v>
      </c>
      <c r="C2404" s="1">
        <v>4906.5569740000001</v>
      </c>
      <c r="D2404" s="1">
        <v>0</v>
      </c>
      <c r="E2404" s="1">
        <v>411.87141200000002</v>
      </c>
      <c r="F2404" s="1">
        <v>797.49976400000003</v>
      </c>
      <c r="G2404" s="1" t="s">
        <v>7065</v>
      </c>
      <c r="H2404" s="1" t="s">
        <v>8</v>
      </c>
      <c r="I2404">
        <v>119.90019599999999</v>
      </c>
      <c r="J2404">
        <v>90</v>
      </c>
    </row>
    <row r="2405" spans="1:10" x14ac:dyDescent="0.25">
      <c r="A2405" s="1">
        <v>1456</v>
      </c>
      <c r="B2405" s="1">
        <v>6273.4514440000003</v>
      </c>
      <c r="C2405" s="1">
        <v>4980.1109189999997</v>
      </c>
      <c r="D2405" s="1">
        <v>0</v>
      </c>
      <c r="E2405" s="1">
        <v>417.12856900000003</v>
      </c>
      <c r="F2405" s="1">
        <v>876.21195699999998</v>
      </c>
      <c r="G2405" s="1" t="s">
        <v>7066</v>
      </c>
      <c r="H2405" s="1" t="s">
        <v>8</v>
      </c>
      <c r="I2405">
        <v>119.889622</v>
      </c>
      <c r="J2405">
        <v>90</v>
      </c>
    </row>
    <row r="2406" spans="1:10" x14ac:dyDescent="0.25">
      <c r="A2406" s="1">
        <v>1457</v>
      </c>
      <c r="B2406" s="1">
        <v>14492.626464000001</v>
      </c>
      <c r="C2406" s="1">
        <v>8828.3418149999998</v>
      </c>
      <c r="D2406" s="1">
        <v>1875.571025</v>
      </c>
      <c r="E2406" s="1">
        <v>1801.7089470000001</v>
      </c>
      <c r="F2406" s="1">
        <v>1987.0046769999999</v>
      </c>
      <c r="G2406" s="1" t="s">
        <v>7067</v>
      </c>
      <c r="H2406" s="1" t="s">
        <v>8</v>
      </c>
      <c r="I2406">
        <v>117.960943</v>
      </c>
      <c r="J2406">
        <v>90</v>
      </c>
    </row>
    <row r="2407" spans="1:10" x14ac:dyDescent="0.25">
      <c r="A2407" s="1">
        <v>1457</v>
      </c>
      <c r="B2407" s="1">
        <v>14694.156863</v>
      </c>
      <c r="C2407" s="1">
        <v>8939.9672219999993</v>
      </c>
      <c r="D2407" s="1">
        <v>1869.9204870000001</v>
      </c>
      <c r="E2407" s="1">
        <v>1812.9961969999999</v>
      </c>
      <c r="F2407" s="1">
        <v>2071.2729570000001</v>
      </c>
      <c r="G2407" s="1" t="s">
        <v>7068</v>
      </c>
      <c r="H2407" s="1" t="s">
        <v>8</v>
      </c>
      <c r="I2407">
        <v>117.852886</v>
      </c>
      <c r="J2407">
        <v>90</v>
      </c>
    </row>
    <row r="2408" spans="1:10" x14ac:dyDescent="0.25">
      <c r="A2408" s="1">
        <v>1458</v>
      </c>
      <c r="B2408" s="1">
        <v>14694.156863</v>
      </c>
      <c r="C2408" s="1">
        <v>8939.9672219999993</v>
      </c>
      <c r="D2408" s="1">
        <v>1869.9204870000001</v>
      </c>
      <c r="E2408" s="1">
        <v>1812.9961969999999</v>
      </c>
      <c r="F2408" s="1">
        <v>2071.2729570000001</v>
      </c>
      <c r="G2408" s="1" t="s">
        <v>7068</v>
      </c>
      <c r="H2408" s="1" t="s">
        <v>8</v>
      </c>
      <c r="I2408">
        <v>117.852886</v>
      </c>
      <c r="J2408">
        <v>90</v>
      </c>
    </row>
    <row r="2409" spans="1:10" x14ac:dyDescent="0.25">
      <c r="A2409" s="1">
        <v>1458</v>
      </c>
      <c r="B2409" s="1">
        <v>14492.626464000001</v>
      </c>
      <c r="C2409" s="1">
        <v>8828.3418149999998</v>
      </c>
      <c r="D2409" s="1">
        <v>1875.571025</v>
      </c>
      <c r="E2409" s="1">
        <v>1801.7089470000001</v>
      </c>
      <c r="F2409" s="1">
        <v>1987.0046769999999</v>
      </c>
      <c r="G2409" s="1" t="s">
        <v>7067</v>
      </c>
      <c r="H2409" s="1" t="s">
        <v>8</v>
      </c>
      <c r="I2409">
        <v>117.960943</v>
      </c>
      <c r="J2409">
        <v>90</v>
      </c>
    </row>
    <row r="2410" spans="1:10" x14ac:dyDescent="0.25">
      <c r="A2410" s="1">
        <v>1459</v>
      </c>
      <c r="B2410" s="1">
        <v>3013.2245210000001</v>
      </c>
      <c r="C2410" s="1">
        <v>0</v>
      </c>
      <c r="D2410" s="1">
        <v>3013.2245210000001</v>
      </c>
      <c r="E2410" s="1">
        <v>0</v>
      </c>
      <c r="F2410" s="1">
        <v>0</v>
      </c>
      <c r="G2410" s="1" t="s">
        <v>7069</v>
      </c>
      <c r="H2410" s="1" t="s">
        <v>7069</v>
      </c>
      <c r="I2410">
        <v>33.011026000000001</v>
      </c>
      <c r="J2410">
        <v>33.011026000000001</v>
      </c>
    </row>
    <row r="2411" spans="1:10" x14ac:dyDescent="0.25">
      <c r="A2411" s="1">
        <v>1459</v>
      </c>
      <c r="B2411" s="1">
        <v>2982.9111370000001</v>
      </c>
      <c r="C2411" s="1">
        <v>0</v>
      </c>
      <c r="D2411" s="1">
        <v>2982.9111370000001</v>
      </c>
      <c r="E2411" s="1">
        <v>0</v>
      </c>
      <c r="F2411" s="1">
        <v>0</v>
      </c>
      <c r="G2411" s="1" t="s">
        <v>7070</v>
      </c>
      <c r="H2411" s="1" t="s">
        <v>7070</v>
      </c>
      <c r="I2411">
        <v>33.188034999999999</v>
      </c>
      <c r="J2411">
        <v>33.188034999999999</v>
      </c>
    </row>
    <row r="2412" spans="1:10" x14ac:dyDescent="0.25">
      <c r="A2412" s="1">
        <v>1466</v>
      </c>
      <c r="B2412" s="1">
        <v>2330.6323160000002</v>
      </c>
      <c r="C2412" s="1">
        <v>667.34560699999997</v>
      </c>
      <c r="D2412" s="1">
        <v>0</v>
      </c>
      <c r="E2412" s="1">
        <v>329.89424300000002</v>
      </c>
      <c r="F2412" s="1">
        <v>1333.392466</v>
      </c>
      <c r="G2412" s="1" t="s">
        <v>7071</v>
      </c>
      <c r="H2412" s="1" t="s">
        <v>8</v>
      </c>
      <c r="I2412">
        <v>119.99826400000001</v>
      </c>
      <c r="J2412">
        <v>90</v>
      </c>
    </row>
    <row r="2413" spans="1:10" x14ac:dyDescent="0.25">
      <c r="A2413" s="1">
        <v>1466</v>
      </c>
      <c r="B2413" s="1">
        <v>2289.0249429999999</v>
      </c>
      <c r="C2413" s="1">
        <v>678.84882400000004</v>
      </c>
      <c r="D2413" s="1">
        <v>0</v>
      </c>
      <c r="E2413" s="1">
        <v>305.16301800000002</v>
      </c>
      <c r="F2413" s="1">
        <v>1305.013101</v>
      </c>
      <c r="G2413" s="1" t="s">
        <v>7072</v>
      </c>
      <c r="H2413" s="1" t="s">
        <v>8</v>
      </c>
      <c r="I2413">
        <v>119.998384</v>
      </c>
      <c r="J2413">
        <v>90</v>
      </c>
    </row>
    <row r="2414" spans="1:10" x14ac:dyDescent="0.25">
      <c r="A2414" s="1">
        <v>1469</v>
      </c>
      <c r="B2414" s="1">
        <v>2289.0249429999999</v>
      </c>
      <c r="C2414" s="1">
        <v>678.84882400000004</v>
      </c>
      <c r="D2414" s="1">
        <v>0</v>
      </c>
      <c r="E2414" s="1">
        <v>305.16301800000002</v>
      </c>
      <c r="F2414" s="1">
        <v>1305.013101</v>
      </c>
      <c r="G2414" s="1" t="s">
        <v>7073</v>
      </c>
      <c r="H2414" s="1" t="s">
        <v>7073</v>
      </c>
      <c r="I2414">
        <v>89.998788000000005</v>
      </c>
      <c r="J2414">
        <v>89.998788000000005</v>
      </c>
    </row>
    <row r="2415" spans="1:10" x14ac:dyDescent="0.25">
      <c r="A2415" s="1">
        <v>1469</v>
      </c>
      <c r="B2415" s="1">
        <v>2330.6323160000002</v>
      </c>
      <c r="C2415" s="1">
        <v>667.34560699999997</v>
      </c>
      <c r="D2415" s="1">
        <v>0</v>
      </c>
      <c r="E2415" s="1">
        <v>329.89424300000002</v>
      </c>
      <c r="F2415" s="1">
        <v>1333.392466</v>
      </c>
      <c r="G2415" s="1" t="s">
        <v>7074</v>
      </c>
      <c r="H2415" s="1" t="s">
        <v>7074</v>
      </c>
      <c r="I2415">
        <v>89.998698000000005</v>
      </c>
      <c r="J2415">
        <v>89.998698000000005</v>
      </c>
    </row>
    <row r="2416" spans="1:10" x14ac:dyDescent="0.25">
      <c r="A2416" s="1">
        <v>1470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 t="s">
        <v>17</v>
      </c>
      <c r="H2416" s="1" t="s">
        <v>17</v>
      </c>
      <c r="I2416">
        <v>0</v>
      </c>
      <c r="J2416">
        <v>0</v>
      </c>
    </row>
    <row r="2417" spans="1:10" x14ac:dyDescent="0.25">
      <c r="A2417" s="1">
        <v>1470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 t="s">
        <v>17</v>
      </c>
      <c r="H2417" s="1" t="s">
        <v>17</v>
      </c>
      <c r="I2417">
        <v>0</v>
      </c>
      <c r="J2417">
        <v>0</v>
      </c>
    </row>
    <row r="2418" spans="1:10" x14ac:dyDescent="0.25">
      <c r="A2418" s="1">
        <v>1471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 t="s">
        <v>17</v>
      </c>
      <c r="H2418" s="1" t="s">
        <v>17</v>
      </c>
      <c r="I2418">
        <v>0</v>
      </c>
      <c r="J2418">
        <v>0</v>
      </c>
    </row>
    <row r="2419" spans="1:10" x14ac:dyDescent="0.25">
      <c r="A2419" s="1">
        <v>1471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 t="s">
        <v>17</v>
      </c>
      <c r="H2419" s="1" t="s">
        <v>17</v>
      </c>
      <c r="I2419">
        <v>0</v>
      </c>
      <c r="J2419">
        <v>0</v>
      </c>
    </row>
    <row r="2420" spans="1:10" x14ac:dyDescent="0.25">
      <c r="A2420" s="1">
        <v>1472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 t="s">
        <v>17</v>
      </c>
      <c r="H2420" s="1" t="s">
        <v>17</v>
      </c>
      <c r="I2420">
        <v>0</v>
      </c>
      <c r="J2420">
        <v>0</v>
      </c>
    </row>
    <row r="2421" spans="1:10" x14ac:dyDescent="0.25">
      <c r="A2421" s="1">
        <v>1472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 t="s">
        <v>17</v>
      </c>
      <c r="H2421" s="1" t="s">
        <v>17</v>
      </c>
      <c r="I2421">
        <v>0</v>
      </c>
      <c r="J2421">
        <v>0</v>
      </c>
    </row>
    <row r="2422" spans="1:10" x14ac:dyDescent="0.25">
      <c r="A2422" s="1">
        <v>1473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 t="s">
        <v>17</v>
      </c>
      <c r="H2422" s="1" t="s">
        <v>17</v>
      </c>
      <c r="I2422">
        <v>0</v>
      </c>
      <c r="J2422">
        <v>0</v>
      </c>
    </row>
    <row r="2423" spans="1:10" x14ac:dyDescent="0.25">
      <c r="A2423" s="1">
        <v>1473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 t="s">
        <v>17</v>
      </c>
      <c r="H2423" s="1" t="s">
        <v>17</v>
      </c>
      <c r="I2423">
        <v>0</v>
      </c>
      <c r="J2423">
        <v>0</v>
      </c>
    </row>
    <row r="2424" spans="1:10" x14ac:dyDescent="0.25">
      <c r="A2424" s="1">
        <v>1474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 t="s">
        <v>17</v>
      </c>
      <c r="H2424" s="1" t="s">
        <v>17</v>
      </c>
      <c r="I2424">
        <v>0</v>
      </c>
      <c r="J2424">
        <v>0</v>
      </c>
    </row>
    <row r="2425" spans="1:10" x14ac:dyDescent="0.25">
      <c r="A2425" s="1">
        <v>1474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 t="s">
        <v>17</v>
      </c>
      <c r="H2425" s="1" t="s">
        <v>17</v>
      </c>
      <c r="I2425">
        <v>0</v>
      </c>
      <c r="J2425">
        <v>0</v>
      </c>
    </row>
    <row r="2426" spans="1:10" x14ac:dyDescent="0.25">
      <c r="A2426" s="1">
        <v>1475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 t="s">
        <v>17</v>
      </c>
      <c r="H2426" s="1" t="s">
        <v>17</v>
      </c>
      <c r="I2426">
        <v>0</v>
      </c>
      <c r="J2426">
        <v>0</v>
      </c>
    </row>
    <row r="2427" spans="1:10" x14ac:dyDescent="0.25">
      <c r="A2427" s="1">
        <v>1475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 t="s">
        <v>17</v>
      </c>
      <c r="H2427" s="1" t="s">
        <v>17</v>
      </c>
      <c r="I2427">
        <v>0</v>
      </c>
      <c r="J2427">
        <v>0</v>
      </c>
    </row>
    <row r="2428" spans="1:10" x14ac:dyDescent="0.25">
      <c r="A2428" s="1">
        <v>1476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 t="s">
        <v>17</v>
      </c>
      <c r="H2428" s="1" t="s">
        <v>17</v>
      </c>
      <c r="I2428">
        <v>0</v>
      </c>
      <c r="J2428">
        <v>0</v>
      </c>
    </row>
    <row r="2429" spans="1:10" x14ac:dyDescent="0.25">
      <c r="A2429" s="1">
        <v>1476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 t="s">
        <v>17</v>
      </c>
      <c r="H2429" s="1" t="s">
        <v>17</v>
      </c>
      <c r="I2429">
        <v>0</v>
      </c>
      <c r="J2429">
        <v>0</v>
      </c>
    </row>
    <row r="2430" spans="1:10" x14ac:dyDescent="0.25">
      <c r="A2430" s="1">
        <v>1478</v>
      </c>
      <c r="B2430" s="1">
        <v>6394.0124159999996</v>
      </c>
      <c r="C2430" s="1">
        <v>2835.5625230000001</v>
      </c>
      <c r="D2430" s="1">
        <v>2018.775693</v>
      </c>
      <c r="E2430" s="1">
        <v>461.097533</v>
      </c>
      <c r="F2430" s="1">
        <v>1078.576667</v>
      </c>
      <c r="G2430" s="1" t="s">
        <v>7016</v>
      </c>
      <c r="H2430" s="1" t="s">
        <v>7016</v>
      </c>
      <c r="I2430">
        <v>56.045206</v>
      </c>
      <c r="J2430">
        <v>56.045206</v>
      </c>
    </row>
    <row r="2431" spans="1:10" x14ac:dyDescent="0.25">
      <c r="A2431" s="1">
        <v>1478</v>
      </c>
      <c r="B2431" s="1">
        <v>6947.0084420000003</v>
      </c>
      <c r="C2431" s="1">
        <v>3064.6431459999999</v>
      </c>
      <c r="D2431" s="1">
        <v>2125.008789</v>
      </c>
      <c r="E2431" s="1">
        <v>487.71523000000002</v>
      </c>
      <c r="F2431" s="1">
        <v>1269.6412769999999</v>
      </c>
      <c r="G2431" s="1" t="s">
        <v>7015</v>
      </c>
      <c r="H2431" s="1" t="s">
        <v>7015</v>
      </c>
      <c r="I2431">
        <v>53.634431999999997</v>
      </c>
      <c r="J2431">
        <v>53.634431999999997</v>
      </c>
    </row>
    <row r="2432" spans="1:10" x14ac:dyDescent="0.25">
      <c r="A2432" s="1">
        <v>1479</v>
      </c>
      <c r="B2432" s="1">
        <v>6947.0084420000003</v>
      </c>
      <c r="C2432" s="1">
        <v>3064.6431459999999</v>
      </c>
      <c r="D2432" s="1">
        <v>2125.008789</v>
      </c>
      <c r="E2432" s="1">
        <v>487.71523000000002</v>
      </c>
      <c r="F2432" s="1">
        <v>1269.6412769999999</v>
      </c>
      <c r="G2432" s="1" t="s">
        <v>7015</v>
      </c>
      <c r="H2432" s="1" t="s">
        <v>7015</v>
      </c>
      <c r="I2432">
        <v>53.634431999999997</v>
      </c>
      <c r="J2432">
        <v>53.634431999999997</v>
      </c>
    </row>
    <row r="2433" spans="1:10" x14ac:dyDescent="0.25">
      <c r="A2433" s="1">
        <v>1479</v>
      </c>
      <c r="B2433" s="1">
        <v>6394.0124159999996</v>
      </c>
      <c r="C2433" s="1">
        <v>2835.5625230000001</v>
      </c>
      <c r="D2433" s="1">
        <v>2018.775693</v>
      </c>
      <c r="E2433" s="1">
        <v>461.097533</v>
      </c>
      <c r="F2433" s="1">
        <v>1078.576667</v>
      </c>
      <c r="G2433" s="1" t="s">
        <v>7016</v>
      </c>
      <c r="H2433" s="1" t="s">
        <v>7016</v>
      </c>
      <c r="I2433">
        <v>56.045206</v>
      </c>
      <c r="J2433">
        <v>56.045206</v>
      </c>
    </row>
    <row r="2434" spans="1:10" x14ac:dyDescent="0.25">
      <c r="A2434" s="1">
        <v>1486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 t="s">
        <v>17</v>
      </c>
      <c r="H2434" s="1" t="s">
        <v>17</v>
      </c>
      <c r="I2434">
        <v>0</v>
      </c>
      <c r="J2434">
        <v>0</v>
      </c>
    </row>
    <row r="2435" spans="1:10" x14ac:dyDescent="0.25">
      <c r="A2435" s="1">
        <v>1486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 t="s">
        <v>17</v>
      </c>
      <c r="H2435" s="1" t="s">
        <v>17</v>
      </c>
      <c r="I2435">
        <v>0</v>
      </c>
      <c r="J2435">
        <v>0</v>
      </c>
    </row>
    <row r="2436" spans="1:10" x14ac:dyDescent="0.25">
      <c r="A2436" s="1">
        <v>1487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 t="s">
        <v>17</v>
      </c>
      <c r="H2436" s="1" t="s">
        <v>17</v>
      </c>
      <c r="I2436">
        <v>0</v>
      </c>
      <c r="J2436">
        <v>0</v>
      </c>
    </row>
    <row r="2437" spans="1:10" x14ac:dyDescent="0.25">
      <c r="A2437" s="1">
        <v>1487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 t="s">
        <v>17</v>
      </c>
      <c r="H2437" s="1" t="s">
        <v>17</v>
      </c>
      <c r="I2437">
        <v>0</v>
      </c>
      <c r="J2437">
        <v>0</v>
      </c>
    </row>
    <row r="2438" spans="1:10" x14ac:dyDescent="0.25">
      <c r="A2438" s="1">
        <v>1488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 t="s">
        <v>17</v>
      </c>
      <c r="H2438" s="1" t="s">
        <v>17</v>
      </c>
      <c r="I2438">
        <v>0</v>
      </c>
      <c r="J2438">
        <v>0</v>
      </c>
    </row>
    <row r="2439" spans="1:10" x14ac:dyDescent="0.25">
      <c r="A2439" s="1">
        <v>1488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 t="s">
        <v>17</v>
      </c>
      <c r="H2439" s="1" t="s">
        <v>17</v>
      </c>
      <c r="I2439">
        <v>0</v>
      </c>
      <c r="J2439">
        <v>0</v>
      </c>
    </row>
    <row r="2440" spans="1:10" x14ac:dyDescent="0.25">
      <c r="A2440" s="1">
        <v>1489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 t="s">
        <v>17</v>
      </c>
      <c r="H2440" s="1" t="s">
        <v>17</v>
      </c>
      <c r="I2440">
        <v>0</v>
      </c>
      <c r="J2440">
        <v>0</v>
      </c>
    </row>
    <row r="2441" spans="1:10" x14ac:dyDescent="0.25">
      <c r="A2441" s="1">
        <v>1489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 t="s">
        <v>17</v>
      </c>
      <c r="H2441" s="1" t="s">
        <v>17</v>
      </c>
      <c r="I2441">
        <v>0</v>
      </c>
      <c r="J2441">
        <v>0</v>
      </c>
    </row>
    <row r="2442" spans="1:10" x14ac:dyDescent="0.25">
      <c r="A2442" s="1">
        <v>1494</v>
      </c>
      <c r="B2442" s="1">
        <v>4612.7010550000005</v>
      </c>
      <c r="C2442" s="1">
        <v>1901.186809</v>
      </c>
      <c r="D2442" s="1">
        <v>1592.96111</v>
      </c>
      <c r="E2442" s="1">
        <v>415.24912399999999</v>
      </c>
      <c r="F2442" s="1">
        <v>703.30401300000005</v>
      </c>
      <c r="G2442" s="1" t="s">
        <v>7075</v>
      </c>
      <c r="H2442" s="1" t="s">
        <v>7075</v>
      </c>
      <c r="I2442">
        <v>62.777211999999999</v>
      </c>
      <c r="J2442">
        <v>62.777211999999999</v>
      </c>
    </row>
    <row r="2443" spans="1:10" x14ac:dyDescent="0.25">
      <c r="A2443" s="1">
        <v>1494</v>
      </c>
      <c r="B2443" s="1">
        <v>4649.1101079999999</v>
      </c>
      <c r="C2443" s="1">
        <v>1918.70028</v>
      </c>
      <c r="D2443" s="1">
        <v>1597.6739110000001</v>
      </c>
      <c r="E2443" s="1">
        <v>417.08297399999998</v>
      </c>
      <c r="F2443" s="1">
        <v>715.65294300000005</v>
      </c>
      <c r="G2443" s="1" t="s">
        <v>7076</v>
      </c>
      <c r="H2443" s="1" t="s">
        <v>7076</v>
      </c>
      <c r="I2443">
        <v>62.636187</v>
      </c>
      <c r="J2443">
        <v>62.636187</v>
      </c>
    </row>
    <row r="2444" spans="1:10" x14ac:dyDescent="0.25">
      <c r="A2444" s="1">
        <v>1495</v>
      </c>
      <c r="B2444" s="1">
        <v>4649.1101079999999</v>
      </c>
      <c r="C2444" s="1">
        <v>1918.70028</v>
      </c>
      <c r="D2444" s="1">
        <v>1597.6739110000001</v>
      </c>
      <c r="E2444" s="1">
        <v>417.08297399999998</v>
      </c>
      <c r="F2444" s="1">
        <v>715.65294300000005</v>
      </c>
      <c r="G2444" s="1" t="s">
        <v>7076</v>
      </c>
      <c r="H2444" s="1" t="s">
        <v>7076</v>
      </c>
      <c r="I2444">
        <v>62.636187</v>
      </c>
      <c r="J2444">
        <v>62.636187</v>
      </c>
    </row>
    <row r="2445" spans="1:10" x14ac:dyDescent="0.25">
      <c r="A2445" s="1">
        <v>1495</v>
      </c>
      <c r="B2445" s="1">
        <v>4612.7010550000005</v>
      </c>
      <c r="C2445" s="1">
        <v>1901.186809</v>
      </c>
      <c r="D2445" s="1">
        <v>1592.96111</v>
      </c>
      <c r="E2445" s="1">
        <v>415.24912399999999</v>
      </c>
      <c r="F2445" s="1">
        <v>703.30401300000005</v>
      </c>
      <c r="G2445" s="1" t="s">
        <v>7075</v>
      </c>
      <c r="H2445" s="1" t="s">
        <v>7075</v>
      </c>
      <c r="I2445">
        <v>62.777211999999999</v>
      </c>
      <c r="J2445">
        <v>62.777211999999999</v>
      </c>
    </row>
    <row r="2446" spans="1:10" x14ac:dyDescent="0.25">
      <c r="A2446" s="1">
        <v>1496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 t="s">
        <v>17</v>
      </c>
      <c r="H2446" s="1" t="s">
        <v>17</v>
      </c>
      <c r="I2446">
        <v>0</v>
      </c>
      <c r="J2446">
        <v>0</v>
      </c>
    </row>
    <row r="2447" spans="1:10" x14ac:dyDescent="0.25">
      <c r="A2447" s="1">
        <v>1496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 t="s">
        <v>17</v>
      </c>
      <c r="H2447" s="1" t="s">
        <v>17</v>
      </c>
      <c r="I2447">
        <v>0</v>
      </c>
      <c r="J2447">
        <v>0</v>
      </c>
    </row>
    <row r="2448" spans="1:10" x14ac:dyDescent="0.25">
      <c r="A2448" s="1">
        <v>1497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 t="s">
        <v>17</v>
      </c>
      <c r="H2448" s="1" t="s">
        <v>17</v>
      </c>
      <c r="I2448">
        <v>0</v>
      </c>
      <c r="J2448">
        <v>0</v>
      </c>
    </row>
    <row r="2449" spans="1:10" x14ac:dyDescent="0.25">
      <c r="A2449" s="1">
        <v>1497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 t="s">
        <v>17</v>
      </c>
      <c r="H2449" s="1" t="s">
        <v>17</v>
      </c>
      <c r="I2449">
        <v>0</v>
      </c>
      <c r="J2449">
        <v>0</v>
      </c>
    </row>
    <row r="2450" spans="1:10" x14ac:dyDescent="0.25">
      <c r="A2450" s="1">
        <v>1498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 t="s">
        <v>17</v>
      </c>
      <c r="H2450" s="1" t="s">
        <v>17</v>
      </c>
      <c r="I2450">
        <v>0</v>
      </c>
      <c r="J2450">
        <v>0</v>
      </c>
    </row>
    <row r="2451" spans="1:10" x14ac:dyDescent="0.25">
      <c r="A2451" s="1">
        <v>1498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 t="s">
        <v>17</v>
      </c>
      <c r="H2451" s="1" t="s">
        <v>17</v>
      </c>
      <c r="I2451">
        <v>0</v>
      </c>
      <c r="J2451">
        <v>0</v>
      </c>
    </row>
    <row r="2452" spans="1:10" x14ac:dyDescent="0.25">
      <c r="A2452" s="1">
        <v>1499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 t="s">
        <v>17</v>
      </c>
      <c r="H2452" s="1" t="s">
        <v>17</v>
      </c>
      <c r="I2452">
        <v>0</v>
      </c>
      <c r="J2452">
        <v>0</v>
      </c>
    </row>
    <row r="2453" spans="1:10" x14ac:dyDescent="0.25">
      <c r="A2453" s="1">
        <v>1499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 t="s">
        <v>17</v>
      </c>
      <c r="H2453" s="1" t="s">
        <v>17</v>
      </c>
      <c r="I2453">
        <v>0</v>
      </c>
      <c r="J2453">
        <v>0</v>
      </c>
    </row>
    <row r="2454" spans="1:10" x14ac:dyDescent="0.25">
      <c r="A2454" s="1">
        <v>1500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 t="s">
        <v>17</v>
      </c>
      <c r="H2454" s="1" t="s">
        <v>17</v>
      </c>
      <c r="I2454">
        <v>0</v>
      </c>
      <c r="J2454">
        <v>0</v>
      </c>
    </row>
    <row r="2455" spans="1:10" x14ac:dyDescent="0.25">
      <c r="A2455" s="1">
        <v>1500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 t="s">
        <v>17</v>
      </c>
      <c r="H2455" s="1" t="s">
        <v>17</v>
      </c>
      <c r="I2455">
        <v>0</v>
      </c>
      <c r="J2455">
        <v>0</v>
      </c>
    </row>
    <row r="2456" spans="1:10" x14ac:dyDescent="0.25">
      <c r="A2456" s="1">
        <v>1501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 t="s">
        <v>17</v>
      </c>
      <c r="H2456" s="1" t="s">
        <v>17</v>
      </c>
      <c r="I2456">
        <v>0</v>
      </c>
      <c r="J2456">
        <v>0</v>
      </c>
    </row>
    <row r="2457" spans="1:10" x14ac:dyDescent="0.25">
      <c r="A2457" s="1">
        <v>1501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 t="s">
        <v>17</v>
      </c>
      <c r="H2457" s="1" t="s">
        <v>17</v>
      </c>
      <c r="I2457">
        <v>0</v>
      </c>
      <c r="J2457">
        <v>0</v>
      </c>
    </row>
    <row r="2458" spans="1:10" x14ac:dyDescent="0.25">
      <c r="A2458" s="1">
        <v>1502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 t="s">
        <v>17</v>
      </c>
      <c r="H2458" s="1" t="s">
        <v>17</v>
      </c>
      <c r="I2458">
        <v>0</v>
      </c>
      <c r="J2458">
        <v>0</v>
      </c>
    </row>
    <row r="2459" spans="1:10" x14ac:dyDescent="0.25">
      <c r="A2459" s="1">
        <v>1502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 t="s">
        <v>17</v>
      </c>
      <c r="H2459" s="1" t="s">
        <v>17</v>
      </c>
      <c r="I2459">
        <v>0</v>
      </c>
      <c r="J2459">
        <v>0</v>
      </c>
    </row>
    <row r="2460" spans="1:10" x14ac:dyDescent="0.25">
      <c r="A2460" s="1">
        <v>1503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 t="s">
        <v>17</v>
      </c>
      <c r="H2460" s="1" t="s">
        <v>17</v>
      </c>
      <c r="I2460">
        <v>0</v>
      </c>
      <c r="J2460">
        <v>0</v>
      </c>
    </row>
    <row r="2461" spans="1:10" x14ac:dyDescent="0.25">
      <c r="A2461" s="1">
        <v>1503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 t="s">
        <v>17</v>
      </c>
      <c r="H2461" s="1" t="s">
        <v>17</v>
      </c>
      <c r="I2461">
        <v>0</v>
      </c>
      <c r="J2461">
        <v>0</v>
      </c>
    </row>
    <row r="2462" spans="1:10" x14ac:dyDescent="0.25">
      <c r="A2462" s="1">
        <v>1504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 t="s">
        <v>17</v>
      </c>
      <c r="H2462" s="1" t="s">
        <v>17</v>
      </c>
      <c r="I2462">
        <v>0</v>
      </c>
      <c r="J2462">
        <v>0</v>
      </c>
    </row>
    <row r="2463" spans="1:10" x14ac:dyDescent="0.25">
      <c r="A2463" s="1">
        <v>1504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 t="s">
        <v>17</v>
      </c>
      <c r="H2463" s="1" t="s">
        <v>17</v>
      </c>
      <c r="I2463">
        <v>0</v>
      </c>
      <c r="J2463">
        <v>0</v>
      </c>
    </row>
    <row r="2464" spans="1:10" x14ac:dyDescent="0.25">
      <c r="A2464" s="1">
        <v>1507</v>
      </c>
      <c r="B2464" s="1">
        <v>7106.798119</v>
      </c>
      <c r="C2464" s="1">
        <v>5003.7006940000001</v>
      </c>
      <c r="D2464" s="1">
        <v>0</v>
      </c>
      <c r="E2464" s="1">
        <v>894.80378299999995</v>
      </c>
      <c r="F2464" s="1">
        <v>1208.293643</v>
      </c>
      <c r="G2464" s="1" t="s">
        <v>7077</v>
      </c>
      <c r="H2464" s="1" t="s">
        <v>8</v>
      </c>
      <c r="I2464">
        <v>119.89693200000001</v>
      </c>
      <c r="J2464">
        <v>90</v>
      </c>
    </row>
    <row r="2465" spans="1:10" x14ac:dyDescent="0.25">
      <c r="A2465" s="1">
        <v>1507</v>
      </c>
      <c r="B2465" s="1">
        <v>7942.400885</v>
      </c>
      <c r="C2465" s="1">
        <v>5174.0215280000002</v>
      </c>
      <c r="D2465" s="1">
        <v>0</v>
      </c>
      <c r="E2465" s="1">
        <v>942.43827099999999</v>
      </c>
      <c r="F2465" s="1">
        <v>1825.941086</v>
      </c>
      <c r="G2465" s="1" t="s">
        <v>7078</v>
      </c>
      <c r="H2465" s="1" t="s">
        <v>8</v>
      </c>
      <c r="I2465">
        <v>119.837988</v>
      </c>
      <c r="J2465">
        <v>90</v>
      </c>
    </row>
    <row r="2466" spans="1:10" x14ac:dyDescent="0.25">
      <c r="A2466" s="1">
        <v>1508</v>
      </c>
      <c r="B2466" s="1">
        <v>7942.400885</v>
      </c>
      <c r="C2466" s="1">
        <v>5174.0215280000002</v>
      </c>
      <c r="D2466" s="1">
        <v>0</v>
      </c>
      <c r="E2466" s="1">
        <v>942.43827099999999</v>
      </c>
      <c r="F2466" s="1">
        <v>1825.941086</v>
      </c>
      <c r="G2466" s="1" t="s">
        <v>7078</v>
      </c>
      <c r="H2466" s="1" t="s">
        <v>8</v>
      </c>
      <c r="I2466">
        <v>119.837988</v>
      </c>
      <c r="J2466">
        <v>90</v>
      </c>
    </row>
    <row r="2467" spans="1:10" x14ac:dyDescent="0.25">
      <c r="A2467" s="1">
        <v>1508</v>
      </c>
      <c r="B2467" s="1">
        <v>7106.798119</v>
      </c>
      <c r="C2467" s="1">
        <v>5003.7006940000001</v>
      </c>
      <c r="D2467" s="1">
        <v>0</v>
      </c>
      <c r="E2467" s="1">
        <v>894.80378299999995</v>
      </c>
      <c r="F2467" s="1">
        <v>1208.293643</v>
      </c>
      <c r="G2467" s="1" t="s">
        <v>7077</v>
      </c>
      <c r="H2467" s="1" t="s">
        <v>8</v>
      </c>
      <c r="I2467">
        <v>119.89693200000001</v>
      </c>
      <c r="J2467">
        <v>90</v>
      </c>
    </row>
    <row r="2468" spans="1:10" x14ac:dyDescent="0.25">
      <c r="A2468" s="1">
        <v>1512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 t="s">
        <v>17</v>
      </c>
      <c r="H2468" s="1" t="s">
        <v>17</v>
      </c>
      <c r="I2468">
        <v>0</v>
      </c>
      <c r="J2468">
        <v>0</v>
      </c>
    </row>
    <row r="2469" spans="1:10" x14ac:dyDescent="0.25">
      <c r="A2469" s="1">
        <v>1512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 t="s">
        <v>17</v>
      </c>
      <c r="H2469" s="1" t="s">
        <v>17</v>
      </c>
      <c r="I2469">
        <v>0</v>
      </c>
      <c r="J2469">
        <v>0</v>
      </c>
    </row>
    <row r="2470" spans="1:10" x14ac:dyDescent="0.25">
      <c r="A2470" s="1">
        <v>1513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 t="s">
        <v>17</v>
      </c>
      <c r="H2470" s="1" t="s">
        <v>17</v>
      </c>
      <c r="I2470">
        <v>0</v>
      </c>
      <c r="J2470">
        <v>0</v>
      </c>
    </row>
    <row r="2471" spans="1:10" x14ac:dyDescent="0.25">
      <c r="A2471" s="1">
        <v>1513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 t="s">
        <v>17</v>
      </c>
      <c r="H2471" s="1" t="s">
        <v>17</v>
      </c>
      <c r="I2471">
        <v>0</v>
      </c>
      <c r="J2471">
        <v>0</v>
      </c>
    </row>
    <row r="2472" spans="1:10" x14ac:dyDescent="0.25">
      <c r="A2472" s="1">
        <v>1516</v>
      </c>
      <c r="B2472" s="1">
        <v>7230.0044539999999</v>
      </c>
      <c r="C2472" s="1">
        <v>3055.9389890000002</v>
      </c>
      <c r="D2472" s="1">
        <v>2946.0013009999998</v>
      </c>
      <c r="E2472" s="1">
        <v>527.63422700000001</v>
      </c>
      <c r="F2472" s="1">
        <v>700.429937</v>
      </c>
      <c r="G2472" s="1" t="s">
        <v>6974</v>
      </c>
      <c r="H2472" s="1" t="s">
        <v>6974</v>
      </c>
      <c r="I2472">
        <v>68.298068999999998</v>
      </c>
      <c r="J2472">
        <v>68.298068999999998</v>
      </c>
    </row>
    <row r="2473" spans="1:10" x14ac:dyDescent="0.25">
      <c r="A2473" s="1">
        <v>1516</v>
      </c>
      <c r="B2473" s="1">
        <v>7131.9101049999999</v>
      </c>
      <c r="C2473" s="1">
        <v>2997.824967</v>
      </c>
      <c r="D2473" s="1">
        <v>2924.94121</v>
      </c>
      <c r="E2473" s="1">
        <v>524.52855499999998</v>
      </c>
      <c r="F2473" s="1">
        <v>684.61537299999998</v>
      </c>
      <c r="G2473" s="1" t="s">
        <v>6975</v>
      </c>
      <c r="H2473" s="1" t="s">
        <v>6975</v>
      </c>
      <c r="I2473">
        <v>68.621266000000006</v>
      </c>
      <c r="J2473">
        <v>68.621266000000006</v>
      </c>
    </row>
    <row r="2474" spans="1:10" x14ac:dyDescent="0.25">
      <c r="A2474" s="1">
        <v>1517</v>
      </c>
      <c r="B2474" s="1">
        <v>7131.9101049999999</v>
      </c>
      <c r="C2474" s="1">
        <v>2997.824967</v>
      </c>
      <c r="D2474" s="1">
        <v>2924.94121</v>
      </c>
      <c r="E2474" s="1">
        <v>524.52855499999998</v>
      </c>
      <c r="F2474" s="1">
        <v>684.61537299999998</v>
      </c>
      <c r="G2474" s="1" t="s">
        <v>6975</v>
      </c>
      <c r="H2474" s="1" t="s">
        <v>6975</v>
      </c>
      <c r="I2474">
        <v>68.621266000000006</v>
      </c>
      <c r="J2474">
        <v>68.621266000000006</v>
      </c>
    </row>
    <row r="2475" spans="1:10" x14ac:dyDescent="0.25">
      <c r="A2475" s="1">
        <v>1517</v>
      </c>
      <c r="B2475" s="1">
        <v>7230.0044539999999</v>
      </c>
      <c r="C2475" s="1">
        <v>3055.9389890000002</v>
      </c>
      <c r="D2475" s="1">
        <v>2946.0013009999998</v>
      </c>
      <c r="E2475" s="1">
        <v>527.63422700000001</v>
      </c>
      <c r="F2475" s="1">
        <v>700.429937</v>
      </c>
      <c r="G2475" s="1" t="s">
        <v>6974</v>
      </c>
      <c r="H2475" s="1" t="s">
        <v>6974</v>
      </c>
      <c r="I2475">
        <v>68.298068999999998</v>
      </c>
      <c r="J2475">
        <v>68.298068999999998</v>
      </c>
    </row>
    <row r="2476" spans="1:10" x14ac:dyDescent="0.25">
      <c r="A2476" s="1">
        <v>1518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 t="s">
        <v>17</v>
      </c>
      <c r="H2476" s="1" t="s">
        <v>17</v>
      </c>
      <c r="I2476">
        <v>0</v>
      </c>
      <c r="J2476">
        <v>0</v>
      </c>
    </row>
    <row r="2477" spans="1:10" x14ac:dyDescent="0.25">
      <c r="A2477" s="1">
        <v>1518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 t="s">
        <v>17</v>
      </c>
      <c r="H2477" s="1" t="s">
        <v>17</v>
      </c>
      <c r="I2477">
        <v>0</v>
      </c>
      <c r="J2477">
        <v>0</v>
      </c>
    </row>
    <row r="2478" spans="1:10" x14ac:dyDescent="0.25">
      <c r="A2478" s="1">
        <v>1519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 t="s">
        <v>17</v>
      </c>
      <c r="H2478" s="1" t="s">
        <v>17</v>
      </c>
      <c r="I2478">
        <v>0</v>
      </c>
      <c r="J2478">
        <v>0</v>
      </c>
    </row>
    <row r="2479" spans="1:10" x14ac:dyDescent="0.25">
      <c r="A2479" s="1">
        <v>1519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 t="s">
        <v>17</v>
      </c>
      <c r="H2479" s="1" t="s">
        <v>17</v>
      </c>
      <c r="I2479">
        <v>0</v>
      </c>
      <c r="J2479">
        <v>0</v>
      </c>
    </row>
    <row r="2480" spans="1:10" x14ac:dyDescent="0.25">
      <c r="A2480" s="1">
        <v>1522</v>
      </c>
      <c r="B2480" s="1">
        <v>813.01324</v>
      </c>
      <c r="C2480" s="1">
        <v>354.35965700000003</v>
      </c>
      <c r="D2480" s="1">
        <v>245.62224399999999</v>
      </c>
      <c r="E2480" s="1">
        <v>106.920412</v>
      </c>
      <c r="F2480" s="1">
        <v>106.110928</v>
      </c>
      <c r="G2480" s="1" t="s">
        <v>7079</v>
      </c>
      <c r="H2480" s="1" t="s">
        <v>7079</v>
      </c>
      <c r="I2480">
        <v>69.611751999999996</v>
      </c>
      <c r="J2480">
        <v>69.611751999999996</v>
      </c>
    </row>
    <row r="2481" spans="1:10" x14ac:dyDescent="0.25">
      <c r="A2481" s="1">
        <v>1522</v>
      </c>
      <c r="B2481" s="1">
        <v>807.31599500000004</v>
      </c>
      <c r="C2481" s="1">
        <v>352.41694799999999</v>
      </c>
      <c r="D2481" s="1">
        <v>244.95198099999999</v>
      </c>
      <c r="E2481" s="1">
        <v>106.67128599999999</v>
      </c>
      <c r="F2481" s="1">
        <v>103.27578</v>
      </c>
      <c r="G2481" s="1" t="s">
        <v>7080</v>
      </c>
      <c r="H2481" s="1" t="s">
        <v>7080</v>
      </c>
      <c r="I2481">
        <v>69.617125000000001</v>
      </c>
      <c r="J2481">
        <v>69.617125000000001</v>
      </c>
    </row>
    <row r="2482" spans="1:10" x14ac:dyDescent="0.25">
      <c r="A2482" s="1">
        <v>1523</v>
      </c>
      <c r="B2482" s="1">
        <v>807.31599500000004</v>
      </c>
      <c r="C2482" s="1">
        <v>352.41694799999999</v>
      </c>
      <c r="D2482" s="1">
        <v>244.95198099999999</v>
      </c>
      <c r="E2482" s="1">
        <v>106.67128599999999</v>
      </c>
      <c r="F2482" s="1">
        <v>103.27578</v>
      </c>
      <c r="G2482" s="1" t="s">
        <v>7080</v>
      </c>
      <c r="H2482" s="1" t="s">
        <v>7080</v>
      </c>
      <c r="I2482">
        <v>69.617125000000001</v>
      </c>
      <c r="J2482">
        <v>69.617125000000001</v>
      </c>
    </row>
    <row r="2483" spans="1:10" x14ac:dyDescent="0.25">
      <c r="A2483" s="1">
        <v>1523</v>
      </c>
      <c r="B2483" s="1">
        <v>813.01324</v>
      </c>
      <c r="C2483" s="1">
        <v>354.35965700000003</v>
      </c>
      <c r="D2483" s="1">
        <v>245.62224399999999</v>
      </c>
      <c r="E2483" s="1">
        <v>106.920412</v>
      </c>
      <c r="F2483" s="1">
        <v>106.110928</v>
      </c>
      <c r="G2483" s="1" t="s">
        <v>7079</v>
      </c>
      <c r="H2483" s="1" t="s">
        <v>7079</v>
      </c>
      <c r="I2483">
        <v>69.611751999999996</v>
      </c>
      <c r="J2483">
        <v>69.611751999999996</v>
      </c>
    </row>
    <row r="2484" spans="1:10" x14ac:dyDescent="0.25">
      <c r="A2484" s="1">
        <v>1524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 t="s">
        <v>17</v>
      </c>
      <c r="H2484" s="1" t="s">
        <v>17</v>
      </c>
      <c r="I2484">
        <v>0</v>
      </c>
      <c r="J2484">
        <v>0</v>
      </c>
    </row>
    <row r="2485" spans="1:10" x14ac:dyDescent="0.25">
      <c r="A2485" s="1">
        <v>1524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 t="s">
        <v>17</v>
      </c>
      <c r="H2485" s="1" t="s">
        <v>17</v>
      </c>
      <c r="I2485">
        <v>0</v>
      </c>
      <c r="J2485">
        <v>0</v>
      </c>
    </row>
    <row r="2486" spans="1:10" x14ac:dyDescent="0.25">
      <c r="A2486" s="1">
        <v>1525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 t="s">
        <v>17</v>
      </c>
      <c r="H2486" s="1" t="s">
        <v>17</v>
      </c>
      <c r="I2486">
        <v>0</v>
      </c>
      <c r="J2486">
        <v>0</v>
      </c>
    </row>
    <row r="2487" spans="1:10" x14ac:dyDescent="0.25">
      <c r="A2487" s="1">
        <v>1525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 t="s">
        <v>17</v>
      </c>
      <c r="H2487" s="1" t="s">
        <v>17</v>
      </c>
      <c r="I2487">
        <v>0</v>
      </c>
      <c r="J2487">
        <v>0</v>
      </c>
    </row>
    <row r="2488" spans="1:10" x14ac:dyDescent="0.25">
      <c r="A2488" s="1">
        <v>1526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 t="s">
        <v>17</v>
      </c>
      <c r="H2488" s="1" t="s">
        <v>17</v>
      </c>
      <c r="I2488">
        <v>0</v>
      </c>
      <c r="J2488">
        <v>0</v>
      </c>
    </row>
    <row r="2489" spans="1:10" x14ac:dyDescent="0.25">
      <c r="A2489" s="1">
        <v>1526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 t="s">
        <v>17</v>
      </c>
      <c r="H2489" s="1" t="s">
        <v>17</v>
      </c>
      <c r="I2489">
        <v>0</v>
      </c>
      <c r="J2489">
        <v>0</v>
      </c>
    </row>
    <row r="2490" spans="1:10" x14ac:dyDescent="0.25">
      <c r="A2490" s="1">
        <v>1533</v>
      </c>
      <c r="B2490" s="1">
        <v>4941.5579379999999</v>
      </c>
      <c r="C2490" s="1">
        <v>1904.38914</v>
      </c>
      <c r="D2490" s="1">
        <v>2602.8808789999998</v>
      </c>
      <c r="E2490" s="1">
        <v>128.89998399999999</v>
      </c>
      <c r="F2490" s="1">
        <v>305.38793600000002</v>
      </c>
      <c r="G2490" s="1" t="s">
        <v>7081</v>
      </c>
      <c r="H2490" s="1" t="s">
        <v>7081</v>
      </c>
      <c r="I2490">
        <v>62.535850000000003</v>
      </c>
      <c r="J2490">
        <v>62.535850000000003</v>
      </c>
    </row>
    <row r="2491" spans="1:10" x14ac:dyDescent="0.25">
      <c r="A2491" s="1">
        <v>1533</v>
      </c>
      <c r="B2491" s="1">
        <v>4783.8527340000001</v>
      </c>
      <c r="C2491" s="1">
        <v>1880.1379549999999</v>
      </c>
      <c r="D2491" s="1">
        <v>2735.9118039999998</v>
      </c>
      <c r="E2491" s="1">
        <v>130.13344699999999</v>
      </c>
      <c r="F2491" s="1">
        <v>37.669527000000002</v>
      </c>
      <c r="G2491" s="1" t="s">
        <v>7082</v>
      </c>
      <c r="H2491" s="1" t="s">
        <v>7082</v>
      </c>
      <c r="I2491">
        <v>63.216011000000002</v>
      </c>
      <c r="J2491">
        <v>63.216011000000002</v>
      </c>
    </row>
    <row r="2492" spans="1:10" x14ac:dyDescent="0.25">
      <c r="A2492" s="1">
        <v>1534</v>
      </c>
      <c r="B2492" s="1">
        <v>4783.8527340000001</v>
      </c>
      <c r="C2492" s="1">
        <v>1880.1379549999999</v>
      </c>
      <c r="D2492" s="1">
        <v>2735.9118039999998</v>
      </c>
      <c r="E2492" s="1">
        <v>130.13344699999999</v>
      </c>
      <c r="F2492" s="1">
        <v>37.669527000000002</v>
      </c>
      <c r="G2492" s="1" t="s">
        <v>7082</v>
      </c>
      <c r="H2492" s="1" t="s">
        <v>7082</v>
      </c>
      <c r="I2492">
        <v>63.216011000000002</v>
      </c>
      <c r="J2492">
        <v>63.216011000000002</v>
      </c>
    </row>
    <row r="2493" spans="1:10" x14ac:dyDescent="0.25">
      <c r="A2493" s="1">
        <v>1534</v>
      </c>
      <c r="B2493" s="1">
        <v>4941.5579379999999</v>
      </c>
      <c r="C2493" s="1">
        <v>1904.38914</v>
      </c>
      <c r="D2493" s="1">
        <v>2602.8808789999998</v>
      </c>
      <c r="E2493" s="1">
        <v>128.89998399999999</v>
      </c>
      <c r="F2493" s="1">
        <v>305.38793600000002</v>
      </c>
      <c r="G2493" s="1" t="s">
        <v>7081</v>
      </c>
      <c r="H2493" s="1" t="s">
        <v>7081</v>
      </c>
      <c r="I2493">
        <v>62.535850000000003</v>
      </c>
      <c r="J2493">
        <v>62.535850000000003</v>
      </c>
    </row>
    <row r="2494" spans="1:10" x14ac:dyDescent="0.25">
      <c r="A2494" s="1">
        <v>1536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 t="s">
        <v>17</v>
      </c>
      <c r="H2494" s="1" t="s">
        <v>17</v>
      </c>
      <c r="I2494">
        <v>0</v>
      </c>
      <c r="J2494">
        <v>0</v>
      </c>
    </row>
    <row r="2495" spans="1:10" x14ac:dyDescent="0.25">
      <c r="A2495" s="1">
        <v>1536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 t="s">
        <v>17</v>
      </c>
      <c r="H2495" s="1" t="s">
        <v>17</v>
      </c>
      <c r="I2495">
        <v>0</v>
      </c>
      <c r="J2495">
        <v>0</v>
      </c>
    </row>
    <row r="2496" spans="1:10" x14ac:dyDescent="0.25">
      <c r="A2496" s="1">
        <v>1537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 t="s">
        <v>17</v>
      </c>
      <c r="H2496" s="1" t="s">
        <v>17</v>
      </c>
      <c r="I2496">
        <v>0</v>
      </c>
      <c r="J2496">
        <v>0</v>
      </c>
    </row>
    <row r="2497" spans="1:10" x14ac:dyDescent="0.25">
      <c r="A2497" s="1">
        <v>1537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 t="s">
        <v>17</v>
      </c>
      <c r="H2497" s="1" t="s">
        <v>17</v>
      </c>
      <c r="I2497">
        <v>0</v>
      </c>
      <c r="J2497">
        <v>0</v>
      </c>
    </row>
    <row r="2498" spans="1:10" x14ac:dyDescent="0.25">
      <c r="A2498" s="1">
        <v>1539</v>
      </c>
      <c r="B2498" s="1">
        <v>4878.9301180000002</v>
      </c>
      <c r="C2498" s="1">
        <v>3049.3433089999999</v>
      </c>
      <c r="D2498" s="1">
        <v>1299.68851</v>
      </c>
      <c r="E2498" s="1">
        <v>242.22518299999999</v>
      </c>
      <c r="F2498" s="1">
        <v>287.67311599999999</v>
      </c>
      <c r="G2498" s="1" t="s">
        <v>7083</v>
      </c>
      <c r="H2498" s="1" t="s">
        <v>18</v>
      </c>
      <c r="I2498">
        <v>64.246112999999994</v>
      </c>
      <c r="J2498">
        <v>60</v>
      </c>
    </row>
    <row r="2499" spans="1:10" x14ac:dyDescent="0.25">
      <c r="A2499" s="1">
        <v>1539</v>
      </c>
      <c r="B2499" s="1">
        <v>4850.04007</v>
      </c>
      <c r="C2499" s="1">
        <v>3026.8686779999998</v>
      </c>
      <c r="D2499" s="1">
        <v>1291.817716</v>
      </c>
      <c r="E2499" s="1">
        <v>243.478452</v>
      </c>
      <c r="F2499" s="1">
        <v>287.875224</v>
      </c>
      <c r="G2499" s="1" t="s">
        <v>7084</v>
      </c>
      <c r="H2499" s="1" t="s">
        <v>18</v>
      </c>
      <c r="I2499">
        <v>64.262264999999999</v>
      </c>
      <c r="J2499">
        <v>60</v>
      </c>
    </row>
    <row r="2500" spans="1:10" x14ac:dyDescent="0.25">
      <c r="A2500" s="1">
        <v>1540</v>
      </c>
      <c r="B2500" s="1">
        <v>4850.04007</v>
      </c>
      <c r="C2500" s="1">
        <v>3026.8686779999998</v>
      </c>
      <c r="D2500" s="1">
        <v>1291.817716</v>
      </c>
      <c r="E2500" s="1">
        <v>243.478452</v>
      </c>
      <c r="F2500" s="1">
        <v>287.875224</v>
      </c>
      <c r="G2500" s="1" t="s">
        <v>7085</v>
      </c>
      <c r="H2500" s="1" t="s">
        <v>7085</v>
      </c>
      <c r="I2500">
        <v>54.375762000000002</v>
      </c>
      <c r="J2500">
        <v>54.375762000000002</v>
      </c>
    </row>
    <row r="2501" spans="1:10" x14ac:dyDescent="0.25">
      <c r="A2501" s="1">
        <v>1540</v>
      </c>
      <c r="B2501" s="1">
        <v>4878.9301180000002</v>
      </c>
      <c r="C2501" s="1">
        <v>3049.3433089999999</v>
      </c>
      <c r="D2501" s="1">
        <v>1299.68851</v>
      </c>
      <c r="E2501" s="1">
        <v>242.22518299999999</v>
      </c>
      <c r="F2501" s="1">
        <v>287.67311599999999</v>
      </c>
      <c r="G2501" s="1" t="s">
        <v>7086</v>
      </c>
      <c r="H2501" s="1" t="s">
        <v>7086</v>
      </c>
      <c r="I2501">
        <v>54.362096000000001</v>
      </c>
      <c r="J2501">
        <v>54.362096000000001</v>
      </c>
    </row>
    <row r="2502" spans="1:10" x14ac:dyDescent="0.25">
      <c r="A2502" s="1">
        <v>1541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 t="s">
        <v>17</v>
      </c>
      <c r="H2502" s="1" t="s">
        <v>17</v>
      </c>
      <c r="I2502">
        <v>0</v>
      </c>
      <c r="J2502">
        <v>0</v>
      </c>
    </row>
    <row r="2503" spans="1:10" x14ac:dyDescent="0.25">
      <c r="A2503" s="1">
        <v>1541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 t="s">
        <v>17</v>
      </c>
      <c r="H2503" s="1" t="s">
        <v>17</v>
      </c>
      <c r="I2503">
        <v>0</v>
      </c>
      <c r="J2503">
        <v>0</v>
      </c>
    </row>
    <row r="2504" spans="1:10" x14ac:dyDescent="0.25">
      <c r="A2504" s="1">
        <v>1542</v>
      </c>
      <c r="B2504" s="1">
        <v>1793.27385</v>
      </c>
      <c r="C2504" s="1">
        <v>1123.1653690000001</v>
      </c>
      <c r="D2504" s="1">
        <v>670.10848099999998</v>
      </c>
      <c r="E2504" s="1">
        <v>0</v>
      </c>
      <c r="F2504" s="1">
        <v>0</v>
      </c>
      <c r="G2504" s="1" t="s">
        <v>7087</v>
      </c>
      <c r="H2504" s="1" t="s">
        <v>16</v>
      </c>
      <c r="I2504">
        <v>83.251367000000002</v>
      </c>
      <c r="J2504">
        <v>70</v>
      </c>
    </row>
    <row r="2505" spans="1:10" x14ac:dyDescent="0.25">
      <c r="A2505" s="1">
        <v>1542</v>
      </c>
      <c r="B2505" s="1">
        <v>1751.923348</v>
      </c>
      <c r="C2505" s="1">
        <v>1141.5732700000001</v>
      </c>
      <c r="D2505" s="1">
        <v>610.35007900000005</v>
      </c>
      <c r="E2505" s="1">
        <v>0</v>
      </c>
      <c r="F2505" s="1">
        <v>0</v>
      </c>
      <c r="G2505" s="1" t="s">
        <v>7088</v>
      </c>
      <c r="H2505" s="1" t="s">
        <v>16</v>
      </c>
      <c r="I2505">
        <v>83.282877999999997</v>
      </c>
      <c r="J2505">
        <v>70</v>
      </c>
    </row>
    <row r="2506" spans="1:10" x14ac:dyDescent="0.25">
      <c r="A2506" s="1">
        <v>1543</v>
      </c>
      <c r="B2506" s="1">
        <v>1751.923348</v>
      </c>
      <c r="C2506" s="1">
        <v>1141.5732700000001</v>
      </c>
      <c r="D2506" s="1">
        <v>610.35007900000005</v>
      </c>
      <c r="E2506" s="1">
        <v>0</v>
      </c>
      <c r="F2506" s="1">
        <v>0</v>
      </c>
      <c r="G2506" s="1" t="s">
        <v>7088</v>
      </c>
      <c r="H2506" s="1" t="s">
        <v>16</v>
      </c>
      <c r="I2506">
        <v>83.282877999999997</v>
      </c>
      <c r="J2506">
        <v>70</v>
      </c>
    </row>
    <row r="2507" spans="1:10" x14ac:dyDescent="0.25">
      <c r="A2507" s="1">
        <v>1543</v>
      </c>
      <c r="B2507" s="1">
        <v>1793.27385</v>
      </c>
      <c r="C2507" s="1">
        <v>1123.1653690000001</v>
      </c>
      <c r="D2507" s="1">
        <v>670.10848099999998</v>
      </c>
      <c r="E2507" s="1">
        <v>0</v>
      </c>
      <c r="F2507" s="1">
        <v>0</v>
      </c>
      <c r="G2507" s="1" t="s">
        <v>7087</v>
      </c>
      <c r="H2507" s="1" t="s">
        <v>16</v>
      </c>
      <c r="I2507">
        <v>83.251367000000002</v>
      </c>
      <c r="J2507">
        <v>70</v>
      </c>
    </row>
    <row r="2508" spans="1:10" x14ac:dyDescent="0.25">
      <c r="A2508" s="1">
        <v>1544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 t="s">
        <v>17</v>
      </c>
      <c r="H2508" s="1" t="s">
        <v>17</v>
      </c>
      <c r="I2508">
        <v>0</v>
      </c>
      <c r="J2508">
        <v>0</v>
      </c>
    </row>
    <row r="2509" spans="1:10" x14ac:dyDescent="0.25">
      <c r="A2509" s="1">
        <v>1544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 t="s">
        <v>17</v>
      </c>
      <c r="H2509" s="1" t="s">
        <v>17</v>
      </c>
      <c r="I2509">
        <v>0</v>
      </c>
      <c r="J2509">
        <v>0</v>
      </c>
    </row>
    <row r="2510" spans="1:10" x14ac:dyDescent="0.25">
      <c r="A2510" s="1">
        <v>1545</v>
      </c>
      <c r="B2510" s="1">
        <v>3046.2611120000001</v>
      </c>
      <c r="C2510" s="1">
        <v>1341.536535</v>
      </c>
      <c r="D2510" s="1">
        <v>1032.9712529999999</v>
      </c>
      <c r="E2510" s="1">
        <v>285.236876</v>
      </c>
      <c r="F2510" s="1">
        <v>386.51644800000003</v>
      </c>
      <c r="G2510" s="1" t="s">
        <v>7089</v>
      </c>
      <c r="H2510" s="1" t="s">
        <v>7089</v>
      </c>
      <c r="I2510">
        <v>49.96163</v>
      </c>
      <c r="J2510">
        <v>49.96163</v>
      </c>
    </row>
    <row r="2511" spans="1:10" x14ac:dyDescent="0.25">
      <c r="A2511" s="1">
        <v>1545</v>
      </c>
      <c r="B2511" s="1">
        <v>3067.6303699999999</v>
      </c>
      <c r="C2511" s="1">
        <v>1352.591349</v>
      </c>
      <c r="D2511" s="1">
        <v>1034.971603</v>
      </c>
      <c r="E2511" s="1">
        <v>285.69419099999999</v>
      </c>
      <c r="F2511" s="1">
        <v>394.37322699999999</v>
      </c>
      <c r="G2511" s="1" t="s">
        <v>7090</v>
      </c>
      <c r="H2511" s="1" t="s">
        <v>7090</v>
      </c>
      <c r="I2511">
        <v>49.928167000000002</v>
      </c>
      <c r="J2511">
        <v>49.928167000000002</v>
      </c>
    </row>
    <row r="2512" spans="1:10" x14ac:dyDescent="0.25">
      <c r="A2512" s="1">
        <v>1546</v>
      </c>
      <c r="B2512" s="1">
        <v>3067.6303699999999</v>
      </c>
      <c r="C2512" s="1">
        <v>1352.591349</v>
      </c>
      <c r="D2512" s="1">
        <v>1034.971603</v>
      </c>
      <c r="E2512" s="1">
        <v>285.69419099999999</v>
      </c>
      <c r="F2512" s="1">
        <v>394.37322699999999</v>
      </c>
      <c r="G2512" s="1" t="s">
        <v>7091</v>
      </c>
      <c r="H2512" s="1" t="s">
        <v>7091</v>
      </c>
      <c r="I2512">
        <v>69.344677000000004</v>
      </c>
      <c r="J2512">
        <v>69.344677000000004</v>
      </c>
    </row>
    <row r="2513" spans="1:10" x14ac:dyDescent="0.25">
      <c r="A2513" s="1">
        <v>1546</v>
      </c>
      <c r="B2513" s="1">
        <v>3046.2611120000001</v>
      </c>
      <c r="C2513" s="1">
        <v>1341.536535</v>
      </c>
      <c r="D2513" s="1">
        <v>1032.9712529999999</v>
      </c>
      <c r="E2513" s="1">
        <v>285.236876</v>
      </c>
      <c r="F2513" s="1">
        <v>386.51644800000003</v>
      </c>
      <c r="G2513" s="1" t="s">
        <v>7092</v>
      </c>
      <c r="H2513" s="1" t="s">
        <v>7092</v>
      </c>
      <c r="I2513">
        <v>69.391153000000003</v>
      </c>
      <c r="J2513">
        <v>69.391153000000003</v>
      </c>
    </row>
    <row r="2514" spans="1:10" x14ac:dyDescent="0.25">
      <c r="A2514" s="1">
        <v>1547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 t="s">
        <v>17</v>
      </c>
      <c r="H2514" s="1" t="s">
        <v>17</v>
      </c>
      <c r="I2514">
        <v>0</v>
      </c>
      <c r="J2514">
        <v>0</v>
      </c>
    </row>
    <row r="2515" spans="1:10" x14ac:dyDescent="0.25">
      <c r="A2515" s="1">
        <v>1547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 t="s">
        <v>17</v>
      </c>
      <c r="H2515" s="1" t="s">
        <v>17</v>
      </c>
      <c r="I2515">
        <v>0</v>
      </c>
      <c r="J2515">
        <v>0</v>
      </c>
    </row>
    <row r="2516" spans="1:10" x14ac:dyDescent="0.25">
      <c r="A2516" s="1">
        <v>1548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 t="s">
        <v>17</v>
      </c>
      <c r="H2516" s="1" t="s">
        <v>17</v>
      </c>
      <c r="I2516">
        <v>0</v>
      </c>
      <c r="J2516">
        <v>0</v>
      </c>
    </row>
    <row r="2517" spans="1:10" x14ac:dyDescent="0.25">
      <c r="A2517" s="1">
        <v>1548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 t="s">
        <v>17</v>
      </c>
      <c r="H2517" s="1" t="s">
        <v>17</v>
      </c>
      <c r="I2517">
        <v>0</v>
      </c>
      <c r="J2517">
        <v>0</v>
      </c>
    </row>
    <row r="2518" spans="1:10" x14ac:dyDescent="0.25">
      <c r="A2518" s="1">
        <v>1550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 t="s">
        <v>17</v>
      </c>
      <c r="H2518" s="1" t="s">
        <v>17</v>
      </c>
      <c r="I2518">
        <v>0</v>
      </c>
      <c r="J2518">
        <v>0</v>
      </c>
    </row>
    <row r="2519" spans="1:10" x14ac:dyDescent="0.25">
      <c r="A2519" s="1">
        <v>1550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 t="s">
        <v>17</v>
      </c>
      <c r="H2519" s="1" t="s">
        <v>17</v>
      </c>
      <c r="I2519">
        <v>0</v>
      </c>
      <c r="J2519">
        <v>0</v>
      </c>
    </row>
    <row r="2520" spans="1:10" x14ac:dyDescent="0.25">
      <c r="A2520" s="1">
        <v>1551</v>
      </c>
      <c r="B2520" s="1">
        <v>4708.5971900000004</v>
      </c>
      <c r="C2520" s="1">
        <v>1765.1559580000001</v>
      </c>
      <c r="D2520" s="1">
        <v>2742.2493890000001</v>
      </c>
      <c r="E2520" s="1">
        <v>201.19184300000001</v>
      </c>
      <c r="F2520" s="1">
        <v>0</v>
      </c>
      <c r="G2520" s="1" t="s">
        <v>5898</v>
      </c>
      <c r="H2520" s="1" t="s">
        <v>5898</v>
      </c>
      <c r="I2520">
        <v>59.457282999999997</v>
      </c>
      <c r="J2520">
        <v>59.457282999999997</v>
      </c>
    </row>
    <row r="2521" spans="1:10" x14ac:dyDescent="0.25">
      <c r="A2521" s="1">
        <v>1551</v>
      </c>
      <c r="B2521" s="1">
        <v>3901.6956930000001</v>
      </c>
      <c r="C2521" s="1">
        <v>1530.897512</v>
      </c>
      <c r="D2521" s="1">
        <v>2206.386892</v>
      </c>
      <c r="E2521" s="1">
        <v>164.41128800000001</v>
      </c>
      <c r="F2521" s="1">
        <v>0</v>
      </c>
      <c r="G2521" s="1" t="s">
        <v>7093</v>
      </c>
      <c r="H2521" s="1" t="s">
        <v>7093</v>
      </c>
      <c r="I2521">
        <v>61.065829000000001</v>
      </c>
      <c r="J2521">
        <v>61.065829000000001</v>
      </c>
    </row>
    <row r="2522" spans="1:10" x14ac:dyDescent="0.25">
      <c r="A2522" s="1">
        <v>1552</v>
      </c>
      <c r="B2522" s="1">
        <v>5501.7471269999996</v>
      </c>
      <c r="C2522" s="1">
        <v>2409.625301</v>
      </c>
      <c r="D2522" s="1">
        <v>2885.7820219999999</v>
      </c>
      <c r="E2522" s="1">
        <v>206.33980500000001</v>
      </c>
      <c r="F2522" s="1">
        <v>0</v>
      </c>
      <c r="G2522" s="1" t="s">
        <v>7094</v>
      </c>
      <c r="H2522" s="1" t="s">
        <v>7094</v>
      </c>
      <c r="I2522">
        <v>54.856011000000002</v>
      </c>
      <c r="J2522">
        <v>54.856011000000002</v>
      </c>
    </row>
    <row r="2523" spans="1:10" x14ac:dyDescent="0.25">
      <c r="A2523" s="1">
        <v>1552</v>
      </c>
      <c r="B2523" s="1">
        <v>6759.4534839999997</v>
      </c>
      <c r="C2523" s="1">
        <v>2894.956083</v>
      </c>
      <c r="D2523" s="1">
        <v>3602.6701079999998</v>
      </c>
      <c r="E2523" s="1">
        <v>261.827293</v>
      </c>
      <c r="F2523" s="1">
        <v>0</v>
      </c>
      <c r="G2523" s="1" t="s">
        <v>5901</v>
      </c>
      <c r="H2523" s="1" t="s">
        <v>5901</v>
      </c>
      <c r="I2523">
        <v>50.877380000000002</v>
      </c>
      <c r="J2523">
        <v>50.877380000000002</v>
      </c>
    </row>
    <row r="2524" spans="1:10" x14ac:dyDescent="0.25">
      <c r="A2524" s="1">
        <v>1553</v>
      </c>
      <c r="B2524" s="1">
        <v>4125.9612390000002</v>
      </c>
      <c r="C2524" s="1">
        <v>2214.5485549999999</v>
      </c>
      <c r="D2524" s="1">
        <v>1798.934019</v>
      </c>
      <c r="E2524" s="1">
        <v>112.47866500000001</v>
      </c>
      <c r="F2524" s="1">
        <v>0</v>
      </c>
      <c r="G2524" s="1" t="s">
        <v>7095</v>
      </c>
      <c r="H2524" s="1" t="s">
        <v>7095</v>
      </c>
      <c r="I2524">
        <v>55.669780000000003</v>
      </c>
      <c r="J2524">
        <v>55.669780000000003</v>
      </c>
    </row>
    <row r="2525" spans="1:10" x14ac:dyDescent="0.25">
      <c r="A2525" s="1">
        <v>1553</v>
      </c>
      <c r="B2525" s="1">
        <v>4576.7660990000004</v>
      </c>
      <c r="C2525" s="1">
        <v>2465.6208919999999</v>
      </c>
      <c r="D2525" s="1">
        <v>1979.9596079999999</v>
      </c>
      <c r="E2525" s="1">
        <v>131.185598</v>
      </c>
      <c r="F2525" s="1">
        <v>0</v>
      </c>
      <c r="G2525" s="1" t="s">
        <v>5903</v>
      </c>
      <c r="H2525" s="1" t="s">
        <v>5903</v>
      </c>
      <c r="I2525">
        <v>53.925164000000002</v>
      </c>
      <c r="J2525">
        <v>53.925164000000002</v>
      </c>
    </row>
    <row r="2526" spans="1:10" x14ac:dyDescent="0.25">
      <c r="A2526" s="1">
        <v>1554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 t="s">
        <v>17</v>
      </c>
      <c r="H2526" s="1" t="s">
        <v>17</v>
      </c>
      <c r="I2526">
        <v>0</v>
      </c>
      <c r="J2526">
        <v>0</v>
      </c>
    </row>
    <row r="2527" spans="1:10" x14ac:dyDescent="0.25">
      <c r="A2527" s="1">
        <v>1554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 t="s">
        <v>17</v>
      </c>
      <c r="H2527" s="1" t="s">
        <v>17</v>
      </c>
      <c r="I2527">
        <v>0</v>
      </c>
      <c r="J2527">
        <v>0</v>
      </c>
    </row>
    <row r="2528" spans="1:10" x14ac:dyDescent="0.25">
      <c r="A2528" s="1">
        <v>1555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 t="s">
        <v>17</v>
      </c>
      <c r="H2528" s="1" t="s">
        <v>17</v>
      </c>
      <c r="I2528">
        <v>0</v>
      </c>
      <c r="J2528">
        <v>0</v>
      </c>
    </row>
    <row r="2529" spans="1:10" x14ac:dyDescent="0.25">
      <c r="A2529" s="1">
        <v>1555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 t="s">
        <v>17</v>
      </c>
      <c r="H2529" s="1" t="s">
        <v>17</v>
      </c>
      <c r="I2529">
        <v>0</v>
      </c>
      <c r="J2529">
        <v>0</v>
      </c>
    </row>
    <row r="2530" spans="1:10" x14ac:dyDescent="0.25">
      <c r="A2530" s="1">
        <v>1556</v>
      </c>
      <c r="B2530" s="1">
        <v>8793.5831429999998</v>
      </c>
      <c r="C2530" s="1">
        <v>3641.0299909999999</v>
      </c>
      <c r="D2530" s="1">
        <v>3372.0352290000001</v>
      </c>
      <c r="E2530" s="1">
        <v>642.53746599999999</v>
      </c>
      <c r="F2530" s="1">
        <v>1137.9804569999999</v>
      </c>
      <c r="G2530" s="1" t="s">
        <v>7096</v>
      </c>
      <c r="H2530" s="1" t="s">
        <v>7096</v>
      </c>
      <c r="I2530">
        <v>58.365034999999999</v>
      </c>
      <c r="J2530">
        <v>58.365034999999999</v>
      </c>
    </row>
    <row r="2531" spans="1:10" x14ac:dyDescent="0.25">
      <c r="A2531" s="1">
        <v>1556</v>
      </c>
      <c r="B2531" s="1">
        <v>10762.073417</v>
      </c>
      <c r="C2531" s="1">
        <v>4500.5385999999999</v>
      </c>
      <c r="D2531" s="1">
        <v>4007.3678239999999</v>
      </c>
      <c r="E2531" s="1">
        <v>789.85073199999999</v>
      </c>
      <c r="F2531" s="1">
        <v>1464.3162609999999</v>
      </c>
      <c r="G2531" s="1" t="s">
        <v>7097</v>
      </c>
      <c r="H2531" s="1" t="s">
        <v>7097</v>
      </c>
      <c r="I2531">
        <v>55.545327999999998</v>
      </c>
      <c r="J2531">
        <v>55.545327999999998</v>
      </c>
    </row>
    <row r="2532" spans="1:10" x14ac:dyDescent="0.25">
      <c r="A2532" s="1">
        <v>1557</v>
      </c>
      <c r="B2532" s="1">
        <v>9966.9559539999991</v>
      </c>
      <c r="C2532" s="1">
        <v>3951.423863</v>
      </c>
      <c r="D2532" s="1">
        <v>3853.454964</v>
      </c>
      <c r="E2532" s="1">
        <v>697.76086599999996</v>
      </c>
      <c r="F2532" s="1">
        <v>1464.3162609999999</v>
      </c>
      <c r="G2532" s="1" t="s">
        <v>7098</v>
      </c>
      <c r="H2532" s="1" t="s">
        <v>7098</v>
      </c>
      <c r="I2532">
        <v>56.747523999999999</v>
      </c>
      <c r="J2532">
        <v>56.747523999999999</v>
      </c>
    </row>
    <row r="2533" spans="1:10" x14ac:dyDescent="0.25">
      <c r="A2533" s="1">
        <v>1557</v>
      </c>
      <c r="B2533" s="1">
        <v>8210.1997969999993</v>
      </c>
      <c r="C2533" s="1">
        <v>3223.163274</v>
      </c>
      <c r="D2533" s="1">
        <v>3281.6280860000002</v>
      </c>
      <c r="E2533" s="1">
        <v>567.42797900000005</v>
      </c>
      <c r="F2533" s="1">
        <v>1137.9804569999999</v>
      </c>
      <c r="G2533" s="1" t="s">
        <v>7099</v>
      </c>
      <c r="H2533" s="1" t="s">
        <v>7099</v>
      </c>
      <c r="I2533">
        <v>59.156014999999996</v>
      </c>
      <c r="J2533">
        <v>59.156014999999996</v>
      </c>
    </row>
    <row r="2534" spans="1:10" x14ac:dyDescent="0.25">
      <c r="A2534" s="1">
        <v>1558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 t="s">
        <v>17</v>
      </c>
      <c r="H2534" s="1" t="s">
        <v>17</v>
      </c>
      <c r="I2534">
        <v>0</v>
      </c>
      <c r="J2534">
        <v>0</v>
      </c>
    </row>
    <row r="2535" spans="1:10" x14ac:dyDescent="0.25">
      <c r="A2535" s="1">
        <v>1558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 t="s">
        <v>17</v>
      </c>
      <c r="H2535" s="1" t="s">
        <v>17</v>
      </c>
      <c r="I2535">
        <v>0</v>
      </c>
      <c r="J2535">
        <v>0</v>
      </c>
    </row>
    <row r="2536" spans="1:10" x14ac:dyDescent="0.25">
      <c r="A2536" s="1">
        <v>1559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 t="s">
        <v>17</v>
      </c>
      <c r="H2536" s="1" t="s">
        <v>17</v>
      </c>
      <c r="I2536">
        <v>0</v>
      </c>
      <c r="J2536">
        <v>0</v>
      </c>
    </row>
    <row r="2537" spans="1:10" x14ac:dyDescent="0.25">
      <c r="A2537" s="1">
        <v>1559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 t="s">
        <v>17</v>
      </c>
      <c r="H2537" s="1" t="s">
        <v>17</v>
      </c>
      <c r="I2537">
        <v>0</v>
      </c>
      <c r="J2537">
        <v>0</v>
      </c>
    </row>
    <row r="2538" spans="1:10" x14ac:dyDescent="0.25">
      <c r="A2538" s="1">
        <v>1576</v>
      </c>
      <c r="B2538" s="1">
        <v>3499.3534239999999</v>
      </c>
      <c r="C2538" s="1">
        <v>130.873594</v>
      </c>
      <c r="D2538" s="1">
        <v>312.93651899999998</v>
      </c>
      <c r="E2538" s="1">
        <v>3.077229</v>
      </c>
      <c r="F2538" s="1">
        <v>3052.4660829999998</v>
      </c>
      <c r="G2538" s="1" t="s">
        <v>7100</v>
      </c>
      <c r="H2538" s="1" t="s">
        <v>8</v>
      </c>
      <c r="I2538">
        <v>119.988485</v>
      </c>
      <c r="J2538">
        <v>90</v>
      </c>
    </row>
    <row r="2539" spans="1:10" x14ac:dyDescent="0.25">
      <c r="A2539" s="1">
        <v>1576</v>
      </c>
      <c r="B2539" s="1">
        <v>3546.8277440000002</v>
      </c>
      <c r="C2539" s="1">
        <v>120.572912</v>
      </c>
      <c r="D2539" s="1">
        <v>370.10202600000002</v>
      </c>
      <c r="E2539" s="1">
        <v>3.077229</v>
      </c>
      <c r="F2539" s="1">
        <v>3053.0755770000001</v>
      </c>
      <c r="G2539" s="1" t="s">
        <v>330</v>
      </c>
      <c r="H2539" s="1" t="s">
        <v>8</v>
      </c>
      <c r="I2539">
        <v>119.987847</v>
      </c>
      <c r="J2539">
        <v>90</v>
      </c>
    </row>
    <row r="2540" spans="1:10" x14ac:dyDescent="0.25">
      <c r="A2540" s="1">
        <v>1577</v>
      </c>
      <c r="B2540" s="1">
        <v>7417.7329520000003</v>
      </c>
      <c r="C2540" s="1">
        <v>696.25878</v>
      </c>
      <c r="D2540" s="1">
        <v>370.10202600000002</v>
      </c>
      <c r="E2540" s="1">
        <v>72.709085000000002</v>
      </c>
      <c r="F2540" s="1">
        <v>6278.6630610000002</v>
      </c>
      <c r="G2540" s="1" t="s">
        <v>7101</v>
      </c>
      <c r="H2540" s="1" t="s">
        <v>8</v>
      </c>
      <c r="I2540">
        <v>119.767937</v>
      </c>
      <c r="J2540">
        <v>90</v>
      </c>
    </row>
    <row r="2541" spans="1:10" x14ac:dyDescent="0.25">
      <c r="A2541" s="1">
        <v>1577</v>
      </c>
      <c r="B2541" s="1">
        <v>7190.8199100000002</v>
      </c>
      <c r="C2541" s="1">
        <v>578.10418700000002</v>
      </c>
      <c r="D2541" s="1">
        <v>312.93651899999998</v>
      </c>
      <c r="E2541" s="1">
        <v>72.575490000000002</v>
      </c>
      <c r="F2541" s="1">
        <v>6227.2037149999996</v>
      </c>
      <c r="G2541" s="1" t="s">
        <v>7102</v>
      </c>
      <c r="H2541" s="1" t="s">
        <v>8</v>
      </c>
      <c r="I2541">
        <v>119.79501</v>
      </c>
      <c r="J2541">
        <v>90</v>
      </c>
    </row>
    <row r="2542" spans="1:10" x14ac:dyDescent="0.25">
      <c r="A2542" s="1">
        <v>1578</v>
      </c>
      <c r="B2542" s="1">
        <v>3691.4664859999998</v>
      </c>
      <c r="C2542" s="1">
        <v>447.230592</v>
      </c>
      <c r="D2542" s="1">
        <v>0</v>
      </c>
      <c r="E2542" s="1">
        <v>69.498260999999999</v>
      </c>
      <c r="F2542" s="1">
        <v>3174.7376319999998</v>
      </c>
      <c r="G2542" s="1" t="s">
        <v>7103</v>
      </c>
      <c r="H2542" s="1" t="s">
        <v>8</v>
      </c>
      <c r="I2542">
        <v>119.98574000000001</v>
      </c>
      <c r="J2542">
        <v>90</v>
      </c>
    </row>
    <row r="2543" spans="1:10" x14ac:dyDescent="0.25">
      <c r="A2543" s="1">
        <v>1578</v>
      </c>
      <c r="B2543" s="1">
        <v>3870.9052080000001</v>
      </c>
      <c r="C2543" s="1">
        <v>575.68586800000003</v>
      </c>
      <c r="D2543" s="1">
        <v>0</v>
      </c>
      <c r="E2543" s="1">
        <v>69.631855999999999</v>
      </c>
      <c r="F2543" s="1">
        <v>3225.5874840000001</v>
      </c>
      <c r="G2543" s="1" t="s">
        <v>232</v>
      </c>
      <c r="H2543" s="1" t="s">
        <v>8</v>
      </c>
      <c r="I2543">
        <v>119.98276</v>
      </c>
      <c r="J2543">
        <v>90</v>
      </c>
    </row>
    <row r="2544" spans="1:10" x14ac:dyDescent="0.25">
      <c r="A2544" s="1">
        <v>1579</v>
      </c>
      <c r="B2544" s="1">
        <v>9948.1254659999995</v>
      </c>
      <c r="C2544" s="1">
        <v>371.49638199999998</v>
      </c>
      <c r="D2544" s="1">
        <v>0</v>
      </c>
      <c r="E2544" s="1">
        <v>191.88012800000001</v>
      </c>
      <c r="F2544" s="1">
        <v>9384.7489559999995</v>
      </c>
      <c r="G2544" s="1" t="s">
        <v>7104</v>
      </c>
      <c r="H2544" s="1" t="s">
        <v>8</v>
      </c>
      <c r="I2544">
        <v>119.252498</v>
      </c>
      <c r="J2544">
        <v>90</v>
      </c>
    </row>
    <row r="2545" spans="1:10" x14ac:dyDescent="0.25">
      <c r="A2545" s="1">
        <v>1579</v>
      </c>
      <c r="B2545" s="1">
        <v>9956.1494839999996</v>
      </c>
      <c r="C2545" s="1">
        <v>374.98105900000002</v>
      </c>
      <c r="D2545" s="1">
        <v>0</v>
      </c>
      <c r="E2545" s="1">
        <v>191.85702000000001</v>
      </c>
      <c r="F2545" s="1">
        <v>9389.311404</v>
      </c>
      <c r="G2545" s="1" t="s">
        <v>7105</v>
      </c>
      <c r="H2545" s="1" t="s">
        <v>8</v>
      </c>
      <c r="I2545">
        <v>119.25009799999999</v>
      </c>
      <c r="J2545">
        <v>90</v>
      </c>
    </row>
    <row r="2546" spans="1:10" x14ac:dyDescent="0.25">
      <c r="A2546" s="1">
        <v>1582</v>
      </c>
      <c r="B2546" s="1">
        <v>3979.6060339999999</v>
      </c>
      <c r="C2546" s="1">
        <v>900.31831099999999</v>
      </c>
      <c r="D2546" s="1">
        <v>3048.0052959999998</v>
      </c>
      <c r="E2546" s="1">
        <v>31.282426999999998</v>
      </c>
      <c r="F2546" s="1">
        <v>0</v>
      </c>
      <c r="G2546" s="1" t="s">
        <v>7106</v>
      </c>
      <c r="H2546" s="1" t="s">
        <v>7106</v>
      </c>
      <c r="I2546">
        <v>64.791677000000007</v>
      </c>
      <c r="J2546">
        <v>64.791677000000007</v>
      </c>
    </row>
    <row r="2547" spans="1:10" x14ac:dyDescent="0.25">
      <c r="A2547" s="1">
        <v>1582</v>
      </c>
      <c r="B2547" s="1">
        <v>4579.4700409999996</v>
      </c>
      <c r="C2547" s="1">
        <v>1286.85286</v>
      </c>
      <c r="D2547" s="1">
        <v>3261.334754</v>
      </c>
      <c r="E2547" s="1">
        <v>31.282426999999998</v>
      </c>
      <c r="F2547" s="1">
        <v>0</v>
      </c>
      <c r="G2547" s="1" t="s">
        <v>7107</v>
      </c>
      <c r="H2547" s="1" t="s">
        <v>7107</v>
      </c>
      <c r="I2547">
        <v>62.075405000000003</v>
      </c>
      <c r="J2547">
        <v>62.075405000000003</v>
      </c>
    </row>
    <row r="2548" spans="1:10" x14ac:dyDescent="0.25">
      <c r="A2548" s="1">
        <v>1583</v>
      </c>
      <c r="B2548" s="1">
        <v>3002.0560799999998</v>
      </c>
      <c r="C2548" s="1">
        <v>677.33378300000004</v>
      </c>
      <c r="D2548" s="1">
        <v>2260.6505040000002</v>
      </c>
      <c r="E2548" s="1">
        <v>64.071793999999997</v>
      </c>
      <c r="F2548" s="1">
        <v>0</v>
      </c>
      <c r="G2548" s="1" t="s">
        <v>7108</v>
      </c>
      <c r="H2548" s="1" t="s">
        <v>7108</v>
      </c>
      <c r="I2548">
        <v>68.847094999999996</v>
      </c>
      <c r="J2548">
        <v>68.847094999999996</v>
      </c>
    </row>
    <row r="2549" spans="1:10" x14ac:dyDescent="0.25">
      <c r="A2549" s="1">
        <v>1583</v>
      </c>
      <c r="B2549" s="1">
        <v>2519.0247330000002</v>
      </c>
      <c r="C2549" s="1">
        <v>365.476744</v>
      </c>
      <c r="D2549" s="1">
        <v>2081.3742999999999</v>
      </c>
      <c r="E2549" s="1">
        <v>72.173688999999996</v>
      </c>
      <c r="F2549" s="1">
        <v>0</v>
      </c>
      <c r="G2549" s="1" t="s">
        <v>7109</v>
      </c>
      <c r="H2549" s="1" t="s">
        <v>16</v>
      </c>
      <c r="I2549">
        <v>70.551280000000006</v>
      </c>
      <c r="J2549">
        <v>70</v>
      </c>
    </row>
  </sheetData>
  <autoFilter ref="A1:J2549" xr:uid="{09F06EA5-43A0-4E36-8BD4-8C220A29BF19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W2549"/>
  <sheetViews>
    <sheetView workbookViewId="0"/>
  </sheetViews>
  <sheetFormatPr defaultRowHeight="15" x14ac:dyDescent="0.25"/>
  <cols>
    <col min="1" max="1" width="9.5703125" bestFit="1" customWidth="1"/>
    <col min="2" max="4" width="10.5703125" bestFit="1" customWidth="1"/>
    <col min="5" max="5" width="9.5703125" bestFit="1" customWidth="1"/>
    <col min="6" max="6" width="10.5703125" bestFit="1" customWidth="1"/>
    <col min="7" max="7" width="15.42578125" bestFit="1" customWidth="1"/>
    <col min="8" max="8" width="14.42578125" bestFit="1" customWidth="1"/>
    <col min="22" max="22" width="10.42578125" bestFit="1" customWidth="1"/>
    <col min="23" max="23" width="9.425781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11386</v>
      </c>
      <c r="J1" s="2" t="s">
        <v>11387</v>
      </c>
      <c r="O1" s="2" t="s">
        <v>11384</v>
      </c>
      <c r="P1" s="2" t="s">
        <v>0</v>
      </c>
      <c r="Q1" s="2" t="s">
        <v>2</v>
      </c>
      <c r="R1" s="2" t="s">
        <v>3</v>
      </c>
      <c r="S1" s="2" t="s">
        <v>11385</v>
      </c>
      <c r="T1" s="2" t="s">
        <v>4</v>
      </c>
      <c r="U1" s="2" t="s">
        <v>5</v>
      </c>
      <c r="V1" s="2" t="s">
        <v>11386</v>
      </c>
      <c r="W1" s="2" t="s">
        <v>11387</v>
      </c>
    </row>
    <row r="2" spans="1:23" x14ac:dyDescent="0.25">
      <c r="A2" s="1">
        <v>1</v>
      </c>
      <c r="B2" s="1">
        <v>9821.7631500000007</v>
      </c>
      <c r="C2" s="1">
        <v>4765.950621</v>
      </c>
      <c r="D2" s="1">
        <v>2850.3112299999998</v>
      </c>
      <c r="E2" s="1">
        <v>957.75074600000005</v>
      </c>
      <c r="F2" s="1">
        <v>1247.750552</v>
      </c>
      <c r="G2" s="1" t="s">
        <v>8042</v>
      </c>
      <c r="H2" s="1" t="s">
        <v>8042</v>
      </c>
      <c r="I2">
        <f>_xlfn.NUMBERVALUE(LEFT(G2,LEN(G2)-4),",",".")</f>
        <v>41.896431999999997</v>
      </c>
      <c r="J2">
        <f>_xlfn.NUMBERVALUE(LEFT(H2,LEN(H2)-4),",",".")</f>
        <v>41.896431999999997</v>
      </c>
      <c r="O2" s="2">
        <v>18</v>
      </c>
      <c r="P2">
        <v>164</v>
      </c>
      <c r="Q2">
        <f>SUMIFS(C$2:C$2549,$A$2:$A$2549,$P2)</f>
        <v>8540.7235949999995</v>
      </c>
      <c r="R2">
        <f>SUMIFS(D$2:D$2549,$A$2:$A$2549,$P2)</f>
        <v>4701.5826319999996</v>
      </c>
      <c r="S2">
        <f>Q2+R2</f>
        <v>13242.306226999999</v>
      </c>
      <c r="T2">
        <f>SUMIFS(E$2:E$2549,$A$2:$A$2549,$P2)</f>
        <v>1622.2700789999999</v>
      </c>
      <c r="U2">
        <f>SUMIFS(F$2:F$2549,$A$2:$A$2549,$P2)</f>
        <v>4891.4218060000003</v>
      </c>
      <c r="V2" s="3">
        <f>AVERAGEIFS(I$2:I$2549,$A$2:$A$2549,$P2)</f>
        <v>35.946758000000003</v>
      </c>
      <c r="W2" s="3">
        <f>AVERAGEIFS(J$2:J$2549,$A$2:$A$2549,$P2)</f>
        <v>35.946758000000003</v>
      </c>
    </row>
    <row r="3" spans="1:23" x14ac:dyDescent="0.25">
      <c r="A3" s="1">
        <v>1</v>
      </c>
      <c r="B3" s="1">
        <v>9875.2284629999995</v>
      </c>
      <c r="C3" s="1">
        <v>4800.7450859999999</v>
      </c>
      <c r="D3" s="1">
        <v>2849.3366559999999</v>
      </c>
      <c r="E3" s="1">
        <v>955.33587899999998</v>
      </c>
      <c r="F3" s="1">
        <v>1269.8108420000001</v>
      </c>
      <c r="G3" s="1" t="s">
        <v>8043</v>
      </c>
      <c r="H3" s="1" t="s">
        <v>8043</v>
      </c>
      <c r="I3">
        <v>41.761381999999998</v>
      </c>
      <c r="J3">
        <v>41.761381999999998</v>
      </c>
      <c r="O3" s="2">
        <v>18</v>
      </c>
      <c r="P3">
        <v>164</v>
      </c>
      <c r="Q3">
        <f t="shared" ref="Q3:Q6" si="0">SUMIFS(C$2:C$2549,$A$2:$A$2549,$P3)</f>
        <v>8540.7235949999995</v>
      </c>
      <c r="R3">
        <f t="shared" ref="R3:R6" si="1">SUMIFS(D$2:D$2549,$A$2:$A$2549,$P3)</f>
        <v>4701.5826319999996</v>
      </c>
      <c r="S3">
        <f t="shared" ref="S3:S6" si="2">Q3+R3</f>
        <v>13242.306226999999</v>
      </c>
      <c r="T3">
        <f t="shared" ref="T3:T6" si="3">SUMIFS(E$2:E$2549,$A$2:$A$2549,$P3)</f>
        <v>1622.2700789999999</v>
      </c>
      <c r="U3">
        <f t="shared" ref="U3:U6" si="4">SUMIFS(F$2:F$2549,$A$2:$A$2549,$P3)</f>
        <v>4891.4218060000003</v>
      </c>
      <c r="V3" s="3">
        <f t="shared" ref="V3:V6" si="5">AVERAGEIFS(I$2:I$2549,$A$2:$A$2549,$P3)</f>
        <v>35.946758000000003</v>
      </c>
      <c r="W3" s="3">
        <f t="shared" ref="W3:W6" si="6">AVERAGEIFS(J$2:J$2549,$A$2:$A$2549,$P3)</f>
        <v>35.946758000000003</v>
      </c>
    </row>
    <row r="4" spans="1:23" x14ac:dyDescent="0.25">
      <c r="A4" s="1">
        <v>2</v>
      </c>
      <c r="B4" s="1">
        <v>5607.1400009999998</v>
      </c>
      <c r="C4" s="1">
        <v>2616.315533</v>
      </c>
      <c r="D4" s="1">
        <v>1631.446625</v>
      </c>
      <c r="E4" s="1">
        <v>535.58261600000003</v>
      </c>
      <c r="F4" s="1">
        <v>823.79522699999995</v>
      </c>
      <c r="G4" s="1" t="s">
        <v>8044</v>
      </c>
      <c r="H4" s="1" t="s">
        <v>8044</v>
      </c>
      <c r="I4">
        <v>62.244202999999999</v>
      </c>
      <c r="J4">
        <v>62.244202999999999</v>
      </c>
      <c r="O4" s="2">
        <v>18</v>
      </c>
      <c r="P4">
        <v>163</v>
      </c>
      <c r="Q4">
        <f t="shared" si="0"/>
        <v>6418.3787339999999</v>
      </c>
      <c r="R4">
        <f t="shared" si="1"/>
        <v>3274.5689320000001</v>
      </c>
      <c r="S4">
        <f t="shared" si="2"/>
        <v>9692.947666</v>
      </c>
      <c r="T4">
        <f t="shared" si="3"/>
        <v>1261.0584210000002</v>
      </c>
      <c r="U4">
        <f t="shared" si="4"/>
        <v>3739.2126739999999</v>
      </c>
      <c r="V4" s="3">
        <f t="shared" si="5"/>
        <v>45.153275999999998</v>
      </c>
      <c r="W4" s="3">
        <f t="shared" si="6"/>
        <v>45.153275999999998</v>
      </c>
    </row>
    <row r="5" spans="1:23" x14ac:dyDescent="0.25">
      <c r="A5" s="1">
        <v>2</v>
      </c>
      <c r="B5" s="1">
        <v>5747.5149149999997</v>
      </c>
      <c r="C5" s="1">
        <v>2771.0917559999998</v>
      </c>
      <c r="D5" s="1">
        <v>1631.4809110000001</v>
      </c>
      <c r="E5" s="1">
        <v>538.17313799999999</v>
      </c>
      <c r="F5" s="1">
        <v>806.76910899999996</v>
      </c>
      <c r="G5" s="1" t="s">
        <v>8045</v>
      </c>
      <c r="H5" s="1" t="s">
        <v>8045</v>
      </c>
      <c r="I5">
        <v>61.692104</v>
      </c>
      <c r="J5">
        <v>61.692104</v>
      </c>
      <c r="O5" s="2">
        <v>18</v>
      </c>
      <c r="P5">
        <v>163</v>
      </c>
      <c r="Q5">
        <f t="shared" si="0"/>
        <v>6418.3787339999999</v>
      </c>
      <c r="R5">
        <f t="shared" si="1"/>
        <v>3274.5689320000001</v>
      </c>
      <c r="S5">
        <f t="shared" si="2"/>
        <v>9692.947666</v>
      </c>
      <c r="T5">
        <f t="shared" si="3"/>
        <v>1261.0584210000002</v>
      </c>
      <c r="U5">
        <f t="shared" si="4"/>
        <v>3739.2126739999999</v>
      </c>
      <c r="V5" s="3">
        <f t="shared" si="5"/>
        <v>45.153275999999998</v>
      </c>
      <c r="W5" s="3">
        <f t="shared" si="6"/>
        <v>45.153275999999998</v>
      </c>
    </row>
    <row r="6" spans="1:23" x14ac:dyDescent="0.25">
      <c r="A6" s="1">
        <v>3</v>
      </c>
      <c r="B6" s="1">
        <v>5642.4107439999998</v>
      </c>
      <c r="C6" s="1">
        <v>4182.5962820000004</v>
      </c>
      <c r="D6" s="1">
        <v>0</v>
      </c>
      <c r="E6" s="1">
        <v>535.13652999999999</v>
      </c>
      <c r="F6" s="1">
        <v>924.67793200000006</v>
      </c>
      <c r="G6" s="1" t="s">
        <v>979</v>
      </c>
      <c r="H6" s="1" t="s">
        <v>979</v>
      </c>
      <c r="I6">
        <v>46.253892999999998</v>
      </c>
      <c r="J6">
        <v>46.253892999999998</v>
      </c>
      <c r="O6" s="2" t="s">
        <v>11389</v>
      </c>
      <c r="P6">
        <v>1088</v>
      </c>
      <c r="Q6">
        <f t="shared" si="0"/>
        <v>8140.8527400000003</v>
      </c>
      <c r="R6">
        <f t="shared" si="1"/>
        <v>0</v>
      </c>
      <c r="S6">
        <f t="shared" si="2"/>
        <v>8140.8527400000003</v>
      </c>
      <c r="T6">
        <f t="shared" si="3"/>
        <v>1628.3062660000001</v>
      </c>
      <c r="U6">
        <f t="shared" si="4"/>
        <v>4891.4218060000003</v>
      </c>
      <c r="V6" s="3">
        <f t="shared" si="5"/>
        <v>119.8633205</v>
      </c>
      <c r="W6" s="3">
        <f t="shared" si="6"/>
        <v>90</v>
      </c>
    </row>
    <row r="7" spans="1:23" x14ac:dyDescent="0.25">
      <c r="A7" s="1">
        <v>3</v>
      </c>
      <c r="B7" s="1">
        <v>5357.3732970000001</v>
      </c>
      <c r="C7" s="1">
        <v>3997.5009420000001</v>
      </c>
      <c r="D7" s="1">
        <v>0</v>
      </c>
      <c r="E7" s="1">
        <v>481.02101199999998</v>
      </c>
      <c r="F7" s="1">
        <v>878.85134300000004</v>
      </c>
      <c r="G7" s="1" t="s">
        <v>8046</v>
      </c>
      <c r="H7" s="1" t="s">
        <v>8046</v>
      </c>
      <c r="I7">
        <v>46.998466999999998</v>
      </c>
      <c r="J7">
        <v>46.998466999999998</v>
      </c>
      <c r="O7" s="2"/>
      <c r="V7" s="3"/>
      <c r="W7" s="3"/>
    </row>
    <row r="8" spans="1:23" x14ac:dyDescent="0.25">
      <c r="A8" s="1">
        <v>4</v>
      </c>
      <c r="B8" s="1">
        <v>5357.3732970000001</v>
      </c>
      <c r="C8" s="1">
        <v>3997.5009420000001</v>
      </c>
      <c r="D8" s="1">
        <v>0</v>
      </c>
      <c r="E8" s="1">
        <v>481.02101199999998</v>
      </c>
      <c r="F8" s="1">
        <v>878.85134300000004</v>
      </c>
      <c r="G8" s="1" t="s">
        <v>8047</v>
      </c>
      <c r="H8" s="1" t="s">
        <v>8047</v>
      </c>
      <c r="I8">
        <v>47.392726000000003</v>
      </c>
      <c r="J8">
        <v>47.392726000000003</v>
      </c>
      <c r="O8" s="2"/>
      <c r="V8" s="3"/>
      <c r="W8" s="3"/>
    </row>
    <row r="9" spans="1:23" x14ac:dyDescent="0.25">
      <c r="A9" s="1">
        <v>4</v>
      </c>
      <c r="B9" s="1">
        <v>5642.4107439999998</v>
      </c>
      <c r="C9" s="1">
        <v>4182.5962820000004</v>
      </c>
      <c r="D9" s="1">
        <v>0</v>
      </c>
      <c r="E9" s="1">
        <v>535.13652999999999</v>
      </c>
      <c r="F9" s="1">
        <v>924.67793200000006</v>
      </c>
      <c r="G9" s="1" t="s">
        <v>980</v>
      </c>
      <c r="H9" s="1" t="s">
        <v>980</v>
      </c>
      <c r="I9">
        <v>46.315891000000001</v>
      </c>
      <c r="J9">
        <v>46.315891000000001</v>
      </c>
      <c r="O9" s="2"/>
      <c r="V9" s="3"/>
      <c r="W9" s="3"/>
    </row>
    <row r="10" spans="1:23" x14ac:dyDescent="0.25">
      <c r="A10" s="1">
        <v>5</v>
      </c>
      <c r="B10" s="1">
        <v>5357.3732970000001</v>
      </c>
      <c r="C10" s="1">
        <v>3997.5009420000001</v>
      </c>
      <c r="D10" s="1">
        <v>0</v>
      </c>
      <c r="E10" s="1">
        <v>481.02101199999998</v>
      </c>
      <c r="F10" s="1">
        <v>878.85134300000004</v>
      </c>
      <c r="G10" s="1" t="s">
        <v>8048</v>
      </c>
      <c r="H10" s="1" t="s">
        <v>8048</v>
      </c>
      <c r="I10">
        <v>59.240907</v>
      </c>
      <c r="J10">
        <v>59.240907</v>
      </c>
      <c r="O10" s="2" t="s">
        <v>11389</v>
      </c>
      <c r="P10">
        <v>1378</v>
      </c>
      <c r="Q10">
        <f t="shared" ref="Q10:Q11" si="7">SUMIFS(C$2:C$2549,$A$2:$A$2549,$P10)</f>
        <v>0</v>
      </c>
      <c r="R10">
        <f>SUMIFS(D$2:D$2549,$A$2:$A$2549,$P10)</f>
        <v>0</v>
      </c>
      <c r="S10">
        <f t="shared" ref="S10:S11" si="8">Q10+R10</f>
        <v>0</v>
      </c>
      <c r="T10">
        <f t="shared" ref="T10:T11" si="9">SUMIFS(E$2:E$2549,$A$2:$A$2549,$P10)</f>
        <v>0</v>
      </c>
      <c r="U10">
        <f t="shared" ref="U10:U11" si="10">SUMIFS(F$2:F$2549,$A$2:$A$2549,$P10)</f>
        <v>0</v>
      </c>
      <c r="V10" s="3">
        <f t="shared" ref="V10:V11" si="11">AVERAGEIFS(I$2:I$2549,$A$2:$A$2549,$P10)</f>
        <v>0</v>
      </c>
      <c r="W10" s="3">
        <f t="shared" ref="W10:W11" si="12">AVERAGEIFS(J$2:J$2549,$A$2:$A$2549,$P10)</f>
        <v>0</v>
      </c>
    </row>
    <row r="11" spans="1:23" x14ac:dyDescent="0.25">
      <c r="A11" s="1">
        <v>5</v>
      </c>
      <c r="B11" s="1">
        <v>5642.4107439999998</v>
      </c>
      <c r="C11" s="1">
        <v>4182.5962820000004</v>
      </c>
      <c r="D11" s="1">
        <v>0</v>
      </c>
      <c r="E11" s="1">
        <v>535.13652999999999</v>
      </c>
      <c r="F11" s="1">
        <v>924.67793200000006</v>
      </c>
      <c r="G11" s="1" t="s">
        <v>981</v>
      </c>
      <c r="H11" s="1" t="s">
        <v>981</v>
      </c>
      <c r="I11">
        <v>57.894863999999998</v>
      </c>
      <c r="J11">
        <v>57.894863999999998</v>
      </c>
      <c r="O11" s="2" t="s">
        <v>11389</v>
      </c>
      <c r="P11" s="4">
        <v>1378</v>
      </c>
      <c r="Q11">
        <f t="shared" si="7"/>
        <v>0</v>
      </c>
      <c r="R11">
        <f t="shared" ref="R11" si="13">SUMIFS(D$2:D$2549,$A$2:$A$2549,$P11)</f>
        <v>0</v>
      </c>
      <c r="S11">
        <f t="shared" si="8"/>
        <v>0</v>
      </c>
      <c r="T11">
        <f t="shared" si="9"/>
        <v>0</v>
      </c>
      <c r="U11">
        <f t="shared" si="10"/>
        <v>0</v>
      </c>
      <c r="V11" s="3">
        <f t="shared" si="11"/>
        <v>0</v>
      </c>
      <c r="W11" s="3">
        <f t="shared" si="12"/>
        <v>0</v>
      </c>
    </row>
    <row r="12" spans="1:23" x14ac:dyDescent="0.25">
      <c r="A12" s="1">
        <v>6</v>
      </c>
      <c r="B12" s="1">
        <v>10421.838469</v>
      </c>
      <c r="C12" s="1">
        <v>6542.5642369999996</v>
      </c>
      <c r="D12" s="1">
        <v>1209.993138</v>
      </c>
      <c r="E12" s="1">
        <v>912.79198099999996</v>
      </c>
      <c r="F12" s="1">
        <v>1756.4891130000001</v>
      </c>
      <c r="G12" s="1" t="s">
        <v>8049</v>
      </c>
      <c r="H12" s="1" t="s">
        <v>8049</v>
      </c>
      <c r="I12">
        <v>49.553961999999999</v>
      </c>
      <c r="J12">
        <v>49.553961999999999</v>
      </c>
    </row>
    <row r="13" spans="1:23" x14ac:dyDescent="0.25">
      <c r="A13" s="1">
        <v>6</v>
      </c>
      <c r="B13" s="1">
        <v>10947.563286000001</v>
      </c>
      <c r="C13" s="1">
        <v>7148.7957720000004</v>
      </c>
      <c r="D13" s="1">
        <v>982.64682500000004</v>
      </c>
      <c r="E13" s="1">
        <v>974.10217799999998</v>
      </c>
      <c r="F13" s="1">
        <v>1842.0185120000001</v>
      </c>
      <c r="G13" s="1" t="s">
        <v>8050</v>
      </c>
      <c r="H13" s="1" t="s">
        <v>8050</v>
      </c>
      <c r="I13">
        <v>48.091116999999997</v>
      </c>
      <c r="J13">
        <v>48.091116999999997</v>
      </c>
    </row>
    <row r="14" spans="1:23" x14ac:dyDescent="0.25">
      <c r="A14" s="1">
        <v>7</v>
      </c>
      <c r="B14" s="1">
        <v>5549.835298</v>
      </c>
      <c r="C14" s="1">
        <v>761.47793999999999</v>
      </c>
      <c r="D14" s="1">
        <v>4372.2673759999998</v>
      </c>
      <c r="E14" s="1">
        <v>194.739172</v>
      </c>
      <c r="F14" s="1">
        <v>221.35081</v>
      </c>
      <c r="G14" s="1" t="s">
        <v>982</v>
      </c>
      <c r="H14" s="1" t="s">
        <v>982</v>
      </c>
      <c r="I14">
        <v>42.73807</v>
      </c>
      <c r="J14">
        <v>42.73807</v>
      </c>
    </row>
    <row r="15" spans="1:23" x14ac:dyDescent="0.25">
      <c r="A15" s="1">
        <v>7</v>
      </c>
      <c r="B15" s="1">
        <v>5253.1212480000004</v>
      </c>
      <c r="C15" s="1">
        <v>490.58901900000001</v>
      </c>
      <c r="D15" s="1">
        <v>4378.0805449999998</v>
      </c>
      <c r="E15" s="1">
        <v>178.53503900000001</v>
      </c>
      <c r="F15" s="1">
        <v>205.91664499999999</v>
      </c>
      <c r="G15" s="1" t="s">
        <v>8051</v>
      </c>
      <c r="H15" s="1" t="s">
        <v>8051</v>
      </c>
      <c r="I15">
        <v>43.533161999999997</v>
      </c>
      <c r="J15">
        <v>43.533161999999997</v>
      </c>
    </row>
    <row r="16" spans="1:23" x14ac:dyDescent="0.25">
      <c r="A16" s="1">
        <v>8</v>
      </c>
      <c r="B16" s="1">
        <v>10103.508400000001</v>
      </c>
      <c r="C16" s="1">
        <v>3348.9851050000002</v>
      </c>
      <c r="D16" s="1">
        <v>4265.6030090000004</v>
      </c>
      <c r="E16" s="1">
        <v>1004.018121</v>
      </c>
      <c r="F16" s="1">
        <v>1484.902165</v>
      </c>
      <c r="G16" s="1" t="s">
        <v>8052</v>
      </c>
      <c r="H16" s="1" t="s">
        <v>8052</v>
      </c>
      <c r="I16">
        <v>84.989497</v>
      </c>
      <c r="J16">
        <v>84.989497</v>
      </c>
    </row>
    <row r="17" spans="1:10" x14ac:dyDescent="0.25">
      <c r="A17" s="1">
        <v>8</v>
      </c>
      <c r="B17" s="1">
        <v>10335.752156</v>
      </c>
      <c r="C17" s="1">
        <v>3598.8020980000001</v>
      </c>
      <c r="D17" s="1">
        <v>4259.7229299999999</v>
      </c>
      <c r="E17" s="1">
        <v>1002.493975</v>
      </c>
      <c r="F17" s="1">
        <v>1474.733152</v>
      </c>
      <c r="G17" s="1" t="s">
        <v>8053</v>
      </c>
      <c r="H17" s="1" t="s">
        <v>8053</v>
      </c>
      <c r="I17">
        <v>84.988755999999995</v>
      </c>
      <c r="J17">
        <v>84.988755999999995</v>
      </c>
    </row>
    <row r="18" spans="1:10" x14ac:dyDescent="0.25">
      <c r="A18" s="1">
        <v>9</v>
      </c>
      <c r="B18" s="1">
        <v>32859.946446000002</v>
      </c>
      <c r="C18" s="1">
        <v>12895.084379</v>
      </c>
      <c r="D18" s="1">
        <v>16292.269324999999</v>
      </c>
      <c r="E18" s="1">
        <v>2209.1485969999999</v>
      </c>
      <c r="F18" s="1">
        <v>1463.4441440000001</v>
      </c>
      <c r="G18" s="1" t="s">
        <v>8054</v>
      </c>
      <c r="H18" s="1" t="s">
        <v>8054</v>
      </c>
      <c r="I18">
        <v>73.960319999999996</v>
      </c>
      <c r="J18">
        <v>73.960319999999996</v>
      </c>
    </row>
    <row r="19" spans="1:10" x14ac:dyDescent="0.25">
      <c r="A19" s="1">
        <v>9</v>
      </c>
      <c r="B19" s="1">
        <v>32845.096060999997</v>
      </c>
      <c r="C19" s="1">
        <v>13135.277232</v>
      </c>
      <c r="D19" s="1">
        <v>16132.223723999999</v>
      </c>
      <c r="E19" s="1">
        <v>2129.9714239999998</v>
      </c>
      <c r="F19" s="1">
        <v>1447.623681</v>
      </c>
      <c r="G19" s="1" t="s">
        <v>8055</v>
      </c>
      <c r="H19" s="1" t="s">
        <v>8055</v>
      </c>
      <c r="I19">
        <v>73.969189</v>
      </c>
      <c r="J19">
        <v>73.969189</v>
      </c>
    </row>
    <row r="20" spans="1:10" x14ac:dyDescent="0.25">
      <c r="A20" s="1">
        <v>10</v>
      </c>
      <c r="B20" s="1">
        <v>37477.877268999997</v>
      </c>
      <c r="C20" s="1">
        <v>19811.955263</v>
      </c>
      <c r="D20" s="1">
        <v>13226.79279</v>
      </c>
      <c r="E20" s="1">
        <v>2837.0140970000002</v>
      </c>
      <c r="F20" s="1">
        <v>1602.115119</v>
      </c>
      <c r="G20" s="1" t="s">
        <v>8056</v>
      </c>
      <c r="H20" s="1" t="s">
        <v>8056</v>
      </c>
      <c r="I20">
        <v>73.302160999999998</v>
      </c>
      <c r="J20">
        <v>73.302160999999998</v>
      </c>
    </row>
    <row r="21" spans="1:10" x14ac:dyDescent="0.25">
      <c r="A21" s="1">
        <v>10</v>
      </c>
      <c r="B21" s="1">
        <v>37247.056527000001</v>
      </c>
      <c r="C21" s="1">
        <v>19876.492289999998</v>
      </c>
      <c r="D21" s="1">
        <v>13061.424117</v>
      </c>
      <c r="E21" s="1">
        <v>2745.2818710000001</v>
      </c>
      <c r="F21" s="1">
        <v>1563.8582489999999</v>
      </c>
      <c r="G21" s="1" t="s">
        <v>8057</v>
      </c>
      <c r="H21" s="1" t="s">
        <v>8057</v>
      </c>
      <c r="I21">
        <v>73.352509999999995</v>
      </c>
      <c r="J21">
        <v>73.352509999999995</v>
      </c>
    </row>
    <row r="22" spans="1:10" x14ac:dyDescent="0.25">
      <c r="A22" s="1">
        <v>11</v>
      </c>
      <c r="B22" s="1">
        <v>47002.667367000002</v>
      </c>
      <c r="C22" s="1">
        <v>27267.589895000001</v>
      </c>
      <c r="D22" s="1">
        <v>13428.04997</v>
      </c>
      <c r="E22" s="1">
        <v>4273.489399</v>
      </c>
      <c r="F22" s="1">
        <v>2033.5381030000001</v>
      </c>
      <c r="G22" s="1" t="s">
        <v>8058</v>
      </c>
      <c r="H22" s="1" t="s">
        <v>8</v>
      </c>
      <c r="I22">
        <v>101.21446899999999</v>
      </c>
      <c r="J22">
        <v>90</v>
      </c>
    </row>
    <row r="23" spans="1:10" x14ac:dyDescent="0.25">
      <c r="A23" s="1">
        <v>11</v>
      </c>
      <c r="B23" s="1">
        <v>46734.688564999997</v>
      </c>
      <c r="C23" s="1">
        <v>27308.982583000001</v>
      </c>
      <c r="D23" s="1">
        <v>13261.26535</v>
      </c>
      <c r="E23" s="1">
        <v>4173.7112139999999</v>
      </c>
      <c r="F23" s="1">
        <v>1990.7294179999999</v>
      </c>
      <c r="G23" s="1" t="s">
        <v>8059</v>
      </c>
      <c r="H23" s="1" t="s">
        <v>8</v>
      </c>
      <c r="I23">
        <v>104.39073</v>
      </c>
      <c r="J23">
        <v>90</v>
      </c>
    </row>
    <row r="24" spans="1:10" x14ac:dyDescent="0.25">
      <c r="A24" s="1">
        <v>12</v>
      </c>
      <c r="B24" s="1">
        <v>48816.244234999998</v>
      </c>
      <c r="C24" s="1">
        <v>30294.408105999999</v>
      </c>
      <c r="D24" s="1">
        <v>10644.003812999999</v>
      </c>
      <c r="E24" s="1">
        <v>4979.7906949999997</v>
      </c>
      <c r="F24" s="1">
        <v>2898.0416209999999</v>
      </c>
      <c r="G24" s="1" t="s">
        <v>8060</v>
      </c>
      <c r="H24" s="1" t="s">
        <v>8</v>
      </c>
      <c r="I24">
        <v>94.180244999999999</v>
      </c>
      <c r="J24">
        <v>90</v>
      </c>
    </row>
    <row r="25" spans="1:10" x14ac:dyDescent="0.25">
      <c r="A25" s="1">
        <v>12</v>
      </c>
      <c r="B25" s="1">
        <v>48686.319716999998</v>
      </c>
      <c r="C25" s="1">
        <v>30386.862186999999</v>
      </c>
      <c r="D25" s="1">
        <v>10564.100515</v>
      </c>
      <c r="E25" s="1">
        <v>4880.2049530000004</v>
      </c>
      <c r="F25" s="1">
        <v>2855.1520620000001</v>
      </c>
      <c r="G25" s="1" t="s">
        <v>8061</v>
      </c>
      <c r="H25" s="1" t="s">
        <v>8</v>
      </c>
      <c r="I25">
        <v>92.685978000000006</v>
      </c>
      <c r="J25">
        <v>90</v>
      </c>
    </row>
    <row r="26" spans="1:10" x14ac:dyDescent="0.25">
      <c r="A26" s="1">
        <v>13</v>
      </c>
      <c r="B26" s="1">
        <v>48715.082943000001</v>
      </c>
      <c r="C26" s="1">
        <v>30396.460852</v>
      </c>
      <c r="D26" s="1">
        <v>10565.55934</v>
      </c>
      <c r="E26" s="1">
        <v>4881.6963450000003</v>
      </c>
      <c r="F26" s="1">
        <v>2871.3664060000001</v>
      </c>
      <c r="G26" s="1" t="s">
        <v>8062</v>
      </c>
      <c r="H26" s="1" t="s">
        <v>8</v>
      </c>
      <c r="I26">
        <v>98.951740000000001</v>
      </c>
      <c r="J26">
        <v>90</v>
      </c>
    </row>
    <row r="27" spans="1:10" x14ac:dyDescent="0.25">
      <c r="A27" s="1">
        <v>13</v>
      </c>
      <c r="B27" s="1">
        <v>48816.244234999998</v>
      </c>
      <c r="C27" s="1">
        <v>30294.408105999999</v>
      </c>
      <c r="D27" s="1">
        <v>10644.003812999999</v>
      </c>
      <c r="E27" s="1">
        <v>4979.7906949999997</v>
      </c>
      <c r="F27" s="1">
        <v>2898.0416209999999</v>
      </c>
      <c r="G27" s="1" t="s">
        <v>8063</v>
      </c>
      <c r="H27" s="1" t="s">
        <v>8</v>
      </c>
      <c r="I27">
        <v>98.889257000000001</v>
      </c>
      <c r="J27">
        <v>90</v>
      </c>
    </row>
    <row r="28" spans="1:10" x14ac:dyDescent="0.25">
      <c r="A28" s="1">
        <v>14</v>
      </c>
      <c r="B28" s="1">
        <v>45147.539658000002</v>
      </c>
      <c r="C28" s="1">
        <v>26624.253764000001</v>
      </c>
      <c r="D28" s="1">
        <v>10782.491047</v>
      </c>
      <c r="E28" s="1">
        <v>4677.0497500000001</v>
      </c>
      <c r="F28" s="1">
        <v>3063.745097</v>
      </c>
      <c r="G28" s="1" t="s">
        <v>8064</v>
      </c>
      <c r="H28" s="1" t="s">
        <v>8</v>
      </c>
      <c r="I28">
        <v>100.654661</v>
      </c>
      <c r="J28">
        <v>90</v>
      </c>
    </row>
    <row r="29" spans="1:10" x14ac:dyDescent="0.25">
      <c r="A29" s="1">
        <v>14</v>
      </c>
      <c r="B29" s="1">
        <v>44790.886675000002</v>
      </c>
      <c r="C29" s="1">
        <v>26356.077830999999</v>
      </c>
      <c r="D29" s="1">
        <v>10700.719534</v>
      </c>
      <c r="E29" s="1">
        <v>4657.8947189999999</v>
      </c>
      <c r="F29" s="1">
        <v>3076.1945909999999</v>
      </c>
      <c r="G29" s="1" t="s">
        <v>8065</v>
      </c>
      <c r="H29" s="1" t="s">
        <v>8</v>
      </c>
      <c r="I29">
        <v>100.771359</v>
      </c>
      <c r="J29">
        <v>90</v>
      </c>
    </row>
    <row r="30" spans="1:10" x14ac:dyDescent="0.25">
      <c r="A30" s="1">
        <v>15</v>
      </c>
      <c r="B30" s="1">
        <v>43408.155707999998</v>
      </c>
      <c r="C30" s="1">
        <v>25376.571413999998</v>
      </c>
      <c r="D30" s="1">
        <v>9253.1788990000005</v>
      </c>
      <c r="E30" s="1">
        <v>4786.3740589999998</v>
      </c>
      <c r="F30" s="1">
        <v>3992.0313350000001</v>
      </c>
      <c r="G30" s="1" t="s">
        <v>8066</v>
      </c>
      <c r="H30" s="1" t="s">
        <v>8</v>
      </c>
      <c r="I30">
        <v>101.346003</v>
      </c>
      <c r="J30">
        <v>90</v>
      </c>
    </row>
    <row r="31" spans="1:10" x14ac:dyDescent="0.25">
      <c r="A31" s="1">
        <v>15</v>
      </c>
      <c r="B31" s="1">
        <v>43003.111314000002</v>
      </c>
      <c r="C31" s="1">
        <v>25110.500520000001</v>
      </c>
      <c r="D31" s="1">
        <v>9159.6102979999996</v>
      </c>
      <c r="E31" s="1">
        <v>4750.7797929999997</v>
      </c>
      <c r="F31" s="1">
        <v>3982.220703</v>
      </c>
      <c r="G31" s="1" t="s">
        <v>8067</v>
      </c>
      <c r="H31" s="1" t="s">
        <v>8</v>
      </c>
      <c r="I31">
        <v>101.46454199999999</v>
      </c>
      <c r="J31">
        <v>90</v>
      </c>
    </row>
    <row r="32" spans="1:10" x14ac:dyDescent="0.25">
      <c r="A32" s="1">
        <v>16</v>
      </c>
      <c r="B32" s="1">
        <v>6825.409482</v>
      </c>
      <c r="C32" s="1">
        <v>4833.7174800000003</v>
      </c>
      <c r="D32" s="1">
        <v>0</v>
      </c>
      <c r="E32" s="1">
        <v>423.50809600000002</v>
      </c>
      <c r="F32" s="1">
        <v>1568.183906</v>
      </c>
      <c r="G32" s="1" t="s">
        <v>8068</v>
      </c>
      <c r="H32" s="1" t="s">
        <v>8</v>
      </c>
      <c r="I32">
        <v>119.86080699999999</v>
      </c>
      <c r="J32">
        <v>90</v>
      </c>
    </row>
    <row r="33" spans="1:10" x14ac:dyDescent="0.25">
      <c r="A33" s="1">
        <v>16</v>
      </c>
      <c r="B33" s="1">
        <v>6610.9583640000001</v>
      </c>
      <c r="C33" s="1">
        <v>4934.8506699999998</v>
      </c>
      <c r="D33" s="1">
        <v>0</v>
      </c>
      <c r="E33" s="1">
        <v>423.700873</v>
      </c>
      <c r="F33" s="1">
        <v>1252.406821</v>
      </c>
      <c r="G33" s="1" t="s">
        <v>8069</v>
      </c>
      <c r="H33" s="1" t="s">
        <v>8</v>
      </c>
      <c r="I33">
        <v>119.878058</v>
      </c>
      <c r="J33">
        <v>90</v>
      </c>
    </row>
    <row r="34" spans="1:10" x14ac:dyDescent="0.25">
      <c r="A34" s="1">
        <v>17</v>
      </c>
      <c r="B34" s="1">
        <v>4119.8483939999996</v>
      </c>
      <c r="C34" s="1">
        <v>1966.2784380000001</v>
      </c>
      <c r="D34" s="1">
        <v>0</v>
      </c>
      <c r="E34" s="1">
        <v>357.50156800000002</v>
      </c>
      <c r="F34" s="1">
        <v>1796.068387</v>
      </c>
      <c r="G34" s="1" t="s">
        <v>983</v>
      </c>
      <c r="H34" s="1" t="s">
        <v>983</v>
      </c>
      <c r="I34">
        <v>84.996571000000003</v>
      </c>
      <c r="J34">
        <v>84.996571000000003</v>
      </c>
    </row>
    <row r="35" spans="1:10" x14ac:dyDescent="0.25">
      <c r="A35" s="1">
        <v>17</v>
      </c>
      <c r="B35" s="1">
        <v>3814.1804820000002</v>
      </c>
      <c r="C35" s="1">
        <v>1965.729722</v>
      </c>
      <c r="D35" s="1">
        <v>0</v>
      </c>
      <c r="E35" s="1">
        <v>357.42428999999998</v>
      </c>
      <c r="F35" s="1">
        <v>1491.02647</v>
      </c>
      <c r="G35" s="1" t="s">
        <v>8070</v>
      </c>
      <c r="H35" s="1" t="s">
        <v>8070</v>
      </c>
      <c r="I35">
        <v>84.997516000000005</v>
      </c>
      <c r="J35">
        <v>84.997516000000005</v>
      </c>
    </row>
    <row r="36" spans="1:10" x14ac:dyDescent="0.25">
      <c r="A36" s="1">
        <v>18</v>
      </c>
      <c r="B36" s="1">
        <v>15395.912107</v>
      </c>
      <c r="C36" s="1">
        <v>8640.0806510000002</v>
      </c>
      <c r="D36" s="1">
        <v>2660.5741130000001</v>
      </c>
      <c r="E36" s="1">
        <v>1647.256805</v>
      </c>
      <c r="F36" s="1">
        <v>2448.0005369999999</v>
      </c>
      <c r="G36" s="1" t="s">
        <v>8071</v>
      </c>
      <c r="H36" s="1" t="s">
        <v>8071</v>
      </c>
      <c r="I36">
        <v>79.944647000000003</v>
      </c>
      <c r="J36">
        <v>79.944647000000003</v>
      </c>
    </row>
    <row r="37" spans="1:10" x14ac:dyDescent="0.25">
      <c r="A37" s="1">
        <v>18</v>
      </c>
      <c r="B37" s="1">
        <v>15449.146922</v>
      </c>
      <c r="C37" s="1">
        <v>8343.6203760000008</v>
      </c>
      <c r="D37" s="1">
        <v>2665.2734139999998</v>
      </c>
      <c r="E37" s="1">
        <v>1648.8483570000001</v>
      </c>
      <c r="F37" s="1">
        <v>2791.404775</v>
      </c>
      <c r="G37" s="1" t="s">
        <v>8072</v>
      </c>
      <c r="H37" s="1" t="s">
        <v>8072</v>
      </c>
      <c r="I37">
        <v>79.942867000000007</v>
      </c>
      <c r="J37">
        <v>79.942867000000007</v>
      </c>
    </row>
    <row r="38" spans="1:10" x14ac:dyDescent="0.25">
      <c r="A38" s="1">
        <v>19</v>
      </c>
      <c r="B38" s="1">
        <v>24211.439593999999</v>
      </c>
      <c r="C38" s="1">
        <v>11734.120256</v>
      </c>
      <c r="D38" s="1">
        <v>7814.4755070000001</v>
      </c>
      <c r="E38" s="1">
        <v>1700.043823</v>
      </c>
      <c r="F38" s="1">
        <v>2962.8000069999998</v>
      </c>
      <c r="G38" s="1" t="s">
        <v>8073</v>
      </c>
      <c r="H38" s="1" t="s">
        <v>8</v>
      </c>
      <c r="I38">
        <v>104.537161</v>
      </c>
      <c r="J38">
        <v>90</v>
      </c>
    </row>
    <row r="39" spans="1:10" x14ac:dyDescent="0.25">
      <c r="A39" s="1">
        <v>19</v>
      </c>
      <c r="B39" s="1">
        <v>24242.378884999998</v>
      </c>
      <c r="C39" s="1">
        <v>11419.739003999999</v>
      </c>
      <c r="D39" s="1">
        <v>7825.4972719999996</v>
      </c>
      <c r="E39" s="1">
        <v>1698.9730890000001</v>
      </c>
      <c r="F39" s="1">
        <v>3298.1695199999999</v>
      </c>
      <c r="G39" s="1" t="s">
        <v>984</v>
      </c>
      <c r="H39" s="1" t="s">
        <v>8</v>
      </c>
      <c r="I39">
        <v>104.529329</v>
      </c>
      <c r="J39">
        <v>90</v>
      </c>
    </row>
    <row r="40" spans="1:10" x14ac:dyDescent="0.25">
      <c r="A40" s="1">
        <v>20</v>
      </c>
      <c r="B40" s="1">
        <v>17074.516694000002</v>
      </c>
      <c r="C40" s="1">
        <v>9002.6878159999997</v>
      </c>
      <c r="D40" s="1">
        <v>3669.2204999999999</v>
      </c>
      <c r="E40" s="1">
        <v>1250.5311850000001</v>
      </c>
      <c r="F40" s="1">
        <v>3152.0771930000001</v>
      </c>
      <c r="G40" s="1" t="s">
        <v>985</v>
      </c>
      <c r="H40" s="1" t="s">
        <v>8</v>
      </c>
      <c r="I40">
        <v>124.864118</v>
      </c>
      <c r="J40">
        <v>90</v>
      </c>
    </row>
    <row r="41" spans="1:10" x14ac:dyDescent="0.25">
      <c r="A41" s="1">
        <v>20</v>
      </c>
      <c r="B41" s="1">
        <v>17062.100041000002</v>
      </c>
      <c r="C41" s="1">
        <v>9325.0840800000005</v>
      </c>
      <c r="D41" s="1">
        <v>3665.9769299999998</v>
      </c>
      <c r="E41" s="1">
        <v>1252.804537</v>
      </c>
      <c r="F41" s="1">
        <v>2818.2344939999998</v>
      </c>
      <c r="G41" s="1" t="s">
        <v>8074</v>
      </c>
      <c r="H41" s="1" t="s">
        <v>8</v>
      </c>
      <c r="I41">
        <v>124.866787</v>
      </c>
      <c r="J41">
        <v>90</v>
      </c>
    </row>
    <row r="42" spans="1:10" x14ac:dyDescent="0.25">
      <c r="A42" s="1">
        <v>21</v>
      </c>
      <c r="B42" s="1">
        <v>14161.066898999999</v>
      </c>
      <c r="C42" s="1">
        <v>6827.5539630000003</v>
      </c>
      <c r="D42" s="1">
        <v>4017.5652150000001</v>
      </c>
      <c r="E42" s="1">
        <v>946.43426099999999</v>
      </c>
      <c r="F42" s="1">
        <v>2369.513461</v>
      </c>
      <c r="G42" s="1" t="s">
        <v>8075</v>
      </c>
      <c r="H42" s="1" t="s">
        <v>8</v>
      </c>
      <c r="I42">
        <v>124.937037</v>
      </c>
      <c r="J42">
        <v>90</v>
      </c>
    </row>
    <row r="43" spans="1:10" x14ac:dyDescent="0.25">
      <c r="A43" s="1">
        <v>21</v>
      </c>
      <c r="B43" s="1">
        <v>14154.876912</v>
      </c>
      <c r="C43" s="1">
        <v>6494.9235259999996</v>
      </c>
      <c r="D43" s="1">
        <v>4020.7972199999999</v>
      </c>
      <c r="E43" s="1">
        <v>943.50392299999999</v>
      </c>
      <c r="F43" s="1">
        <v>2695.652243</v>
      </c>
      <c r="G43" s="1" t="s">
        <v>986</v>
      </c>
      <c r="H43" s="1" t="s">
        <v>8</v>
      </c>
      <c r="I43">
        <v>124.93582600000001</v>
      </c>
      <c r="J43">
        <v>90</v>
      </c>
    </row>
    <row r="44" spans="1:10" x14ac:dyDescent="0.25">
      <c r="A44" s="1">
        <v>22</v>
      </c>
      <c r="B44" s="1">
        <v>11644.033019</v>
      </c>
      <c r="C44" s="1">
        <v>7012.0947509999996</v>
      </c>
      <c r="D44" s="1">
        <v>1106.130312</v>
      </c>
      <c r="E44" s="1">
        <v>971.55451100000005</v>
      </c>
      <c r="F44" s="1">
        <v>2554.2534460000002</v>
      </c>
      <c r="G44" s="1" t="s">
        <v>8076</v>
      </c>
      <c r="H44" s="1" t="s">
        <v>8</v>
      </c>
      <c r="I44">
        <v>124.971667</v>
      </c>
      <c r="J44">
        <v>90</v>
      </c>
    </row>
    <row r="45" spans="1:10" x14ac:dyDescent="0.25">
      <c r="A45" s="1">
        <v>22</v>
      </c>
      <c r="B45" s="1">
        <v>11651.888548999999</v>
      </c>
      <c r="C45" s="1">
        <v>6665.1547920000003</v>
      </c>
      <c r="D45" s="1">
        <v>1107.005774</v>
      </c>
      <c r="E45" s="1">
        <v>1001.570846</v>
      </c>
      <c r="F45" s="1">
        <v>2878.1571370000001</v>
      </c>
      <c r="G45" s="1" t="s">
        <v>987</v>
      </c>
      <c r="H45" s="1" t="s">
        <v>8</v>
      </c>
      <c r="I45">
        <v>124.97083600000001</v>
      </c>
      <c r="J45">
        <v>90</v>
      </c>
    </row>
    <row r="46" spans="1:10" x14ac:dyDescent="0.25">
      <c r="A46" s="1">
        <v>23</v>
      </c>
      <c r="B46" s="1">
        <v>9356.0880099999995</v>
      </c>
      <c r="C46" s="1">
        <v>4622.6085350000003</v>
      </c>
      <c r="D46" s="1">
        <v>1218.819888</v>
      </c>
      <c r="E46" s="1">
        <v>510.10214100000002</v>
      </c>
      <c r="F46" s="1">
        <v>3004.5574449999999</v>
      </c>
      <c r="G46" s="1" t="s">
        <v>988</v>
      </c>
      <c r="H46" s="1" t="s">
        <v>8</v>
      </c>
      <c r="I46">
        <v>124.98813</v>
      </c>
      <c r="J46">
        <v>90</v>
      </c>
    </row>
    <row r="47" spans="1:10" x14ac:dyDescent="0.25">
      <c r="A47" s="1">
        <v>23</v>
      </c>
      <c r="B47" s="1">
        <v>9635.4906389999996</v>
      </c>
      <c r="C47" s="1">
        <v>4605.93019</v>
      </c>
      <c r="D47" s="1">
        <v>1219.4896470000001</v>
      </c>
      <c r="E47" s="1">
        <v>539.29562199999998</v>
      </c>
      <c r="F47" s="1">
        <v>3270.7751800000001</v>
      </c>
      <c r="G47" s="1" t="s">
        <v>989</v>
      </c>
      <c r="H47" s="1" t="s">
        <v>8</v>
      </c>
      <c r="I47">
        <v>124.986608</v>
      </c>
      <c r="J47">
        <v>90</v>
      </c>
    </row>
    <row r="48" spans="1:10" x14ac:dyDescent="0.25">
      <c r="A48" s="1">
        <v>24</v>
      </c>
      <c r="B48" s="1">
        <v>6496.4811129999998</v>
      </c>
      <c r="C48" s="1">
        <v>3424.831064</v>
      </c>
      <c r="D48" s="1">
        <v>0</v>
      </c>
      <c r="E48" s="1">
        <v>205.00223099999999</v>
      </c>
      <c r="F48" s="1">
        <v>2866.6478179999999</v>
      </c>
      <c r="G48" s="1" t="s">
        <v>990</v>
      </c>
      <c r="H48" s="1" t="s">
        <v>8</v>
      </c>
      <c r="I48">
        <v>124.996882</v>
      </c>
      <c r="J48">
        <v>90</v>
      </c>
    </row>
    <row r="49" spans="1:10" x14ac:dyDescent="0.25">
      <c r="A49" s="1">
        <v>24</v>
      </c>
      <c r="B49" s="1">
        <v>6749.1322899999996</v>
      </c>
      <c r="C49" s="1">
        <v>3413.7068899999999</v>
      </c>
      <c r="D49" s="1">
        <v>0</v>
      </c>
      <c r="E49" s="1">
        <v>205.09516300000001</v>
      </c>
      <c r="F49" s="1">
        <v>3130.3302370000001</v>
      </c>
      <c r="G49" s="1" t="s">
        <v>991</v>
      </c>
      <c r="H49" s="1" t="s">
        <v>8</v>
      </c>
      <c r="I49">
        <v>124.996368</v>
      </c>
      <c r="J49">
        <v>90</v>
      </c>
    </row>
    <row r="50" spans="1:10" x14ac:dyDescent="0.25">
      <c r="A50" s="1">
        <v>25</v>
      </c>
      <c r="B50" s="1">
        <v>24963.540249000001</v>
      </c>
      <c r="C50" s="1">
        <v>13842.228891999999</v>
      </c>
      <c r="D50" s="1">
        <v>5580.4734369999996</v>
      </c>
      <c r="E50" s="1">
        <v>2489.2100340000002</v>
      </c>
      <c r="F50" s="1">
        <v>3051.6278860000002</v>
      </c>
      <c r="G50" s="1" t="s">
        <v>8077</v>
      </c>
      <c r="H50" s="1" t="s">
        <v>8</v>
      </c>
      <c r="I50">
        <v>102.32915800000001</v>
      </c>
      <c r="J50">
        <v>90</v>
      </c>
    </row>
    <row r="51" spans="1:10" x14ac:dyDescent="0.25">
      <c r="A51" s="1">
        <v>25</v>
      </c>
      <c r="B51" s="1">
        <v>24318.496867999998</v>
      </c>
      <c r="C51" s="1">
        <v>13528.030946000001</v>
      </c>
      <c r="D51" s="1">
        <v>5473.5227910000003</v>
      </c>
      <c r="E51" s="1">
        <v>2431.0806400000001</v>
      </c>
      <c r="F51" s="1">
        <v>2885.8624909999999</v>
      </c>
      <c r="G51" s="1" t="s">
        <v>8078</v>
      </c>
      <c r="H51" s="1" t="s">
        <v>8</v>
      </c>
      <c r="I51">
        <v>103.749674</v>
      </c>
      <c r="J51">
        <v>90</v>
      </c>
    </row>
    <row r="52" spans="1:10" x14ac:dyDescent="0.25">
      <c r="A52" s="1">
        <v>27</v>
      </c>
      <c r="B52" s="1">
        <v>19519.460875000001</v>
      </c>
      <c r="C52" s="1">
        <v>10575.837264</v>
      </c>
      <c r="D52" s="1">
        <v>3356.2685839999999</v>
      </c>
      <c r="E52" s="1">
        <v>2107.6188010000001</v>
      </c>
      <c r="F52" s="1">
        <v>3479.736226</v>
      </c>
      <c r="G52" s="1" t="s">
        <v>8079</v>
      </c>
      <c r="H52" s="1" t="s">
        <v>8</v>
      </c>
      <c r="I52">
        <v>112.97463</v>
      </c>
      <c r="J52">
        <v>90</v>
      </c>
    </row>
    <row r="53" spans="1:10" x14ac:dyDescent="0.25">
      <c r="A53" s="1">
        <v>27</v>
      </c>
      <c r="B53" s="1">
        <v>18621.032025</v>
      </c>
      <c r="C53" s="1">
        <v>10120.665558000001</v>
      </c>
      <c r="D53" s="1">
        <v>3213.9241670000001</v>
      </c>
      <c r="E53" s="1">
        <v>2029.506163</v>
      </c>
      <c r="F53" s="1">
        <v>3256.9361370000001</v>
      </c>
      <c r="G53" s="1" t="s">
        <v>8080</v>
      </c>
      <c r="H53" s="1" t="s">
        <v>8</v>
      </c>
      <c r="I53">
        <v>114.0634</v>
      </c>
      <c r="J53">
        <v>90</v>
      </c>
    </row>
    <row r="54" spans="1:10" x14ac:dyDescent="0.25">
      <c r="A54" s="1">
        <v>28</v>
      </c>
      <c r="B54" s="1">
        <v>18772.264671000001</v>
      </c>
      <c r="C54" s="1">
        <v>10575.837264</v>
      </c>
      <c r="D54" s="1">
        <v>3079.9585299999999</v>
      </c>
      <c r="E54" s="1">
        <v>2107.6188010000001</v>
      </c>
      <c r="F54" s="1">
        <v>3008.8500760000002</v>
      </c>
      <c r="G54" s="1" t="s">
        <v>8081</v>
      </c>
      <c r="H54" s="1" t="s">
        <v>8</v>
      </c>
      <c r="I54">
        <v>114.03505800000001</v>
      </c>
      <c r="J54">
        <v>90</v>
      </c>
    </row>
    <row r="55" spans="1:10" x14ac:dyDescent="0.25">
      <c r="A55" s="1">
        <v>28</v>
      </c>
      <c r="B55" s="1">
        <v>17811.195789000001</v>
      </c>
      <c r="C55" s="1">
        <v>10120.665558000001</v>
      </c>
      <c r="D55" s="1">
        <v>2877.770489</v>
      </c>
      <c r="E55" s="1">
        <v>2029.506163</v>
      </c>
      <c r="F55" s="1">
        <v>2783.2535800000001</v>
      </c>
      <c r="G55" s="1" t="s">
        <v>8082</v>
      </c>
      <c r="H55" s="1" t="s">
        <v>8</v>
      </c>
      <c r="I55">
        <v>115.079413</v>
      </c>
      <c r="J55">
        <v>90</v>
      </c>
    </row>
    <row r="56" spans="1:10" x14ac:dyDescent="0.25">
      <c r="A56" s="1">
        <v>29</v>
      </c>
      <c r="B56" s="1">
        <v>21562.673498</v>
      </c>
      <c r="C56" s="1">
        <v>11824.751065</v>
      </c>
      <c r="D56" s="1">
        <v>3608.7919579999998</v>
      </c>
      <c r="E56" s="1">
        <v>2187.7558479999998</v>
      </c>
      <c r="F56" s="1">
        <v>3941.3746259999998</v>
      </c>
      <c r="G56" s="1" t="s">
        <v>8083</v>
      </c>
      <c r="H56" s="1" t="s">
        <v>8</v>
      </c>
      <c r="I56">
        <v>109.41184199999999</v>
      </c>
      <c r="J56">
        <v>90</v>
      </c>
    </row>
    <row r="57" spans="1:10" x14ac:dyDescent="0.25">
      <c r="A57" s="1">
        <v>29</v>
      </c>
      <c r="B57" s="1">
        <v>20130.552455000001</v>
      </c>
      <c r="C57" s="1">
        <v>11091.611545</v>
      </c>
      <c r="D57" s="1">
        <v>3322.9302149999999</v>
      </c>
      <c r="E57" s="1">
        <v>2069.959233</v>
      </c>
      <c r="F57" s="1">
        <v>3646.0514619999999</v>
      </c>
      <c r="G57" s="1" t="s">
        <v>8084</v>
      </c>
      <c r="H57" s="1" t="s">
        <v>8</v>
      </c>
      <c r="I57">
        <v>111.69311999999999</v>
      </c>
      <c r="J57">
        <v>90</v>
      </c>
    </row>
    <row r="58" spans="1:10" x14ac:dyDescent="0.25">
      <c r="A58" s="1">
        <v>30</v>
      </c>
      <c r="B58" s="1">
        <v>15387.198055999999</v>
      </c>
      <c r="C58" s="1">
        <v>7938.6688819999999</v>
      </c>
      <c r="D58" s="1">
        <v>2759.4981509999998</v>
      </c>
      <c r="E58" s="1">
        <v>1253.8020329999999</v>
      </c>
      <c r="F58" s="1">
        <v>3435.2289900000001</v>
      </c>
      <c r="G58" s="1" t="s">
        <v>8085</v>
      </c>
      <c r="H58" s="1" t="s">
        <v>8</v>
      </c>
      <c r="I58">
        <v>117.05301</v>
      </c>
      <c r="J58">
        <v>90</v>
      </c>
    </row>
    <row r="59" spans="1:10" x14ac:dyDescent="0.25">
      <c r="A59" s="1">
        <v>30</v>
      </c>
      <c r="B59" s="1">
        <v>13528.155251</v>
      </c>
      <c r="C59" s="1">
        <v>7106.4112910000003</v>
      </c>
      <c r="D59" s="1">
        <v>2174.5682059999999</v>
      </c>
      <c r="E59" s="1">
        <v>1137.2933849999999</v>
      </c>
      <c r="F59" s="1">
        <v>3109.8823699999998</v>
      </c>
      <c r="G59" s="1" t="s">
        <v>8086</v>
      </c>
      <c r="H59" s="1" t="s">
        <v>8</v>
      </c>
      <c r="I59">
        <v>118.20478900000001</v>
      </c>
      <c r="J59">
        <v>90</v>
      </c>
    </row>
    <row r="60" spans="1:10" x14ac:dyDescent="0.25">
      <c r="A60" s="1">
        <v>31</v>
      </c>
      <c r="B60" s="1">
        <v>21029.608800000002</v>
      </c>
      <c r="C60" s="1">
        <v>12121.265164</v>
      </c>
      <c r="D60" s="1">
        <v>2759.4981509999998</v>
      </c>
      <c r="E60" s="1">
        <v>1788.9385629999999</v>
      </c>
      <c r="F60" s="1">
        <v>4359.9069220000001</v>
      </c>
      <c r="G60" s="1" t="s">
        <v>8087</v>
      </c>
      <c r="H60" s="1" t="s">
        <v>8</v>
      </c>
      <c r="I60">
        <v>109.800051</v>
      </c>
      <c r="J60">
        <v>90</v>
      </c>
    </row>
    <row r="61" spans="1:10" x14ac:dyDescent="0.25">
      <c r="A61" s="1">
        <v>31</v>
      </c>
      <c r="B61" s="1">
        <v>18885.528547999998</v>
      </c>
      <c r="C61" s="1">
        <v>11103.912232000001</v>
      </c>
      <c r="D61" s="1">
        <v>2174.5682059999999</v>
      </c>
      <c r="E61" s="1">
        <v>1618.3143970000001</v>
      </c>
      <c r="F61" s="1">
        <v>3988.7337130000001</v>
      </c>
      <c r="G61" s="1" t="s">
        <v>8088</v>
      </c>
      <c r="H61" s="1" t="s">
        <v>8</v>
      </c>
      <c r="I61">
        <v>113.10296200000001</v>
      </c>
      <c r="J61">
        <v>90</v>
      </c>
    </row>
    <row r="62" spans="1:10" x14ac:dyDescent="0.25">
      <c r="A62" s="1">
        <v>32</v>
      </c>
      <c r="B62" s="1">
        <v>19092.551396999999</v>
      </c>
      <c r="C62" s="1">
        <v>10477.006283000001</v>
      </c>
      <c r="D62" s="1">
        <v>2402.839825</v>
      </c>
      <c r="E62" s="1">
        <v>1825.895209</v>
      </c>
      <c r="F62" s="1">
        <v>4386.8100800000002</v>
      </c>
      <c r="G62" s="1" t="s">
        <v>8089</v>
      </c>
      <c r="H62" s="1" t="s">
        <v>8</v>
      </c>
      <c r="I62">
        <v>113.176894</v>
      </c>
      <c r="J62">
        <v>90</v>
      </c>
    </row>
    <row r="63" spans="1:10" x14ac:dyDescent="0.25">
      <c r="A63" s="1">
        <v>32</v>
      </c>
      <c r="B63" s="1">
        <v>16509.318842000001</v>
      </c>
      <c r="C63" s="1">
        <v>8940.2992410000006</v>
      </c>
      <c r="D63" s="1">
        <v>2045.2561929999999</v>
      </c>
      <c r="E63" s="1">
        <v>1593.9599450000001</v>
      </c>
      <c r="F63" s="1">
        <v>3929.8034619999999</v>
      </c>
      <c r="G63" s="1" t="s">
        <v>8090</v>
      </c>
      <c r="H63" s="1" t="s">
        <v>8</v>
      </c>
      <c r="I63">
        <v>116.01977100000001</v>
      </c>
      <c r="J63">
        <v>90</v>
      </c>
    </row>
    <row r="64" spans="1:10" x14ac:dyDescent="0.25">
      <c r="A64" s="1">
        <v>33</v>
      </c>
      <c r="B64" s="1">
        <v>20033.370393000001</v>
      </c>
      <c r="C64" s="1">
        <v>10641.656149</v>
      </c>
      <c r="D64" s="1">
        <v>3103.2126280000002</v>
      </c>
      <c r="E64" s="1">
        <v>1874.663654</v>
      </c>
      <c r="F64" s="1">
        <v>4413.8379610000002</v>
      </c>
      <c r="G64" s="1" t="s">
        <v>8091</v>
      </c>
      <c r="H64" s="1" t="s">
        <v>8</v>
      </c>
      <c r="I64">
        <v>111.79900000000001</v>
      </c>
      <c r="J64">
        <v>90</v>
      </c>
    </row>
    <row r="65" spans="1:10" x14ac:dyDescent="0.25">
      <c r="A65" s="1">
        <v>33</v>
      </c>
      <c r="B65" s="1">
        <v>18009.783394999999</v>
      </c>
      <c r="C65" s="1">
        <v>9060.9918849999995</v>
      </c>
      <c r="D65" s="1">
        <v>3357.8393430000001</v>
      </c>
      <c r="E65" s="1">
        <v>1636.349062</v>
      </c>
      <c r="F65" s="1">
        <v>3954.6031050000001</v>
      </c>
      <c r="G65" s="1" t="s">
        <v>8092</v>
      </c>
      <c r="H65" s="1" t="s">
        <v>8</v>
      </c>
      <c r="I65">
        <v>114.349335</v>
      </c>
      <c r="J65">
        <v>90</v>
      </c>
    </row>
    <row r="66" spans="1:10" x14ac:dyDescent="0.25">
      <c r="A66" s="1">
        <v>35</v>
      </c>
      <c r="B66" s="1">
        <v>19620.086092000001</v>
      </c>
      <c r="C66" s="1">
        <v>9895.1406169999991</v>
      </c>
      <c r="D66" s="1">
        <v>4497.6096269999998</v>
      </c>
      <c r="E66" s="1">
        <v>1605.1762719999999</v>
      </c>
      <c r="F66" s="1">
        <v>3622.159576</v>
      </c>
      <c r="G66" s="1" t="s">
        <v>8093</v>
      </c>
      <c r="H66" s="1" t="s">
        <v>8</v>
      </c>
      <c r="I66">
        <v>106.95496300000001</v>
      </c>
      <c r="J66">
        <v>90</v>
      </c>
    </row>
    <row r="67" spans="1:10" x14ac:dyDescent="0.25">
      <c r="A67" s="1">
        <v>35</v>
      </c>
      <c r="B67" s="1">
        <v>15156.181736</v>
      </c>
      <c r="C67" s="1">
        <v>7641.6284910000004</v>
      </c>
      <c r="D67" s="1">
        <v>3175.9216070000002</v>
      </c>
      <c r="E67" s="1">
        <v>1252.2487550000001</v>
      </c>
      <c r="F67" s="1">
        <v>3086.3828830000002</v>
      </c>
      <c r="G67" s="1" t="s">
        <v>8094</v>
      </c>
      <c r="H67" s="1" t="s">
        <v>8</v>
      </c>
      <c r="I67">
        <v>117.063909</v>
      </c>
      <c r="J67">
        <v>90</v>
      </c>
    </row>
    <row r="68" spans="1:10" x14ac:dyDescent="0.25">
      <c r="A68" s="1">
        <v>36</v>
      </c>
      <c r="B68" s="1">
        <v>19788.018005000002</v>
      </c>
      <c r="C68" s="1">
        <v>10356.720738</v>
      </c>
      <c r="D68" s="1">
        <v>4121.9106659999998</v>
      </c>
      <c r="E68" s="1">
        <v>1485.8260419999999</v>
      </c>
      <c r="F68" s="1">
        <v>3823.560559</v>
      </c>
      <c r="G68" s="1" t="s">
        <v>8095</v>
      </c>
      <c r="H68" s="1" t="s">
        <v>8095</v>
      </c>
      <c r="I68">
        <v>62.189602000000001</v>
      </c>
      <c r="J68">
        <v>62.189602000000001</v>
      </c>
    </row>
    <row r="69" spans="1:10" x14ac:dyDescent="0.25">
      <c r="A69" s="1">
        <v>36</v>
      </c>
      <c r="B69" s="1">
        <v>15828.494252</v>
      </c>
      <c r="C69" s="1">
        <v>8224.7491910000008</v>
      </c>
      <c r="D69" s="1">
        <v>3175.9216070000002</v>
      </c>
      <c r="E69" s="1">
        <v>1173.7061120000001</v>
      </c>
      <c r="F69" s="1">
        <v>3254.117342</v>
      </c>
      <c r="G69" s="1" t="s">
        <v>8096</v>
      </c>
      <c r="H69" s="1" t="s">
        <v>8</v>
      </c>
      <c r="I69">
        <v>119.889528</v>
      </c>
      <c r="J69">
        <v>90</v>
      </c>
    </row>
    <row r="70" spans="1:10" x14ac:dyDescent="0.25">
      <c r="A70" s="1">
        <v>37</v>
      </c>
      <c r="B70" s="1">
        <v>12668.868973000001</v>
      </c>
      <c r="C70" s="1">
        <v>6562.5646120000001</v>
      </c>
      <c r="D70" s="1">
        <v>3341.2754450000002</v>
      </c>
      <c r="E70" s="1">
        <v>876.58643500000005</v>
      </c>
      <c r="F70" s="1">
        <v>1888.4424799999999</v>
      </c>
      <c r="G70" s="1" t="s">
        <v>8097</v>
      </c>
      <c r="H70" s="1" t="s">
        <v>8097</v>
      </c>
      <c r="I70">
        <v>49.627594000000002</v>
      </c>
      <c r="J70">
        <v>49.627594000000002</v>
      </c>
    </row>
    <row r="71" spans="1:10" x14ac:dyDescent="0.25">
      <c r="A71" s="1">
        <v>37</v>
      </c>
      <c r="B71" s="1">
        <v>12322.326779999999</v>
      </c>
      <c r="C71" s="1">
        <v>6344.845851</v>
      </c>
      <c r="D71" s="1">
        <v>3175.9216070000002</v>
      </c>
      <c r="E71" s="1">
        <v>892.27398700000003</v>
      </c>
      <c r="F71" s="1">
        <v>1909.285335</v>
      </c>
      <c r="G71" s="1" t="s">
        <v>8098</v>
      </c>
      <c r="H71" s="1" t="s">
        <v>8</v>
      </c>
      <c r="I71">
        <v>119.61308699999999</v>
      </c>
      <c r="J71">
        <v>90</v>
      </c>
    </row>
    <row r="72" spans="1:10" x14ac:dyDescent="0.25">
      <c r="A72" s="1">
        <v>38</v>
      </c>
      <c r="B72" s="1">
        <v>4212.6260849999999</v>
      </c>
      <c r="C72" s="1">
        <v>1496.931771</v>
      </c>
      <c r="D72" s="1">
        <v>613.88836500000002</v>
      </c>
      <c r="E72" s="1">
        <v>271.909176</v>
      </c>
      <c r="F72" s="1">
        <v>1829.8967729999999</v>
      </c>
      <c r="G72" s="1" t="s">
        <v>992</v>
      </c>
      <c r="H72" s="1" t="s">
        <v>992</v>
      </c>
      <c r="I72">
        <v>86.996357000000003</v>
      </c>
      <c r="J72">
        <v>86.996357000000003</v>
      </c>
    </row>
    <row r="73" spans="1:10" x14ac:dyDescent="0.25">
      <c r="A73" s="1">
        <v>38</v>
      </c>
      <c r="B73" s="1">
        <v>4324.0265369999997</v>
      </c>
      <c r="C73" s="1">
        <v>1577.626712</v>
      </c>
      <c r="D73" s="1">
        <v>614.09084900000005</v>
      </c>
      <c r="E73" s="1">
        <v>281.56934799999999</v>
      </c>
      <c r="F73" s="1">
        <v>1850.7396269999999</v>
      </c>
      <c r="G73" s="1" t="s">
        <v>8099</v>
      </c>
      <c r="H73" s="1" t="s">
        <v>8099</v>
      </c>
      <c r="I73">
        <v>86.995908</v>
      </c>
      <c r="J73">
        <v>86.995908</v>
      </c>
    </row>
    <row r="74" spans="1:10" x14ac:dyDescent="0.25">
      <c r="A74" s="1">
        <v>39</v>
      </c>
      <c r="B74" s="1">
        <v>4456.6897669999998</v>
      </c>
      <c r="C74" s="1">
        <v>2305.3293589999998</v>
      </c>
      <c r="D74" s="1">
        <v>0</v>
      </c>
      <c r="E74" s="1">
        <v>421.41420199999999</v>
      </c>
      <c r="F74" s="1">
        <v>1729.9462060000001</v>
      </c>
      <c r="G74" s="1" t="s">
        <v>8100</v>
      </c>
      <c r="H74" s="1" t="s">
        <v>8</v>
      </c>
      <c r="I74">
        <v>119.98133900000001</v>
      </c>
      <c r="J74">
        <v>90</v>
      </c>
    </row>
    <row r="75" spans="1:10" x14ac:dyDescent="0.25">
      <c r="A75" s="1">
        <v>39</v>
      </c>
      <c r="B75" s="1">
        <v>5737.1949729999997</v>
      </c>
      <c r="C75" s="1">
        <v>2997.407123</v>
      </c>
      <c r="D75" s="1">
        <v>0</v>
      </c>
      <c r="E75" s="1">
        <v>511.24072999999999</v>
      </c>
      <c r="F75" s="1">
        <v>2228.5471200000002</v>
      </c>
      <c r="G75" s="1" t="s">
        <v>8101</v>
      </c>
      <c r="H75" s="1" t="s">
        <v>8</v>
      </c>
      <c r="I75">
        <v>119.94944099999999</v>
      </c>
      <c r="J75">
        <v>90</v>
      </c>
    </row>
    <row r="76" spans="1:10" x14ac:dyDescent="0.25">
      <c r="A76" s="1">
        <v>41</v>
      </c>
      <c r="B76" s="1">
        <v>9436.4798499999997</v>
      </c>
      <c r="C76" s="1">
        <v>6595.2172739999996</v>
      </c>
      <c r="D76" s="1">
        <v>0</v>
      </c>
      <c r="E76" s="1">
        <v>1033.451419</v>
      </c>
      <c r="F76" s="1">
        <v>1807.8111570000001</v>
      </c>
      <c r="G76" s="1" t="s">
        <v>8102</v>
      </c>
      <c r="H76" s="1" t="s">
        <v>8</v>
      </c>
      <c r="I76">
        <v>119.689547</v>
      </c>
      <c r="J76">
        <v>90</v>
      </c>
    </row>
    <row r="77" spans="1:10" x14ac:dyDescent="0.25">
      <c r="A77" s="1">
        <v>41</v>
      </c>
      <c r="B77" s="1">
        <v>9968.032013</v>
      </c>
      <c r="C77" s="1">
        <v>6725.9060820000004</v>
      </c>
      <c r="D77" s="1">
        <v>0</v>
      </c>
      <c r="E77" s="1">
        <v>1076.90534</v>
      </c>
      <c r="F77" s="1">
        <v>2165.2205909999998</v>
      </c>
      <c r="G77" s="1" t="s">
        <v>8103</v>
      </c>
      <c r="H77" s="1" t="s">
        <v>8</v>
      </c>
      <c r="I77">
        <v>119.61550099999999</v>
      </c>
      <c r="J77">
        <v>90</v>
      </c>
    </row>
    <row r="78" spans="1:10" x14ac:dyDescent="0.25">
      <c r="A78" s="1">
        <v>42</v>
      </c>
      <c r="B78" s="1">
        <v>8886.5854510000008</v>
      </c>
      <c r="C78" s="1">
        <v>4830.6542280000003</v>
      </c>
      <c r="D78" s="1">
        <v>1507.6176190000001</v>
      </c>
      <c r="E78" s="1">
        <v>1073.4433759999999</v>
      </c>
      <c r="F78" s="1">
        <v>1474.870228</v>
      </c>
      <c r="G78" s="1" t="s">
        <v>8104</v>
      </c>
      <c r="H78" s="1" t="s">
        <v>8</v>
      </c>
      <c r="I78">
        <v>119.764307</v>
      </c>
      <c r="J78">
        <v>90</v>
      </c>
    </row>
    <row r="79" spans="1:10" x14ac:dyDescent="0.25">
      <c r="A79" s="1">
        <v>42</v>
      </c>
      <c r="B79" s="1">
        <v>9660.1479720000007</v>
      </c>
      <c r="C79" s="1">
        <v>5149.5723200000002</v>
      </c>
      <c r="D79" s="1">
        <v>1600.535157</v>
      </c>
      <c r="E79" s="1">
        <v>1104.6648070000001</v>
      </c>
      <c r="F79" s="1">
        <v>1805.375689</v>
      </c>
      <c r="G79" s="1" t="s">
        <v>8105</v>
      </c>
      <c r="H79" s="1" t="s">
        <v>8</v>
      </c>
      <c r="I79">
        <v>119.663538</v>
      </c>
      <c r="J79">
        <v>90</v>
      </c>
    </row>
    <row r="80" spans="1:10" x14ac:dyDescent="0.25">
      <c r="A80" s="1">
        <v>43</v>
      </c>
      <c r="B80" s="1">
        <v>8960.3836460000002</v>
      </c>
      <c r="C80" s="1">
        <v>4918.5331820000001</v>
      </c>
      <c r="D80" s="1">
        <v>1507.6176190000001</v>
      </c>
      <c r="E80" s="1">
        <v>1083.165677</v>
      </c>
      <c r="F80" s="1">
        <v>1451.067168</v>
      </c>
      <c r="G80" s="1" t="s">
        <v>8106</v>
      </c>
      <c r="H80" s="1" t="s">
        <v>8</v>
      </c>
      <c r="I80">
        <v>119.753325</v>
      </c>
      <c r="J80">
        <v>90</v>
      </c>
    </row>
    <row r="81" spans="1:10" x14ac:dyDescent="0.25">
      <c r="A81" s="1">
        <v>43</v>
      </c>
      <c r="B81" s="1">
        <v>9681.1235120000001</v>
      </c>
      <c r="C81" s="1">
        <v>5210.7182549999998</v>
      </c>
      <c r="D81" s="1">
        <v>1600.535157</v>
      </c>
      <c r="E81" s="1">
        <v>1109.2017169999999</v>
      </c>
      <c r="F81" s="1">
        <v>1760.6683829999999</v>
      </c>
      <c r="G81" s="1" t="s">
        <v>8107</v>
      </c>
      <c r="H81" s="1" t="s">
        <v>8</v>
      </c>
      <c r="I81">
        <v>119.657161</v>
      </c>
      <c r="J81">
        <v>90</v>
      </c>
    </row>
    <row r="82" spans="1:10" x14ac:dyDescent="0.25">
      <c r="A82" s="1">
        <v>45</v>
      </c>
      <c r="B82" s="1">
        <v>7974.9615050000002</v>
      </c>
      <c r="C82" s="1">
        <v>4612.322709</v>
      </c>
      <c r="D82" s="1">
        <v>676.21038799999997</v>
      </c>
      <c r="E82" s="1">
        <v>1074.7919469999999</v>
      </c>
      <c r="F82" s="1">
        <v>1611.6364619999999</v>
      </c>
      <c r="G82" s="1" t="s">
        <v>8108</v>
      </c>
      <c r="H82" s="1" t="s">
        <v>8</v>
      </c>
      <c r="I82">
        <v>119.860613</v>
      </c>
      <c r="J82">
        <v>90</v>
      </c>
    </row>
    <row r="83" spans="1:10" x14ac:dyDescent="0.25">
      <c r="A83" s="1">
        <v>45</v>
      </c>
      <c r="B83" s="1">
        <v>8611.4398299999993</v>
      </c>
      <c r="C83" s="1">
        <v>4886.8653789999998</v>
      </c>
      <c r="D83" s="1">
        <v>702.79705000000001</v>
      </c>
      <c r="E83" s="1">
        <v>1099.978664</v>
      </c>
      <c r="F83" s="1">
        <v>1921.798738</v>
      </c>
      <c r="G83" s="1" t="s">
        <v>8109</v>
      </c>
      <c r="H83" s="1" t="s">
        <v>8</v>
      </c>
      <c r="I83">
        <v>119.805432</v>
      </c>
      <c r="J83">
        <v>90</v>
      </c>
    </row>
    <row r="84" spans="1:10" x14ac:dyDescent="0.25">
      <c r="A84" s="1">
        <v>46</v>
      </c>
      <c r="B84" s="1">
        <v>7512.1313149999996</v>
      </c>
      <c r="C84" s="1">
        <v>4208.1331710000004</v>
      </c>
      <c r="D84" s="1">
        <v>1208.6602680000001</v>
      </c>
      <c r="E84" s="1">
        <v>767.62907399999995</v>
      </c>
      <c r="F84" s="1">
        <v>1327.7088020000001</v>
      </c>
      <c r="G84" s="1" t="s">
        <v>8110</v>
      </c>
      <c r="H84" s="1" t="s">
        <v>8</v>
      </c>
      <c r="I84">
        <v>119.87561100000001</v>
      </c>
      <c r="J84">
        <v>90</v>
      </c>
    </row>
    <row r="85" spans="1:10" x14ac:dyDescent="0.25">
      <c r="A85" s="1">
        <v>46</v>
      </c>
      <c r="B85" s="1">
        <v>8064.6703699999998</v>
      </c>
      <c r="C85" s="1">
        <v>4432.2989960000004</v>
      </c>
      <c r="D85" s="1">
        <v>1235.24693</v>
      </c>
      <c r="E85" s="1">
        <v>784.36989100000005</v>
      </c>
      <c r="F85" s="1">
        <v>1612.754553</v>
      </c>
      <c r="G85" s="1" t="s">
        <v>8111</v>
      </c>
      <c r="H85" s="1" t="s">
        <v>8</v>
      </c>
      <c r="I85">
        <v>119.831486</v>
      </c>
      <c r="J85">
        <v>90</v>
      </c>
    </row>
    <row r="86" spans="1:10" x14ac:dyDescent="0.25">
      <c r="A86" s="1">
        <v>47</v>
      </c>
      <c r="B86" s="1">
        <v>8997.1497670000008</v>
      </c>
      <c r="C86" s="1">
        <v>5863.0510359999998</v>
      </c>
      <c r="D86" s="1">
        <v>532.44988000000001</v>
      </c>
      <c r="E86" s="1">
        <v>1086.017971</v>
      </c>
      <c r="F86" s="1">
        <v>1515.6308799999999</v>
      </c>
      <c r="G86" s="1" t="s">
        <v>8112</v>
      </c>
      <c r="H86" s="1" t="s">
        <v>8</v>
      </c>
      <c r="I86">
        <v>119.70423599999999</v>
      </c>
      <c r="J86">
        <v>90</v>
      </c>
    </row>
    <row r="87" spans="1:10" x14ac:dyDescent="0.25">
      <c r="A87" s="1">
        <v>47</v>
      </c>
      <c r="B87" s="1">
        <v>9456.9775659999996</v>
      </c>
      <c r="C87" s="1">
        <v>6034.7280549999996</v>
      </c>
      <c r="D87" s="1">
        <v>532.44988000000001</v>
      </c>
      <c r="E87" s="1">
        <v>1097.4105959999999</v>
      </c>
      <c r="F87" s="1">
        <v>1792.3890349999999</v>
      </c>
      <c r="G87" s="1" t="s">
        <v>8113</v>
      </c>
      <c r="H87" s="1" t="s">
        <v>8</v>
      </c>
      <c r="I87">
        <v>119.635284</v>
      </c>
      <c r="J87">
        <v>90</v>
      </c>
    </row>
    <row r="88" spans="1:10" x14ac:dyDescent="0.25">
      <c r="A88" s="1">
        <v>48</v>
      </c>
      <c r="B88" s="1">
        <v>8692.7236460000004</v>
      </c>
      <c r="C88" s="1">
        <v>6008.3864160000003</v>
      </c>
      <c r="D88" s="1">
        <v>0</v>
      </c>
      <c r="E88" s="1">
        <v>854.44078300000001</v>
      </c>
      <c r="F88" s="1">
        <v>1829.8964470000001</v>
      </c>
      <c r="G88" s="1" t="s">
        <v>8114</v>
      </c>
      <c r="H88" s="1" t="s">
        <v>8</v>
      </c>
      <c r="I88">
        <v>119.769983</v>
      </c>
      <c r="J88">
        <v>90</v>
      </c>
    </row>
    <row r="89" spans="1:10" x14ac:dyDescent="0.25">
      <c r="A89" s="1">
        <v>48</v>
      </c>
      <c r="B89" s="1">
        <v>9064.3484489999992</v>
      </c>
      <c r="C89" s="1">
        <v>6111.698112</v>
      </c>
      <c r="D89" s="1">
        <v>0</v>
      </c>
      <c r="E89" s="1">
        <v>861.18988999999999</v>
      </c>
      <c r="F89" s="1">
        <v>2091.460446</v>
      </c>
      <c r="G89" s="1" t="s">
        <v>8115</v>
      </c>
      <c r="H89" s="1" t="s">
        <v>8</v>
      </c>
      <c r="I89">
        <v>119.724304</v>
      </c>
      <c r="J89">
        <v>90</v>
      </c>
    </row>
    <row r="90" spans="1:10" x14ac:dyDescent="0.25">
      <c r="A90" s="1">
        <v>50</v>
      </c>
      <c r="B90" s="1">
        <v>10483.16353</v>
      </c>
      <c r="C90" s="1">
        <v>6964.0868460000002</v>
      </c>
      <c r="D90" s="1">
        <v>0</v>
      </c>
      <c r="E90" s="1">
        <v>1469.9628580000001</v>
      </c>
      <c r="F90" s="1">
        <v>2049.1138259999998</v>
      </c>
      <c r="G90" s="1" t="s">
        <v>8116</v>
      </c>
      <c r="H90" s="1" t="s">
        <v>8</v>
      </c>
      <c r="I90">
        <v>119.45882400000001</v>
      </c>
      <c r="J90">
        <v>90</v>
      </c>
    </row>
    <row r="91" spans="1:10" x14ac:dyDescent="0.25">
      <c r="A91" s="1">
        <v>50</v>
      </c>
      <c r="B91" s="1">
        <v>10741.670518999999</v>
      </c>
      <c r="C91" s="1">
        <v>7057.9034940000001</v>
      </c>
      <c r="D91" s="1">
        <v>0</v>
      </c>
      <c r="E91" s="1">
        <v>1471.7569189999999</v>
      </c>
      <c r="F91" s="1">
        <v>2212.0101049999998</v>
      </c>
      <c r="G91" s="1" t="s">
        <v>8117</v>
      </c>
      <c r="H91" s="1" t="s">
        <v>8</v>
      </c>
      <c r="I91">
        <v>119.398736</v>
      </c>
      <c r="J91">
        <v>90</v>
      </c>
    </row>
    <row r="92" spans="1:10" x14ac:dyDescent="0.25">
      <c r="A92" s="1">
        <v>53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 t="s">
        <v>12</v>
      </c>
      <c r="H92" s="1" t="s">
        <v>8</v>
      </c>
      <c r="I92">
        <v>120</v>
      </c>
      <c r="J92">
        <v>90</v>
      </c>
    </row>
    <row r="93" spans="1:10" x14ac:dyDescent="0.25">
      <c r="A93" s="1">
        <v>53</v>
      </c>
      <c r="B93" s="1">
        <v>1638.3581750000001</v>
      </c>
      <c r="C93" s="1">
        <v>844.74561700000004</v>
      </c>
      <c r="D93" s="1">
        <v>0</v>
      </c>
      <c r="E93" s="1">
        <v>158.490826</v>
      </c>
      <c r="F93" s="1">
        <v>635.12173099999995</v>
      </c>
      <c r="G93" s="1" t="s">
        <v>993</v>
      </c>
      <c r="H93" s="1" t="s">
        <v>8</v>
      </c>
      <c r="I93">
        <v>119.99947400000001</v>
      </c>
      <c r="J93">
        <v>90</v>
      </c>
    </row>
    <row r="94" spans="1:10" x14ac:dyDescent="0.25">
      <c r="A94" s="1">
        <v>54</v>
      </c>
      <c r="B94" s="1">
        <v>9791.3749430000007</v>
      </c>
      <c r="C94" s="1">
        <v>3569.6090239999999</v>
      </c>
      <c r="D94" s="1">
        <v>3807.0817259999999</v>
      </c>
      <c r="E94" s="1">
        <v>506.83654300000001</v>
      </c>
      <c r="F94" s="1">
        <v>1907.847649</v>
      </c>
      <c r="G94" s="1" t="s">
        <v>8118</v>
      </c>
      <c r="H94" s="1" t="s">
        <v>8118</v>
      </c>
      <c r="I94">
        <v>69.600014000000002</v>
      </c>
      <c r="J94">
        <v>69.600014000000002</v>
      </c>
    </row>
    <row r="95" spans="1:10" x14ac:dyDescent="0.25">
      <c r="A95" s="1">
        <v>54</v>
      </c>
      <c r="B95" s="1">
        <v>9920.7190929999997</v>
      </c>
      <c r="C95" s="1">
        <v>3583.8155400000001</v>
      </c>
      <c r="D95" s="1">
        <v>3806.7390089999999</v>
      </c>
      <c r="E95" s="1">
        <v>507.33899200000002</v>
      </c>
      <c r="F95" s="1">
        <v>2022.8255529999999</v>
      </c>
      <c r="G95" s="1" t="s">
        <v>8119</v>
      </c>
      <c r="H95" s="1" t="s">
        <v>8119</v>
      </c>
      <c r="I95">
        <v>69.269013999999999</v>
      </c>
      <c r="J95">
        <v>69.269013999999999</v>
      </c>
    </row>
    <row r="96" spans="1:10" x14ac:dyDescent="0.25">
      <c r="A96" s="1">
        <v>55</v>
      </c>
      <c r="B96" s="1">
        <v>14456.901714</v>
      </c>
      <c r="C96" s="1">
        <v>5497.4271019999996</v>
      </c>
      <c r="D96" s="1">
        <v>6288.4575530000002</v>
      </c>
      <c r="E96" s="1">
        <v>655.81196799999998</v>
      </c>
      <c r="F96" s="1">
        <v>2015.2050919999999</v>
      </c>
      <c r="G96" s="1" t="s">
        <v>8120</v>
      </c>
      <c r="H96" s="1" t="s">
        <v>8120</v>
      </c>
      <c r="I96">
        <v>87.798077000000006</v>
      </c>
      <c r="J96">
        <v>87.798077000000006</v>
      </c>
    </row>
    <row r="97" spans="1:10" x14ac:dyDescent="0.25">
      <c r="A97" s="1">
        <v>55</v>
      </c>
      <c r="B97" s="1">
        <v>14606.359699000001</v>
      </c>
      <c r="C97" s="1">
        <v>5512.7365529999997</v>
      </c>
      <c r="D97" s="1">
        <v>6306.2247509999997</v>
      </c>
      <c r="E97" s="1">
        <v>656.32156299999997</v>
      </c>
      <c r="F97" s="1">
        <v>2131.0768309999999</v>
      </c>
      <c r="G97" s="1" t="s">
        <v>994</v>
      </c>
      <c r="H97" s="1" t="s">
        <v>994</v>
      </c>
      <c r="I97">
        <v>87.709327999999999</v>
      </c>
      <c r="J97">
        <v>87.709327999999999</v>
      </c>
    </row>
    <row r="98" spans="1:10" x14ac:dyDescent="0.25">
      <c r="A98" s="1">
        <v>56</v>
      </c>
      <c r="B98" s="1">
        <v>5076.7276259999999</v>
      </c>
      <c r="C98" s="1">
        <v>693.00076000000001</v>
      </c>
      <c r="D98" s="1">
        <v>3219.1447870000002</v>
      </c>
      <c r="E98" s="1">
        <v>88.658527000000007</v>
      </c>
      <c r="F98" s="1">
        <v>1075.9235530000001</v>
      </c>
      <c r="G98" s="1" t="s">
        <v>8121</v>
      </c>
      <c r="H98" s="1" t="s">
        <v>8121</v>
      </c>
      <c r="I98">
        <v>89.997614999999996</v>
      </c>
      <c r="J98">
        <v>89.997614999999996</v>
      </c>
    </row>
    <row r="99" spans="1:10" x14ac:dyDescent="0.25">
      <c r="A99" s="1">
        <v>56</v>
      </c>
      <c r="B99" s="1">
        <v>5184.0840760000001</v>
      </c>
      <c r="C99" s="1">
        <v>694.10369500000002</v>
      </c>
      <c r="D99" s="1">
        <v>3224.6891110000001</v>
      </c>
      <c r="E99" s="1">
        <v>88.665673999999996</v>
      </c>
      <c r="F99" s="1">
        <v>1176.6255960000001</v>
      </c>
      <c r="G99" s="1" t="s">
        <v>995</v>
      </c>
      <c r="H99" s="1" t="s">
        <v>995</v>
      </c>
      <c r="I99">
        <v>89.997406999999995</v>
      </c>
      <c r="J99">
        <v>89.997406999999995</v>
      </c>
    </row>
    <row r="100" spans="1:10" x14ac:dyDescent="0.25">
      <c r="A100" s="1">
        <v>57</v>
      </c>
      <c r="B100" s="1">
        <v>13301.156164</v>
      </c>
      <c r="C100" s="1">
        <v>7003.9268030000003</v>
      </c>
      <c r="D100" s="1">
        <v>3475.538744</v>
      </c>
      <c r="E100" s="1">
        <v>1491.9764439999999</v>
      </c>
      <c r="F100" s="1">
        <v>1329.714172</v>
      </c>
      <c r="G100" s="1" t="s">
        <v>8122</v>
      </c>
      <c r="H100" s="1" t="s">
        <v>8122</v>
      </c>
      <c r="I100">
        <v>78.874324000000001</v>
      </c>
      <c r="J100">
        <v>78.874324000000001</v>
      </c>
    </row>
    <row r="101" spans="1:10" x14ac:dyDescent="0.25">
      <c r="A101" s="1">
        <v>57</v>
      </c>
      <c r="B101" s="1">
        <v>13482.056737999999</v>
      </c>
      <c r="C101" s="1">
        <v>7063.4150360000003</v>
      </c>
      <c r="D101" s="1">
        <v>3480.5855489999999</v>
      </c>
      <c r="E101" s="1">
        <v>1492.7584899999999</v>
      </c>
      <c r="F101" s="1">
        <v>1445.2976630000001</v>
      </c>
      <c r="G101" s="1" t="s">
        <v>8123</v>
      </c>
      <c r="H101" s="1" t="s">
        <v>8123</v>
      </c>
      <c r="I101">
        <v>78.808681000000007</v>
      </c>
      <c r="J101">
        <v>78.808681000000007</v>
      </c>
    </row>
    <row r="102" spans="1:10" x14ac:dyDescent="0.25">
      <c r="A102" s="1">
        <v>60</v>
      </c>
      <c r="B102" s="1">
        <v>8196.6332679999996</v>
      </c>
      <c r="C102" s="1">
        <v>3711.516697</v>
      </c>
      <c r="D102" s="1">
        <v>2534.7895530000001</v>
      </c>
      <c r="E102" s="1">
        <v>772.33132699999999</v>
      </c>
      <c r="F102" s="1">
        <v>1177.995692</v>
      </c>
      <c r="G102" s="1" t="s">
        <v>8124</v>
      </c>
      <c r="H102" s="1" t="s">
        <v>8124</v>
      </c>
      <c r="I102">
        <v>59.4206</v>
      </c>
      <c r="J102">
        <v>59.4206</v>
      </c>
    </row>
    <row r="103" spans="1:10" x14ac:dyDescent="0.25">
      <c r="A103" s="1">
        <v>60</v>
      </c>
      <c r="B103" s="1">
        <v>8185.900439</v>
      </c>
      <c r="C103" s="1">
        <v>3695.7456069999998</v>
      </c>
      <c r="D103" s="1">
        <v>2533.4593030000001</v>
      </c>
      <c r="E103" s="1">
        <v>772.28947100000005</v>
      </c>
      <c r="F103" s="1">
        <v>1184.4060589999999</v>
      </c>
      <c r="G103" s="1" t="s">
        <v>8125</v>
      </c>
      <c r="H103" s="1" t="s">
        <v>8125</v>
      </c>
      <c r="I103">
        <v>59.427644999999998</v>
      </c>
      <c r="J103">
        <v>59.427644999999998</v>
      </c>
    </row>
    <row r="104" spans="1:10" x14ac:dyDescent="0.25">
      <c r="A104" s="1">
        <v>62</v>
      </c>
      <c r="B104" s="1">
        <v>3933.4656100000002</v>
      </c>
      <c r="C104" s="1">
        <v>1769.1770590000001</v>
      </c>
      <c r="D104" s="1">
        <v>1112.5505680000001</v>
      </c>
      <c r="E104" s="1">
        <v>269.05240099999997</v>
      </c>
      <c r="F104" s="1">
        <v>782.68558199999995</v>
      </c>
      <c r="G104" s="1" t="s">
        <v>8126</v>
      </c>
      <c r="H104" s="1" t="s">
        <v>8126</v>
      </c>
      <c r="I104">
        <v>66.915732000000006</v>
      </c>
      <c r="J104">
        <v>66.915732000000006</v>
      </c>
    </row>
    <row r="105" spans="1:10" x14ac:dyDescent="0.25">
      <c r="A105" s="1">
        <v>62</v>
      </c>
      <c r="B105" s="1">
        <v>3903.6286479999999</v>
      </c>
      <c r="C105" s="1">
        <v>1752.1673820000001</v>
      </c>
      <c r="D105" s="1">
        <v>1110.863237</v>
      </c>
      <c r="E105" s="1">
        <v>268.90895</v>
      </c>
      <c r="F105" s="1">
        <v>771.68907899999999</v>
      </c>
      <c r="G105" s="1" t="s">
        <v>8127</v>
      </c>
      <c r="H105" s="1" t="s">
        <v>8127</v>
      </c>
      <c r="I105">
        <v>67.014785000000003</v>
      </c>
      <c r="J105">
        <v>67.014785000000003</v>
      </c>
    </row>
    <row r="106" spans="1:10" x14ac:dyDescent="0.25">
      <c r="A106" s="1">
        <v>63</v>
      </c>
      <c r="B106" s="1">
        <v>3026.172415</v>
      </c>
      <c r="C106" s="1">
        <v>1241.5531229999999</v>
      </c>
      <c r="D106" s="1">
        <v>779.74389099999996</v>
      </c>
      <c r="E106" s="1">
        <v>234.12750500000001</v>
      </c>
      <c r="F106" s="1">
        <v>770.74789599999997</v>
      </c>
      <c r="G106" s="1" t="s">
        <v>8128</v>
      </c>
      <c r="H106" s="1" t="s">
        <v>16</v>
      </c>
      <c r="I106">
        <v>70.298356999999996</v>
      </c>
      <c r="J106">
        <v>70</v>
      </c>
    </row>
    <row r="107" spans="1:10" x14ac:dyDescent="0.25">
      <c r="A107" s="1">
        <v>63</v>
      </c>
      <c r="B107" s="1">
        <v>2994.4191489999998</v>
      </c>
      <c r="C107" s="1">
        <v>1230.524191</v>
      </c>
      <c r="D107" s="1">
        <v>778.64881700000001</v>
      </c>
      <c r="E107" s="1">
        <v>233.98853099999999</v>
      </c>
      <c r="F107" s="1">
        <v>751.257611</v>
      </c>
      <c r="G107" s="1" t="s">
        <v>8129</v>
      </c>
      <c r="H107" s="1" t="s">
        <v>16</v>
      </c>
      <c r="I107">
        <v>70.391448999999994</v>
      </c>
      <c r="J107">
        <v>70</v>
      </c>
    </row>
    <row r="108" spans="1:10" x14ac:dyDescent="0.25">
      <c r="A108" s="1">
        <v>65</v>
      </c>
      <c r="B108" s="1">
        <v>3026.172415</v>
      </c>
      <c r="C108" s="1">
        <v>1241.5531229999999</v>
      </c>
      <c r="D108" s="1">
        <v>779.74389099999996</v>
      </c>
      <c r="E108" s="1">
        <v>234.12750500000001</v>
      </c>
      <c r="F108" s="1">
        <v>770.74789599999997</v>
      </c>
      <c r="G108" s="1" t="s">
        <v>8130</v>
      </c>
      <c r="H108" s="1" t="s">
        <v>8130</v>
      </c>
      <c r="I108">
        <v>89.899467999999999</v>
      </c>
      <c r="J108">
        <v>89.899467999999999</v>
      </c>
    </row>
    <row r="109" spans="1:10" x14ac:dyDescent="0.25">
      <c r="A109" s="1">
        <v>65</v>
      </c>
      <c r="B109" s="1">
        <v>2994.4191489999998</v>
      </c>
      <c r="C109" s="1">
        <v>1230.524191</v>
      </c>
      <c r="D109" s="1">
        <v>778.64881700000001</v>
      </c>
      <c r="E109" s="1">
        <v>233.98853099999999</v>
      </c>
      <c r="F109" s="1">
        <v>751.257611</v>
      </c>
      <c r="G109" s="1" t="s">
        <v>8131</v>
      </c>
      <c r="H109" s="1" t="s">
        <v>8131</v>
      </c>
      <c r="I109">
        <v>89.903660000000002</v>
      </c>
      <c r="J109">
        <v>89.903660000000002</v>
      </c>
    </row>
    <row r="110" spans="1:10" x14ac:dyDescent="0.25">
      <c r="A110" s="1">
        <v>66</v>
      </c>
      <c r="B110" s="1">
        <v>3827.8791030000002</v>
      </c>
      <c r="C110" s="1">
        <v>1440.1827960000001</v>
      </c>
      <c r="D110" s="1">
        <v>1070.877759</v>
      </c>
      <c r="E110" s="1">
        <v>322.64159699999999</v>
      </c>
      <c r="F110" s="1">
        <v>994.17695100000003</v>
      </c>
      <c r="G110" s="1" t="s">
        <v>8132</v>
      </c>
      <c r="H110" s="1" t="s">
        <v>16</v>
      </c>
      <c r="I110">
        <v>76.221924999999999</v>
      </c>
      <c r="J110">
        <v>70</v>
      </c>
    </row>
    <row r="111" spans="1:10" x14ac:dyDescent="0.25">
      <c r="A111" s="1">
        <v>66</v>
      </c>
      <c r="B111" s="1">
        <v>3818.1937229999999</v>
      </c>
      <c r="C111" s="1">
        <v>1418.4830689999999</v>
      </c>
      <c r="D111" s="1">
        <v>1066.7328729999999</v>
      </c>
      <c r="E111" s="1">
        <v>322.44537700000001</v>
      </c>
      <c r="F111" s="1">
        <v>1010.532404</v>
      </c>
      <c r="G111" s="1" t="s">
        <v>8133</v>
      </c>
      <c r="H111" s="1" t="s">
        <v>16</v>
      </c>
      <c r="I111">
        <v>76.245337000000006</v>
      </c>
      <c r="J111">
        <v>70</v>
      </c>
    </row>
    <row r="112" spans="1:10" x14ac:dyDescent="0.25">
      <c r="A112" s="1">
        <v>67</v>
      </c>
      <c r="B112" s="1">
        <v>3827.8791030000002</v>
      </c>
      <c r="C112" s="1">
        <v>1440.1827960000001</v>
      </c>
      <c r="D112" s="1">
        <v>1070.877759</v>
      </c>
      <c r="E112" s="1">
        <v>322.64159699999999</v>
      </c>
      <c r="F112" s="1">
        <v>994.17695100000003</v>
      </c>
      <c r="G112" s="1" t="s">
        <v>8134</v>
      </c>
      <c r="H112" s="1" t="s">
        <v>8134</v>
      </c>
      <c r="I112">
        <v>67.254639999999995</v>
      </c>
      <c r="J112">
        <v>67.254639999999995</v>
      </c>
    </row>
    <row r="113" spans="1:10" x14ac:dyDescent="0.25">
      <c r="A113" s="1">
        <v>67</v>
      </c>
      <c r="B113" s="1">
        <v>3818.1937229999999</v>
      </c>
      <c r="C113" s="1">
        <v>1418.4830689999999</v>
      </c>
      <c r="D113" s="1">
        <v>1066.7328729999999</v>
      </c>
      <c r="E113" s="1">
        <v>322.44537700000001</v>
      </c>
      <c r="F113" s="1">
        <v>1010.532404</v>
      </c>
      <c r="G113" s="1" t="s">
        <v>8135</v>
      </c>
      <c r="H113" s="1" t="s">
        <v>8135</v>
      </c>
      <c r="I113">
        <v>67.275296999999995</v>
      </c>
      <c r="J113">
        <v>67.275296999999995</v>
      </c>
    </row>
    <row r="114" spans="1:10" x14ac:dyDescent="0.25">
      <c r="A114" s="1">
        <v>68</v>
      </c>
      <c r="B114" s="1">
        <v>5845.9128769999998</v>
      </c>
      <c r="C114" s="1">
        <v>2264.023177</v>
      </c>
      <c r="D114" s="1">
        <v>1689.4052180000001</v>
      </c>
      <c r="E114" s="1">
        <v>664.69563800000003</v>
      </c>
      <c r="F114" s="1">
        <v>1227.7888439999999</v>
      </c>
      <c r="G114" s="1" t="s">
        <v>8136</v>
      </c>
      <c r="H114" s="1" t="s">
        <v>8136</v>
      </c>
      <c r="I114">
        <v>50.472200000000001</v>
      </c>
      <c r="J114">
        <v>50.472200000000001</v>
      </c>
    </row>
    <row r="115" spans="1:10" x14ac:dyDescent="0.25">
      <c r="A115" s="1">
        <v>68</v>
      </c>
      <c r="B115" s="1">
        <v>5821.1387439999999</v>
      </c>
      <c r="C115" s="1">
        <v>2236.3840829999999</v>
      </c>
      <c r="D115" s="1">
        <v>1683.0313269999999</v>
      </c>
      <c r="E115" s="1">
        <v>664.16399999999999</v>
      </c>
      <c r="F115" s="1">
        <v>1237.5593329999999</v>
      </c>
      <c r="G115" s="1" t="s">
        <v>8137</v>
      </c>
      <c r="H115" s="1" t="s">
        <v>8137</v>
      </c>
      <c r="I115">
        <v>50.550628000000003</v>
      </c>
      <c r="J115">
        <v>50.550628000000003</v>
      </c>
    </row>
    <row r="116" spans="1:10" x14ac:dyDescent="0.25">
      <c r="A116" s="1">
        <v>69</v>
      </c>
      <c r="B116" s="1">
        <v>5670.325143</v>
      </c>
      <c r="C116" s="1">
        <v>2092.0516240000002</v>
      </c>
      <c r="D116" s="1">
        <v>1839.7616330000001</v>
      </c>
      <c r="E116" s="1">
        <v>603.85132399999998</v>
      </c>
      <c r="F116" s="1">
        <v>1134.6605609999999</v>
      </c>
      <c r="G116" s="1" t="s">
        <v>8138</v>
      </c>
      <c r="H116" s="1" t="s">
        <v>8138</v>
      </c>
      <c r="I116">
        <v>51.145020000000002</v>
      </c>
      <c r="J116">
        <v>51.145020000000002</v>
      </c>
    </row>
    <row r="117" spans="1:10" x14ac:dyDescent="0.25">
      <c r="A117" s="1">
        <v>69</v>
      </c>
      <c r="B117" s="1">
        <v>5627.058763</v>
      </c>
      <c r="C117" s="1">
        <v>2045.9573130000001</v>
      </c>
      <c r="D117" s="1">
        <v>1833.387743</v>
      </c>
      <c r="E117" s="1">
        <v>603.31742999999994</v>
      </c>
      <c r="F117" s="1">
        <v>1144.3962770000001</v>
      </c>
      <c r="G117" s="1" t="s">
        <v>8139</v>
      </c>
      <c r="H117" s="1" t="s">
        <v>8139</v>
      </c>
      <c r="I117">
        <v>51.266250999999997</v>
      </c>
      <c r="J117">
        <v>51.266250999999997</v>
      </c>
    </row>
    <row r="118" spans="1:10" x14ac:dyDescent="0.25">
      <c r="A118" s="1">
        <v>70</v>
      </c>
      <c r="B118" s="1">
        <v>5005.7505430000001</v>
      </c>
      <c r="C118" s="1">
        <v>1790.1676709999999</v>
      </c>
      <c r="D118" s="1">
        <v>1622.983099</v>
      </c>
      <c r="E118" s="1">
        <v>535.74531000000002</v>
      </c>
      <c r="F118" s="1">
        <v>1056.8544629999999</v>
      </c>
      <c r="G118" s="1" t="s">
        <v>8140</v>
      </c>
      <c r="H118" s="1" t="s">
        <v>16</v>
      </c>
      <c r="I118">
        <v>70.267813000000004</v>
      </c>
      <c r="J118">
        <v>70</v>
      </c>
    </row>
    <row r="119" spans="1:10" x14ac:dyDescent="0.25">
      <c r="A119" s="1">
        <v>70</v>
      </c>
      <c r="B119" s="1">
        <v>4962.4841630000001</v>
      </c>
      <c r="C119" s="1">
        <v>1744.0733600000001</v>
      </c>
      <c r="D119" s="1">
        <v>1616.609209</v>
      </c>
      <c r="E119" s="1">
        <v>535.21141599999999</v>
      </c>
      <c r="F119" s="1">
        <v>1066.590179</v>
      </c>
      <c r="G119" s="1" t="s">
        <v>8141</v>
      </c>
      <c r="H119" s="1" t="s">
        <v>16</v>
      </c>
      <c r="I119">
        <v>70.421672000000001</v>
      </c>
      <c r="J119">
        <v>70</v>
      </c>
    </row>
    <row r="120" spans="1:10" x14ac:dyDescent="0.25">
      <c r="A120" s="1">
        <v>71</v>
      </c>
      <c r="B120" s="1">
        <v>5005.7505430000001</v>
      </c>
      <c r="C120" s="1">
        <v>1790.1676709999999</v>
      </c>
      <c r="D120" s="1">
        <v>1622.983099</v>
      </c>
      <c r="E120" s="1">
        <v>535.74531000000002</v>
      </c>
      <c r="F120" s="1">
        <v>1056.8544629999999</v>
      </c>
      <c r="G120" s="1" t="s">
        <v>8142</v>
      </c>
      <c r="H120" s="1" t="s">
        <v>8142</v>
      </c>
      <c r="I120">
        <v>62.001012000000003</v>
      </c>
      <c r="J120">
        <v>62.001012000000003</v>
      </c>
    </row>
    <row r="121" spans="1:10" x14ac:dyDescent="0.25">
      <c r="A121" s="1">
        <v>71</v>
      </c>
      <c r="B121" s="1">
        <v>4962.4841630000001</v>
      </c>
      <c r="C121" s="1">
        <v>1744.0733600000001</v>
      </c>
      <c r="D121" s="1">
        <v>1616.609209</v>
      </c>
      <c r="E121" s="1">
        <v>535.21141599999999</v>
      </c>
      <c r="F121" s="1">
        <v>1066.590179</v>
      </c>
      <c r="G121" s="1" t="s">
        <v>8143</v>
      </c>
      <c r="H121" s="1" t="s">
        <v>8143</v>
      </c>
      <c r="I121">
        <v>62.136769999999999</v>
      </c>
      <c r="J121">
        <v>62.136769999999999</v>
      </c>
    </row>
    <row r="122" spans="1:10" x14ac:dyDescent="0.25">
      <c r="A122" s="1">
        <v>74</v>
      </c>
      <c r="B122" s="1">
        <v>4999.2605050000002</v>
      </c>
      <c r="C122" s="1">
        <v>2939.9464379999999</v>
      </c>
      <c r="D122" s="1">
        <v>0</v>
      </c>
      <c r="E122" s="1">
        <v>712.38981100000001</v>
      </c>
      <c r="F122" s="1">
        <v>1346.924256</v>
      </c>
      <c r="G122" s="1" t="s">
        <v>8144</v>
      </c>
      <c r="H122" s="1" t="s">
        <v>8</v>
      </c>
      <c r="I122">
        <v>119.970263</v>
      </c>
      <c r="J122">
        <v>90</v>
      </c>
    </row>
    <row r="123" spans="1:10" x14ac:dyDescent="0.25">
      <c r="A123" s="1">
        <v>74</v>
      </c>
      <c r="B123" s="1">
        <v>4963.0132880000001</v>
      </c>
      <c r="C123" s="1">
        <v>2924.5455069999998</v>
      </c>
      <c r="D123" s="1">
        <v>0</v>
      </c>
      <c r="E123" s="1">
        <v>710.47168199999999</v>
      </c>
      <c r="F123" s="1">
        <v>1327.9961000000001</v>
      </c>
      <c r="G123" s="1" t="s">
        <v>8145</v>
      </c>
      <c r="H123" s="1" t="s">
        <v>8</v>
      </c>
      <c r="I123">
        <v>119.971029</v>
      </c>
      <c r="J123">
        <v>90</v>
      </c>
    </row>
    <row r="124" spans="1:10" x14ac:dyDescent="0.25">
      <c r="A124" s="1">
        <v>75</v>
      </c>
      <c r="B124" s="1">
        <v>6356.4359279999999</v>
      </c>
      <c r="C124" s="1">
        <v>3924.9042530000002</v>
      </c>
      <c r="D124" s="1">
        <v>0</v>
      </c>
      <c r="E124" s="1">
        <v>858.32518300000004</v>
      </c>
      <c r="F124" s="1">
        <v>1573.206492</v>
      </c>
      <c r="G124" s="1" t="s">
        <v>8146</v>
      </c>
      <c r="H124" s="1" t="s">
        <v>8</v>
      </c>
      <c r="I124">
        <v>119.920294</v>
      </c>
      <c r="J124">
        <v>90</v>
      </c>
    </row>
    <row r="125" spans="1:10" x14ac:dyDescent="0.25">
      <c r="A125" s="1">
        <v>75</v>
      </c>
      <c r="B125" s="1">
        <v>6306.1941980000001</v>
      </c>
      <c r="C125" s="1">
        <v>3901.507822</v>
      </c>
      <c r="D125" s="1">
        <v>0</v>
      </c>
      <c r="E125" s="1">
        <v>855.58020099999999</v>
      </c>
      <c r="F125" s="1">
        <v>1549.1061749999999</v>
      </c>
      <c r="G125" s="1" t="s">
        <v>8147</v>
      </c>
      <c r="H125" s="1" t="s">
        <v>8</v>
      </c>
      <c r="I125">
        <v>119.922529</v>
      </c>
      <c r="J125">
        <v>90</v>
      </c>
    </row>
    <row r="126" spans="1:10" x14ac:dyDescent="0.25">
      <c r="A126" s="1">
        <v>77</v>
      </c>
      <c r="B126" s="1">
        <v>5697.3131910000002</v>
      </c>
      <c r="C126" s="1">
        <v>3286.8483339999998</v>
      </c>
      <c r="D126" s="1">
        <v>1707.957564</v>
      </c>
      <c r="E126" s="1">
        <v>702.507293</v>
      </c>
      <c r="F126" s="1">
        <v>0</v>
      </c>
      <c r="G126" s="1" t="s">
        <v>8148</v>
      </c>
      <c r="H126" s="1" t="s">
        <v>17</v>
      </c>
      <c r="I126">
        <v>67.121560000000002</v>
      </c>
      <c r="J126">
        <v>0</v>
      </c>
    </row>
    <row r="127" spans="1:10" x14ac:dyDescent="0.25">
      <c r="A127" s="1">
        <v>77</v>
      </c>
      <c r="B127" s="1">
        <v>5658.4551650000003</v>
      </c>
      <c r="C127" s="1">
        <v>3252.1433569999999</v>
      </c>
      <c r="D127" s="1">
        <v>1706.549497</v>
      </c>
      <c r="E127" s="1">
        <v>699.76231099999995</v>
      </c>
      <c r="F127" s="1">
        <v>0</v>
      </c>
      <c r="G127" s="1" t="s">
        <v>8149</v>
      </c>
      <c r="H127" s="1" t="s">
        <v>17</v>
      </c>
      <c r="I127">
        <v>67.294398999999999</v>
      </c>
      <c r="J127">
        <v>0</v>
      </c>
    </row>
    <row r="128" spans="1:10" x14ac:dyDescent="0.25">
      <c r="A128" s="1">
        <v>78</v>
      </c>
      <c r="B128" s="1">
        <v>5697.3131910000002</v>
      </c>
      <c r="C128" s="1">
        <v>3286.8483339999998</v>
      </c>
      <c r="D128" s="1">
        <v>1707.957564</v>
      </c>
      <c r="E128" s="1">
        <v>702.507293</v>
      </c>
      <c r="F128" s="1">
        <v>0</v>
      </c>
      <c r="G128" s="1" t="s">
        <v>8148</v>
      </c>
      <c r="H128" s="1" t="s">
        <v>17</v>
      </c>
      <c r="I128">
        <v>67.121560000000002</v>
      </c>
      <c r="J128">
        <v>0</v>
      </c>
    </row>
    <row r="129" spans="1:10" x14ac:dyDescent="0.25">
      <c r="A129" s="1">
        <v>78</v>
      </c>
      <c r="B129" s="1">
        <v>5658.4551650000003</v>
      </c>
      <c r="C129" s="1">
        <v>3252.1433569999999</v>
      </c>
      <c r="D129" s="1">
        <v>1706.549497</v>
      </c>
      <c r="E129" s="1">
        <v>699.76231099999995</v>
      </c>
      <c r="F129" s="1">
        <v>0</v>
      </c>
      <c r="G129" s="1" t="s">
        <v>8149</v>
      </c>
      <c r="H129" s="1" t="s">
        <v>17</v>
      </c>
      <c r="I129">
        <v>67.294398999999999</v>
      </c>
      <c r="J129">
        <v>0</v>
      </c>
    </row>
    <row r="130" spans="1:10" x14ac:dyDescent="0.25">
      <c r="A130" s="1">
        <v>79</v>
      </c>
      <c r="B130" s="1">
        <v>4848.0630259999998</v>
      </c>
      <c r="C130" s="1">
        <v>2459.245825</v>
      </c>
      <c r="D130" s="1">
        <v>1009.156281</v>
      </c>
      <c r="E130" s="1">
        <v>914.35866599999997</v>
      </c>
      <c r="F130" s="1">
        <v>465.302254</v>
      </c>
      <c r="G130" s="1" t="s">
        <v>8150</v>
      </c>
      <c r="H130" s="1" t="s">
        <v>8150</v>
      </c>
      <c r="I130">
        <v>63.864967999999998</v>
      </c>
      <c r="J130">
        <v>63.864967999999998</v>
      </c>
    </row>
    <row r="131" spans="1:10" x14ac:dyDescent="0.25">
      <c r="A131" s="1">
        <v>79</v>
      </c>
      <c r="B131" s="1">
        <v>4779.3485039999996</v>
      </c>
      <c r="C131" s="1">
        <v>2402.8573609999999</v>
      </c>
      <c r="D131" s="1">
        <v>1005.8100889999999</v>
      </c>
      <c r="E131" s="1">
        <v>911.14574900000002</v>
      </c>
      <c r="F131" s="1">
        <v>459.53530499999999</v>
      </c>
      <c r="G131" s="1" t="s">
        <v>8151</v>
      </c>
      <c r="H131" s="1" t="s">
        <v>8151</v>
      </c>
      <c r="I131">
        <v>64.094252999999995</v>
      </c>
      <c r="J131">
        <v>64.094252999999995</v>
      </c>
    </row>
    <row r="132" spans="1:10" x14ac:dyDescent="0.25">
      <c r="A132" s="1">
        <v>80</v>
      </c>
      <c r="B132" s="1">
        <v>8408.6233709999997</v>
      </c>
      <c r="C132" s="1">
        <v>3293.5088540000002</v>
      </c>
      <c r="D132" s="1">
        <v>4772.7449850000003</v>
      </c>
      <c r="E132" s="1">
        <v>342.36953199999999</v>
      </c>
      <c r="F132" s="1">
        <v>0</v>
      </c>
      <c r="G132" s="1" t="s">
        <v>8152</v>
      </c>
      <c r="H132" s="1" t="s">
        <v>17</v>
      </c>
      <c r="I132">
        <v>44.560490000000001</v>
      </c>
      <c r="J132">
        <v>0</v>
      </c>
    </row>
    <row r="133" spans="1:10" x14ac:dyDescent="0.25">
      <c r="A133" s="1">
        <v>80</v>
      </c>
      <c r="B133" s="1">
        <v>8416.8035920000002</v>
      </c>
      <c r="C133" s="1">
        <v>3312.3061259999999</v>
      </c>
      <c r="D133" s="1">
        <v>4762.0612659999997</v>
      </c>
      <c r="E133" s="1">
        <v>342.43619999999999</v>
      </c>
      <c r="F133" s="1">
        <v>0</v>
      </c>
      <c r="G133" s="1" t="s">
        <v>8153</v>
      </c>
      <c r="H133" s="1" t="s">
        <v>17</v>
      </c>
      <c r="I133">
        <v>44.529893000000001</v>
      </c>
      <c r="J133">
        <v>0</v>
      </c>
    </row>
    <row r="134" spans="1:10" x14ac:dyDescent="0.25">
      <c r="A134" s="1">
        <v>81</v>
      </c>
      <c r="B134" s="1">
        <v>7451.3312809999998</v>
      </c>
      <c r="C134" s="1">
        <v>4698.6568269999998</v>
      </c>
      <c r="D134" s="1">
        <v>0</v>
      </c>
      <c r="E134" s="1">
        <v>1066.0543130000001</v>
      </c>
      <c r="F134" s="1">
        <v>1686.62014</v>
      </c>
      <c r="G134" s="1" t="s">
        <v>8154</v>
      </c>
      <c r="H134" s="1" t="s">
        <v>8</v>
      </c>
      <c r="I134">
        <v>119.858321</v>
      </c>
      <c r="J134">
        <v>90</v>
      </c>
    </row>
    <row r="135" spans="1:10" x14ac:dyDescent="0.25">
      <c r="A135" s="1">
        <v>81</v>
      </c>
      <c r="B135" s="1">
        <v>7338.766732</v>
      </c>
      <c r="C135" s="1">
        <v>4615.879868</v>
      </c>
      <c r="D135" s="1">
        <v>0</v>
      </c>
      <c r="E135" s="1">
        <v>1059.2385790000001</v>
      </c>
      <c r="F135" s="1">
        <v>1663.648285</v>
      </c>
      <c r="G135" s="1" t="s">
        <v>8155</v>
      </c>
      <c r="H135" s="1" t="s">
        <v>8</v>
      </c>
      <c r="I135">
        <v>119.86591900000001</v>
      </c>
      <c r="J135">
        <v>90</v>
      </c>
    </row>
    <row r="136" spans="1:10" x14ac:dyDescent="0.25">
      <c r="A136" s="1">
        <v>82</v>
      </c>
      <c r="B136" s="1">
        <v>12729.142362000001</v>
      </c>
      <c r="C136" s="1">
        <v>4381.3176789999998</v>
      </c>
      <c r="D136" s="1">
        <v>4923.6592220000002</v>
      </c>
      <c r="E136" s="1">
        <v>798.42690400000004</v>
      </c>
      <c r="F136" s="1">
        <v>2625.7385570000001</v>
      </c>
      <c r="G136" s="1" t="s">
        <v>8156</v>
      </c>
      <c r="H136" s="1" t="s">
        <v>8</v>
      </c>
      <c r="I136">
        <v>115.475585</v>
      </c>
      <c r="J136">
        <v>90</v>
      </c>
    </row>
    <row r="137" spans="1:10" x14ac:dyDescent="0.25">
      <c r="A137" s="1">
        <v>82</v>
      </c>
      <c r="B137" s="1">
        <v>12762.283018</v>
      </c>
      <c r="C137" s="1">
        <v>4385.2586670000001</v>
      </c>
      <c r="D137" s="1">
        <v>4933.532099</v>
      </c>
      <c r="E137" s="1">
        <v>798.48712999999998</v>
      </c>
      <c r="F137" s="1">
        <v>2645.005122</v>
      </c>
      <c r="G137" s="1" t="s">
        <v>8157</v>
      </c>
      <c r="H137" s="1" t="s">
        <v>8</v>
      </c>
      <c r="I137">
        <v>115.45962</v>
      </c>
      <c r="J137">
        <v>90</v>
      </c>
    </row>
    <row r="138" spans="1:10" x14ac:dyDescent="0.25">
      <c r="A138" s="1">
        <v>83</v>
      </c>
      <c r="B138" s="1">
        <v>13534.678717999999</v>
      </c>
      <c r="C138" s="1">
        <v>8312.8824519999998</v>
      </c>
      <c r="D138" s="1">
        <v>2557.6545500000002</v>
      </c>
      <c r="E138" s="1">
        <v>1296.614327</v>
      </c>
      <c r="F138" s="1">
        <v>1367.5273910000001</v>
      </c>
      <c r="G138" s="1" t="s">
        <v>8158</v>
      </c>
      <c r="H138" s="1" t="s">
        <v>8</v>
      </c>
      <c r="I138">
        <v>118.15221200000001</v>
      </c>
      <c r="J138">
        <v>90</v>
      </c>
    </row>
    <row r="139" spans="1:10" x14ac:dyDescent="0.25">
      <c r="A139" s="1">
        <v>83</v>
      </c>
      <c r="B139" s="1">
        <v>13662.775089999999</v>
      </c>
      <c r="C139" s="1">
        <v>8346.9292580000001</v>
      </c>
      <c r="D139" s="1">
        <v>2656.410973</v>
      </c>
      <c r="E139" s="1">
        <v>1296.7412200000001</v>
      </c>
      <c r="F139" s="1">
        <v>1362.693638</v>
      </c>
      <c r="G139" s="1" t="s">
        <v>8159</v>
      </c>
      <c r="H139" s="1" t="s">
        <v>8</v>
      </c>
      <c r="I139">
        <v>118.076505</v>
      </c>
      <c r="J139">
        <v>90</v>
      </c>
    </row>
    <row r="140" spans="1:10" x14ac:dyDescent="0.25">
      <c r="A140" s="1">
        <v>84</v>
      </c>
      <c r="B140" s="1">
        <v>13534.678717999999</v>
      </c>
      <c r="C140" s="1">
        <v>8312.8824519999998</v>
      </c>
      <c r="D140" s="1">
        <v>2557.6545500000002</v>
      </c>
      <c r="E140" s="1">
        <v>1296.614327</v>
      </c>
      <c r="F140" s="1">
        <v>1367.5273910000001</v>
      </c>
      <c r="G140" s="1" t="s">
        <v>8158</v>
      </c>
      <c r="H140" s="1" t="s">
        <v>8</v>
      </c>
      <c r="I140">
        <v>118.15221200000001</v>
      </c>
      <c r="J140">
        <v>90</v>
      </c>
    </row>
    <row r="141" spans="1:10" x14ac:dyDescent="0.25">
      <c r="A141" s="1">
        <v>84</v>
      </c>
      <c r="B141" s="1">
        <v>13662.775089999999</v>
      </c>
      <c r="C141" s="1">
        <v>8346.9292580000001</v>
      </c>
      <c r="D141" s="1">
        <v>2656.410973</v>
      </c>
      <c r="E141" s="1">
        <v>1296.7412200000001</v>
      </c>
      <c r="F141" s="1">
        <v>1362.693638</v>
      </c>
      <c r="G141" s="1" t="s">
        <v>8159</v>
      </c>
      <c r="H141" s="1" t="s">
        <v>8</v>
      </c>
      <c r="I141">
        <v>118.076505</v>
      </c>
      <c r="J141">
        <v>90</v>
      </c>
    </row>
    <row r="142" spans="1:10" x14ac:dyDescent="0.25">
      <c r="A142" s="1">
        <v>85</v>
      </c>
      <c r="B142" s="1">
        <v>16903.185086000001</v>
      </c>
      <c r="C142" s="1">
        <v>8312.8824519999998</v>
      </c>
      <c r="D142" s="1">
        <v>5926.1609170000002</v>
      </c>
      <c r="E142" s="1">
        <v>1296.614327</v>
      </c>
      <c r="F142" s="1">
        <v>1367.5273910000001</v>
      </c>
      <c r="G142" s="1" t="s">
        <v>8160</v>
      </c>
      <c r="H142" s="1" t="s">
        <v>8160</v>
      </c>
      <c r="I142">
        <v>86.487744000000006</v>
      </c>
      <c r="J142">
        <v>86.487744000000006</v>
      </c>
    </row>
    <row r="143" spans="1:10" x14ac:dyDescent="0.25">
      <c r="A143" s="1">
        <v>85</v>
      </c>
      <c r="B143" s="1">
        <v>16920.488518999999</v>
      </c>
      <c r="C143" s="1">
        <v>8346.9292580000001</v>
      </c>
      <c r="D143" s="1">
        <v>5914.1244029999998</v>
      </c>
      <c r="E143" s="1">
        <v>1296.7412200000001</v>
      </c>
      <c r="F143" s="1">
        <v>1362.693638</v>
      </c>
      <c r="G143" s="1" t="s">
        <v>8161</v>
      </c>
      <c r="H143" s="1" t="s">
        <v>8161</v>
      </c>
      <c r="I143">
        <v>86.472943000000001</v>
      </c>
      <c r="J143">
        <v>86.472943000000001</v>
      </c>
    </row>
    <row r="144" spans="1:10" x14ac:dyDescent="0.25">
      <c r="A144" s="1">
        <v>86</v>
      </c>
      <c r="B144" s="1">
        <v>5034.2190579999997</v>
      </c>
      <c r="C144" s="1">
        <v>2864.388997</v>
      </c>
      <c r="D144" s="1">
        <v>1143.4607719999999</v>
      </c>
      <c r="E144" s="1">
        <v>527.90049399999998</v>
      </c>
      <c r="F144" s="1">
        <v>498.468795</v>
      </c>
      <c r="G144" s="1" t="s">
        <v>8162</v>
      </c>
      <c r="H144" s="1" t="s">
        <v>8162</v>
      </c>
      <c r="I144">
        <v>89.970580999999996</v>
      </c>
      <c r="J144">
        <v>89.970580999999996</v>
      </c>
    </row>
    <row r="145" spans="1:10" x14ac:dyDescent="0.25">
      <c r="A145" s="1">
        <v>86</v>
      </c>
      <c r="B145" s="1">
        <v>5125.4135210000004</v>
      </c>
      <c r="C145" s="1">
        <v>2916.3215049999999</v>
      </c>
      <c r="D145" s="1">
        <v>1157.996034</v>
      </c>
      <c r="E145" s="1">
        <v>530.37077399999998</v>
      </c>
      <c r="F145" s="1">
        <v>520.72520899999995</v>
      </c>
      <c r="G145" s="1" t="s">
        <v>8163</v>
      </c>
      <c r="H145" s="1" t="s">
        <v>8163</v>
      </c>
      <c r="I145">
        <v>89.968597000000003</v>
      </c>
      <c r="J145">
        <v>89.968597000000003</v>
      </c>
    </row>
    <row r="146" spans="1:10" x14ac:dyDescent="0.25">
      <c r="A146" s="1">
        <v>87</v>
      </c>
      <c r="B146" s="1">
        <v>6938.970104</v>
      </c>
      <c r="C146" s="1">
        <v>3983.1966769999999</v>
      </c>
      <c r="D146" s="1">
        <v>2060.7247080000002</v>
      </c>
      <c r="E146" s="1">
        <v>392.017629</v>
      </c>
      <c r="F146" s="1">
        <v>503.03108900000001</v>
      </c>
      <c r="G146" s="1" t="s">
        <v>8164</v>
      </c>
      <c r="H146" s="1" t="s">
        <v>8164</v>
      </c>
      <c r="I146">
        <v>46.734087000000002</v>
      </c>
      <c r="J146">
        <v>46.734087000000002</v>
      </c>
    </row>
    <row r="147" spans="1:10" x14ac:dyDescent="0.25">
      <c r="A147" s="1">
        <v>87</v>
      </c>
      <c r="B147" s="1">
        <v>6767.5840609999996</v>
      </c>
      <c r="C147" s="1">
        <v>3910.3022430000001</v>
      </c>
      <c r="D147" s="1">
        <v>2011.9387899999999</v>
      </c>
      <c r="E147" s="1">
        <v>382.11555399999997</v>
      </c>
      <c r="F147" s="1">
        <v>463.22747399999997</v>
      </c>
      <c r="G147" s="1" t="s">
        <v>8165</v>
      </c>
      <c r="H147" s="1" t="s">
        <v>8165</v>
      </c>
      <c r="I147">
        <v>47.340983000000001</v>
      </c>
      <c r="J147">
        <v>47.340983000000001</v>
      </c>
    </row>
    <row r="148" spans="1:10" x14ac:dyDescent="0.25">
      <c r="A148" s="1">
        <v>90</v>
      </c>
      <c r="B148" s="1">
        <v>5182.4957640000002</v>
      </c>
      <c r="C148" s="1">
        <v>2455.9562519999999</v>
      </c>
      <c r="D148" s="1">
        <v>1728.0651419999999</v>
      </c>
      <c r="E148" s="1">
        <v>472.51662099999999</v>
      </c>
      <c r="F148" s="1">
        <v>525.95775000000003</v>
      </c>
      <c r="G148" s="1" t="s">
        <v>996</v>
      </c>
      <c r="H148" s="1" t="s">
        <v>996</v>
      </c>
      <c r="I148">
        <v>52.458390999999999</v>
      </c>
      <c r="J148">
        <v>52.458390999999999</v>
      </c>
    </row>
    <row r="149" spans="1:10" x14ac:dyDescent="0.25">
      <c r="A149" s="1">
        <v>90</v>
      </c>
      <c r="B149" s="1">
        <v>5110.2090399999997</v>
      </c>
      <c r="C149" s="1">
        <v>2406.3903599999999</v>
      </c>
      <c r="D149" s="1">
        <v>1719.5009090000001</v>
      </c>
      <c r="E149" s="1">
        <v>470.859038</v>
      </c>
      <c r="F149" s="1">
        <v>513.45873300000005</v>
      </c>
      <c r="G149" s="1" t="s">
        <v>8166</v>
      </c>
      <c r="H149" s="1" t="s">
        <v>8166</v>
      </c>
      <c r="I149">
        <v>52.722672000000003</v>
      </c>
      <c r="J149">
        <v>52.722672000000003</v>
      </c>
    </row>
    <row r="150" spans="1:10" x14ac:dyDescent="0.25">
      <c r="A150" s="1">
        <v>91</v>
      </c>
      <c r="B150" s="1">
        <v>1673.7148010000001</v>
      </c>
      <c r="C150" s="1">
        <v>386.836862</v>
      </c>
      <c r="D150" s="1">
        <v>903.47849900000006</v>
      </c>
      <c r="E150" s="1">
        <v>73.633178999999998</v>
      </c>
      <c r="F150" s="1">
        <v>309.76626199999998</v>
      </c>
      <c r="G150" s="1" t="s">
        <v>8167</v>
      </c>
      <c r="H150" s="1" t="s">
        <v>8167</v>
      </c>
      <c r="I150">
        <v>49.996135000000002</v>
      </c>
      <c r="J150">
        <v>49.996135000000002</v>
      </c>
    </row>
    <row r="151" spans="1:10" x14ac:dyDescent="0.25">
      <c r="A151" s="1">
        <v>91</v>
      </c>
      <c r="B151" s="1">
        <v>1666.3057550000001</v>
      </c>
      <c r="C151" s="1">
        <v>389.43910099999999</v>
      </c>
      <c r="D151" s="1">
        <v>899.56228199999998</v>
      </c>
      <c r="E151" s="1">
        <v>73.633178999999998</v>
      </c>
      <c r="F151" s="1">
        <v>303.67119300000002</v>
      </c>
      <c r="G151" s="1" t="s">
        <v>997</v>
      </c>
      <c r="H151" s="1" t="s">
        <v>997</v>
      </c>
      <c r="I151">
        <v>49.996189999999999</v>
      </c>
      <c r="J151">
        <v>49.996189999999999</v>
      </c>
    </row>
    <row r="152" spans="1:10" x14ac:dyDescent="0.25">
      <c r="A152" s="1">
        <v>92</v>
      </c>
      <c r="B152" s="1">
        <v>435.96044999999998</v>
      </c>
      <c r="C152" s="1">
        <v>152.97547800000001</v>
      </c>
      <c r="D152" s="1">
        <v>181.155697</v>
      </c>
      <c r="E152" s="1">
        <v>50.517513999999998</v>
      </c>
      <c r="F152" s="1">
        <v>51.311760999999997</v>
      </c>
      <c r="G152" s="1" t="s">
        <v>340</v>
      </c>
      <c r="H152" s="1" t="s">
        <v>340</v>
      </c>
      <c r="I152">
        <v>64.909148999999999</v>
      </c>
      <c r="J152">
        <v>64.909148999999999</v>
      </c>
    </row>
    <row r="153" spans="1:10" x14ac:dyDescent="0.25">
      <c r="A153" s="1">
        <v>92</v>
      </c>
      <c r="B153" s="1">
        <v>441.40796799999998</v>
      </c>
      <c r="C153" s="1">
        <v>158.194706</v>
      </c>
      <c r="D153" s="1">
        <v>181.38398699999999</v>
      </c>
      <c r="E153" s="1">
        <v>50.517513999999998</v>
      </c>
      <c r="F153" s="1">
        <v>51.311760999999997</v>
      </c>
      <c r="G153" s="1" t="s">
        <v>341</v>
      </c>
      <c r="H153" s="1" t="s">
        <v>341</v>
      </c>
      <c r="I153">
        <v>64.907086000000007</v>
      </c>
      <c r="J153">
        <v>64.907086000000007</v>
      </c>
    </row>
    <row r="154" spans="1:10" x14ac:dyDescent="0.25">
      <c r="A154" s="1">
        <v>93</v>
      </c>
      <c r="B154" s="1">
        <v>1431.941636</v>
      </c>
      <c r="C154" s="1">
        <v>569.26777000000004</v>
      </c>
      <c r="D154" s="1">
        <v>639.08282099999997</v>
      </c>
      <c r="E154" s="1">
        <v>111.03554200000001</v>
      </c>
      <c r="F154" s="1">
        <v>112.555504</v>
      </c>
      <c r="G154" s="1" t="s">
        <v>8168</v>
      </c>
      <c r="H154" s="1" t="s">
        <v>8168</v>
      </c>
      <c r="I154">
        <v>54.191170999999997</v>
      </c>
      <c r="J154">
        <v>54.191170999999997</v>
      </c>
    </row>
    <row r="155" spans="1:10" x14ac:dyDescent="0.25">
      <c r="A155" s="1">
        <v>93</v>
      </c>
      <c r="B155" s="1">
        <v>1417.4584609999999</v>
      </c>
      <c r="C155" s="1">
        <v>557.22494700000004</v>
      </c>
      <c r="D155" s="1">
        <v>638.29504499999996</v>
      </c>
      <c r="E155" s="1">
        <v>111.248071</v>
      </c>
      <c r="F155" s="1">
        <v>110.690398</v>
      </c>
      <c r="G155" s="1" t="s">
        <v>998</v>
      </c>
      <c r="H155" s="1" t="s">
        <v>998</v>
      </c>
      <c r="I155">
        <v>54.204326999999999</v>
      </c>
      <c r="J155">
        <v>54.204326999999999</v>
      </c>
    </row>
    <row r="156" spans="1:10" x14ac:dyDescent="0.25">
      <c r="A156" s="1">
        <v>94</v>
      </c>
      <c r="B156" s="1">
        <v>1517.45578</v>
      </c>
      <c r="C156" s="1">
        <v>627.770083</v>
      </c>
      <c r="D156" s="1">
        <v>595.48676399999999</v>
      </c>
      <c r="E156" s="1">
        <v>109.396086</v>
      </c>
      <c r="F156" s="1">
        <v>184.80284599999999</v>
      </c>
      <c r="G156" s="1" t="s">
        <v>8169</v>
      </c>
      <c r="H156" s="1" t="s">
        <v>8169</v>
      </c>
      <c r="I156">
        <v>49.998482000000003</v>
      </c>
      <c r="J156">
        <v>49.998482000000003</v>
      </c>
    </row>
    <row r="157" spans="1:10" x14ac:dyDescent="0.25">
      <c r="A157" s="1">
        <v>94</v>
      </c>
      <c r="B157" s="1">
        <v>1569.818305</v>
      </c>
      <c r="C157" s="1">
        <v>676.134229</v>
      </c>
      <c r="D157" s="1">
        <v>596.11150399999997</v>
      </c>
      <c r="E157" s="1">
        <v>109.871678</v>
      </c>
      <c r="F157" s="1">
        <v>187.70089400000001</v>
      </c>
      <c r="G157" s="1" t="s">
        <v>999</v>
      </c>
      <c r="H157" s="1" t="s">
        <v>999</v>
      </c>
      <c r="I157">
        <v>49.998283999999998</v>
      </c>
      <c r="J157">
        <v>49.998283999999998</v>
      </c>
    </row>
    <row r="158" spans="1:10" x14ac:dyDescent="0.25">
      <c r="A158" s="1">
        <v>95</v>
      </c>
      <c r="B158" s="1">
        <v>5865.4771940000001</v>
      </c>
      <c r="C158" s="1">
        <v>3807.7317309999999</v>
      </c>
      <c r="D158" s="1">
        <v>1144.001577</v>
      </c>
      <c r="E158" s="1">
        <v>728.89553899999999</v>
      </c>
      <c r="F158" s="1">
        <v>184.84834699999999</v>
      </c>
      <c r="G158" s="1" t="s">
        <v>1000</v>
      </c>
      <c r="H158" s="1" t="s">
        <v>1000</v>
      </c>
      <c r="I158">
        <v>38.529217000000003</v>
      </c>
      <c r="J158">
        <v>38.529217000000003</v>
      </c>
    </row>
    <row r="159" spans="1:10" x14ac:dyDescent="0.25">
      <c r="A159" s="1">
        <v>95</v>
      </c>
      <c r="B159" s="1">
        <v>5892.8948549999996</v>
      </c>
      <c r="C159" s="1">
        <v>3835.151648</v>
      </c>
      <c r="D159" s="1">
        <v>1144.001577</v>
      </c>
      <c r="E159" s="1">
        <v>728.893282</v>
      </c>
      <c r="F159" s="1">
        <v>184.84834699999999</v>
      </c>
      <c r="G159" s="1" t="s">
        <v>345</v>
      </c>
      <c r="H159" s="1" t="s">
        <v>345</v>
      </c>
      <c r="I159">
        <v>38.504359999999998</v>
      </c>
      <c r="J159">
        <v>38.504359999999998</v>
      </c>
    </row>
    <row r="160" spans="1:10" x14ac:dyDescent="0.25">
      <c r="A160" s="1">
        <v>96</v>
      </c>
      <c r="B160" s="1">
        <v>848.22396300000003</v>
      </c>
      <c r="C160" s="1">
        <v>371.55056000000002</v>
      </c>
      <c r="D160" s="1">
        <v>274.46948400000002</v>
      </c>
      <c r="E160" s="1">
        <v>80.252720999999994</v>
      </c>
      <c r="F160" s="1">
        <v>121.95119800000001</v>
      </c>
      <c r="G160" s="1" t="s">
        <v>1001</v>
      </c>
      <c r="H160" s="1" t="s">
        <v>1001</v>
      </c>
      <c r="I160">
        <v>64.666357000000005</v>
      </c>
      <c r="J160">
        <v>64.666357000000005</v>
      </c>
    </row>
    <row r="161" spans="1:10" x14ac:dyDescent="0.25">
      <c r="A161" s="1">
        <v>96</v>
      </c>
      <c r="B161" s="1">
        <v>781.37826199999995</v>
      </c>
      <c r="C161" s="1">
        <v>311.14359100000001</v>
      </c>
      <c r="D161" s="1">
        <v>273.05696899999998</v>
      </c>
      <c r="E161" s="1">
        <v>79.989658000000006</v>
      </c>
      <c r="F161" s="1">
        <v>117.188044</v>
      </c>
      <c r="G161" s="1" t="s">
        <v>8170</v>
      </c>
      <c r="H161" s="1" t="s">
        <v>8170</v>
      </c>
      <c r="I161">
        <v>64.704256999999998</v>
      </c>
      <c r="J161">
        <v>64.704256999999998</v>
      </c>
    </row>
    <row r="162" spans="1:10" x14ac:dyDescent="0.25">
      <c r="A162" s="1">
        <v>97</v>
      </c>
      <c r="B162" s="1">
        <v>919.77462500000001</v>
      </c>
      <c r="C162" s="1">
        <v>470.96722899999997</v>
      </c>
      <c r="D162" s="1">
        <v>188.03853899999999</v>
      </c>
      <c r="E162" s="1">
        <v>112.57266799999999</v>
      </c>
      <c r="F162" s="1">
        <v>148.19618800000001</v>
      </c>
      <c r="G162" s="1" t="s">
        <v>1002</v>
      </c>
      <c r="H162" s="1" t="s">
        <v>18</v>
      </c>
      <c r="I162">
        <v>66.999855999999994</v>
      </c>
      <c r="J162">
        <v>60</v>
      </c>
    </row>
    <row r="163" spans="1:10" x14ac:dyDescent="0.25">
      <c r="A163" s="1">
        <v>97</v>
      </c>
      <c r="B163" s="1">
        <v>904.916472</v>
      </c>
      <c r="C163" s="1">
        <v>462.31951900000001</v>
      </c>
      <c r="D163" s="1">
        <v>186.85431399999999</v>
      </c>
      <c r="E163" s="1">
        <v>112.309605</v>
      </c>
      <c r="F163" s="1">
        <v>143.43303499999999</v>
      </c>
      <c r="G163" s="1" t="s">
        <v>1003</v>
      </c>
      <c r="H163" s="1" t="s">
        <v>18</v>
      </c>
      <c r="I163">
        <v>66.999866999999995</v>
      </c>
      <c r="J163">
        <v>60</v>
      </c>
    </row>
    <row r="164" spans="1:10" x14ac:dyDescent="0.25">
      <c r="A164" s="1">
        <v>98</v>
      </c>
      <c r="B164" s="1">
        <v>1194.5955670000001</v>
      </c>
      <c r="C164" s="1">
        <v>442.644519</v>
      </c>
      <c r="D164" s="1">
        <v>417.38298500000002</v>
      </c>
      <c r="E164" s="1">
        <v>148.48883900000001</v>
      </c>
      <c r="F164" s="1">
        <v>186.07922400000001</v>
      </c>
      <c r="G164" s="1" t="s">
        <v>1004</v>
      </c>
      <c r="H164" s="1" t="s">
        <v>1004</v>
      </c>
      <c r="I164">
        <v>59.999051000000001</v>
      </c>
      <c r="J164">
        <v>59.999051000000001</v>
      </c>
    </row>
    <row r="165" spans="1:10" x14ac:dyDescent="0.25">
      <c r="A165" s="1">
        <v>98</v>
      </c>
      <c r="B165" s="1">
        <v>1154.323662</v>
      </c>
      <c r="C165" s="1">
        <v>409.74745000000001</v>
      </c>
      <c r="D165" s="1">
        <v>414.81220300000001</v>
      </c>
      <c r="E165" s="1">
        <v>148.48775000000001</v>
      </c>
      <c r="F165" s="1">
        <v>181.27625900000001</v>
      </c>
      <c r="G165" s="1" t="s">
        <v>8171</v>
      </c>
      <c r="H165" s="1" t="s">
        <v>8171</v>
      </c>
      <c r="I165">
        <v>59.999194000000003</v>
      </c>
      <c r="J165">
        <v>59.999194000000003</v>
      </c>
    </row>
    <row r="166" spans="1:10" x14ac:dyDescent="0.25">
      <c r="A166" s="1">
        <v>99</v>
      </c>
      <c r="B166" s="1">
        <v>876.08400500000005</v>
      </c>
      <c r="C166" s="1">
        <v>354.33299099999999</v>
      </c>
      <c r="D166" s="1">
        <v>423.70034399999997</v>
      </c>
      <c r="E166" s="1">
        <v>53.775644</v>
      </c>
      <c r="F166" s="1">
        <v>44.275027000000001</v>
      </c>
      <c r="G166" s="1" t="s">
        <v>1005</v>
      </c>
      <c r="H166" s="1" t="s">
        <v>1005</v>
      </c>
      <c r="I166">
        <v>49.999910999999997</v>
      </c>
      <c r="J166">
        <v>49.999910999999997</v>
      </c>
    </row>
    <row r="167" spans="1:10" x14ac:dyDescent="0.25">
      <c r="A167" s="1">
        <v>99</v>
      </c>
      <c r="B167" s="1">
        <v>867.122433</v>
      </c>
      <c r="C167" s="1">
        <v>347.139005</v>
      </c>
      <c r="D167" s="1">
        <v>423.70034399999997</v>
      </c>
      <c r="E167" s="1">
        <v>53.969347999999997</v>
      </c>
      <c r="F167" s="1">
        <v>42.313735999999999</v>
      </c>
      <c r="G167" s="1" t="s">
        <v>1006</v>
      </c>
      <c r="H167" s="1" t="s">
        <v>1006</v>
      </c>
      <c r="I167">
        <v>49.999913999999997</v>
      </c>
      <c r="J167">
        <v>49.999913999999997</v>
      </c>
    </row>
    <row r="168" spans="1:10" x14ac:dyDescent="0.25">
      <c r="A168" s="1">
        <v>100</v>
      </c>
      <c r="B168" s="1">
        <v>1436.054652</v>
      </c>
      <c r="C168" s="1">
        <v>516.77680599999997</v>
      </c>
      <c r="D168" s="1">
        <v>730.97185899999999</v>
      </c>
      <c r="E168" s="1">
        <v>114.090458</v>
      </c>
      <c r="F168" s="1">
        <v>74.215529000000004</v>
      </c>
      <c r="G168" s="1" t="s">
        <v>8172</v>
      </c>
      <c r="H168" s="1" t="s">
        <v>8172</v>
      </c>
      <c r="I168">
        <v>49.998427</v>
      </c>
      <c r="J168">
        <v>49.998427</v>
      </c>
    </row>
    <row r="169" spans="1:10" x14ac:dyDescent="0.25">
      <c r="A169" s="1">
        <v>100</v>
      </c>
      <c r="B169" s="1">
        <v>1451.318968</v>
      </c>
      <c r="C169" s="1">
        <v>525.96364500000004</v>
      </c>
      <c r="D169" s="1">
        <v>732.20946500000002</v>
      </c>
      <c r="E169" s="1">
        <v>114.09371299999999</v>
      </c>
      <c r="F169" s="1">
        <v>79.052145999999993</v>
      </c>
      <c r="G169" s="1" t="s">
        <v>1007</v>
      </c>
      <c r="H169" s="1" t="s">
        <v>1007</v>
      </c>
      <c r="I169">
        <v>49.998358000000003</v>
      </c>
      <c r="J169">
        <v>49.998358000000003</v>
      </c>
    </row>
    <row r="170" spans="1:10" x14ac:dyDescent="0.25">
      <c r="A170" s="1">
        <v>101</v>
      </c>
      <c r="B170" s="1">
        <v>1206.547769</v>
      </c>
      <c r="C170" s="1">
        <v>423.75143200000002</v>
      </c>
      <c r="D170" s="1">
        <v>562.43081900000004</v>
      </c>
      <c r="E170" s="1">
        <v>96.472401000000005</v>
      </c>
      <c r="F170" s="1">
        <v>123.893117</v>
      </c>
      <c r="G170" s="1" t="s">
        <v>1008</v>
      </c>
      <c r="H170" s="1" t="s">
        <v>20</v>
      </c>
      <c r="I170">
        <v>49.403787000000001</v>
      </c>
      <c r="J170">
        <v>45</v>
      </c>
    </row>
    <row r="171" spans="1:10" x14ac:dyDescent="0.25">
      <c r="A171" s="1">
        <v>101</v>
      </c>
      <c r="B171" s="1">
        <v>1182.33231</v>
      </c>
      <c r="C171" s="1">
        <v>400.04789399999999</v>
      </c>
      <c r="D171" s="1">
        <v>561.88186900000005</v>
      </c>
      <c r="E171" s="1">
        <v>96.474658000000005</v>
      </c>
      <c r="F171" s="1">
        <v>123.92789</v>
      </c>
      <c r="G171" s="1" t="s">
        <v>8173</v>
      </c>
      <c r="H171" s="1" t="s">
        <v>20</v>
      </c>
      <c r="I171">
        <v>49.430036000000001</v>
      </c>
      <c r="J171">
        <v>45</v>
      </c>
    </row>
    <row r="172" spans="1:10" x14ac:dyDescent="0.25">
      <c r="A172" s="1">
        <v>102</v>
      </c>
      <c r="B172" s="1">
        <v>1337.895563</v>
      </c>
      <c r="C172" s="1">
        <v>467.94969200000003</v>
      </c>
      <c r="D172" s="1">
        <v>583.38017000000002</v>
      </c>
      <c r="E172" s="1">
        <v>129.92904899999999</v>
      </c>
      <c r="F172" s="1">
        <v>156.636652</v>
      </c>
      <c r="G172" s="1" t="s">
        <v>1009</v>
      </c>
      <c r="H172" s="1" t="s">
        <v>1009</v>
      </c>
      <c r="I172">
        <v>67.950909999999993</v>
      </c>
      <c r="J172">
        <v>67.950909999999993</v>
      </c>
    </row>
    <row r="173" spans="1:10" x14ac:dyDescent="0.25">
      <c r="A173" s="1">
        <v>102</v>
      </c>
      <c r="B173" s="1">
        <v>1356.3878090000001</v>
      </c>
      <c r="C173" s="1">
        <v>486.40490799999998</v>
      </c>
      <c r="D173" s="1">
        <v>583.38017000000002</v>
      </c>
      <c r="E173" s="1">
        <v>129.93130600000001</v>
      </c>
      <c r="F173" s="1">
        <v>156.671425</v>
      </c>
      <c r="G173" s="1" t="s">
        <v>1010</v>
      </c>
      <c r="H173" s="1" t="s">
        <v>1010</v>
      </c>
      <c r="I173">
        <v>67.933718999999996</v>
      </c>
      <c r="J173">
        <v>67.933718999999996</v>
      </c>
    </row>
    <row r="174" spans="1:10" x14ac:dyDescent="0.25">
      <c r="A174" s="1">
        <v>104</v>
      </c>
      <c r="B174" s="1">
        <v>311.19017100000002</v>
      </c>
      <c r="C174" s="1">
        <v>118.358357</v>
      </c>
      <c r="D174" s="1">
        <v>66.863746000000006</v>
      </c>
      <c r="E174" s="1">
        <v>67.634676999999996</v>
      </c>
      <c r="F174" s="1">
        <v>58.333390999999999</v>
      </c>
      <c r="G174" s="1" t="s">
        <v>353</v>
      </c>
      <c r="H174" s="1" t="s">
        <v>16</v>
      </c>
      <c r="I174">
        <v>74.933297999999994</v>
      </c>
      <c r="J174">
        <v>70</v>
      </c>
    </row>
    <row r="175" spans="1:10" x14ac:dyDescent="0.25">
      <c r="A175" s="1">
        <v>104</v>
      </c>
      <c r="B175" s="1">
        <v>311.19017100000002</v>
      </c>
      <c r="C175" s="1">
        <v>118.358357</v>
      </c>
      <c r="D175" s="1">
        <v>66.863746000000006</v>
      </c>
      <c r="E175" s="1">
        <v>67.634676999999996</v>
      </c>
      <c r="F175" s="1">
        <v>58.333390999999999</v>
      </c>
      <c r="G175" s="1" t="s">
        <v>353</v>
      </c>
      <c r="H175" s="1" t="s">
        <v>16</v>
      </c>
      <c r="I175">
        <v>74.933297999999994</v>
      </c>
      <c r="J175">
        <v>70</v>
      </c>
    </row>
    <row r="176" spans="1:10" x14ac:dyDescent="0.25">
      <c r="A176" s="1">
        <v>105</v>
      </c>
      <c r="B176" s="1">
        <v>649.40671899999995</v>
      </c>
      <c r="C176" s="1">
        <v>224.57058599999999</v>
      </c>
      <c r="D176" s="1">
        <v>241.60796999999999</v>
      </c>
      <c r="E176" s="1">
        <v>20.464462999999999</v>
      </c>
      <c r="F176" s="1">
        <v>162.7637</v>
      </c>
      <c r="G176" s="1" t="s">
        <v>8174</v>
      </c>
      <c r="H176" s="1" t="s">
        <v>8174</v>
      </c>
      <c r="I176">
        <v>64.729985999999997</v>
      </c>
      <c r="J176">
        <v>64.729985999999997</v>
      </c>
    </row>
    <row r="177" spans="1:10" x14ac:dyDescent="0.25">
      <c r="A177" s="1">
        <v>105</v>
      </c>
      <c r="B177" s="1">
        <v>623.516795</v>
      </c>
      <c r="C177" s="1">
        <v>234.85533899999999</v>
      </c>
      <c r="D177" s="1">
        <v>244.429349</v>
      </c>
      <c r="E177" s="1">
        <v>20.5016</v>
      </c>
      <c r="F177" s="1">
        <v>123.73050600000001</v>
      </c>
      <c r="G177" s="1" t="s">
        <v>1011</v>
      </c>
      <c r="H177" s="1" t="s">
        <v>1011</v>
      </c>
      <c r="I177">
        <v>64.751251999999994</v>
      </c>
      <c r="J177">
        <v>64.751251999999994</v>
      </c>
    </row>
    <row r="178" spans="1:10" x14ac:dyDescent="0.25">
      <c r="A178" s="1">
        <v>106</v>
      </c>
      <c r="B178" s="1">
        <v>5227.7905710000005</v>
      </c>
      <c r="C178" s="1">
        <v>2294.3055340000001</v>
      </c>
      <c r="D178" s="1">
        <v>1820.211965</v>
      </c>
      <c r="E178" s="1">
        <v>469.35547100000002</v>
      </c>
      <c r="F178" s="1">
        <v>643.91759999999999</v>
      </c>
      <c r="G178" s="1" t="s">
        <v>8175</v>
      </c>
      <c r="H178" s="1" t="s">
        <v>8175</v>
      </c>
      <c r="I178">
        <v>53.046677000000003</v>
      </c>
      <c r="J178">
        <v>53.046677000000003</v>
      </c>
    </row>
    <row r="179" spans="1:10" x14ac:dyDescent="0.25">
      <c r="A179" s="1">
        <v>106</v>
      </c>
      <c r="B179" s="1">
        <v>5293.0841659999996</v>
      </c>
      <c r="C179" s="1">
        <v>2319.3744230000002</v>
      </c>
      <c r="D179" s="1">
        <v>1846.7986269999999</v>
      </c>
      <c r="E179" s="1">
        <v>474.70591899999999</v>
      </c>
      <c r="F179" s="1">
        <v>652.205196</v>
      </c>
      <c r="G179" s="1" t="s">
        <v>1012</v>
      </c>
      <c r="H179" s="1" t="s">
        <v>1012</v>
      </c>
      <c r="I179">
        <v>52.765939000000003</v>
      </c>
      <c r="J179">
        <v>52.765939000000003</v>
      </c>
    </row>
    <row r="180" spans="1:10" x14ac:dyDescent="0.25">
      <c r="A180" s="1">
        <v>108</v>
      </c>
      <c r="B180" s="1">
        <v>2117.5399080000002</v>
      </c>
      <c r="C180" s="1">
        <v>648.03550499999994</v>
      </c>
      <c r="D180" s="1">
        <v>1024.365456</v>
      </c>
      <c r="E180" s="1">
        <v>292.32559300000003</v>
      </c>
      <c r="F180" s="1">
        <v>152.813354</v>
      </c>
      <c r="G180" s="1" t="s">
        <v>8176</v>
      </c>
      <c r="H180" s="1" t="s">
        <v>8176</v>
      </c>
      <c r="I180">
        <v>52.912699000000003</v>
      </c>
      <c r="J180">
        <v>52.912699000000003</v>
      </c>
    </row>
    <row r="181" spans="1:10" x14ac:dyDescent="0.25">
      <c r="A181" s="1">
        <v>108</v>
      </c>
      <c r="B181" s="1">
        <v>2149.2391750000002</v>
      </c>
      <c r="C181" s="1">
        <v>660.08619699999997</v>
      </c>
      <c r="D181" s="1">
        <v>1037.4425719999999</v>
      </c>
      <c r="E181" s="1">
        <v>293.37671699999999</v>
      </c>
      <c r="F181" s="1">
        <v>158.33368899999999</v>
      </c>
      <c r="G181" s="1" t="s">
        <v>1013</v>
      </c>
      <c r="H181" s="1" t="s">
        <v>1013</v>
      </c>
      <c r="I181">
        <v>52.855240000000002</v>
      </c>
      <c r="J181">
        <v>52.855240000000002</v>
      </c>
    </row>
    <row r="182" spans="1:10" x14ac:dyDescent="0.25">
      <c r="A182" s="1">
        <v>109</v>
      </c>
      <c r="B182" s="1">
        <v>2154.4215210000002</v>
      </c>
      <c r="C182" s="1">
        <v>688.97695499999998</v>
      </c>
      <c r="D182" s="1">
        <v>1072.0723419999999</v>
      </c>
      <c r="E182" s="1">
        <v>240.88174000000001</v>
      </c>
      <c r="F182" s="1">
        <v>152.49048400000001</v>
      </c>
      <c r="G182" s="1" t="s">
        <v>8177</v>
      </c>
      <c r="H182" s="1" t="s">
        <v>8177</v>
      </c>
      <c r="I182">
        <v>62.465913999999998</v>
      </c>
      <c r="J182">
        <v>62.465913999999998</v>
      </c>
    </row>
    <row r="183" spans="1:10" x14ac:dyDescent="0.25">
      <c r="A183" s="1">
        <v>109</v>
      </c>
      <c r="B183" s="1">
        <v>2186.2321710000001</v>
      </c>
      <c r="C183" s="1">
        <v>701.13903100000005</v>
      </c>
      <c r="D183" s="1">
        <v>1085.1494580000001</v>
      </c>
      <c r="E183" s="1">
        <v>241.932864</v>
      </c>
      <c r="F183" s="1">
        <v>158.010819</v>
      </c>
      <c r="G183" s="1" t="s">
        <v>1014</v>
      </c>
      <c r="H183" s="1" t="s">
        <v>1014</v>
      </c>
      <c r="I183">
        <v>62.396934000000002</v>
      </c>
      <c r="J183">
        <v>62.396934000000002</v>
      </c>
    </row>
    <row r="184" spans="1:10" x14ac:dyDescent="0.25">
      <c r="A184" s="1">
        <v>110</v>
      </c>
      <c r="B184" s="1">
        <v>980.50801999999999</v>
      </c>
      <c r="C184" s="1">
        <v>283.866221</v>
      </c>
      <c r="D184" s="1">
        <v>529.97223899999995</v>
      </c>
      <c r="E184" s="1">
        <v>134.42091300000001</v>
      </c>
      <c r="F184" s="1">
        <v>32.248646999999998</v>
      </c>
      <c r="G184" s="1" t="s">
        <v>8178</v>
      </c>
      <c r="H184" s="1" t="s">
        <v>18</v>
      </c>
      <c r="I184">
        <v>79.999427999999995</v>
      </c>
      <c r="J184">
        <v>60</v>
      </c>
    </row>
    <row r="185" spans="1:10" x14ac:dyDescent="0.25">
      <c r="A185" s="1">
        <v>110</v>
      </c>
      <c r="B185" s="1">
        <v>988.45110199999999</v>
      </c>
      <c r="C185" s="1">
        <v>285.28750300000002</v>
      </c>
      <c r="D185" s="1">
        <v>536.49403299999994</v>
      </c>
      <c r="E185" s="1">
        <v>134.42092</v>
      </c>
      <c r="F185" s="1">
        <v>32.248646999999998</v>
      </c>
      <c r="G185" s="1" t="s">
        <v>1015</v>
      </c>
      <c r="H185" s="1" t="s">
        <v>18</v>
      </c>
      <c r="I185">
        <v>79.999403999999998</v>
      </c>
      <c r="J185">
        <v>60</v>
      </c>
    </row>
    <row r="186" spans="1:10" x14ac:dyDescent="0.25">
      <c r="A186" s="1">
        <v>111</v>
      </c>
      <c r="B186" s="1">
        <v>2483.0165689999999</v>
      </c>
      <c r="C186" s="1">
        <v>1109.0175019999999</v>
      </c>
      <c r="D186" s="1">
        <v>943.61701300000004</v>
      </c>
      <c r="E186" s="1">
        <v>244.22421199999999</v>
      </c>
      <c r="F186" s="1">
        <v>186.15784300000001</v>
      </c>
      <c r="G186" s="1" t="s">
        <v>8179</v>
      </c>
      <c r="H186" s="1" t="s">
        <v>8179</v>
      </c>
      <c r="I186">
        <v>61.721097999999998</v>
      </c>
      <c r="J186">
        <v>61.721097999999998</v>
      </c>
    </row>
    <row r="187" spans="1:10" x14ac:dyDescent="0.25">
      <c r="A187" s="1">
        <v>111</v>
      </c>
      <c r="B187" s="1">
        <v>2485.6490859999999</v>
      </c>
      <c r="C187" s="1">
        <v>1108.4956609999999</v>
      </c>
      <c r="D187" s="1">
        <v>946.63447599999995</v>
      </c>
      <c r="E187" s="1">
        <v>244.246084</v>
      </c>
      <c r="F187" s="1">
        <v>186.272865</v>
      </c>
      <c r="G187" s="1" t="s">
        <v>1016</v>
      </c>
      <c r="H187" s="1" t="s">
        <v>1016</v>
      </c>
      <c r="I187">
        <v>61.714483999999999</v>
      </c>
      <c r="J187">
        <v>61.714483999999999</v>
      </c>
    </row>
    <row r="188" spans="1:10" x14ac:dyDescent="0.25">
      <c r="A188" s="1">
        <v>112</v>
      </c>
      <c r="B188" s="1">
        <v>743.57114200000001</v>
      </c>
      <c r="C188" s="1">
        <v>275.59327100000002</v>
      </c>
      <c r="D188" s="1">
        <v>319.24457899999999</v>
      </c>
      <c r="E188" s="1">
        <v>100.793277</v>
      </c>
      <c r="F188" s="1">
        <v>47.940015000000002</v>
      </c>
      <c r="G188" s="1" t="s">
        <v>8180</v>
      </c>
      <c r="H188" s="1" t="s">
        <v>8180</v>
      </c>
      <c r="I188">
        <v>64.700768999999994</v>
      </c>
      <c r="J188">
        <v>64.700768999999994</v>
      </c>
    </row>
    <row r="189" spans="1:10" x14ac:dyDescent="0.25">
      <c r="A189" s="1">
        <v>112</v>
      </c>
      <c r="B189" s="1">
        <v>747.62262199999998</v>
      </c>
      <c r="C189" s="1">
        <v>276.49264899999997</v>
      </c>
      <c r="D189" s="1">
        <v>322.26204200000001</v>
      </c>
      <c r="E189" s="1">
        <v>100.81289200000001</v>
      </c>
      <c r="F189" s="1">
        <v>48.055038000000003</v>
      </c>
      <c r="G189" s="1" t="s">
        <v>1017</v>
      </c>
      <c r="H189" s="1" t="s">
        <v>1017</v>
      </c>
      <c r="I189">
        <v>64.697372999999999</v>
      </c>
      <c r="J189">
        <v>64.697372999999999</v>
      </c>
    </row>
    <row r="190" spans="1:10" x14ac:dyDescent="0.25">
      <c r="A190" s="1">
        <v>113</v>
      </c>
      <c r="B190" s="1">
        <v>2370.2217439999999</v>
      </c>
      <c r="C190" s="1">
        <v>1125.450032</v>
      </c>
      <c r="D190" s="1">
        <v>1001.51439</v>
      </c>
      <c r="E190" s="1">
        <v>125.182395</v>
      </c>
      <c r="F190" s="1">
        <v>118.074927</v>
      </c>
      <c r="G190" s="1" t="s">
        <v>8181</v>
      </c>
      <c r="H190" s="1" t="s">
        <v>8181</v>
      </c>
      <c r="I190">
        <v>61.749893</v>
      </c>
      <c r="J190">
        <v>61.749893</v>
      </c>
    </row>
    <row r="191" spans="1:10" x14ac:dyDescent="0.25">
      <c r="A191" s="1">
        <v>113</v>
      </c>
      <c r="B191" s="1">
        <v>2372.906281</v>
      </c>
      <c r="C191" s="1">
        <v>1125.450032</v>
      </c>
      <c r="D191" s="1">
        <v>1004.1980579999999</v>
      </c>
      <c r="E191" s="1">
        <v>125.18241999999999</v>
      </c>
      <c r="F191" s="1">
        <v>118.075772</v>
      </c>
      <c r="G191" s="1" t="s">
        <v>1018</v>
      </c>
      <c r="H191" s="1" t="s">
        <v>1018</v>
      </c>
      <c r="I191">
        <v>61.742663999999998</v>
      </c>
      <c r="J191">
        <v>61.742663999999998</v>
      </c>
    </row>
    <row r="192" spans="1:10" x14ac:dyDescent="0.25">
      <c r="A192" s="1">
        <v>114</v>
      </c>
      <c r="B192" s="1">
        <v>971.15321300000005</v>
      </c>
      <c r="C192" s="1">
        <v>404.56694499999998</v>
      </c>
      <c r="D192" s="1">
        <v>350.58767799999998</v>
      </c>
      <c r="E192" s="1">
        <v>139.80134799999999</v>
      </c>
      <c r="F192" s="1">
        <v>76.197242000000003</v>
      </c>
      <c r="G192" s="1" t="s">
        <v>357</v>
      </c>
      <c r="H192" s="1" t="s">
        <v>357</v>
      </c>
      <c r="I192">
        <v>64.400019999999998</v>
      </c>
      <c r="J192">
        <v>64.400019999999998</v>
      </c>
    </row>
    <row r="193" spans="1:10" x14ac:dyDescent="0.25">
      <c r="A193" s="1">
        <v>114</v>
      </c>
      <c r="B193" s="1">
        <v>971.15321300000005</v>
      </c>
      <c r="C193" s="1">
        <v>404.56694499999998</v>
      </c>
      <c r="D193" s="1">
        <v>350.58767799999998</v>
      </c>
      <c r="E193" s="1">
        <v>139.80134799999999</v>
      </c>
      <c r="F193" s="1">
        <v>76.197242000000003</v>
      </c>
      <c r="G193" s="1" t="s">
        <v>357</v>
      </c>
      <c r="H193" s="1" t="s">
        <v>357</v>
      </c>
      <c r="I193">
        <v>64.400019999999998</v>
      </c>
      <c r="J193">
        <v>64.400019999999998</v>
      </c>
    </row>
    <row r="194" spans="1:10" x14ac:dyDescent="0.25">
      <c r="A194" s="1">
        <v>116</v>
      </c>
      <c r="B194" s="1">
        <v>2951.8457010000002</v>
      </c>
      <c r="C194" s="1">
        <v>1418.474101</v>
      </c>
      <c r="D194" s="1">
        <v>1168.3315090000001</v>
      </c>
      <c r="E194" s="1">
        <v>199.13455400000001</v>
      </c>
      <c r="F194" s="1">
        <v>165.90553600000001</v>
      </c>
      <c r="G194" s="1" t="s">
        <v>8182</v>
      </c>
      <c r="H194" s="1" t="s">
        <v>8182</v>
      </c>
      <c r="I194">
        <v>64.817155999999997</v>
      </c>
      <c r="J194">
        <v>64.817155999999997</v>
      </c>
    </row>
    <row r="195" spans="1:10" x14ac:dyDescent="0.25">
      <c r="A195" s="1">
        <v>116</v>
      </c>
      <c r="B195" s="1">
        <v>2953.884282</v>
      </c>
      <c r="C195" s="1">
        <v>1421.605372</v>
      </c>
      <c r="D195" s="1">
        <v>1167.189147</v>
      </c>
      <c r="E195" s="1">
        <v>199.18422699999999</v>
      </c>
      <c r="F195" s="1">
        <v>165.90553600000001</v>
      </c>
      <c r="G195" s="1" t="s">
        <v>358</v>
      </c>
      <c r="H195" s="1" t="s">
        <v>358</v>
      </c>
      <c r="I195">
        <v>64.812155000000004</v>
      </c>
      <c r="J195">
        <v>64.812155000000004</v>
      </c>
    </row>
    <row r="196" spans="1:10" x14ac:dyDescent="0.25">
      <c r="A196" s="1">
        <v>117</v>
      </c>
      <c r="B196" s="1">
        <v>2582.8972290000002</v>
      </c>
      <c r="C196" s="1">
        <v>1418.474101</v>
      </c>
      <c r="D196" s="1">
        <v>799.38303699999994</v>
      </c>
      <c r="E196" s="1">
        <v>199.13455400000001</v>
      </c>
      <c r="F196" s="1">
        <v>165.90553600000001</v>
      </c>
      <c r="G196" s="1" t="s">
        <v>8183</v>
      </c>
      <c r="H196" s="1" t="s">
        <v>8183</v>
      </c>
      <c r="I196">
        <v>61.294361000000002</v>
      </c>
      <c r="J196">
        <v>61.294361000000002</v>
      </c>
    </row>
    <row r="197" spans="1:10" x14ac:dyDescent="0.25">
      <c r="A197" s="1">
        <v>117</v>
      </c>
      <c r="B197" s="1">
        <v>2586.078172</v>
      </c>
      <c r="C197" s="1">
        <v>1421.605372</v>
      </c>
      <c r="D197" s="1">
        <v>799.38303699999994</v>
      </c>
      <c r="E197" s="1">
        <v>199.18422699999999</v>
      </c>
      <c r="F197" s="1">
        <v>165.90553600000001</v>
      </c>
      <c r="G197" s="1" t="s">
        <v>359</v>
      </c>
      <c r="H197" s="1" t="s">
        <v>359</v>
      </c>
      <c r="I197">
        <v>61.286924999999997</v>
      </c>
      <c r="J197">
        <v>61.286924999999997</v>
      </c>
    </row>
    <row r="198" spans="1:10" x14ac:dyDescent="0.25">
      <c r="A198" s="1">
        <v>121</v>
      </c>
      <c r="B198" s="1">
        <v>1399.5515700000001</v>
      </c>
      <c r="C198" s="1">
        <v>0</v>
      </c>
      <c r="D198" s="1">
        <v>1229.229662</v>
      </c>
      <c r="E198" s="1">
        <v>0</v>
      </c>
      <c r="F198" s="1">
        <v>170.32190900000001</v>
      </c>
      <c r="G198" s="1" t="s">
        <v>360</v>
      </c>
      <c r="H198" s="1" t="s">
        <v>360</v>
      </c>
      <c r="I198">
        <v>63.751275</v>
      </c>
      <c r="J198">
        <v>63.751275</v>
      </c>
    </row>
    <row r="199" spans="1:10" x14ac:dyDescent="0.25">
      <c r="A199" s="1">
        <v>121</v>
      </c>
      <c r="B199" s="1">
        <v>1385.8582289999999</v>
      </c>
      <c r="C199" s="1">
        <v>0</v>
      </c>
      <c r="D199" s="1">
        <v>1223.863574</v>
      </c>
      <c r="E199" s="1">
        <v>0</v>
      </c>
      <c r="F199" s="1">
        <v>161.99465499999999</v>
      </c>
      <c r="G199" s="1" t="s">
        <v>8184</v>
      </c>
      <c r="H199" s="1" t="s">
        <v>8184</v>
      </c>
      <c r="I199">
        <v>63.775132999999997</v>
      </c>
      <c r="J199">
        <v>63.775132999999997</v>
      </c>
    </row>
    <row r="200" spans="1:10" x14ac:dyDescent="0.25">
      <c r="A200" s="1">
        <v>124</v>
      </c>
      <c r="B200" s="1">
        <v>3835.184268</v>
      </c>
      <c r="C200" s="1">
        <v>1387.5225720000001</v>
      </c>
      <c r="D200" s="1">
        <v>2031.3186209999999</v>
      </c>
      <c r="E200" s="1">
        <v>183.684979</v>
      </c>
      <c r="F200" s="1">
        <v>232.658096</v>
      </c>
      <c r="G200" s="1" t="s">
        <v>361</v>
      </c>
      <c r="H200" s="1" t="s">
        <v>361</v>
      </c>
      <c r="I200">
        <v>43.65728</v>
      </c>
      <c r="J200">
        <v>43.65728</v>
      </c>
    </row>
    <row r="201" spans="1:10" x14ac:dyDescent="0.25">
      <c r="A201" s="1">
        <v>124</v>
      </c>
      <c r="B201" s="1">
        <v>3835.184268</v>
      </c>
      <c r="C201" s="1">
        <v>1387.5225720000001</v>
      </c>
      <c r="D201" s="1">
        <v>2031.3186209999999</v>
      </c>
      <c r="E201" s="1">
        <v>183.684979</v>
      </c>
      <c r="F201" s="1">
        <v>232.658096</v>
      </c>
      <c r="G201" s="1" t="s">
        <v>361</v>
      </c>
      <c r="H201" s="1" t="s">
        <v>361</v>
      </c>
      <c r="I201">
        <v>43.65728</v>
      </c>
      <c r="J201">
        <v>43.65728</v>
      </c>
    </row>
    <row r="202" spans="1:10" x14ac:dyDescent="0.25">
      <c r="A202" s="1">
        <v>125</v>
      </c>
      <c r="B202" s="1">
        <v>5674.5246079999997</v>
      </c>
      <c r="C202" s="1">
        <v>2783.8953660000002</v>
      </c>
      <c r="D202" s="1">
        <v>2031.3186209999999</v>
      </c>
      <c r="E202" s="1">
        <v>482.713121</v>
      </c>
      <c r="F202" s="1">
        <v>376.59750000000003</v>
      </c>
      <c r="G202" s="1" t="s">
        <v>1020</v>
      </c>
      <c r="H202" s="1" t="s">
        <v>1020</v>
      </c>
      <c r="I202">
        <v>55.504700999999997</v>
      </c>
      <c r="J202">
        <v>55.504700999999997</v>
      </c>
    </row>
    <row r="203" spans="1:10" x14ac:dyDescent="0.25">
      <c r="A203" s="1">
        <v>125</v>
      </c>
      <c r="B203" s="1">
        <v>5672.0107909999997</v>
      </c>
      <c r="C203" s="1">
        <v>2781.3138279999998</v>
      </c>
      <c r="D203" s="1">
        <v>2031.3186209999999</v>
      </c>
      <c r="E203" s="1">
        <v>482.71651800000001</v>
      </c>
      <c r="F203" s="1">
        <v>376.66182300000003</v>
      </c>
      <c r="G203" s="1" t="s">
        <v>1021</v>
      </c>
      <c r="H203" s="1" t="s">
        <v>1021</v>
      </c>
      <c r="I203">
        <v>55.514023999999999</v>
      </c>
      <c r="J203">
        <v>55.514023999999999</v>
      </c>
    </row>
    <row r="204" spans="1:10" x14ac:dyDescent="0.25">
      <c r="A204" s="1">
        <v>126</v>
      </c>
      <c r="B204" s="1">
        <v>1778.3550990000001</v>
      </c>
      <c r="C204" s="1">
        <v>851.14861900000005</v>
      </c>
      <c r="D204" s="1">
        <v>636.65515100000005</v>
      </c>
      <c r="E204" s="1">
        <v>148.127028</v>
      </c>
      <c r="F204" s="1">
        <v>142.42430100000001</v>
      </c>
      <c r="G204" s="1" t="s">
        <v>1022</v>
      </c>
      <c r="H204" s="1" t="s">
        <v>1022</v>
      </c>
      <c r="I204">
        <v>63.249276999999999</v>
      </c>
      <c r="J204">
        <v>63.249276999999999</v>
      </c>
    </row>
    <row r="205" spans="1:10" x14ac:dyDescent="0.25">
      <c r="A205" s="1">
        <v>126</v>
      </c>
      <c r="B205" s="1">
        <v>1776.9361369999999</v>
      </c>
      <c r="C205" s="1">
        <v>849.72739999999999</v>
      </c>
      <c r="D205" s="1">
        <v>636.65515100000005</v>
      </c>
      <c r="E205" s="1">
        <v>148.12928500000001</v>
      </c>
      <c r="F205" s="1">
        <v>142.42430100000001</v>
      </c>
      <c r="G205" s="1" t="s">
        <v>1023</v>
      </c>
      <c r="H205" s="1" t="s">
        <v>1023</v>
      </c>
      <c r="I205">
        <v>63.252181999999998</v>
      </c>
      <c r="J205">
        <v>63.252181999999998</v>
      </c>
    </row>
    <row r="206" spans="1:10" x14ac:dyDescent="0.25">
      <c r="A206" s="1">
        <v>127</v>
      </c>
      <c r="B206" s="1">
        <v>3728.7946430000002</v>
      </c>
      <c r="C206" s="1">
        <v>1705.184606</v>
      </c>
      <c r="D206" s="1">
        <v>1108.258705</v>
      </c>
      <c r="E206" s="1">
        <v>386.40860400000003</v>
      </c>
      <c r="F206" s="1">
        <v>528.94272899999999</v>
      </c>
      <c r="G206" s="1" t="s">
        <v>8185</v>
      </c>
      <c r="H206" s="1" t="s">
        <v>8185</v>
      </c>
      <c r="I206">
        <v>62.660983000000002</v>
      </c>
      <c r="J206">
        <v>62.660983000000002</v>
      </c>
    </row>
    <row r="207" spans="1:10" x14ac:dyDescent="0.25">
      <c r="A207" s="1">
        <v>127</v>
      </c>
      <c r="B207" s="1">
        <v>3762.5679639999998</v>
      </c>
      <c r="C207" s="1">
        <v>1714.8404459999999</v>
      </c>
      <c r="D207" s="1">
        <v>1111.6669340000001</v>
      </c>
      <c r="E207" s="1">
        <v>386.68797699999999</v>
      </c>
      <c r="F207" s="1">
        <v>549.37260700000002</v>
      </c>
      <c r="G207" s="1" t="s">
        <v>1024</v>
      </c>
      <c r="H207" s="1" t="s">
        <v>1024</v>
      </c>
      <c r="I207">
        <v>62.537146</v>
      </c>
      <c r="J207">
        <v>62.537146</v>
      </c>
    </row>
    <row r="208" spans="1:10" x14ac:dyDescent="0.25">
      <c r="A208" s="1">
        <v>128</v>
      </c>
      <c r="B208" s="1">
        <v>3728.7946430000002</v>
      </c>
      <c r="C208" s="1">
        <v>1705.184606</v>
      </c>
      <c r="D208" s="1">
        <v>1108.258705</v>
      </c>
      <c r="E208" s="1">
        <v>386.40860400000003</v>
      </c>
      <c r="F208" s="1">
        <v>528.94272899999999</v>
      </c>
      <c r="G208" s="1" t="s">
        <v>8186</v>
      </c>
      <c r="H208" s="1" t="s">
        <v>8186</v>
      </c>
      <c r="I208">
        <v>67.136767000000006</v>
      </c>
      <c r="J208">
        <v>67.136767000000006</v>
      </c>
    </row>
    <row r="209" spans="1:10" x14ac:dyDescent="0.25">
      <c r="A209" s="1">
        <v>128</v>
      </c>
      <c r="B209" s="1">
        <v>3762.5679639999998</v>
      </c>
      <c r="C209" s="1">
        <v>1714.8404459999999</v>
      </c>
      <c r="D209" s="1">
        <v>1111.6669340000001</v>
      </c>
      <c r="E209" s="1">
        <v>386.68797699999999</v>
      </c>
      <c r="F209" s="1">
        <v>549.37260700000002</v>
      </c>
      <c r="G209" s="1" t="s">
        <v>1025</v>
      </c>
      <c r="H209" s="1" t="s">
        <v>1025</v>
      </c>
      <c r="I209">
        <v>67.004085000000003</v>
      </c>
      <c r="J209">
        <v>67.004085000000003</v>
      </c>
    </row>
    <row r="210" spans="1:10" x14ac:dyDescent="0.25">
      <c r="A210" s="1">
        <v>129</v>
      </c>
      <c r="B210" s="1">
        <v>2383.6717250000002</v>
      </c>
      <c r="C210" s="1">
        <v>1281.3178929999999</v>
      </c>
      <c r="D210" s="1">
        <v>412.04665899999998</v>
      </c>
      <c r="E210" s="1">
        <v>281.60800799999998</v>
      </c>
      <c r="F210" s="1">
        <v>408.69916499999999</v>
      </c>
      <c r="G210" s="1" t="s">
        <v>8187</v>
      </c>
      <c r="H210" s="1" t="s">
        <v>8187</v>
      </c>
      <c r="I210">
        <v>62.020525999999997</v>
      </c>
      <c r="J210">
        <v>62.020525999999997</v>
      </c>
    </row>
    <row r="211" spans="1:10" x14ac:dyDescent="0.25">
      <c r="A211" s="1">
        <v>129</v>
      </c>
      <c r="B211" s="1">
        <v>2516.1807250000002</v>
      </c>
      <c r="C211" s="1">
        <v>1396.8358370000001</v>
      </c>
      <c r="D211" s="1">
        <v>413.33541000000002</v>
      </c>
      <c r="E211" s="1">
        <v>281.69418999999999</v>
      </c>
      <c r="F211" s="1">
        <v>424.31528900000001</v>
      </c>
      <c r="G211" s="1" t="s">
        <v>1026</v>
      </c>
      <c r="H211" s="1" t="s">
        <v>1026</v>
      </c>
      <c r="I211">
        <v>61.669232999999998</v>
      </c>
      <c r="J211">
        <v>61.669232999999998</v>
      </c>
    </row>
    <row r="212" spans="1:10" x14ac:dyDescent="0.25">
      <c r="A212" s="1">
        <v>130</v>
      </c>
      <c r="B212" s="1">
        <v>191.05108300000001</v>
      </c>
      <c r="C212" s="1">
        <v>54.495899999999999</v>
      </c>
      <c r="D212" s="1">
        <v>73.651880000000006</v>
      </c>
      <c r="E212" s="1">
        <v>35.412047999999999</v>
      </c>
      <c r="F212" s="1">
        <v>27.491256</v>
      </c>
      <c r="G212" s="1" t="s">
        <v>367</v>
      </c>
      <c r="H212" s="1" t="s">
        <v>367</v>
      </c>
      <c r="I212">
        <v>69.978404999999995</v>
      </c>
      <c r="J212">
        <v>69.978404999999995</v>
      </c>
    </row>
    <row r="213" spans="1:10" x14ac:dyDescent="0.25">
      <c r="A213" s="1">
        <v>130</v>
      </c>
      <c r="B213" s="1">
        <v>191.05108300000001</v>
      </c>
      <c r="C213" s="1">
        <v>54.495899999999999</v>
      </c>
      <c r="D213" s="1">
        <v>73.651880000000006</v>
      </c>
      <c r="E213" s="1">
        <v>35.412047999999999</v>
      </c>
      <c r="F213" s="1">
        <v>27.491256</v>
      </c>
      <c r="G213" s="1" t="s">
        <v>367</v>
      </c>
      <c r="H213" s="1" t="s">
        <v>367</v>
      </c>
      <c r="I213">
        <v>69.978404999999995</v>
      </c>
      <c r="J213">
        <v>69.978404999999995</v>
      </c>
    </row>
    <row r="214" spans="1:10" x14ac:dyDescent="0.25">
      <c r="A214" s="1">
        <v>132</v>
      </c>
      <c r="B214" s="1">
        <v>3234.5612080000001</v>
      </c>
      <c r="C214" s="1">
        <v>1431.7644270000001</v>
      </c>
      <c r="D214" s="1">
        <v>1046.317417</v>
      </c>
      <c r="E214" s="1">
        <v>307.79146500000002</v>
      </c>
      <c r="F214" s="1">
        <v>448.68789900000002</v>
      </c>
      <c r="G214" s="1" t="s">
        <v>1027</v>
      </c>
      <c r="H214" s="1" t="s">
        <v>1027</v>
      </c>
      <c r="I214">
        <v>64.095856999999995</v>
      </c>
      <c r="J214">
        <v>64.095856999999995</v>
      </c>
    </row>
    <row r="215" spans="1:10" x14ac:dyDescent="0.25">
      <c r="A215" s="1">
        <v>132</v>
      </c>
      <c r="B215" s="1">
        <v>3102.0522080000001</v>
      </c>
      <c r="C215" s="1">
        <v>1316.2464829999999</v>
      </c>
      <c r="D215" s="1">
        <v>1045.0286659999999</v>
      </c>
      <c r="E215" s="1">
        <v>307.70528300000001</v>
      </c>
      <c r="F215" s="1">
        <v>433.071775</v>
      </c>
      <c r="G215" s="1" t="s">
        <v>8188</v>
      </c>
      <c r="H215" s="1" t="s">
        <v>8188</v>
      </c>
      <c r="I215">
        <v>64.559911999999997</v>
      </c>
      <c r="J215">
        <v>64.559911999999997</v>
      </c>
    </row>
    <row r="216" spans="1:10" x14ac:dyDescent="0.25">
      <c r="A216" s="1">
        <v>133</v>
      </c>
      <c r="B216" s="1">
        <v>4335.4100429999999</v>
      </c>
      <c r="C216" s="1">
        <v>2012.709233</v>
      </c>
      <c r="D216" s="1">
        <v>1310.996983</v>
      </c>
      <c r="E216" s="1">
        <v>504.098071</v>
      </c>
      <c r="F216" s="1">
        <v>507.60575599999999</v>
      </c>
      <c r="G216" s="1" t="s">
        <v>8189</v>
      </c>
      <c r="H216" s="1" t="s">
        <v>8189</v>
      </c>
      <c r="I216">
        <v>64.824532000000005</v>
      </c>
      <c r="J216">
        <v>64.824532000000005</v>
      </c>
    </row>
    <row r="217" spans="1:10" x14ac:dyDescent="0.25">
      <c r="A217" s="1">
        <v>133</v>
      </c>
      <c r="B217" s="1">
        <v>4464.8843230000002</v>
      </c>
      <c r="C217" s="1">
        <v>2129.241352</v>
      </c>
      <c r="D217" s="1">
        <v>1312.412785</v>
      </c>
      <c r="E217" s="1">
        <v>504.17428999999998</v>
      </c>
      <c r="F217" s="1">
        <v>519.05589699999996</v>
      </c>
      <c r="G217" s="1" t="s">
        <v>1028</v>
      </c>
      <c r="H217" s="1" t="s">
        <v>1028</v>
      </c>
      <c r="I217">
        <v>64.249161000000001</v>
      </c>
      <c r="J217">
        <v>64.249161000000001</v>
      </c>
    </row>
    <row r="218" spans="1:10" x14ac:dyDescent="0.25">
      <c r="A218" s="1">
        <v>134</v>
      </c>
      <c r="B218" s="1">
        <v>4495.0440930000004</v>
      </c>
      <c r="C218" s="1">
        <v>1883.3447209999999</v>
      </c>
      <c r="D218" s="1">
        <v>1430.0060559999999</v>
      </c>
      <c r="E218" s="1">
        <v>609.51154199999996</v>
      </c>
      <c r="F218" s="1">
        <v>572.18177300000002</v>
      </c>
      <c r="G218" s="1" t="s">
        <v>1029</v>
      </c>
      <c r="H218" s="1" t="s">
        <v>1029</v>
      </c>
      <c r="I218">
        <v>55.246282000000001</v>
      </c>
      <c r="J218">
        <v>55.246282000000001</v>
      </c>
    </row>
    <row r="219" spans="1:10" x14ac:dyDescent="0.25">
      <c r="A219" s="1">
        <v>134</v>
      </c>
      <c r="B219" s="1">
        <v>4497.442935</v>
      </c>
      <c r="C219" s="1">
        <v>1882.0663529999999</v>
      </c>
      <c r="D219" s="1">
        <v>1429.792907</v>
      </c>
      <c r="E219" s="1">
        <v>609.51248999999996</v>
      </c>
      <c r="F219" s="1">
        <v>576.07118500000001</v>
      </c>
      <c r="G219" s="1" t="s">
        <v>8190</v>
      </c>
      <c r="H219" s="1" t="s">
        <v>8190</v>
      </c>
      <c r="I219">
        <v>55.234572</v>
      </c>
      <c r="J219">
        <v>55.234572</v>
      </c>
    </row>
    <row r="220" spans="1:10" x14ac:dyDescent="0.25">
      <c r="A220" s="1">
        <v>135</v>
      </c>
      <c r="B220" s="1">
        <v>1955.4839669999999</v>
      </c>
      <c r="C220" s="1">
        <v>952.05609500000003</v>
      </c>
      <c r="D220" s="1">
        <v>576.53996199999995</v>
      </c>
      <c r="E220" s="1">
        <v>268.44026300000002</v>
      </c>
      <c r="F220" s="1">
        <v>158.44764799999999</v>
      </c>
      <c r="G220" s="1" t="s">
        <v>1030</v>
      </c>
      <c r="H220" s="1" t="s">
        <v>1030</v>
      </c>
      <c r="I220">
        <v>62.752921000000001</v>
      </c>
      <c r="J220">
        <v>62.752921000000001</v>
      </c>
    </row>
    <row r="221" spans="1:10" x14ac:dyDescent="0.25">
      <c r="A221" s="1">
        <v>135</v>
      </c>
      <c r="B221" s="1">
        <v>1953.1107019999999</v>
      </c>
      <c r="C221" s="1">
        <v>952.05609500000003</v>
      </c>
      <c r="D221" s="1">
        <v>576.53996199999995</v>
      </c>
      <c r="E221" s="1">
        <v>268.44026300000002</v>
      </c>
      <c r="F221" s="1">
        <v>156.07438300000001</v>
      </c>
      <c r="G221" s="1" t="s">
        <v>1031</v>
      </c>
      <c r="H221" s="1" t="s">
        <v>1031</v>
      </c>
      <c r="I221">
        <v>62.758358999999999</v>
      </c>
      <c r="J221">
        <v>62.758358999999999</v>
      </c>
    </row>
    <row r="222" spans="1:10" x14ac:dyDescent="0.25">
      <c r="A222" s="1">
        <v>136</v>
      </c>
      <c r="B222" s="1">
        <v>2283.8276259999998</v>
      </c>
      <c r="C222" s="1">
        <v>1064.4444880000001</v>
      </c>
      <c r="D222" s="1">
        <v>703.45685100000003</v>
      </c>
      <c r="E222" s="1">
        <v>275.38968399999999</v>
      </c>
      <c r="F222" s="1">
        <v>240.53660300000001</v>
      </c>
      <c r="G222" s="1" t="s">
        <v>8191</v>
      </c>
      <c r="H222" s="1" t="s">
        <v>8191</v>
      </c>
      <c r="I222">
        <v>52.600070000000002</v>
      </c>
      <c r="J222">
        <v>52.600070000000002</v>
      </c>
    </row>
    <row r="223" spans="1:10" x14ac:dyDescent="0.25">
      <c r="A223" s="1">
        <v>136</v>
      </c>
      <c r="B223" s="1">
        <v>2291.1340599999999</v>
      </c>
      <c r="C223" s="1">
        <v>1066.278818</v>
      </c>
      <c r="D223" s="1">
        <v>704.02650500000004</v>
      </c>
      <c r="E223" s="1">
        <v>275.40447799999998</v>
      </c>
      <c r="F223" s="1">
        <v>245.42426</v>
      </c>
      <c r="G223" s="1" t="s">
        <v>371</v>
      </c>
      <c r="H223" s="1" t="s">
        <v>371</v>
      </c>
      <c r="I223">
        <v>52.584943000000003</v>
      </c>
      <c r="J223">
        <v>52.584943000000003</v>
      </c>
    </row>
    <row r="224" spans="1:10" x14ac:dyDescent="0.25">
      <c r="A224" s="1">
        <v>137</v>
      </c>
      <c r="B224" s="1">
        <v>6399.2571440000002</v>
      </c>
      <c r="C224" s="1">
        <v>3426.1720439999999</v>
      </c>
      <c r="D224" s="1">
        <v>1400.387817</v>
      </c>
      <c r="E224" s="1">
        <v>825.65621199999998</v>
      </c>
      <c r="F224" s="1">
        <v>747.04107099999999</v>
      </c>
      <c r="G224" s="1" t="s">
        <v>8192</v>
      </c>
      <c r="H224" s="1" t="s">
        <v>8192</v>
      </c>
      <c r="I224">
        <v>56.666621999999997</v>
      </c>
      <c r="J224">
        <v>56.666621999999997</v>
      </c>
    </row>
    <row r="225" spans="1:10" x14ac:dyDescent="0.25">
      <c r="A225" s="1">
        <v>137</v>
      </c>
      <c r="B225" s="1">
        <v>6446.055593</v>
      </c>
      <c r="C225" s="1">
        <v>3445.8888740000002</v>
      </c>
      <c r="D225" s="1">
        <v>1407.233332</v>
      </c>
      <c r="E225" s="1">
        <v>825.94814199999996</v>
      </c>
      <c r="F225" s="1">
        <v>766.98524499999996</v>
      </c>
      <c r="G225" s="1" t="s">
        <v>1032</v>
      </c>
      <c r="H225" s="1" t="s">
        <v>1032</v>
      </c>
      <c r="I225">
        <v>56.451286000000003</v>
      </c>
      <c r="J225">
        <v>56.451286000000003</v>
      </c>
    </row>
    <row r="226" spans="1:10" x14ac:dyDescent="0.25">
      <c r="A226" s="1">
        <v>139</v>
      </c>
      <c r="B226" s="1">
        <v>2197.0065009999998</v>
      </c>
      <c r="C226" s="1">
        <v>864.05269199999998</v>
      </c>
      <c r="D226" s="1">
        <v>672.86057200000005</v>
      </c>
      <c r="E226" s="1">
        <v>364.89354800000001</v>
      </c>
      <c r="F226" s="1">
        <v>295.19968899999998</v>
      </c>
      <c r="G226" s="1" t="s">
        <v>8193</v>
      </c>
      <c r="H226" s="1" t="s">
        <v>16</v>
      </c>
      <c r="I226">
        <v>71.869770000000003</v>
      </c>
      <c r="J226">
        <v>70</v>
      </c>
    </row>
    <row r="227" spans="1:10" x14ac:dyDescent="0.25">
      <c r="A227" s="1">
        <v>139</v>
      </c>
      <c r="B227" s="1">
        <v>2222.3960400000001</v>
      </c>
      <c r="C227" s="1">
        <v>877.51244899999995</v>
      </c>
      <c r="D227" s="1">
        <v>677.73896000000002</v>
      </c>
      <c r="E227" s="1">
        <v>364.91610200000002</v>
      </c>
      <c r="F227" s="1">
        <v>302.22852799999998</v>
      </c>
      <c r="G227" s="1" t="s">
        <v>1033</v>
      </c>
      <c r="H227" s="1" t="s">
        <v>16</v>
      </c>
      <c r="I227">
        <v>71.797167000000002</v>
      </c>
      <c r="J227">
        <v>70</v>
      </c>
    </row>
    <row r="228" spans="1:10" x14ac:dyDescent="0.25">
      <c r="A228" s="1">
        <v>140</v>
      </c>
      <c r="B228" s="1">
        <v>1104.8107689999999</v>
      </c>
      <c r="C228" s="1">
        <v>428.38608499999998</v>
      </c>
      <c r="D228" s="1">
        <v>435.64627000000002</v>
      </c>
      <c r="E228" s="1">
        <v>238.58402799999999</v>
      </c>
      <c r="F228" s="1">
        <v>2.1943860000000002</v>
      </c>
      <c r="G228" s="1" t="s">
        <v>8194</v>
      </c>
      <c r="H228" s="1" t="s">
        <v>8194</v>
      </c>
      <c r="I228">
        <v>64.216172999999998</v>
      </c>
      <c r="J228">
        <v>64.216172999999998</v>
      </c>
    </row>
    <row r="229" spans="1:10" x14ac:dyDescent="0.25">
      <c r="A229" s="1">
        <v>140</v>
      </c>
      <c r="B229" s="1">
        <v>1120.8606540000001</v>
      </c>
      <c r="C229" s="1">
        <v>440.79169300000001</v>
      </c>
      <c r="D229" s="1">
        <v>439.849716</v>
      </c>
      <c r="E229" s="1">
        <v>238.59305699999999</v>
      </c>
      <c r="F229" s="1">
        <v>1.626188</v>
      </c>
      <c r="G229" s="1" t="s">
        <v>1034</v>
      </c>
      <c r="H229" s="1" t="s">
        <v>1034</v>
      </c>
      <c r="I229">
        <v>64.193517999999997</v>
      </c>
      <c r="J229">
        <v>64.193517999999997</v>
      </c>
    </row>
    <row r="230" spans="1:10" x14ac:dyDescent="0.25">
      <c r="A230" s="1">
        <v>141</v>
      </c>
      <c r="B230" s="1">
        <v>3091.2367819999999</v>
      </c>
      <c r="C230" s="1">
        <v>1377.808528</v>
      </c>
      <c r="D230" s="1">
        <v>742.88738899999998</v>
      </c>
      <c r="E230" s="1">
        <v>565.17675399999996</v>
      </c>
      <c r="F230" s="1">
        <v>405.36411099999998</v>
      </c>
      <c r="G230" s="1" t="s">
        <v>8195</v>
      </c>
      <c r="H230" s="1" t="s">
        <v>8195</v>
      </c>
      <c r="I230">
        <v>60.188158999999999</v>
      </c>
      <c r="J230">
        <v>60.188158999999999</v>
      </c>
    </row>
    <row r="231" spans="1:10" x14ac:dyDescent="0.25">
      <c r="A231" s="1">
        <v>141</v>
      </c>
      <c r="B231" s="1">
        <v>3096.324689</v>
      </c>
      <c r="C231" s="1">
        <v>1380.3040659999999</v>
      </c>
      <c r="D231" s="1">
        <v>743.67555600000003</v>
      </c>
      <c r="E231" s="1">
        <v>565.31007899999997</v>
      </c>
      <c r="F231" s="1">
        <v>407.034989</v>
      </c>
      <c r="G231" s="1" t="s">
        <v>1035</v>
      </c>
      <c r="H231" s="1" t="s">
        <v>1035</v>
      </c>
      <c r="I231">
        <v>60.175007000000001</v>
      </c>
      <c r="J231">
        <v>60.175007000000001</v>
      </c>
    </row>
    <row r="232" spans="1:10" x14ac:dyDescent="0.25">
      <c r="A232" s="1">
        <v>142</v>
      </c>
      <c r="B232" s="1">
        <v>1547.8587480000001</v>
      </c>
      <c r="C232" s="1">
        <v>793.51235299999996</v>
      </c>
      <c r="D232" s="1">
        <v>468.40103299999998</v>
      </c>
      <c r="E232" s="1">
        <v>158.764546</v>
      </c>
      <c r="F232" s="1">
        <v>127.180815</v>
      </c>
      <c r="G232" s="1" t="s">
        <v>8196</v>
      </c>
      <c r="H232" s="1" t="s">
        <v>16</v>
      </c>
      <c r="I232">
        <v>83.367660000000001</v>
      </c>
      <c r="J232">
        <v>70</v>
      </c>
    </row>
    <row r="233" spans="1:10" x14ac:dyDescent="0.25">
      <c r="A233" s="1">
        <v>142</v>
      </c>
      <c r="B233" s="1">
        <v>1544.044903</v>
      </c>
      <c r="C233" s="1">
        <v>794.45605499999999</v>
      </c>
      <c r="D233" s="1">
        <v>468.40103299999998</v>
      </c>
      <c r="E233" s="1">
        <v>158.78650300000001</v>
      </c>
      <c r="F233" s="1">
        <v>122.401312</v>
      </c>
      <c r="G233" s="1" t="s">
        <v>1036</v>
      </c>
      <c r="H233" s="1" t="s">
        <v>16</v>
      </c>
      <c r="I233">
        <v>83.377222000000003</v>
      </c>
      <c r="J233">
        <v>70</v>
      </c>
    </row>
    <row r="234" spans="1:10" x14ac:dyDescent="0.25">
      <c r="A234" s="1">
        <v>143</v>
      </c>
      <c r="B234" s="1">
        <v>1196.2532639999999</v>
      </c>
      <c r="C234" s="1">
        <v>443.89472699999999</v>
      </c>
      <c r="D234" s="1">
        <v>511.83195000000001</v>
      </c>
      <c r="E234" s="1">
        <v>117.39302499999999</v>
      </c>
      <c r="F234" s="1">
        <v>123.133561</v>
      </c>
      <c r="G234" s="1" t="s">
        <v>1037</v>
      </c>
      <c r="H234" s="1" t="s">
        <v>1037</v>
      </c>
      <c r="I234">
        <v>59.309874000000001</v>
      </c>
      <c r="J234">
        <v>59.309874000000001</v>
      </c>
    </row>
    <row r="235" spans="1:10" x14ac:dyDescent="0.25">
      <c r="A235" s="1">
        <v>143</v>
      </c>
      <c r="B235" s="1">
        <v>1195.752577</v>
      </c>
      <c r="C235" s="1">
        <v>443.45401900000002</v>
      </c>
      <c r="D235" s="1">
        <v>511.62932599999999</v>
      </c>
      <c r="E235" s="1">
        <v>117.37106900000001</v>
      </c>
      <c r="F235" s="1">
        <v>123.298163</v>
      </c>
      <c r="G235" s="1" t="s">
        <v>8197</v>
      </c>
      <c r="H235" s="1" t="s">
        <v>8197</v>
      </c>
      <c r="I235">
        <v>59.310321000000002</v>
      </c>
      <c r="J235">
        <v>59.310321000000002</v>
      </c>
    </row>
    <row r="236" spans="1:10" x14ac:dyDescent="0.25">
      <c r="A236" s="1">
        <v>144</v>
      </c>
      <c r="B236" s="1">
        <v>1141.538125</v>
      </c>
      <c r="C236" s="1">
        <v>551.50588400000004</v>
      </c>
      <c r="D236" s="1">
        <v>303.11505699999998</v>
      </c>
      <c r="E236" s="1">
        <v>142.19716099999999</v>
      </c>
      <c r="F236" s="1">
        <v>144.720022</v>
      </c>
      <c r="G236" s="1" t="s">
        <v>1038</v>
      </c>
      <c r="H236" s="1" t="s">
        <v>16</v>
      </c>
      <c r="I236">
        <v>74.229776000000001</v>
      </c>
      <c r="J236">
        <v>70</v>
      </c>
    </row>
    <row r="237" spans="1:10" x14ac:dyDescent="0.25">
      <c r="A237" s="1">
        <v>144</v>
      </c>
      <c r="B237" s="1">
        <v>1135.037722</v>
      </c>
      <c r="C237" s="1">
        <v>551.07860400000004</v>
      </c>
      <c r="D237" s="1">
        <v>302.80527999999998</v>
      </c>
      <c r="E237" s="1">
        <v>142.18327300000001</v>
      </c>
      <c r="F237" s="1">
        <v>138.97056599999999</v>
      </c>
      <c r="G237" s="1" t="s">
        <v>8198</v>
      </c>
      <c r="H237" s="1" t="s">
        <v>16</v>
      </c>
      <c r="I237">
        <v>74.239296999999993</v>
      </c>
      <c r="J237">
        <v>70</v>
      </c>
    </row>
    <row r="238" spans="1:10" x14ac:dyDescent="0.25">
      <c r="A238" s="1">
        <v>145</v>
      </c>
      <c r="B238" s="1">
        <v>1688.3392670000001</v>
      </c>
      <c r="C238" s="1">
        <v>820.24197500000002</v>
      </c>
      <c r="D238" s="1">
        <v>599.268372</v>
      </c>
      <c r="E238" s="1">
        <v>196.888566</v>
      </c>
      <c r="F238" s="1">
        <v>71.940353000000002</v>
      </c>
      <c r="G238" s="1" t="s">
        <v>1039</v>
      </c>
      <c r="H238" s="1" t="s">
        <v>1039</v>
      </c>
      <c r="I238">
        <v>69.134190000000004</v>
      </c>
      <c r="J238">
        <v>69.134190000000004</v>
      </c>
    </row>
    <row r="239" spans="1:10" x14ac:dyDescent="0.25">
      <c r="A239" s="1">
        <v>145</v>
      </c>
      <c r="B239" s="1">
        <v>1687.6212929999999</v>
      </c>
      <c r="C239" s="1">
        <v>820.27679599999999</v>
      </c>
      <c r="D239" s="1">
        <v>599.19897500000002</v>
      </c>
      <c r="E239" s="1">
        <v>196.89665400000001</v>
      </c>
      <c r="F239" s="1">
        <v>71.248868000000002</v>
      </c>
      <c r="G239" s="1" t="s">
        <v>8199</v>
      </c>
      <c r="H239" s="1" t="s">
        <v>8199</v>
      </c>
      <c r="I239">
        <v>69.135839000000004</v>
      </c>
      <c r="J239">
        <v>69.135839000000004</v>
      </c>
    </row>
    <row r="240" spans="1:10" x14ac:dyDescent="0.25">
      <c r="A240" s="1">
        <v>146</v>
      </c>
      <c r="B240" s="1">
        <v>27217.746847999999</v>
      </c>
      <c r="C240" s="1">
        <v>15672.350364</v>
      </c>
      <c r="D240" s="1">
        <v>4987.0851249999996</v>
      </c>
      <c r="E240" s="1">
        <v>3500.1480390000002</v>
      </c>
      <c r="F240" s="1">
        <v>3058.163321</v>
      </c>
      <c r="G240" s="1" t="s">
        <v>8200</v>
      </c>
      <c r="H240" s="1" t="s">
        <v>8</v>
      </c>
      <c r="I240">
        <v>96.623686000000006</v>
      </c>
      <c r="J240">
        <v>90</v>
      </c>
    </row>
    <row r="241" spans="1:10" x14ac:dyDescent="0.25">
      <c r="A241" s="1">
        <v>146</v>
      </c>
      <c r="B241" s="1">
        <v>27409.252682999999</v>
      </c>
      <c r="C241" s="1">
        <v>15727.100558</v>
      </c>
      <c r="D241" s="1">
        <v>5000.4671699999999</v>
      </c>
      <c r="E241" s="1">
        <v>3510.8847329999999</v>
      </c>
      <c r="F241" s="1">
        <v>3170.8002230000002</v>
      </c>
      <c r="G241" s="1" t="s">
        <v>8201</v>
      </c>
      <c r="H241" s="1" t="s">
        <v>8</v>
      </c>
      <c r="I241">
        <v>96.096931999999995</v>
      </c>
      <c r="J241">
        <v>90</v>
      </c>
    </row>
    <row r="242" spans="1:10" x14ac:dyDescent="0.25">
      <c r="A242" s="1">
        <v>147</v>
      </c>
      <c r="B242" s="1">
        <v>20908.320556999999</v>
      </c>
      <c r="C242" s="1">
        <v>11916.87098</v>
      </c>
      <c r="D242" s="1">
        <v>3508.9628969999999</v>
      </c>
      <c r="E242" s="1">
        <v>3003.8445630000001</v>
      </c>
      <c r="F242" s="1">
        <v>2478.6421180000002</v>
      </c>
      <c r="G242" s="1" t="s">
        <v>8202</v>
      </c>
      <c r="H242" s="1" t="s">
        <v>8</v>
      </c>
      <c r="I242">
        <v>111.566588</v>
      </c>
      <c r="J242">
        <v>90</v>
      </c>
    </row>
    <row r="243" spans="1:10" x14ac:dyDescent="0.25">
      <c r="A243" s="1">
        <v>147</v>
      </c>
      <c r="B243" s="1">
        <v>21072.443852</v>
      </c>
      <c r="C243" s="1">
        <v>11981.368059</v>
      </c>
      <c r="D243" s="1">
        <v>3526.9435910000002</v>
      </c>
      <c r="E243" s="1">
        <v>3008.3437779999999</v>
      </c>
      <c r="F243" s="1">
        <v>2555.788423</v>
      </c>
      <c r="G243" s="1" t="s">
        <v>8203</v>
      </c>
      <c r="H243" s="1" t="s">
        <v>8</v>
      </c>
      <c r="I243">
        <v>111.3065</v>
      </c>
      <c r="J243">
        <v>90</v>
      </c>
    </row>
    <row r="244" spans="1:10" x14ac:dyDescent="0.25">
      <c r="A244" s="1">
        <v>148</v>
      </c>
      <c r="B244" s="1">
        <v>19276.590520000002</v>
      </c>
      <c r="C244" s="1">
        <v>10421.721858000001</v>
      </c>
      <c r="D244" s="1">
        <v>3894.9275090000001</v>
      </c>
      <c r="E244" s="1">
        <v>2681.2005159999999</v>
      </c>
      <c r="F244" s="1">
        <v>2278.7406369999999</v>
      </c>
      <c r="G244" s="1" t="s">
        <v>8204</v>
      </c>
      <c r="H244" s="1" t="s">
        <v>8</v>
      </c>
      <c r="I244">
        <v>113.852232</v>
      </c>
      <c r="J244">
        <v>90</v>
      </c>
    </row>
    <row r="245" spans="1:10" x14ac:dyDescent="0.25">
      <c r="A245" s="1">
        <v>148</v>
      </c>
      <c r="B245" s="1">
        <v>19346.90697</v>
      </c>
      <c r="C245" s="1">
        <v>10399.528061999999</v>
      </c>
      <c r="D245" s="1">
        <v>3912.9082039999998</v>
      </c>
      <c r="E245" s="1">
        <v>2684.077914</v>
      </c>
      <c r="F245" s="1">
        <v>2350.3927910000002</v>
      </c>
      <c r="G245" s="1" t="s">
        <v>8205</v>
      </c>
      <c r="H245" s="1" t="s">
        <v>8</v>
      </c>
      <c r="I245">
        <v>113.743038</v>
      </c>
      <c r="J245">
        <v>90</v>
      </c>
    </row>
    <row r="246" spans="1:10" x14ac:dyDescent="0.25">
      <c r="A246" s="1">
        <v>149</v>
      </c>
      <c r="B246" s="1">
        <v>11586.721884000001</v>
      </c>
      <c r="C246" s="1">
        <v>7961.9629439999999</v>
      </c>
      <c r="D246" s="1">
        <v>0</v>
      </c>
      <c r="E246" s="1">
        <v>1790.1905380000001</v>
      </c>
      <c r="F246" s="1">
        <v>1834.5684020000001</v>
      </c>
      <c r="G246" s="1" t="s">
        <v>8206</v>
      </c>
      <c r="H246" s="1" t="s">
        <v>8</v>
      </c>
      <c r="I246">
        <v>119.316726</v>
      </c>
      <c r="J246">
        <v>90</v>
      </c>
    </row>
    <row r="247" spans="1:10" x14ac:dyDescent="0.25">
      <c r="A247" s="1">
        <v>149</v>
      </c>
      <c r="B247" s="1">
        <v>11647.373302</v>
      </c>
      <c r="C247" s="1">
        <v>7943.2494079999997</v>
      </c>
      <c r="D247" s="1">
        <v>0</v>
      </c>
      <c r="E247" s="1">
        <v>1790.4479690000001</v>
      </c>
      <c r="F247" s="1">
        <v>1913.675925</v>
      </c>
      <c r="G247" s="1" t="s">
        <v>8207</v>
      </c>
      <c r="H247" s="1" t="s">
        <v>8</v>
      </c>
      <c r="I247">
        <v>119.296994</v>
      </c>
      <c r="J247">
        <v>90</v>
      </c>
    </row>
    <row r="248" spans="1:10" x14ac:dyDescent="0.25">
      <c r="A248" s="1">
        <v>150</v>
      </c>
      <c r="B248" s="1">
        <v>9787.2163070000006</v>
      </c>
      <c r="C248" s="1">
        <v>6463.5840539999999</v>
      </c>
      <c r="D248" s="1">
        <v>221.90048899999999</v>
      </c>
      <c r="E248" s="1">
        <v>1454.892591</v>
      </c>
      <c r="F248" s="1">
        <v>1646.8391730000001</v>
      </c>
      <c r="G248" s="1" t="s">
        <v>8208</v>
      </c>
      <c r="H248" s="1" t="s">
        <v>8</v>
      </c>
      <c r="I248">
        <v>114.656059</v>
      </c>
      <c r="J248">
        <v>90</v>
      </c>
    </row>
    <row r="249" spans="1:10" x14ac:dyDescent="0.25">
      <c r="A249" s="1">
        <v>150</v>
      </c>
      <c r="B249" s="1">
        <v>9707.2621710000003</v>
      </c>
      <c r="C249" s="1">
        <v>6441.7444530000002</v>
      </c>
      <c r="D249" s="1">
        <v>231.23859400000001</v>
      </c>
      <c r="E249" s="1">
        <v>1451.74298</v>
      </c>
      <c r="F249" s="1">
        <v>1582.536143</v>
      </c>
      <c r="G249" s="1" t="s">
        <v>8209</v>
      </c>
      <c r="H249" s="1" t="s">
        <v>8</v>
      </c>
      <c r="I249">
        <v>114.666774</v>
      </c>
      <c r="J249">
        <v>90</v>
      </c>
    </row>
    <row r="250" spans="1:10" x14ac:dyDescent="0.25">
      <c r="A250" s="1">
        <v>151</v>
      </c>
      <c r="B250" s="1">
        <v>13591.418022</v>
      </c>
      <c r="C250" s="1">
        <v>7231.9849860000004</v>
      </c>
      <c r="D250" s="1">
        <v>2736.63384</v>
      </c>
      <c r="E250" s="1">
        <v>1833.8458659999999</v>
      </c>
      <c r="F250" s="1">
        <v>1788.9533300000001</v>
      </c>
      <c r="G250" s="1" t="s">
        <v>8210</v>
      </c>
      <c r="H250" s="1" t="s">
        <v>8</v>
      </c>
      <c r="I250">
        <v>118.430547</v>
      </c>
      <c r="J250">
        <v>90</v>
      </c>
    </row>
    <row r="251" spans="1:10" x14ac:dyDescent="0.25">
      <c r="A251" s="1">
        <v>151</v>
      </c>
      <c r="B251" s="1">
        <v>13510.440584</v>
      </c>
      <c r="C251" s="1">
        <v>7217.7247349999998</v>
      </c>
      <c r="D251" s="1">
        <v>2729.8578750000001</v>
      </c>
      <c r="E251" s="1">
        <v>1830.8066690000001</v>
      </c>
      <c r="F251" s="1">
        <v>1732.0513040000001</v>
      </c>
      <c r="G251" s="1" t="s">
        <v>8211</v>
      </c>
      <c r="H251" s="1" t="s">
        <v>8</v>
      </c>
      <c r="I251">
        <v>118.464933</v>
      </c>
      <c r="J251">
        <v>90</v>
      </c>
    </row>
    <row r="252" spans="1:10" x14ac:dyDescent="0.25">
      <c r="A252" s="1">
        <v>152</v>
      </c>
      <c r="B252" s="1">
        <v>10311.62765</v>
      </c>
      <c r="C252" s="1">
        <v>5541.0967769999997</v>
      </c>
      <c r="D252" s="1">
        <v>1684.448259</v>
      </c>
      <c r="E252" s="1">
        <v>1596.728024</v>
      </c>
      <c r="F252" s="1">
        <v>1489.3545899999999</v>
      </c>
      <c r="G252" s="1" t="s">
        <v>8212</v>
      </c>
      <c r="H252" s="1" t="s">
        <v>8</v>
      </c>
      <c r="I252">
        <v>119.549543</v>
      </c>
      <c r="J252">
        <v>90</v>
      </c>
    </row>
    <row r="253" spans="1:10" x14ac:dyDescent="0.25">
      <c r="A253" s="1">
        <v>152</v>
      </c>
      <c r="B253" s="1">
        <v>10245.26145</v>
      </c>
      <c r="C253" s="1">
        <v>5534.3069320000004</v>
      </c>
      <c r="D253" s="1">
        <v>1678.2427290000001</v>
      </c>
      <c r="E253" s="1">
        <v>1596.0232189999999</v>
      </c>
      <c r="F253" s="1">
        <v>1436.68857</v>
      </c>
      <c r="G253" s="1" t="s">
        <v>8213</v>
      </c>
      <c r="H253" s="1" t="s">
        <v>8</v>
      </c>
      <c r="I253">
        <v>119.562006</v>
      </c>
      <c r="J253">
        <v>90</v>
      </c>
    </row>
    <row r="254" spans="1:10" x14ac:dyDescent="0.25">
      <c r="A254" s="1">
        <v>153</v>
      </c>
      <c r="B254" s="1">
        <v>10193.114169</v>
      </c>
      <c r="C254" s="1">
        <v>5268.1783070000001</v>
      </c>
      <c r="D254" s="1">
        <v>2115.2685799999999</v>
      </c>
      <c r="E254" s="1">
        <v>1356.004342</v>
      </c>
      <c r="F254" s="1">
        <v>1453.6629399999999</v>
      </c>
      <c r="G254" s="1" t="s">
        <v>8214</v>
      </c>
      <c r="H254" s="1" t="s">
        <v>8</v>
      </c>
      <c r="I254">
        <v>119.53281</v>
      </c>
      <c r="J254">
        <v>90</v>
      </c>
    </row>
    <row r="255" spans="1:10" x14ac:dyDescent="0.25">
      <c r="A255" s="1">
        <v>153</v>
      </c>
      <c r="B255" s="1">
        <v>10132.879609</v>
      </c>
      <c r="C255" s="1">
        <v>5258.1617500000002</v>
      </c>
      <c r="D255" s="1">
        <v>2113.8783360000002</v>
      </c>
      <c r="E255" s="1">
        <v>1355.891535</v>
      </c>
      <c r="F255" s="1">
        <v>1404.947989</v>
      </c>
      <c r="G255" s="1" t="s">
        <v>8215</v>
      </c>
      <c r="H255" s="1" t="s">
        <v>8</v>
      </c>
      <c r="I255">
        <v>119.54467699999999</v>
      </c>
      <c r="J255">
        <v>90</v>
      </c>
    </row>
    <row r="256" spans="1:10" x14ac:dyDescent="0.25">
      <c r="A256" s="1">
        <v>154</v>
      </c>
      <c r="B256" s="1">
        <v>12870.278984</v>
      </c>
      <c r="C256" s="1">
        <v>6344.3017360000003</v>
      </c>
      <c r="D256" s="1">
        <v>2852.917594</v>
      </c>
      <c r="E256" s="1">
        <v>1701.605108</v>
      </c>
      <c r="F256" s="1">
        <v>1971.4545459999999</v>
      </c>
      <c r="G256" s="1" t="s">
        <v>8216</v>
      </c>
      <c r="H256" s="1" t="s">
        <v>8</v>
      </c>
      <c r="I256">
        <v>118.78162399999999</v>
      </c>
      <c r="J256">
        <v>90</v>
      </c>
    </row>
    <row r="257" spans="1:10" x14ac:dyDescent="0.25">
      <c r="A257" s="1">
        <v>154</v>
      </c>
      <c r="B257" s="1">
        <v>12911.680573</v>
      </c>
      <c r="C257" s="1">
        <v>6346.6699619999999</v>
      </c>
      <c r="D257" s="1">
        <v>2875.569708</v>
      </c>
      <c r="E257" s="1">
        <v>1702.6479919999999</v>
      </c>
      <c r="F257" s="1">
        <v>1986.792911</v>
      </c>
      <c r="G257" s="1" t="s">
        <v>8217</v>
      </c>
      <c r="H257" s="1" t="s">
        <v>8</v>
      </c>
      <c r="I257">
        <v>118.763353</v>
      </c>
      <c r="J257">
        <v>90</v>
      </c>
    </row>
    <row r="258" spans="1:10" x14ac:dyDescent="0.25">
      <c r="A258" s="1">
        <v>155</v>
      </c>
      <c r="B258" s="1">
        <v>13743.669551999999</v>
      </c>
      <c r="C258" s="1">
        <v>6776.4519060000002</v>
      </c>
      <c r="D258" s="1">
        <v>3103.0902649999998</v>
      </c>
      <c r="E258" s="1">
        <v>1711.6798819999999</v>
      </c>
      <c r="F258" s="1">
        <v>2152.4474989999999</v>
      </c>
      <c r="G258" s="1" t="s">
        <v>8218</v>
      </c>
      <c r="H258" s="1" t="s">
        <v>8</v>
      </c>
      <c r="I258">
        <v>118.397412</v>
      </c>
      <c r="J258">
        <v>90</v>
      </c>
    </row>
    <row r="259" spans="1:10" x14ac:dyDescent="0.25">
      <c r="A259" s="1">
        <v>155</v>
      </c>
      <c r="B259" s="1">
        <v>13820.55431</v>
      </c>
      <c r="C259" s="1">
        <v>6801.9862059999996</v>
      </c>
      <c r="D259" s="1">
        <v>3131.3863110000002</v>
      </c>
      <c r="E259" s="1">
        <v>1714.1032789999999</v>
      </c>
      <c r="F259" s="1">
        <v>2173.0785139999998</v>
      </c>
      <c r="G259" s="1" t="s">
        <v>8219</v>
      </c>
      <c r="H259" s="1" t="s">
        <v>8</v>
      </c>
      <c r="I259">
        <v>118.359549</v>
      </c>
      <c r="J259">
        <v>90</v>
      </c>
    </row>
    <row r="260" spans="1:10" x14ac:dyDescent="0.25">
      <c r="A260" s="1">
        <v>156</v>
      </c>
      <c r="B260" s="1">
        <v>12971.187073999999</v>
      </c>
      <c r="C260" s="1">
        <v>6776.4519060000002</v>
      </c>
      <c r="D260" s="1">
        <v>2330.6077869999999</v>
      </c>
      <c r="E260" s="1">
        <v>1711.6798819999999</v>
      </c>
      <c r="F260" s="1">
        <v>2152.4474989999999</v>
      </c>
      <c r="G260" s="1" t="s">
        <v>8220</v>
      </c>
      <c r="H260" s="1" t="s">
        <v>8</v>
      </c>
      <c r="I260">
        <v>118.766408</v>
      </c>
      <c r="J260">
        <v>90</v>
      </c>
    </row>
    <row r="261" spans="1:10" x14ac:dyDescent="0.25">
      <c r="A261" s="1">
        <v>156</v>
      </c>
      <c r="B261" s="1">
        <v>13048.532080999999</v>
      </c>
      <c r="C261" s="1">
        <v>6801.9862059999996</v>
      </c>
      <c r="D261" s="1">
        <v>2359.3640810000002</v>
      </c>
      <c r="E261" s="1">
        <v>1714.1032789999999</v>
      </c>
      <c r="F261" s="1">
        <v>2173.0785139999998</v>
      </c>
      <c r="G261" s="1" t="s">
        <v>8221</v>
      </c>
      <c r="H261" s="1" t="s">
        <v>8</v>
      </c>
      <c r="I261">
        <v>118.73494700000001</v>
      </c>
      <c r="J261">
        <v>90</v>
      </c>
    </row>
    <row r="262" spans="1:10" x14ac:dyDescent="0.25">
      <c r="A262" s="1">
        <v>157</v>
      </c>
      <c r="B262" s="1">
        <v>13677.498181000001</v>
      </c>
      <c r="C262" s="1">
        <v>7235.5591059999997</v>
      </c>
      <c r="D262" s="1">
        <v>2330.6077869999999</v>
      </c>
      <c r="E262" s="1">
        <v>1822.788141</v>
      </c>
      <c r="F262" s="1">
        <v>2288.543146</v>
      </c>
      <c r="G262" s="1" t="s">
        <v>8222</v>
      </c>
      <c r="H262" s="1" t="s">
        <v>8</v>
      </c>
      <c r="I262">
        <v>118.446032</v>
      </c>
      <c r="J262">
        <v>90</v>
      </c>
    </row>
    <row r="263" spans="1:10" x14ac:dyDescent="0.25">
      <c r="A263" s="1">
        <v>157</v>
      </c>
      <c r="B263" s="1">
        <v>13749.639093</v>
      </c>
      <c r="C263" s="1">
        <v>7255.7025940000003</v>
      </c>
      <c r="D263" s="1">
        <v>2359.3640810000002</v>
      </c>
      <c r="E263" s="1">
        <v>1824.9726089999999</v>
      </c>
      <c r="F263" s="1">
        <v>2309.5998089999998</v>
      </c>
      <c r="G263" s="1" t="s">
        <v>8223</v>
      </c>
      <c r="H263" s="1" t="s">
        <v>8</v>
      </c>
      <c r="I263">
        <v>118.410434</v>
      </c>
      <c r="J263">
        <v>90</v>
      </c>
    </row>
    <row r="264" spans="1:10" x14ac:dyDescent="0.25">
      <c r="A264" s="1">
        <v>159</v>
      </c>
      <c r="B264" s="1">
        <v>18229.948949000001</v>
      </c>
      <c r="C264" s="1">
        <v>9083.9154940000008</v>
      </c>
      <c r="D264" s="1">
        <v>4933.532099</v>
      </c>
      <c r="E264" s="1">
        <v>1864.5414430000001</v>
      </c>
      <c r="F264" s="1">
        <v>2347.9599130000001</v>
      </c>
      <c r="G264" s="1" t="s">
        <v>8224</v>
      </c>
      <c r="H264" s="1" t="s">
        <v>8</v>
      </c>
      <c r="I264">
        <v>114.454148</v>
      </c>
      <c r="J264">
        <v>90</v>
      </c>
    </row>
    <row r="265" spans="1:10" x14ac:dyDescent="0.25">
      <c r="A265" s="1">
        <v>159</v>
      </c>
      <c r="B265" s="1">
        <v>18084.243745</v>
      </c>
      <c r="C265" s="1">
        <v>8997.1975469999998</v>
      </c>
      <c r="D265" s="1">
        <v>4923.6592220000002</v>
      </c>
      <c r="E265" s="1">
        <v>1857.665483</v>
      </c>
      <c r="F265" s="1">
        <v>2305.7214939999999</v>
      </c>
      <c r="G265" s="1" t="s">
        <v>8225</v>
      </c>
      <c r="H265" s="1" t="s">
        <v>8</v>
      </c>
      <c r="I265">
        <v>114.60762699999999</v>
      </c>
      <c r="J265">
        <v>90</v>
      </c>
    </row>
    <row r="266" spans="1:10" x14ac:dyDescent="0.25">
      <c r="A266" s="1">
        <v>160</v>
      </c>
      <c r="B266" s="1">
        <v>2407.2509060000002</v>
      </c>
      <c r="C266" s="1">
        <v>1722.730699</v>
      </c>
      <c r="D266" s="1">
        <v>0</v>
      </c>
      <c r="E266" s="1">
        <v>362.798652</v>
      </c>
      <c r="F266" s="1">
        <v>321.72155500000002</v>
      </c>
      <c r="G266" s="1" t="s">
        <v>1040</v>
      </c>
      <c r="H266" s="1" t="s">
        <v>1040</v>
      </c>
      <c r="I266">
        <v>89.950180000000003</v>
      </c>
      <c r="J266">
        <v>89.950180000000003</v>
      </c>
    </row>
    <row r="267" spans="1:10" x14ac:dyDescent="0.25">
      <c r="A267" s="1">
        <v>160</v>
      </c>
      <c r="B267" s="1">
        <v>2402.046812</v>
      </c>
      <c r="C267" s="1">
        <v>1717.339888</v>
      </c>
      <c r="D267" s="1">
        <v>0</v>
      </c>
      <c r="E267" s="1">
        <v>362.55972100000002</v>
      </c>
      <c r="F267" s="1">
        <v>322.14720299999999</v>
      </c>
      <c r="G267" s="1" t="s">
        <v>8226</v>
      </c>
      <c r="H267" s="1" t="s">
        <v>8226</v>
      </c>
      <c r="I267">
        <v>89.950472000000005</v>
      </c>
      <c r="J267">
        <v>89.950472000000005</v>
      </c>
    </row>
    <row r="268" spans="1:10" x14ac:dyDescent="0.25">
      <c r="A268" s="1">
        <v>163</v>
      </c>
      <c r="B268" s="1">
        <v>6798.8256359999996</v>
      </c>
      <c r="C268" s="1">
        <v>2980.3633679999998</v>
      </c>
      <c r="D268" s="1">
        <v>1556.151083</v>
      </c>
      <c r="E268" s="1">
        <v>595.95215900000005</v>
      </c>
      <c r="F268" s="1">
        <v>1666.3590260000001</v>
      </c>
      <c r="G268" s="1" t="s">
        <v>8227</v>
      </c>
      <c r="H268" s="1" t="s">
        <v>8227</v>
      </c>
      <c r="I268">
        <v>47.193295999999997</v>
      </c>
      <c r="J268">
        <v>47.193295999999997</v>
      </c>
    </row>
    <row r="269" spans="1:10" x14ac:dyDescent="0.25">
      <c r="A269" s="1">
        <v>163</v>
      </c>
      <c r="B269" s="1">
        <v>7894.3931249999996</v>
      </c>
      <c r="C269" s="1">
        <v>3438.0153660000001</v>
      </c>
      <c r="D269" s="1">
        <v>1718.4178489999999</v>
      </c>
      <c r="E269" s="1">
        <v>665.10626200000002</v>
      </c>
      <c r="F269" s="1">
        <v>2072.8536479999998</v>
      </c>
      <c r="G269" s="1" t="s">
        <v>8228</v>
      </c>
      <c r="H269" s="1" t="s">
        <v>8228</v>
      </c>
      <c r="I269">
        <v>43.113256</v>
      </c>
      <c r="J269">
        <v>43.113256</v>
      </c>
    </row>
    <row r="270" spans="1:10" x14ac:dyDescent="0.25">
      <c r="A270" s="1">
        <v>164</v>
      </c>
      <c r="B270" s="1">
        <v>9191.4525159999994</v>
      </c>
      <c r="C270" s="1">
        <v>3959.1390040000001</v>
      </c>
      <c r="D270" s="1">
        <v>2264.8357780000001</v>
      </c>
      <c r="E270" s="1">
        <v>770.10127399999999</v>
      </c>
      <c r="F270" s="1">
        <v>2197.3764590000001</v>
      </c>
      <c r="G270" s="1" t="s">
        <v>8229</v>
      </c>
      <c r="H270" s="1" t="s">
        <v>8229</v>
      </c>
      <c r="I270">
        <v>38.108758999999999</v>
      </c>
      <c r="J270">
        <v>38.108758999999999</v>
      </c>
    </row>
    <row r="271" spans="1:10" x14ac:dyDescent="0.25">
      <c r="A271" s="1">
        <v>164</v>
      </c>
      <c r="B271" s="1">
        <v>10564.545597</v>
      </c>
      <c r="C271" s="1">
        <v>4581.5845909999998</v>
      </c>
      <c r="D271" s="1">
        <v>2436.746854</v>
      </c>
      <c r="E271" s="1">
        <v>852.16880500000002</v>
      </c>
      <c r="F271" s="1">
        <v>2694.0453470000002</v>
      </c>
      <c r="G271" s="1" t="s">
        <v>8230</v>
      </c>
      <c r="H271" s="1" t="s">
        <v>8230</v>
      </c>
      <c r="I271">
        <v>33.784756999999999</v>
      </c>
      <c r="J271">
        <v>33.784756999999999</v>
      </c>
    </row>
    <row r="272" spans="1:10" x14ac:dyDescent="0.25">
      <c r="A272" s="1">
        <v>165</v>
      </c>
      <c r="B272" s="1">
        <v>3548.8485059999998</v>
      </c>
      <c r="C272" s="1">
        <v>281.801019</v>
      </c>
      <c r="D272" s="1">
        <v>3162.7516390000001</v>
      </c>
      <c r="E272" s="1">
        <v>104.29584699999999</v>
      </c>
      <c r="F272" s="1">
        <v>0</v>
      </c>
      <c r="G272" s="1" t="s">
        <v>8231</v>
      </c>
      <c r="H272" s="1" t="s">
        <v>16</v>
      </c>
      <c r="I272">
        <v>82.472344000000007</v>
      </c>
      <c r="J272">
        <v>70</v>
      </c>
    </row>
    <row r="273" spans="1:10" x14ac:dyDescent="0.25">
      <c r="A273" s="1">
        <v>165</v>
      </c>
      <c r="B273" s="1">
        <v>3950.6054340000001</v>
      </c>
      <c r="C273" s="1">
        <v>532.26998000000003</v>
      </c>
      <c r="D273" s="1">
        <v>3296.7289249999999</v>
      </c>
      <c r="E273" s="1">
        <v>121.60653000000001</v>
      </c>
      <c r="F273" s="1">
        <v>0</v>
      </c>
      <c r="G273" s="1" t="s">
        <v>8232</v>
      </c>
      <c r="H273" s="1" t="s">
        <v>8232</v>
      </c>
      <c r="I273">
        <v>60.721254999999999</v>
      </c>
      <c r="J273">
        <v>60.721254999999999</v>
      </c>
    </row>
    <row r="274" spans="1:10" x14ac:dyDescent="0.25">
      <c r="A274" s="1">
        <v>166</v>
      </c>
      <c r="B274" s="1">
        <v>9083.8677380000008</v>
      </c>
      <c r="C274" s="1">
        <v>4818.1258539999999</v>
      </c>
      <c r="D274" s="1">
        <v>3690.6110990000002</v>
      </c>
      <c r="E274" s="1">
        <v>575.13078399999995</v>
      </c>
      <c r="F274" s="1">
        <v>0</v>
      </c>
      <c r="G274" s="1" t="s">
        <v>8233</v>
      </c>
      <c r="H274" s="1" t="s">
        <v>8233</v>
      </c>
      <c r="I274">
        <v>35.662965</v>
      </c>
      <c r="J274">
        <v>35.662965</v>
      </c>
    </row>
    <row r="275" spans="1:10" x14ac:dyDescent="0.25">
      <c r="A275" s="1">
        <v>166</v>
      </c>
      <c r="B275" s="1">
        <v>9018.3770499999991</v>
      </c>
      <c r="C275" s="1">
        <v>4767.2191389999998</v>
      </c>
      <c r="D275" s="1">
        <v>3640.4532730000001</v>
      </c>
      <c r="E275" s="1">
        <v>610.70463900000004</v>
      </c>
      <c r="F275" s="1">
        <v>0</v>
      </c>
      <c r="G275" s="1" t="s">
        <v>8234</v>
      </c>
      <c r="H275" s="1" t="s">
        <v>8234</v>
      </c>
      <c r="I275">
        <v>50.416890000000002</v>
      </c>
      <c r="J275">
        <v>50.416890000000002</v>
      </c>
    </row>
    <row r="276" spans="1:10" x14ac:dyDescent="0.25">
      <c r="A276" s="1">
        <v>169</v>
      </c>
      <c r="B276" s="1">
        <v>3995.1186419999999</v>
      </c>
      <c r="C276" s="1">
        <v>1153.340269</v>
      </c>
      <c r="D276" s="1">
        <v>2766.6861239999998</v>
      </c>
      <c r="E276" s="1">
        <v>75.092247999999998</v>
      </c>
      <c r="F276" s="1">
        <v>0</v>
      </c>
      <c r="G276" s="1" t="s">
        <v>8235</v>
      </c>
      <c r="H276" s="1" t="s">
        <v>17</v>
      </c>
      <c r="I276">
        <v>60.263201000000002</v>
      </c>
      <c r="J276">
        <v>0</v>
      </c>
    </row>
    <row r="277" spans="1:10" x14ac:dyDescent="0.25">
      <c r="A277" s="1">
        <v>169</v>
      </c>
      <c r="B277" s="1">
        <v>4130.2134640000004</v>
      </c>
      <c r="C277" s="1">
        <v>940.87157999999999</v>
      </c>
      <c r="D277" s="1">
        <v>2761.1178420000001</v>
      </c>
      <c r="E277" s="1">
        <v>428.22404299999999</v>
      </c>
      <c r="F277" s="1">
        <v>0</v>
      </c>
      <c r="G277" s="1" t="s">
        <v>8236</v>
      </c>
      <c r="H277" s="1" t="s">
        <v>17</v>
      </c>
      <c r="I277">
        <v>29.331489000000001</v>
      </c>
      <c r="J277">
        <v>0</v>
      </c>
    </row>
    <row r="278" spans="1:10" x14ac:dyDescent="0.25">
      <c r="A278" s="1">
        <v>170</v>
      </c>
      <c r="B278" s="1">
        <v>14363.358022</v>
      </c>
      <c r="C278" s="1">
        <v>7772.94067</v>
      </c>
      <c r="D278" s="1">
        <v>5978.0273440000001</v>
      </c>
      <c r="E278" s="1">
        <v>612.39000899999996</v>
      </c>
      <c r="F278" s="1">
        <v>0</v>
      </c>
      <c r="G278" s="1" t="s">
        <v>24</v>
      </c>
      <c r="H278" s="1" t="s">
        <v>17</v>
      </c>
      <c r="I278">
        <v>29.69697</v>
      </c>
      <c r="J278">
        <v>0</v>
      </c>
    </row>
    <row r="279" spans="1:10" x14ac:dyDescent="0.25">
      <c r="A279" s="1">
        <v>170</v>
      </c>
      <c r="B279" s="1">
        <v>14390.667873</v>
      </c>
      <c r="C279" s="1">
        <v>7548.674908</v>
      </c>
      <c r="D279" s="1">
        <v>5982.1080810000003</v>
      </c>
      <c r="E279" s="1">
        <v>859.88488400000006</v>
      </c>
      <c r="F279" s="1">
        <v>0</v>
      </c>
      <c r="G279" s="1" t="s">
        <v>380</v>
      </c>
      <c r="H279" s="1" t="s">
        <v>17</v>
      </c>
      <c r="I279">
        <v>29.696978000000001</v>
      </c>
      <c r="J279">
        <v>0</v>
      </c>
    </row>
    <row r="280" spans="1:10" x14ac:dyDescent="0.25">
      <c r="A280" s="1">
        <v>171</v>
      </c>
      <c r="B280" s="1">
        <v>6211.7562580000003</v>
      </c>
      <c r="C280" s="1">
        <v>2839.168858</v>
      </c>
      <c r="D280" s="1">
        <v>3075.4601969999999</v>
      </c>
      <c r="E280" s="1">
        <v>297.12720200000001</v>
      </c>
      <c r="F280" s="1">
        <v>0</v>
      </c>
      <c r="G280" s="1" t="s">
        <v>8237</v>
      </c>
      <c r="H280" s="1" t="s">
        <v>17</v>
      </c>
      <c r="I280">
        <v>31.940698999999999</v>
      </c>
      <c r="J280">
        <v>0</v>
      </c>
    </row>
    <row r="281" spans="1:10" x14ac:dyDescent="0.25">
      <c r="A281" s="1">
        <v>171</v>
      </c>
      <c r="B281" s="1">
        <v>6042.8667839999998</v>
      </c>
      <c r="C281" s="1">
        <v>3005.7215310000001</v>
      </c>
      <c r="D281" s="1">
        <v>3035.459883</v>
      </c>
      <c r="E281" s="1">
        <v>1.68537</v>
      </c>
      <c r="F281" s="1">
        <v>0</v>
      </c>
      <c r="G281" s="1" t="s">
        <v>8238</v>
      </c>
      <c r="H281" s="1" t="s">
        <v>17</v>
      </c>
      <c r="I281">
        <v>51.595149999999997</v>
      </c>
      <c r="J281">
        <v>0</v>
      </c>
    </row>
    <row r="282" spans="1:10" x14ac:dyDescent="0.25">
      <c r="A282" s="1">
        <v>172</v>
      </c>
      <c r="B282" s="1">
        <v>2631.1497199999999</v>
      </c>
      <c r="C282" s="1">
        <v>1071.5366859999999</v>
      </c>
      <c r="D282" s="1">
        <v>767.37095699999998</v>
      </c>
      <c r="E282" s="1">
        <v>187.032104</v>
      </c>
      <c r="F282" s="1">
        <v>605.20997299999999</v>
      </c>
      <c r="G282" s="1" t="s">
        <v>8239</v>
      </c>
      <c r="H282" s="1" t="s">
        <v>8239</v>
      </c>
      <c r="I282">
        <v>61.196061</v>
      </c>
      <c r="J282">
        <v>61.196061</v>
      </c>
    </row>
    <row r="283" spans="1:10" x14ac:dyDescent="0.25">
      <c r="A283" s="1">
        <v>172</v>
      </c>
      <c r="B283" s="1">
        <v>2871.4434740000002</v>
      </c>
      <c r="C283" s="1">
        <v>1215.7263109999999</v>
      </c>
      <c r="D283" s="1">
        <v>767.37095699999998</v>
      </c>
      <c r="E283" s="1">
        <v>196.10792699999999</v>
      </c>
      <c r="F283" s="1">
        <v>692.23827900000003</v>
      </c>
      <c r="G283" s="1" t="s">
        <v>8240</v>
      </c>
      <c r="H283" s="1" t="s">
        <v>8240</v>
      </c>
      <c r="I283">
        <v>60.624298000000003</v>
      </c>
      <c r="J283">
        <v>60.624298000000003</v>
      </c>
    </row>
    <row r="284" spans="1:10" x14ac:dyDescent="0.25">
      <c r="A284" s="1">
        <v>173</v>
      </c>
      <c r="B284" s="1">
        <v>3727.158136</v>
      </c>
      <c r="C284" s="1">
        <v>1398.0256059999999</v>
      </c>
      <c r="D284" s="1">
        <v>1327.4743109999999</v>
      </c>
      <c r="E284" s="1">
        <v>309.41994</v>
      </c>
      <c r="F284" s="1">
        <v>692.23827900000003</v>
      </c>
      <c r="G284" s="1" t="s">
        <v>8241</v>
      </c>
      <c r="H284" s="1" t="s">
        <v>8241</v>
      </c>
      <c r="I284">
        <v>57.789462999999998</v>
      </c>
      <c r="J284">
        <v>57.789462999999998</v>
      </c>
    </row>
    <row r="285" spans="1:10" x14ac:dyDescent="0.25">
      <c r="A285" s="1">
        <v>173</v>
      </c>
      <c r="B285" s="1">
        <v>3375.5777370000001</v>
      </c>
      <c r="C285" s="1">
        <v>1294.3030369999999</v>
      </c>
      <c r="D285" s="1">
        <v>1200.327683</v>
      </c>
      <c r="E285" s="1">
        <v>275.73704400000003</v>
      </c>
      <c r="F285" s="1">
        <v>605.20997299999999</v>
      </c>
      <c r="G285" s="1" t="s">
        <v>8242</v>
      </c>
      <c r="H285" s="1" t="s">
        <v>8242</v>
      </c>
      <c r="I285">
        <v>58.941642999999999</v>
      </c>
      <c r="J285">
        <v>58.941642999999999</v>
      </c>
    </row>
    <row r="286" spans="1:10" x14ac:dyDescent="0.25">
      <c r="A286" s="1">
        <v>174</v>
      </c>
      <c r="B286" s="1">
        <v>4246.2748689999999</v>
      </c>
      <c r="C286" s="1">
        <v>2434.4343530000001</v>
      </c>
      <c r="D286" s="1">
        <v>1018.0890439999999</v>
      </c>
      <c r="E286" s="1">
        <v>387.66192799999999</v>
      </c>
      <c r="F286" s="1">
        <v>406.08954399999999</v>
      </c>
      <c r="G286" s="1" t="s">
        <v>8243</v>
      </c>
      <c r="H286" s="1" t="s">
        <v>8243</v>
      </c>
      <c r="I286">
        <v>56.317864</v>
      </c>
      <c r="J286">
        <v>56.317864</v>
      </c>
    </row>
    <row r="287" spans="1:10" x14ac:dyDescent="0.25">
      <c r="A287" s="1">
        <v>174</v>
      </c>
      <c r="B287" s="1">
        <v>4017.3089629999999</v>
      </c>
      <c r="C287" s="1">
        <v>2186.4221349999998</v>
      </c>
      <c r="D287" s="1">
        <v>1018.0890439999999</v>
      </c>
      <c r="E287" s="1">
        <v>387.64182399999999</v>
      </c>
      <c r="F287" s="1">
        <v>425.15596099999999</v>
      </c>
      <c r="G287" s="1" t="s">
        <v>1042</v>
      </c>
      <c r="H287" s="1" t="s">
        <v>1042</v>
      </c>
      <c r="I287">
        <v>57.188406000000001</v>
      </c>
      <c r="J287">
        <v>57.188406000000001</v>
      </c>
    </row>
    <row r="288" spans="1:10" x14ac:dyDescent="0.25">
      <c r="A288" s="1">
        <v>175</v>
      </c>
      <c r="B288" s="1">
        <v>3375.0762479999999</v>
      </c>
      <c r="C288" s="1">
        <v>1271.016676</v>
      </c>
      <c r="D288" s="1">
        <v>1018.0890439999999</v>
      </c>
      <c r="E288" s="1">
        <v>474.52005600000001</v>
      </c>
      <c r="F288" s="1">
        <v>611.45047099999999</v>
      </c>
      <c r="G288" s="1" t="s">
        <v>8244</v>
      </c>
      <c r="H288" s="1" t="s">
        <v>8244</v>
      </c>
      <c r="I288">
        <v>39.879142999999999</v>
      </c>
      <c r="J288">
        <v>39.879142999999999</v>
      </c>
    </row>
    <row r="289" spans="1:10" x14ac:dyDescent="0.25">
      <c r="A289" s="1">
        <v>175</v>
      </c>
      <c r="B289" s="1">
        <v>1573.327745</v>
      </c>
      <c r="C289" s="1">
        <v>209.37230400000001</v>
      </c>
      <c r="D289" s="1">
        <v>1018.0890439999999</v>
      </c>
      <c r="E289" s="1">
        <v>31.498363000000001</v>
      </c>
      <c r="F289" s="1">
        <v>314.36803300000003</v>
      </c>
      <c r="G289" s="1" t="s">
        <v>8245</v>
      </c>
      <c r="H289" s="1" t="s">
        <v>8245</v>
      </c>
      <c r="I289">
        <v>39.997311000000003</v>
      </c>
      <c r="J289">
        <v>39.997311000000003</v>
      </c>
    </row>
    <row r="290" spans="1:10" x14ac:dyDescent="0.25">
      <c r="A290" s="1">
        <v>176</v>
      </c>
      <c r="B290" s="1">
        <v>5158.4325719999997</v>
      </c>
      <c r="C290" s="1">
        <v>2415.3273340000001</v>
      </c>
      <c r="D290" s="1">
        <v>1506.1913939999999</v>
      </c>
      <c r="E290" s="1">
        <v>390.76545900000002</v>
      </c>
      <c r="F290" s="1">
        <v>846.14838499999996</v>
      </c>
      <c r="G290" s="1" t="s">
        <v>8246</v>
      </c>
      <c r="H290" s="1" t="s">
        <v>8246</v>
      </c>
      <c r="I290">
        <v>52.741306000000002</v>
      </c>
      <c r="J290">
        <v>52.741306000000002</v>
      </c>
    </row>
    <row r="291" spans="1:10" x14ac:dyDescent="0.25">
      <c r="A291" s="1">
        <v>176</v>
      </c>
      <c r="B291" s="1">
        <v>5571.2809719999996</v>
      </c>
      <c r="C291" s="1">
        <v>2698.9029650000002</v>
      </c>
      <c r="D291" s="1">
        <v>1584.469247</v>
      </c>
      <c r="E291" s="1">
        <v>398.21454399999999</v>
      </c>
      <c r="F291" s="1">
        <v>889.69421599999998</v>
      </c>
      <c r="G291" s="1" t="s">
        <v>8247</v>
      </c>
      <c r="H291" s="1" t="s">
        <v>8247</v>
      </c>
      <c r="I291">
        <v>51.076954999999998</v>
      </c>
      <c r="J291">
        <v>51.076954999999998</v>
      </c>
    </row>
    <row r="292" spans="1:10" x14ac:dyDescent="0.25">
      <c r="A292" s="1">
        <v>177</v>
      </c>
      <c r="B292" s="1">
        <v>2708.8025160000002</v>
      </c>
      <c r="C292" s="1">
        <v>1039.8404190000001</v>
      </c>
      <c r="D292" s="1">
        <v>1043.26629</v>
      </c>
      <c r="E292" s="1">
        <v>177.59116900000001</v>
      </c>
      <c r="F292" s="1">
        <v>448.10463800000002</v>
      </c>
      <c r="G292" s="1" t="s">
        <v>8248</v>
      </c>
      <c r="H292" s="1" t="s">
        <v>8248</v>
      </c>
      <c r="I292">
        <v>89.908274000000006</v>
      </c>
      <c r="J292">
        <v>89.908274000000006</v>
      </c>
    </row>
    <row r="293" spans="1:10" x14ac:dyDescent="0.25">
      <c r="A293" s="1">
        <v>177</v>
      </c>
      <c r="B293" s="1">
        <v>3100.3436569999999</v>
      </c>
      <c r="C293" s="1">
        <v>1315.7149959999999</v>
      </c>
      <c r="D293" s="1">
        <v>1106.002297</v>
      </c>
      <c r="E293" s="1">
        <v>185.040255</v>
      </c>
      <c r="F293" s="1">
        <v>493.58610900000002</v>
      </c>
      <c r="G293" s="1" t="s">
        <v>8249</v>
      </c>
      <c r="H293" s="1" t="s">
        <v>8249</v>
      </c>
      <c r="I293">
        <v>89.839686</v>
      </c>
      <c r="J293">
        <v>89.839686</v>
      </c>
    </row>
    <row r="294" spans="1:10" x14ac:dyDescent="0.25">
      <c r="A294" s="1">
        <v>178</v>
      </c>
      <c r="B294" s="1">
        <v>2470.9373150000001</v>
      </c>
      <c r="C294" s="1">
        <v>1383.18797</v>
      </c>
      <c r="D294" s="1">
        <v>478.466949</v>
      </c>
      <c r="E294" s="1">
        <v>213.17429000000001</v>
      </c>
      <c r="F294" s="1">
        <v>396.10810700000002</v>
      </c>
      <c r="G294" s="1" t="s">
        <v>1043</v>
      </c>
      <c r="H294" s="1" t="s">
        <v>1043</v>
      </c>
      <c r="I294">
        <v>52.203794000000002</v>
      </c>
      <c r="J294">
        <v>52.203794000000002</v>
      </c>
    </row>
    <row r="295" spans="1:10" x14ac:dyDescent="0.25">
      <c r="A295" s="1">
        <v>178</v>
      </c>
      <c r="B295" s="1">
        <v>2449.630056</v>
      </c>
      <c r="C295" s="1">
        <v>1375.486915</v>
      </c>
      <c r="D295" s="1">
        <v>462.92510399999998</v>
      </c>
      <c r="E295" s="1">
        <v>213.17429000000001</v>
      </c>
      <c r="F295" s="1">
        <v>398.043747</v>
      </c>
      <c r="G295" s="1" t="s">
        <v>8250</v>
      </c>
      <c r="H295" s="1" t="s">
        <v>8250</v>
      </c>
      <c r="I295">
        <v>52.251218999999999</v>
      </c>
      <c r="J295">
        <v>52.251218999999999</v>
      </c>
    </row>
    <row r="296" spans="1:10" x14ac:dyDescent="0.25">
      <c r="A296" s="1">
        <v>179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 t="s">
        <v>25</v>
      </c>
      <c r="H296" s="1" t="s">
        <v>25</v>
      </c>
      <c r="I296">
        <v>55</v>
      </c>
      <c r="J296">
        <v>55</v>
      </c>
    </row>
    <row r="297" spans="1:10" x14ac:dyDescent="0.25">
      <c r="A297" s="1">
        <v>179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 t="s">
        <v>25</v>
      </c>
      <c r="H297" s="1" t="s">
        <v>25</v>
      </c>
      <c r="I297">
        <v>55</v>
      </c>
      <c r="J297">
        <v>55</v>
      </c>
    </row>
    <row r="298" spans="1:10" x14ac:dyDescent="0.25">
      <c r="A298" s="1">
        <v>180</v>
      </c>
      <c r="B298" s="1">
        <v>2708.8025160000002</v>
      </c>
      <c r="C298" s="1">
        <v>1039.8404190000001</v>
      </c>
      <c r="D298" s="1">
        <v>1043.26629</v>
      </c>
      <c r="E298" s="1">
        <v>177.59116900000001</v>
      </c>
      <c r="F298" s="1">
        <v>448.10463800000002</v>
      </c>
      <c r="G298" s="1" t="s">
        <v>8251</v>
      </c>
      <c r="H298" s="1" t="s">
        <v>16</v>
      </c>
      <c r="I298">
        <v>70.496557999999993</v>
      </c>
      <c r="J298">
        <v>70</v>
      </c>
    </row>
    <row r="299" spans="1:10" x14ac:dyDescent="0.25">
      <c r="A299" s="1">
        <v>180</v>
      </c>
      <c r="B299" s="1">
        <v>3100.3436569999999</v>
      </c>
      <c r="C299" s="1">
        <v>1315.7149959999999</v>
      </c>
      <c r="D299" s="1">
        <v>1106.002297</v>
      </c>
      <c r="E299" s="1">
        <v>185.040255</v>
      </c>
      <c r="F299" s="1">
        <v>493.58610900000002</v>
      </c>
      <c r="G299" s="1" t="s">
        <v>8252</v>
      </c>
      <c r="H299" s="1" t="s">
        <v>8252</v>
      </c>
      <c r="I299">
        <v>69.157225999999994</v>
      </c>
      <c r="J299">
        <v>69.157225999999994</v>
      </c>
    </row>
    <row r="300" spans="1:10" x14ac:dyDescent="0.25">
      <c r="A300" s="1">
        <v>183</v>
      </c>
      <c r="B300" s="1">
        <v>2449.630056</v>
      </c>
      <c r="C300" s="1">
        <v>1375.486915</v>
      </c>
      <c r="D300" s="1">
        <v>462.92510399999998</v>
      </c>
      <c r="E300" s="1">
        <v>213.17429000000001</v>
      </c>
      <c r="F300" s="1">
        <v>398.043747</v>
      </c>
      <c r="G300" s="1" t="s">
        <v>8253</v>
      </c>
      <c r="H300" s="1" t="s">
        <v>8253</v>
      </c>
      <c r="I300">
        <v>61.751440000000002</v>
      </c>
      <c r="J300">
        <v>61.751440000000002</v>
      </c>
    </row>
    <row r="301" spans="1:10" x14ac:dyDescent="0.25">
      <c r="A301" s="1">
        <v>183</v>
      </c>
      <c r="B301" s="1">
        <v>2470.9373150000001</v>
      </c>
      <c r="C301" s="1">
        <v>1383.18797</v>
      </c>
      <c r="D301" s="1">
        <v>478.466949</v>
      </c>
      <c r="E301" s="1">
        <v>213.17429000000001</v>
      </c>
      <c r="F301" s="1">
        <v>396.10810700000002</v>
      </c>
      <c r="G301" s="1" t="s">
        <v>1044</v>
      </c>
      <c r="H301" s="1" t="s">
        <v>1044</v>
      </c>
      <c r="I301">
        <v>61.695393000000003</v>
      </c>
      <c r="J301">
        <v>61.695393000000003</v>
      </c>
    </row>
    <row r="302" spans="1:10" x14ac:dyDescent="0.25">
      <c r="A302" s="1">
        <v>184</v>
      </c>
      <c r="B302" s="1">
        <v>3839.3210690000001</v>
      </c>
      <c r="C302" s="1">
        <v>2167.773209</v>
      </c>
      <c r="D302" s="1">
        <v>928.53473099999997</v>
      </c>
      <c r="E302" s="1">
        <v>346.90502199999997</v>
      </c>
      <c r="F302" s="1">
        <v>396.10810700000002</v>
      </c>
      <c r="G302" s="1" t="s">
        <v>1045</v>
      </c>
      <c r="H302" s="1" t="s">
        <v>1045</v>
      </c>
      <c r="I302">
        <v>57.837538000000002</v>
      </c>
      <c r="J302">
        <v>57.837538000000002</v>
      </c>
    </row>
    <row r="303" spans="1:10" x14ac:dyDescent="0.25">
      <c r="A303" s="1">
        <v>184</v>
      </c>
      <c r="B303" s="1">
        <v>3471.0908129999998</v>
      </c>
      <c r="C303" s="1">
        <v>1867.2839550000001</v>
      </c>
      <c r="D303" s="1">
        <v>872.47149899999999</v>
      </c>
      <c r="E303" s="1">
        <v>333.29161199999999</v>
      </c>
      <c r="F303" s="1">
        <v>398.043747</v>
      </c>
      <c r="G303" s="1" t="s">
        <v>8254</v>
      </c>
      <c r="H303" s="1" t="s">
        <v>8254</v>
      </c>
      <c r="I303">
        <v>59.027731000000003</v>
      </c>
      <c r="J303">
        <v>59.027731000000003</v>
      </c>
    </row>
    <row r="304" spans="1:10" x14ac:dyDescent="0.25">
      <c r="A304" s="1">
        <v>185</v>
      </c>
      <c r="B304" s="1">
        <v>737.45831999999996</v>
      </c>
      <c r="C304" s="1">
        <v>282.81974200000002</v>
      </c>
      <c r="D304" s="1">
        <v>144.55425600000001</v>
      </c>
      <c r="E304" s="1">
        <v>143.99427299999999</v>
      </c>
      <c r="F304" s="1">
        <v>166.090048</v>
      </c>
      <c r="G304" s="1" t="s">
        <v>1046</v>
      </c>
      <c r="H304" s="1" t="s">
        <v>1046</v>
      </c>
      <c r="I304">
        <v>64.648413000000005</v>
      </c>
      <c r="J304">
        <v>64.648413000000005</v>
      </c>
    </row>
    <row r="305" spans="1:10" x14ac:dyDescent="0.25">
      <c r="A305" s="1">
        <v>185</v>
      </c>
      <c r="B305" s="1">
        <v>766.76390500000002</v>
      </c>
      <c r="C305" s="1">
        <v>289.15636999999998</v>
      </c>
      <c r="D305" s="1">
        <v>144.55425600000001</v>
      </c>
      <c r="E305" s="1">
        <v>143.99427299999999</v>
      </c>
      <c r="F305" s="1">
        <v>189.05900500000001</v>
      </c>
      <c r="G305" s="1" t="s">
        <v>1047</v>
      </c>
      <c r="H305" s="1" t="s">
        <v>1047</v>
      </c>
      <c r="I305">
        <v>64.620080999999999</v>
      </c>
      <c r="J305">
        <v>64.620080999999999</v>
      </c>
    </row>
    <row r="306" spans="1:10" x14ac:dyDescent="0.25">
      <c r="A306" s="1">
        <v>186</v>
      </c>
      <c r="B306" s="1">
        <v>3621.8814139999999</v>
      </c>
      <c r="C306" s="1">
        <v>0</v>
      </c>
      <c r="D306" s="1">
        <v>3621.8814139999999</v>
      </c>
      <c r="E306" s="1">
        <v>0</v>
      </c>
      <c r="F306" s="1">
        <v>0</v>
      </c>
      <c r="G306" s="1" t="s">
        <v>8255</v>
      </c>
      <c r="H306" s="1" t="s">
        <v>17</v>
      </c>
      <c r="I306">
        <v>61.419122000000002</v>
      </c>
      <c r="J306">
        <v>0</v>
      </c>
    </row>
    <row r="307" spans="1:10" x14ac:dyDescent="0.25">
      <c r="A307" s="1">
        <v>186</v>
      </c>
      <c r="B307" s="1">
        <v>3861.0575899999999</v>
      </c>
      <c r="C307" s="1">
        <v>0</v>
      </c>
      <c r="D307" s="1">
        <v>3861.0575899999999</v>
      </c>
      <c r="E307" s="1">
        <v>0</v>
      </c>
      <c r="F307" s="1">
        <v>0</v>
      </c>
      <c r="G307" s="1" t="s">
        <v>8256</v>
      </c>
      <c r="H307" s="1" t="s">
        <v>17</v>
      </c>
      <c r="I307">
        <v>28.650264</v>
      </c>
      <c r="J307">
        <v>0</v>
      </c>
    </row>
    <row r="308" spans="1:10" x14ac:dyDescent="0.25">
      <c r="A308" s="1">
        <v>189</v>
      </c>
      <c r="B308" s="1">
        <v>1002.350921</v>
      </c>
      <c r="C308" s="1">
        <v>13.822323000000001</v>
      </c>
      <c r="D308" s="1">
        <v>847.02408000000003</v>
      </c>
      <c r="E308" s="1">
        <v>8.3846550000000004</v>
      </c>
      <c r="F308" s="1">
        <v>133.11986300000001</v>
      </c>
      <c r="G308" s="1" t="s">
        <v>8257</v>
      </c>
      <c r="H308" s="1" t="s">
        <v>8257</v>
      </c>
      <c r="I308">
        <v>54.452908000000001</v>
      </c>
      <c r="J308">
        <v>54.452908000000001</v>
      </c>
    </row>
    <row r="309" spans="1:10" x14ac:dyDescent="0.25">
      <c r="A309" s="1">
        <v>189</v>
      </c>
      <c r="B309" s="1">
        <v>1290.7501520000001</v>
      </c>
      <c r="C309" s="1">
        <v>13.822323000000001</v>
      </c>
      <c r="D309" s="1">
        <v>1147.5322269999999</v>
      </c>
      <c r="E309" s="1">
        <v>8.3846550000000004</v>
      </c>
      <c r="F309" s="1">
        <v>121.010947</v>
      </c>
      <c r="G309" s="1" t="s">
        <v>1048</v>
      </c>
      <c r="H309" s="1" t="s">
        <v>1048</v>
      </c>
      <c r="I309">
        <v>54.098695999999997</v>
      </c>
      <c r="J309">
        <v>54.098695999999997</v>
      </c>
    </row>
    <row r="310" spans="1:10" x14ac:dyDescent="0.25">
      <c r="A310" s="1">
        <v>190</v>
      </c>
      <c r="B310" s="1">
        <v>1233.858575</v>
      </c>
      <c r="C310" s="1">
        <v>320.78675500000003</v>
      </c>
      <c r="D310" s="1">
        <v>473.398304</v>
      </c>
      <c r="E310" s="1">
        <v>58.647559999999999</v>
      </c>
      <c r="F310" s="1">
        <v>381.02595700000001</v>
      </c>
      <c r="G310" s="1" t="s">
        <v>8258</v>
      </c>
      <c r="H310" s="1" t="s">
        <v>16</v>
      </c>
      <c r="I310">
        <v>73.875316999999995</v>
      </c>
      <c r="J310">
        <v>70</v>
      </c>
    </row>
    <row r="311" spans="1:10" x14ac:dyDescent="0.25">
      <c r="A311" s="1">
        <v>190</v>
      </c>
      <c r="B311" s="1">
        <v>1698.0992639999999</v>
      </c>
      <c r="C311" s="1">
        <v>527.05453899999998</v>
      </c>
      <c r="D311" s="1">
        <v>643.98283200000003</v>
      </c>
      <c r="E311" s="1">
        <v>63.983027</v>
      </c>
      <c r="F311" s="1">
        <v>463.078866</v>
      </c>
      <c r="G311" s="1" t="s">
        <v>1049</v>
      </c>
      <c r="H311" s="1" t="s">
        <v>16</v>
      </c>
      <c r="I311">
        <v>72.897957000000005</v>
      </c>
      <c r="J311">
        <v>70</v>
      </c>
    </row>
    <row r="312" spans="1:10" x14ac:dyDescent="0.25">
      <c r="A312" s="1">
        <v>191</v>
      </c>
      <c r="B312" s="1">
        <v>2188.5977069999999</v>
      </c>
      <c r="C312" s="1">
        <v>1012.355874</v>
      </c>
      <c r="D312" s="1">
        <v>373.62577599999997</v>
      </c>
      <c r="E312" s="1">
        <v>57.221805000000003</v>
      </c>
      <c r="F312" s="1">
        <v>745.39425200000005</v>
      </c>
      <c r="G312" s="1" t="s">
        <v>8259</v>
      </c>
      <c r="H312" s="1" t="s">
        <v>8259</v>
      </c>
      <c r="I312">
        <v>89.948406000000006</v>
      </c>
      <c r="J312">
        <v>89.948406000000006</v>
      </c>
    </row>
    <row r="313" spans="1:10" x14ac:dyDescent="0.25">
      <c r="A313" s="1">
        <v>191</v>
      </c>
      <c r="B313" s="1">
        <v>2647.3599629999999</v>
      </c>
      <c r="C313" s="1">
        <v>1164.4487590000001</v>
      </c>
      <c r="D313" s="1">
        <v>503.549395</v>
      </c>
      <c r="E313" s="1">
        <v>62.634093</v>
      </c>
      <c r="F313" s="1">
        <v>916.72771599999999</v>
      </c>
      <c r="G313" s="1" t="s">
        <v>8260</v>
      </c>
      <c r="H313" s="1" t="s">
        <v>8260</v>
      </c>
      <c r="I313">
        <v>89.889617000000001</v>
      </c>
      <c r="J313">
        <v>89.889617000000001</v>
      </c>
    </row>
    <row r="314" spans="1:10" x14ac:dyDescent="0.25">
      <c r="A314" s="1">
        <v>194</v>
      </c>
      <c r="B314" s="1">
        <v>829.00207899999998</v>
      </c>
      <c r="C314" s="1">
        <v>391.98024299999997</v>
      </c>
      <c r="D314" s="1">
        <v>269.17658399999999</v>
      </c>
      <c r="E314" s="1">
        <v>33.136012999999998</v>
      </c>
      <c r="F314" s="1">
        <v>134.709239</v>
      </c>
      <c r="G314" s="1" t="s">
        <v>8261</v>
      </c>
      <c r="H314" s="1" t="s">
        <v>8261</v>
      </c>
      <c r="I314">
        <v>64.556340000000006</v>
      </c>
      <c r="J314">
        <v>64.556340000000006</v>
      </c>
    </row>
    <row r="315" spans="1:10" x14ac:dyDescent="0.25">
      <c r="A315" s="1">
        <v>194</v>
      </c>
      <c r="B315" s="1">
        <v>908.54687699999999</v>
      </c>
      <c r="C315" s="1">
        <v>417.42875600000002</v>
      </c>
      <c r="D315" s="1">
        <v>299.74935099999999</v>
      </c>
      <c r="E315" s="1">
        <v>35.947439000000003</v>
      </c>
      <c r="F315" s="1">
        <v>155.42133200000001</v>
      </c>
      <c r="G315" s="1" t="s">
        <v>1050</v>
      </c>
      <c r="H315" s="1" t="s">
        <v>1050</v>
      </c>
      <c r="I315">
        <v>64.467844999999997</v>
      </c>
      <c r="J315">
        <v>64.467844999999997</v>
      </c>
    </row>
    <row r="316" spans="1:10" x14ac:dyDescent="0.25">
      <c r="A316" s="1">
        <v>195</v>
      </c>
      <c r="B316" s="1">
        <v>2376.2714059999998</v>
      </c>
      <c r="C316" s="1">
        <v>975.99402399999997</v>
      </c>
      <c r="D316" s="1">
        <v>633.32559900000001</v>
      </c>
      <c r="E316" s="1">
        <v>33.310034000000002</v>
      </c>
      <c r="F316" s="1">
        <v>733.641749</v>
      </c>
      <c r="G316" s="1" t="s">
        <v>8262</v>
      </c>
      <c r="H316" s="1" t="s">
        <v>16</v>
      </c>
      <c r="I316">
        <v>74.777561000000006</v>
      </c>
      <c r="J316">
        <v>70</v>
      </c>
    </row>
    <row r="317" spans="1:10" x14ac:dyDescent="0.25">
      <c r="A317" s="1">
        <v>195</v>
      </c>
      <c r="B317" s="1">
        <v>2484.1881709999998</v>
      </c>
      <c r="C317" s="1">
        <v>1040.31763</v>
      </c>
      <c r="D317" s="1">
        <v>667.82869200000005</v>
      </c>
      <c r="E317" s="1">
        <v>34.436934000000001</v>
      </c>
      <c r="F317" s="1">
        <v>741.604916</v>
      </c>
      <c r="G317" s="1" t="s">
        <v>1051</v>
      </c>
      <c r="H317" s="1" t="s">
        <v>16</v>
      </c>
      <c r="I317">
        <v>74.408131999999995</v>
      </c>
      <c r="J317">
        <v>70</v>
      </c>
    </row>
    <row r="318" spans="1:10" x14ac:dyDescent="0.25">
      <c r="A318" s="1">
        <v>197</v>
      </c>
      <c r="B318" s="1">
        <v>10461.364759</v>
      </c>
      <c r="C318" s="1">
        <v>5730.4256150000001</v>
      </c>
      <c r="D318" s="1">
        <v>1951.403628</v>
      </c>
      <c r="E318" s="1">
        <v>653.01566700000001</v>
      </c>
      <c r="F318" s="1">
        <v>2126.5198489999998</v>
      </c>
      <c r="G318" s="1" t="s">
        <v>8263</v>
      </c>
      <c r="H318" s="1" t="s">
        <v>8263</v>
      </c>
      <c r="I318">
        <v>28.000758000000001</v>
      </c>
      <c r="J318">
        <v>28.000758000000001</v>
      </c>
    </row>
    <row r="319" spans="1:10" x14ac:dyDescent="0.25">
      <c r="A319" s="1">
        <v>197</v>
      </c>
      <c r="B319" s="1">
        <v>8814.9385810000003</v>
      </c>
      <c r="C319" s="1">
        <v>4778.2580829999997</v>
      </c>
      <c r="D319" s="1">
        <v>1661.723336</v>
      </c>
      <c r="E319" s="1">
        <v>592.941911</v>
      </c>
      <c r="F319" s="1">
        <v>1782.015251</v>
      </c>
      <c r="G319" s="1" t="s">
        <v>8264</v>
      </c>
      <c r="H319" s="1" t="s">
        <v>8264</v>
      </c>
      <c r="I319">
        <v>30.392240000000001</v>
      </c>
      <c r="J319">
        <v>30.392240000000001</v>
      </c>
    </row>
    <row r="320" spans="1:10" x14ac:dyDescent="0.25">
      <c r="A320" s="1">
        <v>198</v>
      </c>
      <c r="B320" s="1">
        <v>4370.9056389999996</v>
      </c>
      <c r="C320" s="1">
        <v>1934.3573269999999</v>
      </c>
      <c r="D320" s="1">
        <v>1789.4647890000001</v>
      </c>
      <c r="E320" s="1">
        <v>130.04236299999999</v>
      </c>
      <c r="F320" s="1">
        <v>517.04115999999999</v>
      </c>
      <c r="G320" s="1" t="s">
        <v>8265</v>
      </c>
      <c r="H320" s="1" t="s">
        <v>8265</v>
      </c>
      <c r="I320">
        <v>33.779800000000002</v>
      </c>
      <c r="J320">
        <v>33.779800000000002</v>
      </c>
    </row>
    <row r="321" spans="1:10" x14ac:dyDescent="0.25">
      <c r="A321" s="1">
        <v>198</v>
      </c>
      <c r="B321" s="1">
        <v>4761.273639</v>
      </c>
      <c r="C321" s="1">
        <v>2111.1538209999999</v>
      </c>
      <c r="D321" s="1">
        <v>1951.403628</v>
      </c>
      <c r="E321" s="1">
        <v>139.17496299999999</v>
      </c>
      <c r="F321" s="1">
        <v>559.54122700000005</v>
      </c>
      <c r="G321" s="1" t="s">
        <v>8266</v>
      </c>
      <c r="H321" s="1" t="s">
        <v>8266</v>
      </c>
      <c r="I321">
        <v>53.174787999999999</v>
      </c>
      <c r="J321">
        <v>53.174787999999999</v>
      </c>
    </row>
    <row r="322" spans="1:10" x14ac:dyDescent="0.25">
      <c r="A322" s="1">
        <v>200</v>
      </c>
      <c r="B322" s="1">
        <v>2308.7687940000001</v>
      </c>
      <c r="C322" s="1">
        <v>644.50866199999996</v>
      </c>
      <c r="D322" s="1">
        <v>1118.467517</v>
      </c>
      <c r="E322" s="1">
        <v>213.965261</v>
      </c>
      <c r="F322" s="1">
        <v>331.82735500000001</v>
      </c>
      <c r="G322" s="1" t="s">
        <v>8267</v>
      </c>
      <c r="H322" s="1" t="s">
        <v>20</v>
      </c>
      <c r="I322">
        <v>47.823880000000003</v>
      </c>
      <c r="J322">
        <v>45</v>
      </c>
    </row>
    <row r="323" spans="1:10" x14ac:dyDescent="0.25">
      <c r="A323" s="1">
        <v>200</v>
      </c>
      <c r="B323" s="1">
        <v>2165.7518169999998</v>
      </c>
      <c r="C323" s="1">
        <v>611.51239899999996</v>
      </c>
      <c r="D323" s="1">
        <v>1041.004756</v>
      </c>
      <c r="E323" s="1">
        <v>204.786811</v>
      </c>
      <c r="F323" s="1">
        <v>308.44785100000001</v>
      </c>
      <c r="G323" s="1" t="s">
        <v>8268</v>
      </c>
      <c r="H323" s="1" t="s">
        <v>20</v>
      </c>
      <c r="I323">
        <v>48.081752999999999</v>
      </c>
      <c r="J323">
        <v>45</v>
      </c>
    </row>
    <row r="324" spans="1:10" x14ac:dyDescent="0.25">
      <c r="A324" s="1">
        <v>206</v>
      </c>
      <c r="B324" s="1">
        <v>2203.788888</v>
      </c>
      <c r="C324" s="1">
        <v>1087.919435</v>
      </c>
      <c r="D324" s="1">
        <v>824.19671900000003</v>
      </c>
      <c r="E324" s="1">
        <v>147.11991900000001</v>
      </c>
      <c r="F324" s="1">
        <v>144.55281500000001</v>
      </c>
      <c r="G324" s="1" t="s">
        <v>1053</v>
      </c>
      <c r="H324" s="1" t="s">
        <v>26</v>
      </c>
      <c r="I324">
        <v>57.483891</v>
      </c>
      <c r="J324">
        <v>50</v>
      </c>
    </row>
    <row r="325" spans="1:10" x14ac:dyDescent="0.25">
      <c r="A325" s="1">
        <v>206</v>
      </c>
      <c r="B325" s="1">
        <v>2076.5449429999999</v>
      </c>
      <c r="C325" s="1">
        <v>1032.9491</v>
      </c>
      <c r="D325" s="1">
        <v>783.07015999999999</v>
      </c>
      <c r="E325" s="1">
        <v>137.19186300000001</v>
      </c>
      <c r="F325" s="1">
        <v>123.33382</v>
      </c>
      <c r="G325" s="1" t="s">
        <v>8269</v>
      </c>
      <c r="H325" s="1" t="s">
        <v>26</v>
      </c>
      <c r="I325">
        <v>57.729615000000003</v>
      </c>
      <c r="J325">
        <v>50</v>
      </c>
    </row>
    <row r="326" spans="1:10" x14ac:dyDescent="0.25">
      <c r="A326" s="1">
        <v>209</v>
      </c>
      <c r="B326" s="1">
        <v>7284.6878909999996</v>
      </c>
      <c r="C326" s="1">
        <v>2625.590968</v>
      </c>
      <c r="D326" s="1">
        <v>2928.4065639999999</v>
      </c>
      <c r="E326" s="1">
        <v>641.03956100000005</v>
      </c>
      <c r="F326" s="1">
        <v>1089.650799</v>
      </c>
      <c r="G326" s="1" t="s">
        <v>8270</v>
      </c>
      <c r="H326" s="1" t="s">
        <v>8270</v>
      </c>
      <c r="I326">
        <v>50.336233999999997</v>
      </c>
      <c r="J326">
        <v>50.336233999999997</v>
      </c>
    </row>
    <row r="327" spans="1:10" x14ac:dyDescent="0.25">
      <c r="A327" s="1">
        <v>209</v>
      </c>
      <c r="B327" s="1">
        <v>7345.3914960000002</v>
      </c>
      <c r="C327" s="1">
        <v>2627.6648620000001</v>
      </c>
      <c r="D327" s="1">
        <v>2988.5633750000002</v>
      </c>
      <c r="E327" s="1">
        <v>640.75278100000003</v>
      </c>
      <c r="F327" s="1">
        <v>1088.410478</v>
      </c>
      <c r="G327" s="1" t="s">
        <v>8271</v>
      </c>
      <c r="H327" s="1" t="s">
        <v>8271</v>
      </c>
      <c r="I327">
        <v>50.049362000000002</v>
      </c>
      <c r="J327">
        <v>50.049362000000002</v>
      </c>
    </row>
    <row r="328" spans="1:10" x14ac:dyDescent="0.25">
      <c r="A328" s="1">
        <v>210</v>
      </c>
      <c r="B328" s="1">
        <v>3286.9898429999998</v>
      </c>
      <c r="C328" s="1">
        <v>853.71026500000005</v>
      </c>
      <c r="D328" s="1">
        <v>1815.3599139999999</v>
      </c>
      <c r="E328" s="1">
        <v>238.66272499999999</v>
      </c>
      <c r="F328" s="1">
        <v>379.25693899999999</v>
      </c>
      <c r="G328" s="1" t="s">
        <v>8272</v>
      </c>
      <c r="H328" s="1" t="s">
        <v>8272</v>
      </c>
      <c r="I328">
        <v>59.026623000000001</v>
      </c>
      <c r="J328">
        <v>59.026623000000001</v>
      </c>
    </row>
    <row r="329" spans="1:10" x14ac:dyDescent="0.25">
      <c r="A329" s="1">
        <v>210</v>
      </c>
      <c r="B329" s="1">
        <v>3267.0085199999999</v>
      </c>
      <c r="C329" s="1">
        <v>821.30211799999995</v>
      </c>
      <c r="D329" s="1">
        <v>1833.686195</v>
      </c>
      <c r="E329" s="1">
        <v>240.90732600000001</v>
      </c>
      <c r="F329" s="1">
        <v>371.11288100000002</v>
      </c>
      <c r="G329" s="1" t="s">
        <v>8273</v>
      </c>
      <c r="H329" s="1" t="s">
        <v>8273</v>
      </c>
      <c r="I329">
        <v>59.056775999999999</v>
      </c>
      <c r="J329">
        <v>59.056775999999999</v>
      </c>
    </row>
    <row r="330" spans="1:10" x14ac:dyDescent="0.25">
      <c r="A330" s="1">
        <v>211</v>
      </c>
      <c r="B330" s="1">
        <v>3260.0002509999999</v>
      </c>
      <c r="C330" s="1">
        <v>1526.1417710000001</v>
      </c>
      <c r="D330" s="1">
        <v>614.22331399999996</v>
      </c>
      <c r="E330" s="1">
        <v>408.00472200000002</v>
      </c>
      <c r="F330" s="1">
        <v>711.63044400000001</v>
      </c>
      <c r="G330" s="1" t="s">
        <v>8274</v>
      </c>
      <c r="H330" s="1" t="s">
        <v>8274</v>
      </c>
      <c r="I330">
        <v>62.233964</v>
      </c>
      <c r="J330">
        <v>62.233964</v>
      </c>
    </row>
    <row r="331" spans="1:10" x14ac:dyDescent="0.25">
      <c r="A331" s="1">
        <v>211</v>
      </c>
      <c r="B331" s="1">
        <v>3194.8730099999998</v>
      </c>
      <c r="C331" s="1">
        <v>1476.6519290000001</v>
      </c>
      <c r="D331" s="1">
        <v>614.89289099999996</v>
      </c>
      <c r="E331" s="1">
        <v>407.39390200000003</v>
      </c>
      <c r="F331" s="1">
        <v>695.93428900000004</v>
      </c>
      <c r="G331" s="1" t="s">
        <v>8275</v>
      </c>
      <c r="H331" s="1" t="s">
        <v>8275</v>
      </c>
      <c r="I331">
        <v>62.401587999999997</v>
      </c>
      <c r="J331">
        <v>62.401587999999997</v>
      </c>
    </row>
    <row r="332" spans="1:10" x14ac:dyDescent="0.25">
      <c r="A332" s="1">
        <v>213</v>
      </c>
      <c r="B332" s="1">
        <v>1106.20622</v>
      </c>
      <c r="C332" s="1">
        <v>283.18479500000001</v>
      </c>
      <c r="D332" s="1">
        <v>614.89289099999996</v>
      </c>
      <c r="E332" s="1">
        <v>83.022559999999999</v>
      </c>
      <c r="F332" s="1">
        <v>125.105974</v>
      </c>
      <c r="G332" s="1" t="s">
        <v>1054</v>
      </c>
      <c r="H332" s="1" t="s">
        <v>16</v>
      </c>
      <c r="I332">
        <v>74.095196000000001</v>
      </c>
      <c r="J332">
        <v>70</v>
      </c>
    </row>
    <row r="333" spans="1:10" x14ac:dyDescent="0.25">
      <c r="A333" s="1">
        <v>213</v>
      </c>
      <c r="B333" s="1">
        <v>1105.5366429999999</v>
      </c>
      <c r="C333" s="1">
        <v>283.18479500000001</v>
      </c>
      <c r="D333" s="1">
        <v>614.22331399999996</v>
      </c>
      <c r="E333" s="1">
        <v>83.022559999999999</v>
      </c>
      <c r="F333" s="1">
        <v>125.105974</v>
      </c>
      <c r="G333" s="1" t="s">
        <v>386</v>
      </c>
      <c r="H333" s="1" t="s">
        <v>16</v>
      </c>
      <c r="I333">
        <v>74.096278999999996</v>
      </c>
      <c r="J333">
        <v>70</v>
      </c>
    </row>
    <row r="334" spans="1:10" x14ac:dyDescent="0.25">
      <c r="A334" s="1">
        <v>215</v>
      </c>
      <c r="B334" s="1">
        <v>2630.6239220000002</v>
      </c>
      <c r="C334" s="1">
        <v>1098.2394690000001</v>
      </c>
      <c r="D334" s="1">
        <v>528.74316899999997</v>
      </c>
      <c r="E334" s="1">
        <v>371.36230599999999</v>
      </c>
      <c r="F334" s="1">
        <v>632.27897700000005</v>
      </c>
      <c r="G334" s="1" t="s">
        <v>8276</v>
      </c>
      <c r="H334" s="1" t="s">
        <v>8276</v>
      </c>
      <c r="I334">
        <v>57.495033999999997</v>
      </c>
      <c r="J334">
        <v>57.495033999999997</v>
      </c>
    </row>
    <row r="335" spans="1:10" x14ac:dyDescent="0.25">
      <c r="A335" s="1">
        <v>215</v>
      </c>
      <c r="B335" s="1">
        <v>2702.1189760000002</v>
      </c>
      <c r="C335" s="1">
        <v>1142.3371669999999</v>
      </c>
      <c r="D335" s="1">
        <v>558.92118100000005</v>
      </c>
      <c r="E335" s="1">
        <v>369.52333800000002</v>
      </c>
      <c r="F335" s="1">
        <v>631.33729000000005</v>
      </c>
      <c r="G335" s="1" t="s">
        <v>8277</v>
      </c>
      <c r="H335" s="1" t="s">
        <v>8277</v>
      </c>
      <c r="I335">
        <v>57.341642</v>
      </c>
      <c r="J335">
        <v>57.341642</v>
      </c>
    </row>
    <row r="336" spans="1:10" x14ac:dyDescent="0.25">
      <c r="A336" s="1">
        <v>216</v>
      </c>
      <c r="B336" s="1">
        <v>3131.8995490000002</v>
      </c>
      <c r="C336" s="1">
        <v>1354.8623270000001</v>
      </c>
      <c r="D336" s="1">
        <v>568.598523</v>
      </c>
      <c r="E336" s="1">
        <v>471.66331400000001</v>
      </c>
      <c r="F336" s="1">
        <v>736.77538500000003</v>
      </c>
      <c r="G336" s="1" t="s">
        <v>8278</v>
      </c>
      <c r="H336" s="1" t="s">
        <v>8278</v>
      </c>
      <c r="I336">
        <v>60.011251000000001</v>
      </c>
      <c r="J336">
        <v>60.011251000000001</v>
      </c>
    </row>
    <row r="337" spans="1:10" x14ac:dyDescent="0.25">
      <c r="A337" s="1">
        <v>216</v>
      </c>
      <c r="B337" s="1">
        <v>3128.982301</v>
      </c>
      <c r="C337" s="1">
        <v>1353.4115139999999</v>
      </c>
      <c r="D337" s="1">
        <v>567.05847700000004</v>
      </c>
      <c r="E337" s="1">
        <v>471.02545600000002</v>
      </c>
      <c r="F337" s="1">
        <v>737.48685399999999</v>
      </c>
      <c r="G337" s="1" t="s">
        <v>8279</v>
      </c>
      <c r="H337" s="1" t="s">
        <v>8279</v>
      </c>
      <c r="I337">
        <v>60.020567999999997</v>
      </c>
      <c r="J337">
        <v>60.020567999999997</v>
      </c>
    </row>
    <row r="338" spans="1:10" x14ac:dyDescent="0.25">
      <c r="A338" s="1">
        <v>217</v>
      </c>
      <c r="B338" s="1">
        <v>3467.286302</v>
      </c>
      <c r="C338" s="1">
        <v>1903.238024</v>
      </c>
      <c r="D338" s="1">
        <v>755.33586300000002</v>
      </c>
      <c r="E338" s="1">
        <v>356.77241800000002</v>
      </c>
      <c r="F338" s="1">
        <v>451.93999700000001</v>
      </c>
      <c r="G338" s="1" t="s">
        <v>1055</v>
      </c>
      <c r="H338" s="1" t="s">
        <v>1055</v>
      </c>
      <c r="I338">
        <v>58.704025000000001</v>
      </c>
      <c r="J338">
        <v>58.704025000000001</v>
      </c>
    </row>
    <row r="339" spans="1:10" x14ac:dyDescent="0.25">
      <c r="A339" s="1">
        <v>217</v>
      </c>
      <c r="B339" s="1">
        <v>3467.9957939999999</v>
      </c>
      <c r="C339" s="1">
        <v>1903.053989</v>
      </c>
      <c r="D339" s="1">
        <v>754.92909699999996</v>
      </c>
      <c r="E339" s="1">
        <v>358.94514900000001</v>
      </c>
      <c r="F339" s="1">
        <v>451.06755900000002</v>
      </c>
      <c r="G339" s="1" t="s">
        <v>8280</v>
      </c>
      <c r="H339" s="1" t="s">
        <v>8280</v>
      </c>
      <c r="I339">
        <v>58.701424000000003</v>
      </c>
      <c r="J339">
        <v>58.701424000000003</v>
      </c>
    </row>
    <row r="340" spans="1:10" x14ac:dyDescent="0.25">
      <c r="A340" s="1">
        <v>218</v>
      </c>
      <c r="B340" s="1">
        <v>2059.695655</v>
      </c>
      <c r="C340" s="1">
        <v>1438.3615769999999</v>
      </c>
      <c r="D340" s="1">
        <v>0</v>
      </c>
      <c r="E340" s="1">
        <v>271.18965700000001</v>
      </c>
      <c r="F340" s="1">
        <v>350.14442100000002</v>
      </c>
      <c r="G340" s="1" t="s">
        <v>8281</v>
      </c>
      <c r="H340" s="1" t="s">
        <v>8281</v>
      </c>
      <c r="I340">
        <v>62.724935000000002</v>
      </c>
      <c r="J340">
        <v>62.724935000000002</v>
      </c>
    </row>
    <row r="341" spans="1:10" x14ac:dyDescent="0.25">
      <c r="A341" s="1">
        <v>218</v>
      </c>
      <c r="B341" s="1">
        <v>2058.755099</v>
      </c>
      <c r="C341" s="1">
        <v>1438.7213139999999</v>
      </c>
      <c r="D341" s="1">
        <v>0</v>
      </c>
      <c r="E341" s="1">
        <v>269.01692600000001</v>
      </c>
      <c r="F341" s="1">
        <v>351.01686000000001</v>
      </c>
      <c r="G341" s="1" t="s">
        <v>1056</v>
      </c>
      <c r="H341" s="1" t="s">
        <v>1056</v>
      </c>
      <c r="I341">
        <v>62.727193999999997</v>
      </c>
      <c r="J341">
        <v>62.727193999999997</v>
      </c>
    </row>
    <row r="342" spans="1:10" x14ac:dyDescent="0.25">
      <c r="A342" s="1">
        <v>219</v>
      </c>
      <c r="B342" s="1">
        <v>2392.9403120000002</v>
      </c>
      <c r="C342" s="1">
        <v>672.43150600000001</v>
      </c>
      <c r="D342" s="1">
        <v>1218.793304</v>
      </c>
      <c r="E342" s="1">
        <v>169.34199599999999</v>
      </c>
      <c r="F342" s="1">
        <v>332.37350600000002</v>
      </c>
      <c r="G342" s="1" t="s">
        <v>8282</v>
      </c>
      <c r="H342" s="1" t="s">
        <v>20</v>
      </c>
      <c r="I342">
        <v>50.375252000000003</v>
      </c>
      <c r="J342">
        <v>45</v>
      </c>
    </row>
    <row r="343" spans="1:10" x14ac:dyDescent="0.25">
      <c r="A343" s="1">
        <v>219</v>
      </c>
      <c r="B343" s="1">
        <v>2347.794394</v>
      </c>
      <c r="C343" s="1">
        <v>655.34981000000005</v>
      </c>
      <c r="D343" s="1">
        <v>1201.1365989999999</v>
      </c>
      <c r="E343" s="1">
        <v>166.48657600000001</v>
      </c>
      <c r="F343" s="1">
        <v>324.82140800000002</v>
      </c>
      <c r="G343" s="1" t="s">
        <v>8283</v>
      </c>
      <c r="H343" s="1" t="s">
        <v>20</v>
      </c>
      <c r="I343">
        <v>50.461534999999998</v>
      </c>
      <c r="J343">
        <v>45</v>
      </c>
    </row>
    <row r="344" spans="1:10" x14ac:dyDescent="0.25">
      <c r="A344" s="1">
        <v>220</v>
      </c>
      <c r="B344" s="1">
        <v>4098.6726760000001</v>
      </c>
      <c r="C344" s="1">
        <v>2227.7976800000001</v>
      </c>
      <c r="D344" s="1">
        <v>822.48458100000005</v>
      </c>
      <c r="E344" s="1">
        <v>484.76373000000001</v>
      </c>
      <c r="F344" s="1">
        <v>563.62668499999995</v>
      </c>
      <c r="G344" s="1" t="s">
        <v>8284</v>
      </c>
      <c r="H344" s="1" t="s">
        <v>8284</v>
      </c>
      <c r="I344">
        <v>59.170032999999997</v>
      </c>
      <c r="J344">
        <v>59.170032999999997</v>
      </c>
    </row>
    <row r="345" spans="1:10" x14ac:dyDescent="0.25">
      <c r="A345" s="1">
        <v>220</v>
      </c>
      <c r="B345" s="1">
        <v>4138.0836040000004</v>
      </c>
      <c r="C345" s="1">
        <v>2260.081349</v>
      </c>
      <c r="D345" s="1">
        <v>816.87648899999999</v>
      </c>
      <c r="E345" s="1">
        <v>492.00242100000003</v>
      </c>
      <c r="F345" s="1">
        <v>569.12334499999997</v>
      </c>
      <c r="G345" s="1" t="s">
        <v>390</v>
      </c>
      <c r="H345" s="1" t="s">
        <v>390</v>
      </c>
      <c r="I345">
        <v>59.058118999999998</v>
      </c>
      <c r="J345">
        <v>59.058118999999998</v>
      </c>
    </row>
    <row r="346" spans="1:10" x14ac:dyDescent="0.25">
      <c r="A346" s="1">
        <v>222</v>
      </c>
      <c r="B346" s="1">
        <v>9371.7098260000002</v>
      </c>
      <c r="C346" s="1">
        <v>3101.8908879999999</v>
      </c>
      <c r="D346" s="1">
        <v>3894.9275090000001</v>
      </c>
      <c r="E346" s="1">
        <v>1162.8847069999999</v>
      </c>
      <c r="F346" s="1">
        <v>1212.0067220000001</v>
      </c>
      <c r="G346" s="1" t="s">
        <v>8285</v>
      </c>
      <c r="H346" s="1" t="s">
        <v>8285</v>
      </c>
      <c r="I346">
        <v>89.651325</v>
      </c>
      <c r="J346">
        <v>89.651325</v>
      </c>
    </row>
    <row r="347" spans="1:10" x14ac:dyDescent="0.25">
      <c r="A347" s="1">
        <v>222</v>
      </c>
      <c r="B347" s="1">
        <v>9381.3748579999992</v>
      </c>
      <c r="C347" s="1">
        <v>3098.4106280000001</v>
      </c>
      <c r="D347" s="1">
        <v>3912.9082039999998</v>
      </c>
      <c r="E347" s="1">
        <v>1165.504674</v>
      </c>
      <c r="F347" s="1">
        <v>1204.5513530000001</v>
      </c>
      <c r="G347" s="1" t="s">
        <v>8286</v>
      </c>
      <c r="H347" s="1" t="s">
        <v>8286</v>
      </c>
      <c r="I347">
        <v>89.649842000000007</v>
      </c>
      <c r="J347">
        <v>89.649842000000007</v>
      </c>
    </row>
    <row r="348" spans="1:10" x14ac:dyDescent="0.25">
      <c r="A348" s="1">
        <v>223</v>
      </c>
      <c r="B348" s="1">
        <v>10570.855302</v>
      </c>
      <c r="C348" s="1">
        <v>3481.7507620000001</v>
      </c>
      <c r="D348" s="1">
        <v>4682.6942339999996</v>
      </c>
      <c r="E348" s="1">
        <v>1329.422949</v>
      </c>
      <c r="F348" s="1">
        <v>1076.9873560000001</v>
      </c>
      <c r="G348" s="1" t="s">
        <v>8287</v>
      </c>
      <c r="H348" s="1" t="s">
        <v>8287</v>
      </c>
      <c r="I348">
        <v>79.499412000000007</v>
      </c>
      <c r="J348">
        <v>79.499412000000007</v>
      </c>
    </row>
    <row r="349" spans="1:10" x14ac:dyDescent="0.25">
      <c r="A349" s="1">
        <v>223</v>
      </c>
      <c r="B349" s="1">
        <v>10647.621392999999</v>
      </c>
      <c r="C349" s="1">
        <v>3516.5304630000001</v>
      </c>
      <c r="D349" s="1">
        <v>4701.0274220000001</v>
      </c>
      <c r="E349" s="1">
        <v>1336.4939010000001</v>
      </c>
      <c r="F349" s="1">
        <v>1093.569608</v>
      </c>
      <c r="G349" s="1" t="s">
        <v>8288</v>
      </c>
      <c r="H349" s="1" t="s">
        <v>8288</v>
      </c>
      <c r="I349">
        <v>79.486169000000004</v>
      </c>
      <c r="J349">
        <v>79.486169000000004</v>
      </c>
    </row>
    <row r="350" spans="1:10" x14ac:dyDescent="0.25">
      <c r="A350" s="1">
        <v>224</v>
      </c>
      <c r="B350" s="1">
        <v>3330.1098320000001</v>
      </c>
      <c r="C350" s="1">
        <v>87.013379</v>
      </c>
      <c r="D350" s="1">
        <v>3184.9286929999998</v>
      </c>
      <c r="E350" s="1">
        <v>41.364207</v>
      </c>
      <c r="F350" s="1">
        <v>16.803553000000001</v>
      </c>
      <c r="G350" s="1" t="s">
        <v>8289</v>
      </c>
      <c r="H350" s="1" t="s">
        <v>8289</v>
      </c>
      <c r="I350">
        <v>49.548318999999999</v>
      </c>
      <c r="J350">
        <v>49.548318999999999</v>
      </c>
    </row>
    <row r="351" spans="1:10" x14ac:dyDescent="0.25">
      <c r="A351" s="1">
        <v>224</v>
      </c>
      <c r="B351" s="1">
        <v>3340.6116219999999</v>
      </c>
      <c r="C351" s="1">
        <v>87.013379</v>
      </c>
      <c r="D351" s="1">
        <v>3195.4304830000001</v>
      </c>
      <c r="E351" s="1">
        <v>41.364207</v>
      </c>
      <c r="F351" s="1">
        <v>16.803553000000001</v>
      </c>
      <c r="G351" s="1" t="s">
        <v>391</v>
      </c>
      <c r="H351" s="1" t="s">
        <v>391</v>
      </c>
      <c r="I351">
        <v>49.517190999999997</v>
      </c>
      <c r="J351">
        <v>49.517190999999997</v>
      </c>
    </row>
    <row r="352" spans="1:10" x14ac:dyDescent="0.25">
      <c r="A352" s="1">
        <v>225</v>
      </c>
      <c r="B352" s="1">
        <v>2852.7923850000002</v>
      </c>
      <c r="C352" s="1">
        <v>948.60591599999998</v>
      </c>
      <c r="D352" s="1">
        <v>1414.41823</v>
      </c>
      <c r="E352" s="1">
        <v>276.05379499999998</v>
      </c>
      <c r="F352" s="1">
        <v>213.71444399999999</v>
      </c>
      <c r="G352" s="1" t="s">
        <v>392</v>
      </c>
      <c r="H352" s="1" t="s">
        <v>392</v>
      </c>
      <c r="I352">
        <v>39.938799000000003</v>
      </c>
      <c r="J352">
        <v>39.938799000000003</v>
      </c>
    </row>
    <row r="353" spans="1:10" x14ac:dyDescent="0.25">
      <c r="A353" s="1">
        <v>225</v>
      </c>
      <c r="B353" s="1">
        <v>2854.1238790000002</v>
      </c>
      <c r="C353" s="1">
        <v>948.60591599999998</v>
      </c>
      <c r="D353" s="1">
        <v>1415.749724</v>
      </c>
      <c r="E353" s="1">
        <v>276.05379499999998</v>
      </c>
      <c r="F353" s="1">
        <v>213.71444399999999</v>
      </c>
      <c r="G353" s="1" t="s">
        <v>8290</v>
      </c>
      <c r="H353" s="1" t="s">
        <v>8290</v>
      </c>
      <c r="I353">
        <v>39.938656000000002</v>
      </c>
      <c r="J353">
        <v>39.938656000000002</v>
      </c>
    </row>
    <row r="354" spans="1:10" x14ac:dyDescent="0.25">
      <c r="A354" s="1">
        <v>226</v>
      </c>
      <c r="B354" s="1">
        <v>221.64296200000001</v>
      </c>
      <c r="C354" s="1">
        <v>0</v>
      </c>
      <c r="D354" s="1">
        <v>221.64296200000001</v>
      </c>
      <c r="E354" s="1">
        <v>0</v>
      </c>
      <c r="F354" s="1">
        <v>0</v>
      </c>
      <c r="G354" s="1" t="s">
        <v>27</v>
      </c>
      <c r="H354" s="1" t="s">
        <v>27</v>
      </c>
      <c r="I354">
        <v>40</v>
      </c>
      <c r="J354">
        <v>40</v>
      </c>
    </row>
    <row r="355" spans="1:10" x14ac:dyDescent="0.25">
      <c r="A355" s="1">
        <v>226</v>
      </c>
      <c r="B355" s="1">
        <v>219.26885200000001</v>
      </c>
      <c r="C355" s="1">
        <v>0</v>
      </c>
      <c r="D355" s="1">
        <v>219.26885200000001</v>
      </c>
      <c r="E355" s="1">
        <v>0</v>
      </c>
      <c r="F355" s="1">
        <v>0</v>
      </c>
      <c r="G355" s="1" t="s">
        <v>27</v>
      </c>
      <c r="H355" s="1" t="s">
        <v>27</v>
      </c>
      <c r="I355">
        <v>40</v>
      </c>
      <c r="J355">
        <v>40</v>
      </c>
    </row>
    <row r="356" spans="1:10" x14ac:dyDescent="0.25">
      <c r="A356" s="1">
        <v>227</v>
      </c>
      <c r="B356" s="1">
        <v>246.08481</v>
      </c>
      <c r="C356" s="1">
        <v>0</v>
      </c>
      <c r="D356" s="1">
        <v>246.08481</v>
      </c>
      <c r="E356" s="1">
        <v>0</v>
      </c>
      <c r="F356" s="1">
        <v>0</v>
      </c>
      <c r="G356" s="1" t="s">
        <v>27</v>
      </c>
      <c r="H356" s="1" t="s">
        <v>27</v>
      </c>
      <c r="I356">
        <v>40</v>
      </c>
      <c r="J356">
        <v>40</v>
      </c>
    </row>
    <row r="357" spans="1:10" x14ac:dyDescent="0.25">
      <c r="A357" s="1">
        <v>227</v>
      </c>
      <c r="B357" s="1">
        <v>247.12742700000001</v>
      </c>
      <c r="C357" s="1">
        <v>0</v>
      </c>
      <c r="D357" s="1">
        <v>247.12742700000001</v>
      </c>
      <c r="E357" s="1">
        <v>0</v>
      </c>
      <c r="F357" s="1">
        <v>0</v>
      </c>
      <c r="G357" s="1" t="s">
        <v>27</v>
      </c>
      <c r="H357" s="1" t="s">
        <v>27</v>
      </c>
      <c r="I357">
        <v>40</v>
      </c>
      <c r="J357">
        <v>40</v>
      </c>
    </row>
    <row r="358" spans="1:10" x14ac:dyDescent="0.25">
      <c r="A358" s="1">
        <v>228</v>
      </c>
      <c r="B358" s="1">
        <v>8038.2505920000003</v>
      </c>
      <c r="C358" s="1">
        <v>2332.4980719999999</v>
      </c>
      <c r="D358" s="1">
        <v>4362.270383</v>
      </c>
      <c r="E358" s="1">
        <v>644.44716700000004</v>
      </c>
      <c r="F358" s="1">
        <v>699.03497000000004</v>
      </c>
      <c r="G358" s="1" t="s">
        <v>8291</v>
      </c>
      <c r="H358" s="1" t="s">
        <v>8291</v>
      </c>
      <c r="I358">
        <v>34.247680000000003</v>
      </c>
      <c r="J358">
        <v>34.247680000000003</v>
      </c>
    </row>
    <row r="359" spans="1:10" x14ac:dyDescent="0.25">
      <c r="A359" s="1">
        <v>228</v>
      </c>
      <c r="B359" s="1">
        <v>8025.3746590000001</v>
      </c>
      <c r="C359" s="1">
        <v>2332.4980390000001</v>
      </c>
      <c r="D359" s="1">
        <v>4349.394483</v>
      </c>
      <c r="E359" s="1">
        <v>644.44716700000004</v>
      </c>
      <c r="F359" s="1">
        <v>699.03497000000004</v>
      </c>
      <c r="G359" s="1" t="s">
        <v>8292</v>
      </c>
      <c r="H359" s="1" t="s">
        <v>8292</v>
      </c>
      <c r="I359">
        <v>34.290447</v>
      </c>
      <c r="J359">
        <v>34.290447</v>
      </c>
    </row>
    <row r="360" spans="1:10" x14ac:dyDescent="0.25">
      <c r="A360" s="1">
        <v>231</v>
      </c>
      <c r="B360" s="1">
        <v>4222.1962460000004</v>
      </c>
      <c r="C360" s="1">
        <v>1556.5177570000001</v>
      </c>
      <c r="D360" s="1">
        <v>1850.775202</v>
      </c>
      <c r="E360" s="1">
        <v>265.38347700000003</v>
      </c>
      <c r="F360" s="1">
        <v>549.51980900000001</v>
      </c>
      <c r="G360" s="1" t="s">
        <v>1057</v>
      </c>
      <c r="H360" s="1" t="s">
        <v>1057</v>
      </c>
      <c r="I360">
        <v>55.834480999999997</v>
      </c>
      <c r="J360">
        <v>55.834480999999997</v>
      </c>
    </row>
    <row r="361" spans="1:10" x14ac:dyDescent="0.25">
      <c r="A361" s="1">
        <v>231</v>
      </c>
      <c r="B361" s="1">
        <v>4234.0488759999998</v>
      </c>
      <c r="C361" s="1">
        <v>1564.0971400000001</v>
      </c>
      <c r="D361" s="1">
        <v>1847.537032</v>
      </c>
      <c r="E361" s="1">
        <v>265.49389200000002</v>
      </c>
      <c r="F361" s="1">
        <v>556.92081299999995</v>
      </c>
      <c r="G361" s="1" t="s">
        <v>394</v>
      </c>
      <c r="H361" s="1" t="s">
        <v>394</v>
      </c>
      <c r="I361">
        <v>55.791080000000001</v>
      </c>
      <c r="J361">
        <v>55.791080000000001</v>
      </c>
    </row>
    <row r="362" spans="1:10" x14ac:dyDescent="0.25">
      <c r="A362" s="1">
        <v>232</v>
      </c>
      <c r="B362" s="1">
        <v>2242.152756</v>
      </c>
      <c r="C362" s="1">
        <v>500.98148900000001</v>
      </c>
      <c r="D362" s="1">
        <v>1295.3375149999999</v>
      </c>
      <c r="E362" s="1">
        <v>107.921875</v>
      </c>
      <c r="F362" s="1">
        <v>337.911877</v>
      </c>
      <c r="G362" s="1" t="s">
        <v>1058</v>
      </c>
      <c r="H362" s="1" t="s">
        <v>1058</v>
      </c>
      <c r="I362">
        <v>52.500394</v>
      </c>
      <c r="J362">
        <v>52.500394</v>
      </c>
    </row>
    <row r="363" spans="1:10" x14ac:dyDescent="0.25">
      <c r="A363" s="1">
        <v>232</v>
      </c>
      <c r="B363" s="1">
        <v>2243.6494320000002</v>
      </c>
      <c r="C363" s="1">
        <v>500.89845100000002</v>
      </c>
      <c r="D363" s="1">
        <v>1291.6079560000001</v>
      </c>
      <c r="E363" s="1">
        <v>107.92506899999999</v>
      </c>
      <c r="F363" s="1">
        <v>343.21795600000002</v>
      </c>
      <c r="G363" s="1" t="s">
        <v>396</v>
      </c>
      <c r="H363" s="1" t="s">
        <v>396</v>
      </c>
      <c r="I363">
        <v>52.497165000000003</v>
      </c>
      <c r="J363">
        <v>52.497165000000003</v>
      </c>
    </row>
    <row r="364" spans="1:10" x14ac:dyDescent="0.25">
      <c r="A364" s="1">
        <v>233</v>
      </c>
      <c r="B364" s="1">
        <v>1695.028372</v>
      </c>
      <c r="C364" s="1">
        <v>378.48708900000003</v>
      </c>
      <c r="D364" s="1">
        <v>783.09148600000003</v>
      </c>
      <c r="E364" s="1">
        <v>69.474895000000004</v>
      </c>
      <c r="F364" s="1">
        <v>463.97490099999999</v>
      </c>
      <c r="G364" s="1" t="s">
        <v>1059</v>
      </c>
      <c r="H364" s="1" t="s">
        <v>1059</v>
      </c>
      <c r="I364">
        <v>58.481873999999998</v>
      </c>
      <c r="J364">
        <v>58.481873999999998</v>
      </c>
    </row>
    <row r="365" spans="1:10" x14ac:dyDescent="0.25">
      <c r="A365" s="1">
        <v>233</v>
      </c>
      <c r="B365" s="1">
        <v>1586.264529</v>
      </c>
      <c r="C365" s="1">
        <v>361.55627500000003</v>
      </c>
      <c r="D365" s="1">
        <v>750.56774299999995</v>
      </c>
      <c r="E365" s="1">
        <v>69.296924000000004</v>
      </c>
      <c r="F365" s="1">
        <v>404.84358700000001</v>
      </c>
      <c r="G365" s="1" t="s">
        <v>8293</v>
      </c>
      <c r="H365" s="1" t="s">
        <v>8293</v>
      </c>
      <c r="I365">
        <v>58.672787999999997</v>
      </c>
      <c r="J365">
        <v>58.672787999999997</v>
      </c>
    </row>
    <row r="366" spans="1:10" x14ac:dyDescent="0.25">
      <c r="A366" s="1">
        <v>235</v>
      </c>
      <c r="B366" s="1">
        <v>4112.3165010000002</v>
      </c>
      <c r="C366" s="1">
        <v>2266.110694</v>
      </c>
      <c r="D366" s="1">
        <v>696.38030200000003</v>
      </c>
      <c r="E366" s="1">
        <v>718.27385400000003</v>
      </c>
      <c r="F366" s="1">
        <v>431.55165</v>
      </c>
      <c r="G366" s="1" t="s">
        <v>8294</v>
      </c>
      <c r="H366" s="1" t="s">
        <v>8294</v>
      </c>
      <c r="I366">
        <v>66.276019000000005</v>
      </c>
      <c r="J366">
        <v>66.276019000000005</v>
      </c>
    </row>
    <row r="367" spans="1:10" x14ac:dyDescent="0.25">
      <c r="A367" s="1">
        <v>235</v>
      </c>
      <c r="B367" s="1">
        <v>4096.9248449999996</v>
      </c>
      <c r="C367" s="1">
        <v>2266.476956</v>
      </c>
      <c r="D367" s="1">
        <v>689.92261599999995</v>
      </c>
      <c r="E367" s="1">
        <v>716.87523399999998</v>
      </c>
      <c r="F367" s="1">
        <v>423.65003899999999</v>
      </c>
      <c r="G367" s="1" t="s">
        <v>8295</v>
      </c>
      <c r="H367" s="1" t="s">
        <v>8295</v>
      </c>
      <c r="I367">
        <v>66.322006999999999</v>
      </c>
      <c r="J367">
        <v>66.322006999999999</v>
      </c>
    </row>
    <row r="368" spans="1:10" x14ac:dyDescent="0.25">
      <c r="A368" s="1">
        <v>237</v>
      </c>
      <c r="B368" s="1">
        <v>3262.9022829999999</v>
      </c>
      <c r="C368" s="1">
        <v>945.22981000000004</v>
      </c>
      <c r="D368" s="1">
        <v>1466.481538</v>
      </c>
      <c r="E368" s="1">
        <v>218.42656099999999</v>
      </c>
      <c r="F368" s="1">
        <v>632.76437499999997</v>
      </c>
      <c r="G368" s="1" t="s">
        <v>8296</v>
      </c>
      <c r="H368" s="1" t="s">
        <v>8296</v>
      </c>
      <c r="I368">
        <v>59.232256</v>
      </c>
      <c r="J368">
        <v>59.232256</v>
      </c>
    </row>
    <row r="369" spans="1:10" x14ac:dyDescent="0.25">
      <c r="A369" s="1">
        <v>237</v>
      </c>
      <c r="B369" s="1">
        <v>3378.8144630000002</v>
      </c>
      <c r="C369" s="1">
        <v>963.22753399999999</v>
      </c>
      <c r="D369" s="1">
        <v>1502.2904490000001</v>
      </c>
      <c r="E369" s="1">
        <v>218.60772499999999</v>
      </c>
      <c r="F369" s="1">
        <v>694.68875300000002</v>
      </c>
      <c r="G369" s="1" t="s">
        <v>1060</v>
      </c>
      <c r="H369" s="1" t="s">
        <v>1060</v>
      </c>
      <c r="I369">
        <v>58.842775000000003</v>
      </c>
      <c r="J369">
        <v>58.842775000000003</v>
      </c>
    </row>
    <row r="370" spans="1:10" x14ac:dyDescent="0.25">
      <c r="A370" s="1">
        <v>238</v>
      </c>
      <c r="B370" s="1">
        <v>3771.9307370000001</v>
      </c>
      <c r="C370" s="1">
        <v>1191.8668540000001</v>
      </c>
      <c r="D370" s="1">
        <v>1483.066994</v>
      </c>
      <c r="E370" s="1">
        <v>348.00061799999997</v>
      </c>
      <c r="F370" s="1">
        <v>748.99627199999998</v>
      </c>
      <c r="G370" s="1" t="s">
        <v>8297</v>
      </c>
      <c r="H370" s="1" t="s">
        <v>8297</v>
      </c>
      <c r="I370">
        <v>53.148814000000002</v>
      </c>
      <c r="J370">
        <v>53.148814000000002</v>
      </c>
    </row>
    <row r="371" spans="1:10" x14ac:dyDescent="0.25">
      <c r="A371" s="1">
        <v>238</v>
      </c>
      <c r="B371" s="1">
        <v>3948.2805629999998</v>
      </c>
      <c r="C371" s="1">
        <v>1272.284179</v>
      </c>
      <c r="D371" s="1">
        <v>1515.7942029999999</v>
      </c>
      <c r="E371" s="1">
        <v>349.05587500000001</v>
      </c>
      <c r="F371" s="1">
        <v>811.14630599999998</v>
      </c>
      <c r="G371" s="1" t="s">
        <v>1061</v>
      </c>
      <c r="H371" s="1" t="s">
        <v>1061</v>
      </c>
      <c r="I371">
        <v>52.550843999999998</v>
      </c>
      <c r="J371">
        <v>52.550843999999998</v>
      </c>
    </row>
    <row r="372" spans="1:10" x14ac:dyDescent="0.25">
      <c r="A372" s="1">
        <v>239</v>
      </c>
      <c r="B372" s="1">
        <v>2257.0397499999999</v>
      </c>
      <c r="C372" s="1">
        <v>546.730954</v>
      </c>
      <c r="D372" s="1">
        <v>1088.576292</v>
      </c>
      <c r="E372" s="1">
        <v>120.01645600000001</v>
      </c>
      <c r="F372" s="1">
        <v>501.716049</v>
      </c>
      <c r="G372" s="1" t="s">
        <v>1062</v>
      </c>
      <c r="H372" s="1" t="s">
        <v>1062</v>
      </c>
      <c r="I372">
        <v>61.976731999999998</v>
      </c>
      <c r="J372">
        <v>61.976731999999998</v>
      </c>
    </row>
    <row r="373" spans="1:10" x14ac:dyDescent="0.25">
      <c r="A373" s="1">
        <v>239</v>
      </c>
      <c r="B373" s="1">
        <v>2093.0978190000001</v>
      </c>
      <c r="C373" s="1">
        <v>470.06209200000001</v>
      </c>
      <c r="D373" s="1">
        <v>1057.8110200000001</v>
      </c>
      <c r="E373" s="1">
        <v>119.1058</v>
      </c>
      <c r="F373" s="1">
        <v>446.11890699999998</v>
      </c>
      <c r="G373" s="1" t="s">
        <v>8298</v>
      </c>
      <c r="H373" s="1" t="s">
        <v>8298</v>
      </c>
      <c r="I373">
        <v>62.390002000000003</v>
      </c>
      <c r="J373">
        <v>62.390002000000003</v>
      </c>
    </row>
    <row r="374" spans="1:10" x14ac:dyDescent="0.25">
      <c r="A374" s="1">
        <v>241</v>
      </c>
      <c r="B374" s="1">
        <v>5711.4040880000002</v>
      </c>
      <c r="C374" s="1">
        <v>2992.288427</v>
      </c>
      <c r="D374" s="1">
        <v>1377.6569420000001</v>
      </c>
      <c r="E374" s="1">
        <v>809.27717900000005</v>
      </c>
      <c r="F374" s="1">
        <v>532.18154100000004</v>
      </c>
      <c r="G374" s="1" t="s">
        <v>8299</v>
      </c>
      <c r="H374" s="1" t="s">
        <v>8299</v>
      </c>
      <c r="I374">
        <v>67.058822000000006</v>
      </c>
      <c r="J374">
        <v>67.058822000000006</v>
      </c>
    </row>
    <row r="375" spans="1:10" x14ac:dyDescent="0.25">
      <c r="A375" s="1">
        <v>241</v>
      </c>
      <c r="B375" s="1">
        <v>5683.7697859999998</v>
      </c>
      <c r="C375" s="1">
        <v>2981.8717230000002</v>
      </c>
      <c r="D375" s="1">
        <v>1371.138721</v>
      </c>
      <c r="E375" s="1">
        <v>812.30827899999997</v>
      </c>
      <c r="F375" s="1">
        <v>518.45106299999998</v>
      </c>
      <c r="G375" s="1" t="s">
        <v>8300</v>
      </c>
      <c r="H375" s="1" t="s">
        <v>8300</v>
      </c>
      <c r="I375">
        <v>67.219756000000004</v>
      </c>
      <c r="J375">
        <v>67.219756000000004</v>
      </c>
    </row>
    <row r="376" spans="1:10" x14ac:dyDescent="0.25">
      <c r="A376" s="1">
        <v>242</v>
      </c>
      <c r="B376" s="1">
        <v>4374.0837069999998</v>
      </c>
      <c r="C376" s="1">
        <v>2384.7490109999999</v>
      </c>
      <c r="D376" s="1">
        <v>968.05179399999997</v>
      </c>
      <c r="E376" s="1">
        <v>587.33099600000003</v>
      </c>
      <c r="F376" s="1">
        <v>433.95190500000001</v>
      </c>
      <c r="G376" s="1" t="s">
        <v>8301</v>
      </c>
      <c r="H376" s="1" t="s">
        <v>8301</v>
      </c>
      <c r="I376">
        <v>56.286341999999998</v>
      </c>
      <c r="J376">
        <v>56.286341999999998</v>
      </c>
    </row>
    <row r="377" spans="1:10" x14ac:dyDescent="0.25">
      <c r="A377" s="1">
        <v>242</v>
      </c>
      <c r="B377" s="1">
        <v>4346.4854999999998</v>
      </c>
      <c r="C377" s="1">
        <v>2344.1958749999999</v>
      </c>
      <c r="D377" s="1">
        <v>969.09441000000004</v>
      </c>
      <c r="E377" s="1">
        <v>584.43881599999997</v>
      </c>
      <c r="F377" s="1">
        <v>448.75639899999999</v>
      </c>
      <c r="G377" s="1" t="s">
        <v>8302</v>
      </c>
      <c r="H377" s="1" t="s">
        <v>8302</v>
      </c>
      <c r="I377">
        <v>56.301001999999997</v>
      </c>
      <c r="J377">
        <v>56.301001999999997</v>
      </c>
    </row>
    <row r="378" spans="1:10" x14ac:dyDescent="0.25">
      <c r="A378" s="1">
        <v>244</v>
      </c>
      <c r="B378" s="1">
        <v>4079.3178039999998</v>
      </c>
      <c r="C378" s="1">
        <v>1755.3443749999999</v>
      </c>
      <c r="D378" s="1">
        <v>1399.5990159999999</v>
      </c>
      <c r="E378" s="1">
        <v>483.41258599999998</v>
      </c>
      <c r="F378" s="1">
        <v>440.96182700000003</v>
      </c>
      <c r="G378" s="1" t="s">
        <v>8303</v>
      </c>
      <c r="H378" s="1" t="s">
        <v>8303</v>
      </c>
      <c r="I378">
        <v>56.398584999999997</v>
      </c>
      <c r="J378">
        <v>56.398584999999997</v>
      </c>
    </row>
    <row r="379" spans="1:10" x14ac:dyDescent="0.25">
      <c r="A379" s="1">
        <v>244</v>
      </c>
      <c r="B379" s="1">
        <v>4084.464238</v>
      </c>
      <c r="C379" s="1">
        <v>1750.910672</v>
      </c>
      <c r="D379" s="1">
        <v>1405.6425039999999</v>
      </c>
      <c r="E379" s="1">
        <v>479.70122400000002</v>
      </c>
      <c r="F379" s="1">
        <v>448.20983899999999</v>
      </c>
      <c r="G379" s="1" t="s">
        <v>8304</v>
      </c>
      <c r="H379" s="1" t="s">
        <v>8304</v>
      </c>
      <c r="I379">
        <v>56.387405999999999</v>
      </c>
      <c r="J379">
        <v>56.387405999999999</v>
      </c>
    </row>
    <row r="380" spans="1:10" x14ac:dyDescent="0.25">
      <c r="A380" s="1">
        <v>246</v>
      </c>
      <c r="B380" s="1">
        <v>2234.3959340000001</v>
      </c>
      <c r="C380" s="1">
        <v>403.01414999999997</v>
      </c>
      <c r="D380" s="1">
        <v>1788.789129</v>
      </c>
      <c r="E380" s="1">
        <v>15.186253000000001</v>
      </c>
      <c r="F380" s="1">
        <v>27.406400999999999</v>
      </c>
      <c r="G380" s="1" t="s">
        <v>397</v>
      </c>
      <c r="H380" s="1" t="s">
        <v>397</v>
      </c>
      <c r="I380">
        <v>61.909168999999999</v>
      </c>
      <c r="J380">
        <v>61.909168999999999</v>
      </c>
    </row>
    <row r="381" spans="1:10" x14ac:dyDescent="0.25">
      <c r="A381" s="1">
        <v>246</v>
      </c>
      <c r="B381" s="1">
        <v>2178.9560700000002</v>
      </c>
      <c r="C381" s="1">
        <v>347.20964600000002</v>
      </c>
      <c r="D381" s="1">
        <v>1789.153769</v>
      </c>
      <c r="E381" s="1">
        <v>15.186253000000001</v>
      </c>
      <c r="F381" s="1">
        <v>27.406400999999999</v>
      </c>
      <c r="G381" s="1" t="s">
        <v>398</v>
      </c>
      <c r="H381" s="1" t="s">
        <v>398</v>
      </c>
      <c r="I381">
        <v>62.053780000000003</v>
      </c>
      <c r="J381">
        <v>62.053780000000003</v>
      </c>
    </row>
    <row r="382" spans="1:10" x14ac:dyDescent="0.25">
      <c r="A382" s="1">
        <v>251</v>
      </c>
      <c r="B382" s="1">
        <v>531.35384799999997</v>
      </c>
      <c r="C382" s="1">
        <v>0</v>
      </c>
      <c r="D382" s="1">
        <v>465.43702400000001</v>
      </c>
      <c r="E382" s="1">
        <v>0</v>
      </c>
      <c r="F382" s="1">
        <v>65.916824000000005</v>
      </c>
      <c r="G382" s="1" t="s">
        <v>399</v>
      </c>
      <c r="H382" s="1" t="s">
        <v>16</v>
      </c>
      <c r="I382">
        <v>74.788843</v>
      </c>
      <c r="J382">
        <v>70</v>
      </c>
    </row>
    <row r="383" spans="1:10" x14ac:dyDescent="0.25">
      <c r="A383" s="1">
        <v>251</v>
      </c>
      <c r="B383" s="1">
        <v>531.35384799999997</v>
      </c>
      <c r="C383" s="1">
        <v>0</v>
      </c>
      <c r="D383" s="1">
        <v>465.43702400000001</v>
      </c>
      <c r="E383" s="1">
        <v>0</v>
      </c>
      <c r="F383" s="1">
        <v>65.916824000000005</v>
      </c>
      <c r="G383" s="1" t="s">
        <v>399</v>
      </c>
      <c r="H383" s="1" t="s">
        <v>16</v>
      </c>
      <c r="I383">
        <v>74.788843</v>
      </c>
      <c r="J383">
        <v>70</v>
      </c>
    </row>
    <row r="384" spans="1:10" x14ac:dyDescent="0.25">
      <c r="A384" s="1">
        <v>252</v>
      </c>
      <c r="B384" s="1">
        <v>6169.2611059999999</v>
      </c>
      <c r="C384" s="1">
        <v>5349.7028600000003</v>
      </c>
      <c r="D384" s="1">
        <v>492.62864999999999</v>
      </c>
      <c r="E384" s="1">
        <v>253.70450099999999</v>
      </c>
      <c r="F384" s="1">
        <v>73.225095999999994</v>
      </c>
      <c r="G384" s="1" t="s">
        <v>400</v>
      </c>
      <c r="H384" s="1" t="s">
        <v>400</v>
      </c>
      <c r="I384">
        <v>40.246951000000003</v>
      </c>
      <c r="J384">
        <v>40.246951000000003</v>
      </c>
    </row>
    <row r="385" spans="1:10" x14ac:dyDescent="0.25">
      <c r="A385" s="1">
        <v>252</v>
      </c>
      <c r="B385" s="1">
        <v>6129.5622469999998</v>
      </c>
      <c r="C385" s="1">
        <v>5320.2880930000001</v>
      </c>
      <c r="D385" s="1">
        <v>489.66172799999998</v>
      </c>
      <c r="E385" s="1">
        <v>247.86447200000001</v>
      </c>
      <c r="F385" s="1">
        <v>71.747953999999993</v>
      </c>
      <c r="G385" s="1" t="s">
        <v>8305</v>
      </c>
      <c r="H385" s="1" t="s">
        <v>8305</v>
      </c>
      <c r="I385">
        <v>40.311807999999999</v>
      </c>
      <c r="J385">
        <v>40.311807999999999</v>
      </c>
    </row>
    <row r="386" spans="1:10" x14ac:dyDescent="0.25">
      <c r="A386" s="1">
        <v>255</v>
      </c>
      <c r="B386" s="1">
        <v>1161.2624430000001</v>
      </c>
      <c r="C386" s="1">
        <v>413.21594900000002</v>
      </c>
      <c r="D386" s="1">
        <v>492.62864999999999</v>
      </c>
      <c r="E386" s="1">
        <v>88.570351000000002</v>
      </c>
      <c r="F386" s="1">
        <v>166.84749199999999</v>
      </c>
      <c r="G386" s="1" t="s">
        <v>401</v>
      </c>
      <c r="H386" s="1" t="s">
        <v>401</v>
      </c>
      <c r="I386">
        <v>54.286112000000003</v>
      </c>
      <c r="J386">
        <v>54.286112000000003</v>
      </c>
    </row>
    <row r="387" spans="1:10" x14ac:dyDescent="0.25">
      <c r="A387" s="1">
        <v>255</v>
      </c>
      <c r="B387" s="1">
        <v>1186.5727400000001</v>
      </c>
      <c r="C387" s="1">
        <v>442.97030999999998</v>
      </c>
      <c r="D387" s="1">
        <v>489.66172799999998</v>
      </c>
      <c r="E387" s="1">
        <v>88.570351000000002</v>
      </c>
      <c r="F387" s="1">
        <v>165.37035</v>
      </c>
      <c r="G387" s="1" t="s">
        <v>1063</v>
      </c>
      <c r="H387" s="1" t="s">
        <v>1063</v>
      </c>
      <c r="I387">
        <v>54.257317999999998</v>
      </c>
      <c r="J387">
        <v>54.257317999999998</v>
      </c>
    </row>
    <row r="388" spans="1:10" x14ac:dyDescent="0.25">
      <c r="A388" s="1">
        <v>256</v>
      </c>
      <c r="B388" s="1">
        <v>2499.069692</v>
      </c>
      <c r="C388" s="1">
        <v>748.54527099999996</v>
      </c>
      <c r="D388" s="1">
        <v>1082.88966</v>
      </c>
      <c r="E388" s="1">
        <v>263.71478999999999</v>
      </c>
      <c r="F388" s="1">
        <v>403.91997199999997</v>
      </c>
      <c r="G388" s="1" t="s">
        <v>402</v>
      </c>
      <c r="H388" s="1" t="s">
        <v>402</v>
      </c>
      <c r="I388">
        <v>61.315963000000004</v>
      </c>
      <c r="J388">
        <v>61.315963000000004</v>
      </c>
    </row>
    <row r="389" spans="1:10" x14ac:dyDescent="0.25">
      <c r="A389" s="1">
        <v>256</v>
      </c>
      <c r="B389" s="1">
        <v>2481.1940209999998</v>
      </c>
      <c r="C389" s="1">
        <v>748.40102200000001</v>
      </c>
      <c r="D389" s="1">
        <v>1066.7700090000001</v>
      </c>
      <c r="E389" s="1">
        <v>263.71478999999999</v>
      </c>
      <c r="F389" s="1">
        <v>402.3082</v>
      </c>
      <c r="G389" s="1" t="s">
        <v>8306</v>
      </c>
      <c r="H389" s="1" t="s">
        <v>8306</v>
      </c>
      <c r="I389">
        <v>61.362079000000001</v>
      </c>
      <c r="J389">
        <v>61.362079000000001</v>
      </c>
    </row>
    <row r="390" spans="1:10" x14ac:dyDescent="0.25">
      <c r="A390" s="1">
        <v>258</v>
      </c>
      <c r="B390" s="1">
        <v>2583.2087350000002</v>
      </c>
      <c r="C390" s="1">
        <v>755.77968999999996</v>
      </c>
      <c r="D390" s="1">
        <v>1110.6213310000001</v>
      </c>
      <c r="E390" s="1">
        <v>279.51888500000001</v>
      </c>
      <c r="F390" s="1">
        <v>437.28882800000002</v>
      </c>
      <c r="G390" s="1" t="s">
        <v>403</v>
      </c>
      <c r="H390" s="1" t="s">
        <v>403</v>
      </c>
      <c r="I390">
        <v>61.074243000000003</v>
      </c>
      <c r="J390">
        <v>61.074243000000003</v>
      </c>
    </row>
    <row r="391" spans="1:10" x14ac:dyDescent="0.25">
      <c r="A391" s="1">
        <v>258</v>
      </c>
      <c r="B391" s="1">
        <v>2555.2981540000001</v>
      </c>
      <c r="C391" s="1">
        <v>755.63544200000001</v>
      </c>
      <c r="D391" s="1">
        <v>1086.5143069999999</v>
      </c>
      <c r="E391" s="1">
        <v>279.51888500000001</v>
      </c>
      <c r="F391" s="1">
        <v>433.62952000000001</v>
      </c>
      <c r="G391" s="1" t="s">
        <v>8307</v>
      </c>
      <c r="H391" s="1" t="s">
        <v>8307</v>
      </c>
      <c r="I391">
        <v>61.150585999999997</v>
      </c>
      <c r="J391">
        <v>61.150585999999997</v>
      </c>
    </row>
    <row r="392" spans="1:10" x14ac:dyDescent="0.25">
      <c r="A392" s="1">
        <v>259</v>
      </c>
      <c r="B392" s="1">
        <v>1861.735459</v>
      </c>
      <c r="C392" s="1">
        <v>322.15756499999998</v>
      </c>
      <c r="D392" s="1">
        <v>1035.493813</v>
      </c>
      <c r="E392" s="1">
        <v>134.113854</v>
      </c>
      <c r="F392" s="1">
        <v>369.97022700000002</v>
      </c>
      <c r="G392" s="1" t="s">
        <v>8308</v>
      </c>
      <c r="H392" s="1" t="s">
        <v>20</v>
      </c>
      <c r="I392">
        <v>48.386265999999999</v>
      </c>
      <c r="J392">
        <v>45</v>
      </c>
    </row>
    <row r="393" spans="1:10" x14ac:dyDescent="0.25">
      <c r="A393" s="1">
        <v>259</v>
      </c>
      <c r="B393" s="1">
        <v>1887.4193949999999</v>
      </c>
      <c r="C393" s="1">
        <v>329.413274</v>
      </c>
      <c r="D393" s="1">
        <v>1050.262731</v>
      </c>
      <c r="E393" s="1">
        <v>134.113854</v>
      </c>
      <c r="F393" s="1">
        <v>373.62953499999998</v>
      </c>
      <c r="G393" s="1" t="s">
        <v>7411</v>
      </c>
      <c r="H393" s="1" t="s">
        <v>20</v>
      </c>
      <c r="I393">
        <v>48.344788999999999</v>
      </c>
      <c r="J393">
        <v>45</v>
      </c>
    </row>
    <row r="394" spans="1:10" x14ac:dyDescent="0.25">
      <c r="A394" s="1">
        <v>260</v>
      </c>
      <c r="B394" s="1">
        <v>3920.10797</v>
      </c>
      <c r="C394" s="1">
        <v>1029.809604</v>
      </c>
      <c r="D394" s="1">
        <v>2090.3344459999998</v>
      </c>
      <c r="E394" s="1">
        <v>233.46684200000001</v>
      </c>
      <c r="F394" s="1">
        <v>566.49707799999999</v>
      </c>
      <c r="G394" s="1" t="s">
        <v>8309</v>
      </c>
      <c r="H394" s="1" t="s">
        <v>8309</v>
      </c>
      <c r="I394">
        <v>65.240691999999996</v>
      </c>
      <c r="J394">
        <v>65.240691999999996</v>
      </c>
    </row>
    <row r="395" spans="1:10" x14ac:dyDescent="0.25">
      <c r="A395" s="1">
        <v>260</v>
      </c>
      <c r="B395" s="1">
        <v>3882.4533820000001</v>
      </c>
      <c r="C395" s="1">
        <v>956.12952700000005</v>
      </c>
      <c r="D395" s="1">
        <v>2124.3123989999999</v>
      </c>
      <c r="E395" s="1">
        <v>233.46684200000001</v>
      </c>
      <c r="F395" s="1">
        <v>568.54461400000002</v>
      </c>
      <c r="G395" s="1" t="s">
        <v>7413</v>
      </c>
      <c r="H395" s="1" t="s">
        <v>7413</v>
      </c>
      <c r="I395">
        <v>65.338460999999995</v>
      </c>
      <c r="J395">
        <v>65.338460999999995</v>
      </c>
    </row>
    <row r="396" spans="1:10" x14ac:dyDescent="0.25">
      <c r="A396" s="1">
        <v>263</v>
      </c>
      <c r="B396" s="1">
        <v>223.679406</v>
      </c>
      <c r="C396" s="1">
        <v>0</v>
      </c>
      <c r="D396" s="1">
        <v>216.98180500000001</v>
      </c>
      <c r="E396" s="1">
        <v>0</v>
      </c>
      <c r="F396" s="1">
        <v>6.6976000000000004</v>
      </c>
      <c r="G396" s="1" t="s">
        <v>1064</v>
      </c>
      <c r="H396" s="1" t="s">
        <v>1064</v>
      </c>
      <c r="I396">
        <v>54.972496</v>
      </c>
      <c r="J396">
        <v>54.972496</v>
      </c>
    </row>
    <row r="397" spans="1:10" x14ac:dyDescent="0.25">
      <c r="A397" s="1">
        <v>263</v>
      </c>
      <c r="B397" s="1">
        <v>223.679406</v>
      </c>
      <c r="C397" s="1">
        <v>0</v>
      </c>
      <c r="D397" s="1">
        <v>216.98180500000001</v>
      </c>
      <c r="E397" s="1">
        <v>0</v>
      </c>
      <c r="F397" s="1">
        <v>6.6976000000000004</v>
      </c>
      <c r="G397" s="1" t="s">
        <v>1064</v>
      </c>
      <c r="H397" s="1" t="s">
        <v>1064</v>
      </c>
      <c r="I397">
        <v>54.972496</v>
      </c>
      <c r="J397">
        <v>54.972496</v>
      </c>
    </row>
    <row r="398" spans="1:10" x14ac:dyDescent="0.25">
      <c r="A398" s="1">
        <v>264</v>
      </c>
      <c r="B398" s="1">
        <v>13638.811569</v>
      </c>
      <c r="C398" s="1">
        <v>9163.0826209999996</v>
      </c>
      <c r="D398" s="1">
        <v>0</v>
      </c>
      <c r="E398" s="1">
        <v>2074.293987</v>
      </c>
      <c r="F398" s="1">
        <v>2401.4349619999998</v>
      </c>
      <c r="G398" s="1" t="s">
        <v>1065</v>
      </c>
      <c r="H398" s="1" t="s">
        <v>8</v>
      </c>
      <c r="I398">
        <v>117.794676</v>
      </c>
      <c r="J398">
        <v>90</v>
      </c>
    </row>
    <row r="399" spans="1:10" x14ac:dyDescent="0.25">
      <c r="A399" s="1">
        <v>264</v>
      </c>
      <c r="B399" s="1">
        <v>13687.304722000001</v>
      </c>
      <c r="C399" s="1">
        <v>9156.4594789999992</v>
      </c>
      <c r="D399" s="1">
        <v>0</v>
      </c>
      <c r="E399" s="1">
        <v>2086.0924199999999</v>
      </c>
      <c r="F399" s="1">
        <v>2444.7528229999998</v>
      </c>
      <c r="G399" s="1" t="s">
        <v>1066</v>
      </c>
      <c r="H399" s="1" t="s">
        <v>8</v>
      </c>
      <c r="I399">
        <v>117.770613</v>
      </c>
      <c r="J399">
        <v>90</v>
      </c>
    </row>
    <row r="400" spans="1:10" x14ac:dyDescent="0.25">
      <c r="A400" s="1">
        <v>266</v>
      </c>
      <c r="B400" s="1">
        <v>1808.3125480000001</v>
      </c>
      <c r="C400" s="1">
        <v>630.79940399999998</v>
      </c>
      <c r="D400" s="1">
        <v>716.85691199999997</v>
      </c>
      <c r="E400" s="1">
        <v>188.041011</v>
      </c>
      <c r="F400" s="1">
        <v>272.61522100000002</v>
      </c>
      <c r="G400" s="1" t="s">
        <v>8310</v>
      </c>
      <c r="H400" s="1" t="s">
        <v>8310</v>
      </c>
      <c r="I400">
        <v>59.993549999999999</v>
      </c>
      <c r="J400">
        <v>59.993549999999999</v>
      </c>
    </row>
    <row r="401" spans="1:10" x14ac:dyDescent="0.25">
      <c r="A401" s="1">
        <v>266</v>
      </c>
      <c r="B401" s="1">
        <v>1890.4940959999999</v>
      </c>
      <c r="C401" s="1">
        <v>685.58005500000002</v>
      </c>
      <c r="D401" s="1">
        <v>747.22326299999997</v>
      </c>
      <c r="E401" s="1">
        <v>186.214114</v>
      </c>
      <c r="F401" s="1">
        <v>271.47666400000003</v>
      </c>
      <c r="G401" s="1" t="s">
        <v>8311</v>
      </c>
      <c r="H401" s="1" t="s">
        <v>8311</v>
      </c>
      <c r="I401">
        <v>59.992204000000001</v>
      </c>
      <c r="J401">
        <v>59.992204000000001</v>
      </c>
    </row>
    <row r="402" spans="1:10" x14ac:dyDescent="0.25">
      <c r="A402" s="1">
        <v>267</v>
      </c>
      <c r="B402" s="1">
        <v>1535.8696259999999</v>
      </c>
      <c r="C402" s="1">
        <v>636.652601</v>
      </c>
      <c r="D402" s="1">
        <v>378.756395</v>
      </c>
      <c r="E402" s="1">
        <v>249.11850899999999</v>
      </c>
      <c r="F402" s="1">
        <v>271.34212000000002</v>
      </c>
      <c r="G402" s="1" t="s">
        <v>8312</v>
      </c>
      <c r="H402" s="1" t="s">
        <v>8312</v>
      </c>
      <c r="I402">
        <v>59.997883999999999</v>
      </c>
      <c r="J402">
        <v>59.997883999999999</v>
      </c>
    </row>
    <row r="403" spans="1:10" x14ac:dyDescent="0.25">
      <c r="A403" s="1">
        <v>267</v>
      </c>
      <c r="B403" s="1">
        <v>1549.4733670000001</v>
      </c>
      <c r="C403" s="1">
        <v>648.78636600000004</v>
      </c>
      <c r="D403" s="1">
        <v>380.484781</v>
      </c>
      <c r="E403" s="1">
        <v>249.768438</v>
      </c>
      <c r="F403" s="1">
        <v>270.43378200000001</v>
      </c>
      <c r="G403" s="1" t="s">
        <v>8313</v>
      </c>
      <c r="H403" s="1" t="s">
        <v>8313</v>
      </c>
      <c r="I403">
        <v>59.997799000000001</v>
      </c>
      <c r="J403">
        <v>59.997799000000001</v>
      </c>
    </row>
    <row r="404" spans="1:10" x14ac:dyDescent="0.25">
      <c r="A404" s="1">
        <v>268</v>
      </c>
      <c r="B404" s="1">
        <v>1912.634016</v>
      </c>
      <c r="C404" s="1">
        <v>958.48569399999997</v>
      </c>
      <c r="D404" s="1">
        <v>676.74548300000004</v>
      </c>
      <c r="E404" s="1">
        <v>98.503133000000005</v>
      </c>
      <c r="F404" s="1">
        <v>178.89970700000001</v>
      </c>
      <c r="G404" s="1" t="s">
        <v>8314</v>
      </c>
      <c r="H404" s="1" t="s">
        <v>8314</v>
      </c>
      <c r="I404">
        <v>62.827418999999999</v>
      </c>
      <c r="J404">
        <v>62.827418999999999</v>
      </c>
    </row>
    <row r="405" spans="1:10" x14ac:dyDescent="0.25">
      <c r="A405" s="1">
        <v>268</v>
      </c>
      <c r="B405" s="1">
        <v>1941.276603</v>
      </c>
      <c r="C405" s="1">
        <v>962.049666</v>
      </c>
      <c r="D405" s="1">
        <v>685.95618200000001</v>
      </c>
      <c r="E405" s="1">
        <v>99.016859999999994</v>
      </c>
      <c r="F405" s="1">
        <v>194.253896</v>
      </c>
      <c r="G405" s="1" t="s">
        <v>407</v>
      </c>
      <c r="H405" s="1" t="s">
        <v>407</v>
      </c>
      <c r="I405">
        <v>62.764867000000002</v>
      </c>
      <c r="J405">
        <v>62.764867000000002</v>
      </c>
    </row>
    <row r="406" spans="1:10" x14ac:dyDescent="0.25">
      <c r="A406" s="1">
        <v>275</v>
      </c>
      <c r="B406" s="1">
        <v>1820.8453669999999</v>
      </c>
      <c r="C406" s="1">
        <v>666.74986000000001</v>
      </c>
      <c r="D406" s="1">
        <v>442.05421899999999</v>
      </c>
      <c r="E406" s="1">
        <v>171.05966900000001</v>
      </c>
      <c r="F406" s="1">
        <v>540.98161800000003</v>
      </c>
      <c r="G406" s="1" t="s">
        <v>8315</v>
      </c>
      <c r="H406" s="1" t="s">
        <v>8315</v>
      </c>
      <c r="I406">
        <v>63.081086999999997</v>
      </c>
      <c r="J406">
        <v>63.081086999999997</v>
      </c>
    </row>
    <row r="407" spans="1:10" x14ac:dyDescent="0.25">
      <c r="A407" s="1">
        <v>275</v>
      </c>
      <c r="B407" s="1">
        <v>1741.8775599999999</v>
      </c>
      <c r="C407" s="1">
        <v>574.39974900000004</v>
      </c>
      <c r="D407" s="1">
        <v>446.59162800000001</v>
      </c>
      <c r="E407" s="1">
        <v>169.99431000000001</v>
      </c>
      <c r="F407" s="1">
        <v>550.89187300000003</v>
      </c>
      <c r="G407" s="1" t="s">
        <v>1067</v>
      </c>
      <c r="H407" s="1" t="s">
        <v>1067</v>
      </c>
      <c r="I407">
        <v>63.246668999999997</v>
      </c>
      <c r="J407">
        <v>63.246668999999997</v>
      </c>
    </row>
    <row r="408" spans="1:10" x14ac:dyDescent="0.25">
      <c r="A408" s="1">
        <v>276</v>
      </c>
      <c r="B408" s="1">
        <v>2149.6544330000002</v>
      </c>
      <c r="C408" s="1">
        <v>460.07597500000003</v>
      </c>
      <c r="D408" s="1">
        <v>1176.125601</v>
      </c>
      <c r="E408" s="1">
        <v>186.86643599999999</v>
      </c>
      <c r="F408" s="1">
        <v>326.58642200000003</v>
      </c>
      <c r="G408" s="1" t="s">
        <v>1068</v>
      </c>
      <c r="H408" s="1" t="s">
        <v>1068</v>
      </c>
      <c r="I408">
        <v>52.804949000000001</v>
      </c>
      <c r="J408">
        <v>52.804949000000001</v>
      </c>
    </row>
    <row r="409" spans="1:10" x14ac:dyDescent="0.25">
      <c r="A409" s="1">
        <v>276</v>
      </c>
      <c r="B409" s="1">
        <v>2225.2685510000001</v>
      </c>
      <c r="C409" s="1">
        <v>539.65447800000004</v>
      </c>
      <c r="D409" s="1">
        <v>1173.977754</v>
      </c>
      <c r="E409" s="1">
        <v>187.538093</v>
      </c>
      <c r="F409" s="1">
        <v>324.09822500000001</v>
      </c>
      <c r="G409" s="1" t="s">
        <v>8316</v>
      </c>
      <c r="H409" s="1" t="s">
        <v>8316</v>
      </c>
      <c r="I409">
        <v>52.646687</v>
      </c>
      <c r="J409">
        <v>52.646687</v>
      </c>
    </row>
    <row r="410" spans="1:10" x14ac:dyDescent="0.25">
      <c r="A410" s="1">
        <v>277</v>
      </c>
      <c r="B410" s="1">
        <v>1629.7801850000001</v>
      </c>
      <c r="C410" s="1">
        <v>314.94815699999998</v>
      </c>
      <c r="D410" s="1">
        <v>1031.017501</v>
      </c>
      <c r="E410" s="1">
        <v>127.992249</v>
      </c>
      <c r="F410" s="1">
        <v>155.82227800000001</v>
      </c>
      <c r="G410" s="1" t="s">
        <v>8317</v>
      </c>
      <c r="H410" s="1" t="s">
        <v>16</v>
      </c>
      <c r="I410">
        <v>73.230855000000005</v>
      </c>
      <c r="J410">
        <v>70</v>
      </c>
    </row>
    <row r="411" spans="1:10" x14ac:dyDescent="0.25">
      <c r="A411" s="1">
        <v>277</v>
      </c>
      <c r="B411" s="1">
        <v>1570.759288</v>
      </c>
      <c r="C411" s="1">
        <v>252.52855700000001</v>
      </c>
      <c r="D411" s="1">
        <v>1033.165348</v>
      </c>
      <c r="E411" s="1">
        <v>127.058971</v>
      </c>
      <c r="F411" s="1">
        <v>158.00641200000001</v>
      </c>
      <c r="G411" s="1" t="s">
        <v>1069</v>
      </c>
      <c r="H411" s="1" t="s">
        <v>16</v>
      </c>
      <c r="I411">
        <v>73.359599000000003</v>
      </c>
      <c r="J411">
        <v>70</v>
      </c>
    </row>
    <row r="412" spans="1:10" x14ac:dyDescent="0.25">
      <c r="A412" s="1">
        <v>279</v>
      </c>
      <c r="B412" s="1">
        <v>2375.2966379999998</v>
      </c>
      <c r="C412" s="1">
        <v>1242.330633</v>
      </c>
      <c r="D412" s="1">
        <v>681.71232799999996</v>
      </c>
      <c r="E412" s="1">
        <v>251.940361</v>
      </c>
      <c r="F412" s="1">
        <v>199.31331499999999</v>
      </c>
      <c r="G412" s="1" t="s">
        <v>8318</v>
      </c>
      <c r="H412" s="1" t="s">
        <v>8318</v>
      </c>
      <c r="I412">
        <v>62.168267</v>
      </c>
      <c r="J412">
        <v>62.168267</v>
      </c>
    </row>
    <row r="413" spans="1:10" x14ac:dyDescent="0.25">
      <c r="A413" s="1">
        <v>279</v>
      </c>
      <c r="B413" s="1">
        <v>2435.5488850000002</v>
      </c>
      <c r="C413" s="1">
        <v>1287.0068040000001</v>
      </c>
      <c r="D413" s="1">
        <v>697.34738900000002</v>
      </c>
      <c r="E413" s="1">
        <v>251.94016199999999</v>
      </c>
      <c r="F413" s="1">
        <v>199.25453099999999</v>
      </c>
      <c r="G413" s="1" t="s">
        <v>8319</v>
      </c>
      <c r="H413" s="1" t="s">
        <v>8319</v>
      </c>
      <c r="I413">
        <v>62.070368000000002</v>
      </c>
      <c r="J413">
        <v>62.070368000000002</v>
      </c>
    </row>
    <row r="414" spans="1:10" x14ac:dyDescent="0.25">
      <c r="A414" s="1">
        <v>280</v>
      </c>
      <c r="B414" s="1">
        <v>1031.343118</v>
      </c>
      <c r="C414" s="1">
        <v>155.19086799999999</v>
      </c>
      <c r="D414" s="1">
        <v>693.41076099999998</v>
      </c>
      <c r="E414" s="1">
        <v>82.751987999999997</v>
      </c>
      <c r="F414" s="1">
        <v>99.989501000000004</v>
      </c>
      <c r="G414" s="1" t="s">
        <v>1070</v>
      </c>
      <c r="H414" s="1" t="s">
        <v>1070</v>
      </c>
      <c r="I414">
        <v>64.369720000000001</v>
      </c>
      <c r="J414">
        <v>64.369720000000001</v>
      </c>
    </row>
    <row r="415" spans="1:10" x14ac:dyDescent="0.25">
      <c r="A415" s="1">
        <v>280</v>
      </c>
      <c r="B415" s="1">
        <v>1025.363746</v>
      </c>
      <c r="C415" s="1">
        <v>154.90021899999999</v>
      </c>
      <c r="D415" s="1">
        <v>691.40282999999999</v>
      </c>
      <c r="E415" s="1">
        <v>82.757005000000007</v>
      </c>
      <c r="F415" s="1">
        <v>96.303691999999998</v>
      </c>
      <c r="G415" s="1" t="s">
        <v>8320</v>
      </c>
      <c r="H415" s="1" t="s">
        <v>8320</v>
      </c>
      <c r="I415">
        <v>64.377080000000007</v>
      </c>
      <c r="J415">
        <v>64.377080000000007</v>
      </c>
    </row>
    <row r="416" spans="1:10" x14ac:dyDescent="0.25">
      <c r="A416" s="1">
        <v>284</v>
      </c>
      <c r="B416" s="1">
        <v>4076.5166170000002</v>
      </c>
      <c r="C416" s="1">
        <v>1670.765913</v>
      </c>
      <c r="D416" s="1">
        <v>1391.4519439999999</v>
      </c>
      <c r="E416" s="1">
        <v>507.57001400000001</v>
      </c>
      <c r="F416" s="1">
        <v>506.728747</v>
      </c>
      <c r="G416" s="1" t="s">
        <v>8321</v>
      </c>
      <c r="H416" s="1" t="s">
        <v>8321</v>
      </c>
      <c r="I416">
        <v>47.784134999999999</v>
      </c>
      <c r="J416">
        <v>47.784134999999999</v>
      </c>
    </row>
    <row r="417" spans="1:10" x14ac:dyDescent="0.25">
      <c r="A417" s="1">
        <v>284</v>
      </c>
      <c r="B417" s="1">
        <v>4064.006887</v>
      </c>
      <c r="C417" s="1">
        <v>1671.8384430000001</v>
      </c>
      <c r="D417" s="1">
        <v>1383.71354</v>
      </c>
      <c r="E417" s="1">
        <v>511.223367</v>
      </c>
      <c r="F417" s="1">
        <v>497.231537</v>
      </c>
      <c r="G417" s="1" t="s">
        <v>8322</v>
      </c>
      <c r="H417" s="1" t="s">
        <v>8322</v>
      </c>
      <c r="I417">
        <v>47.815102000000003</v>
      </c>
      <c r="J417">
        <v>47.815102000000003</v>
      </c>
    </row>
    <row r="418" spans="1:10" x14ac:dyDescent="0.25">
      <c r="A418" s="1">
        <v>285</v>
      </c>
      <c r="B418" s="1">
        <v>3823.5271280000002</v>
      </c>
      <c r="C418" s="1">
        <v>1537.9249500000001</v>
      </c>
      <c r="D418" s="1">
        <v>1308.1394479999999</v>
      </c>
      <c r="E418" s="1">
        <v>479.47684500000003</v>
      </c>
      <c r="F418" s="1">
        <v>497.985885</v>
      </c>
      <c r="G418" s="1" t="s">
        <v>8323</v>
      </c>
      <c r="H418" s="1" t="s">
        <v>8323</v>
      </c>
      <c r="I418">
        <v>57.134628999999997</v>
      </c>
      <c r="J418">
        <v>57.134628999999997</v>
      </c>
    </row>
    <row r="419" spans="1:10" x14ac:dyDescent="0.25">
      <c r="A419" s="1">
        <v>285</v>
      </c>
      <c r="B419" s="1">
        <v>3836.9001469999998</v>
      </c>
      <c r="C419" s="1">
        <v>1541.0222470000001</v>
      </c>
      <c r="D419" s="1">
        <v>1309.7835849999999</v>
      </c>
      <c r="E419" s="1">
        <v>475.75090399999999</v>
      </c>
      <c r="F419" s="1">
        <v>510.343412</v>
      </c>
      <c r="G419" s="1" t="s">
        <v>8324</v>
      </c>
      <c r="H419" s="1" t="s">
        <v>8324</v>
      </c>
      <c r="I419">
        <v>57.089537</v>
      </c>
      <c r="J419">
        <v>57.089537</v>
      </c>
    </row>
    <row r="420" spans="1:10" x14ac:dyDescent="0.25">
      <c r="A420" s="1">
        <v>286</v>
      </c>
      <c r="B420" s="1">
        <v>948.32409600000005</v>
      </c>
      <c r="C420" s="1">
        <v>348.066056</v>
      </c>
      <c r="D420" s="1">
        <v>278.00690800000001</v>
      </c>
      <c r="E420" s="1">
        <v>129.83829399999999</v>
      </c>
      <c r="F420" s="1">
        <v>192.412837</v>
      </c>
      <c r="G420" s="1" t="s">
        <v>8325</v>
      </c>
      <c r="H420" s="1" t="s">
        <v>16</v>
      </c>
      <c r="I420">
        <v>74.387399000000002</v>
      </c>
      <c r="J420">
        <v>70</v>
      </c>
    </row>
    <row r="421" spans="1:10" x14ac:dyDescent="0.25">
      <c r="A421" s="1">
        <v>286</v>
      </c>
      <c r="B421" s="1">
        <v>946.78359799999998</v>
      </c>
      <c r="C421" s="1">
        <v>348.21525400000002</v>
      </c>
      <c r="D421" s="1">
        <v>276.89541600000001</v>
      </c>
      <c r="E421" s="1">
        <v>129.91802899999999</v>
      </c>
      <c r="F421" s="1">
        <v>191.75489899999999</v>
      </c>
      <c r="G421" s="1" t="s">
        <v>8326</v>
      </c>
      <c r="H421" s="1" t="s">
        <v>16</v>
      </c>
      <c r="I421">
        <v>74.392465999999999</v>
      </c>
      <c r="J421">
        <v>70</v>
      </c>
    </row>
    <row r="422" spans="1:10" x14ac:dyDescent="0.25">
      <c r="A422" s="1">
        <v>287</v>
      </c>
      <c r="B422" s="1">
        <v>1491.0770769999999</v>
      </c>
      <c r="C422" s="1">
        <v>553.34047199999998</v>
      </c>
      <c r="D422" s="1">
        <v>669.59841900000004</v>
      </c>
      <c r="E422" s="1">
        <v>177.484658</v>
      </c>
      <c r="F422" s="1">
        <v>90.653527999999994</v>
      </c>
      <c r="G422" s="1" t="s">
        <v>8327</v>
      </c>
      <c r="H422" s="1" t="s">
        <v>8327</v>
      </c>
      <c r="I422">
        <v>53.879348</v>
      </c>
      <c r="J422">
        <v>53.879348</v>
      </c>
    </row>
    <row r="423" spans="1:10" x14ac:dyDescent="0.25">
      <c r="A423" s="1">
        <v>287</v>
      </c>
      <c r="B423" s="1">
        <v>1498.041072</v>
      </c>
      <c r="C423" s="1">
        <v>553.34047199999998</v>
      </c>
      <c r="D423" s="1">
        <v>676.56241399999999</v>
      </c>
      <c r="E423" s="1">
        <v>177.484658</v>
      </c>
      <c r="F423" s="1">
        <v>90.653527999999994</v>
      </c>
      <c r="G423" s="1" t="s">
        <v>1071</v>
      </c>
      <c r="H423" s="1" t="s">
        <v>1071</v>
      </c>
      <c r="I423">
        <v>53.868721999999998</v>
      </c>
      <c r="J423">
        <v>53.868721999999998</v>
      </c>
    </row>
    <row r="424" spans="1:10" x14ac:dyDescent="0.25">
      <c r="A424" s="1">
        <v>288</v>
      </c>
      <c r="B424" s="1">
        <v>9894.8143180000006</v>
      </c>
      <c r="C424" s="1">
        <v>6889.2886129999997</v>
      </c>
      <c r="D424" s="1">
        <v>445.15972599999998</v>
      </c>
      <c r="E424" s="1">
        <v>1225.8275839999999</v>
      </c>
      <c r="F424" s="1">
        <v>1334.5383959999999</v>
      </c>
      <c r="G424" s="1" t="s">
        <v>8328</v>
      </c>
      <c r="H424" s="1" t="s">
        <v>8328</v>
      </c>
      <c r="I424">
        <v>40.070010000000003</v>
      </c>
      <c r="J424">
        <v>40.070010000000003</v>
      </c>
    </row>
    <row r="425" spans="1:10" x14ac:dyDescent="0.25">
      <c r="A425" s="1">
        <v>288</v>
      </c>
      <c r="B425" s="1">
        <v>10365.866480000001</v>
      </c>
      <c r="C425" s="1">
        <v>7167.2564259999999</v>
      </c>
      <c r="D425" s="1">
        <v>528.83342900000002</v>
      </c>
      <c r="E425" s="1">
        <v>1265.511561</v>
      </c>
      <c r="F425" s="1">
        <v>1404.2650639999999</v>
      </c>
      <c r="G425" s="1" t="s">
        <v>1072</v>
      </c>
      <c r="H425" s="1" t="s">
        <v>1072</v>
      </c>
      <c r="I425">
        <v>38.403937999999997</v>
      </c>
      <c r="J425">
        <v>38.403937999999997</v>
      </c>
    </row>
    <row r="426" spans="1:10" x14ac:dyDescent="0.25">
      <c r="A426" s="1">
        <v>289</v>
      </c>
      <c r="B426" s="1">
        <v>1408.5312019999999</v>
      </c>
      <c r="C426" s="1">
        <v>464.51670999999999</v>
      </c>
      <c r="D426" s="1">
        <v>755.33586300000002</v>
      </c>
      <c r="E426" s="1">
        <v>87.755492000000004</v>
      </c>
      <c r="F426" s="1">
        <v>100.92313799999999</v>
      </c>
      <c r="G426" s="1" t="s">
        <v>1073</v>
      </c>
      <c r="H426" s="1" t="s">
        <v>1073</v>
      </c>
      <c r="I426">
        <v>39.998404000000001</v>
      </c>
      <c r="J426">
        <v>39.998404000000001</v>
      </c>
    </row>
    <row r="427" spans="1:10" x14ac:dyDescent="0.25">
      <c r="A427" s="1">
        <v>289</v>
      </c>
      <c r="B427" s="1">
        <v>1408.3001380000001</v>
      </c>
      <c r="C427" s="1">
        <v>464.69241199999999</v>
      </c>
      <c r="D427" s="1">
        <v>754.92909699999996</v>
      </c>
      <c r="E427" s="1">
        <v>87.755492000000004</v>
      </c>
      <c r="F427" s="1">
        <v>100.92313799999999</v>
      </c>
      <c r="G427" s="1" t="s">
        <v>410</v>
      </c>
      <c r="H427" s="1" t="s">
        <v>410</v>
      </c>
      <c r="I427">
        <v>39.998404999999998</v>
      </c>
      <c r="J427">
        <v>39.998404999999998</v>
      </c>
    </row>
    <row r="428" spans="1:10" x14ac:dyDescent="0.25">
      <c r="A428" s="1">
        <v>290</v>
      </c>
      <c r="B428" s="1">
        <v>2078.3879489999999</v>
      </c>
      <c r="C428" s="1">
        <v>821.71977200000003</v>
      </c>
      <c r="D428" s="1">
        <v>816.87648899999999</v>
      </c>
      <c r="E428" s="1">
        <v>220.81276399999999</v>
      </c>
      <c r="F428" s="1">
        <v>218.97892400000001</v>
      </c>
      <c r="G428" s="1" t="s">
        <v>1074</v>
      </c>
      <c r="H428" s="1" t="s">
        <v>1074</v>
      </c>
      <c r="I428">
        <v>62.532027999999997</v>
      </c>
      <c r="J428">
        <v>62.532027999999997</v>
      </c>
    </row>
    <row r="429" spans="1:10" x14ac:dyDescent="0.25">
      <c r="A429" s="1">
        <v>290</v>
      </c>
      <c r="B429" s="1">
        <v>2039.9175769999999</v>
      </c>
      <c r="C429" s="1">
        <v>789.07636600000001</v>
      </c>
      <c r="D429" s="1">
        <v>822.48458100000005</v>
      </c>
      <c r="E429" s="1">
        <v>215.746804</v>
      </c>
      <c r="F429" s="1">
        <v>212.609825</v>
      </c>
      <c r="G429" s="1" t="s">
        <v>8329</v>
      </c>
      <c r="H429" s="1" t="s">
        <v>8329</v>
      </c>
      <c r="I429">
        <v>62.596440000000001</v>
      </c>
      <c r="J429">
        <v>62.596440000000001</v>
      </c>
    </row>
    <row r="430" spans="1:10" x14ac:dyDescent="0.25">
      <c r="A430" s="1">
        <v>291</v>
      </c>
      <c r="B430" s="1">
        <v>3448.2177150000002</v>
      </c>
      <c r="C430" s="1">
        <v>1253.7687780000001</v>
      </c>
      <c r="D430" s="1">
        <v>1577.4136779999999</v>
      </c>
      <c r="E430" s="1">
        <v>303.502296</v>
      </c>
      <c r="F430" s="1">
        <v>313.532963</v>
      </c>
      <c r="G430" s="1" t="s">
        <v>8330</v>
      </c>
      <c r="H430" s="1" t="s">
        <v>8330</v>
      </c>
      <c r="I430">
        <v>58.509250999999999</v>
      </c>
      <c r="J430">
        <v>58.509250999999999</v>
      </c>
    </row>
    <row r="431" spans="1:10" x14ac:dyDescent="0.25">
      <c r="A431" s="1">
        <v>291</v>
      </c>
      <c r="B431" s="1">
        <v>3486.9191510000001</v>
      </c>
      <c r="C431" s="1">
        <v>1286.236482</v>
      </c>
      <c r="D431" s="1">
        <v>1572.212352</v>
      </c>
      <c r="E431" s="1">
        <v>308.56825600000002</v>
      </c>
      <c r="F431" s="1">
        <v>319.902062</v>
      </c>
      <c r="G431" s="1" t="s">
        <v>1075</v>
      </c>
      <c r="H431" s="1" t="s">
        <v>1075</v>
      </c>
      <c r="I431">
        <v>58.413111999999998</v>
      </c>
      <c r="J431">
        <v>58.413111999999998</v>
      </c>
    </row>
    <row r="432" spans="1:10" x14ac:dyDescent="0.25">
      <c r="A432" s="1">
        <v>292</v>
      </c>
      <c r="B432" s="1">
        <v>457.26234399999998</v>
      </c>
      <c r="C432" s="1">
        <v>144.55482799999999</v>
      </c>
      <c r="D432" s="1">
        <v>275.61607400000003</v>
      </c>
      <c r="E432" s="1">
        <v>36.774151000000003</v>
      </c>
      <c r="F432" s="1">
        <v>0.31729099999999999</v>
      </c>
      <c r="G432" s="1" t="s">
        <v>413</v>
      </c>
      <c r="H432" s="1" t="s">
        <v>16</v>
      </c>
      <c r="I432">
        <v>74.843511000000007</v>
      </c>
      <c r="J432">
        <v>70</v>
      </c>
    </row>
    <row r="433" spans="1:10" x14ac:dyDescent="0.25">
      <c r="A433" s="1">
        <v>292</v>
      </c>
      <c r="B433" s="1">
        <v>456.96744799999999</v>
      </c>
      <c r="C433" s="1">
        <v>144.55482799999999</v>
      </c>
      <c r="D433" s="1">
        <v>275.32117799999997</v>
      </c>
      <c r="E433" s="1">
        <v>36.774151000000003</v>
      </c>
      <c r="F433" s="1">
        <v>0.31729099999999999</v>
      </c>
      <c r="G433" s="1" t="s">
        <v>414</v>
      </c>
      <c r="H433" s="1" t="s">
        <v>16</v>
      </c>
      <c r="I433">
        <v>74.843711999999996</v>
      </c>
      <c r="J433">
        <v>70</v>
      </c>
    </row>
    <row r="434" spans="1:10" x14ac:dyDescent="0.25">
      <c r="A434" s="1">
        <v>293</v>
      </c>
      <c r="B434" s="1">
        <v>589.44283199999995</v>
      </c>
      <c r="C434" s="1">
        <v>301.23542300000003</v>
      </c>
      <c r="D434" s="1">
        <v>178.321552</v>
      </c>
      <c r="E434" s="1">
        <v>58.6539</v>
      </c>
      <c r="F434" s="1">
        <v>51.231957000000001</v>
      </c>
      <c r="G434" s="1" t="s">
        <v>415</v>
      </c>
      <c r="H434" s="1" t="s">
        <v>415</v>
      </c>
      <c r="I434">
        <v>64.806405999999996</v>
      </c>
      <c r="J434">
        <v>64.806405999999996</v>
      </c>
    </row>
    <row r="435" spans="1:10" x14ac:dyDescent="0.25">
      <c r="A435" s="1">
        <v>293</v>
      </c>
      <c r="B435" s="1">
        <v>582.16238399999997</v>
      </c>
      <c r="C435" s="1">
        <v>300.58308699999998</v>
      </c>
      <c r="D435" s="1">
        <v>178.17791500000001</v>
      </c>
      <c r="E435" s="1">
        <v>58.642829999999996</v>
      </c>
      <c r="F435" s="1">
        <v>44.758550999999997</v>
      </c>
      <c r="G435" s="1" t="s">
        <v>8331</v>
      </c>
      <c r="H435" s="1" t="s">
        <v>8331</v>
      </c>
      <c r="I435">
        <v>64.811430999999999</v>
      </c>
      <c r="J435">
        <v>64.811430999999999</v>
      </c>
    </row>
    <row r="436" spans="1:10" x14ac:dyDescent="0.25">
      <c r="A436" s="1">
        <v>294</v>
      </c>
      <c r="B436" s="1">
        <v>394.88613500000002</v>
      </c>
      <c r="C436" s="1">
        <v>192.89879500000001</v>
      </c>
      <c r="D436" s="1">
        <v>139.102937</v>
      </c>
      <c r="E436" s="1">
        <v>57.607028</v>
      </c>
      <c r="F436" s="1">
        <v>5.2773750000000001</v>
      </c>
      <c r="G436" s="1" t="s">
        <v>416</v>
      </c>
      <c r="H436" s="1" t="s">
        <v>416</v>
      </c>
      <c r="I436">
        <v>64.903915999999995</v>
      </c>
      <c r="J436">
        <v>64.903915999999995</v>
      </c>
    </row>
    <row r="437" spans="1:10" x14ac:dyDescent="0.25">
      <c r="A437" s="1">
        <v>294</v>
      </c>
      <c r="B437" s="1">
        <v>394.88613500000002</v>
      </c>
      <c r="C437" s="1">
        <v>192.89879500000001</v>
      </c>
      <c r="D437" s="1">
        <v>139.102937</v>
      </c>
      <c r="E437" s="1">
        <v>57.607028</v>
      </c>
      <c r="F437" s="1">
        <v>5.2773750000000001</v>
      </c>
      <c r="G437" s="1" t="s">
        <v>416</v>
      </c>
      <c r="H437" s="1" t="s">
        <v>416</v>
      </c>
      <c r="I437">
        <v>64.903915999999995</v>
      </c>
      <c r="J437">
        <v>64.903915999999995</v>
      </c>
    </row>
    <row r="438" spans="1:10" x14ac:dyDescent="0.25">
      <c r="A438" s="1">
        <v>295</v>
      </c>
      <c r="B438" s="1">
        <v>2548.0058990000002</v>
      </c>
      <c r="C438" s="1">
        <v>1201.0053049999999</v>
      </c>
      <c r="D438" s="1">
        <v>994.58158500000002</v>
      </c>
      <c r="E438" s="1">
        <v>226.173147</v>
      </c>
      <c r="F438" s="1">
        <v>126.245862</v>
      </c>
      <c r="G438" s="1" t="s">
        <v>1077</v>
      </c>
      <c r="H438" s="1" t="s">
        <v>1077</v>
      </c>
      <c r="I438">
        <v>61.065328000000001</v>
      </c>
      <c r="J438">
        <v>61.065328000000001</v>
      </c>
    </row>
    <row r="439" spans="1:10" x14ac:dyDescent="0.25">
      <c r="A439" s="1">
        <v>295</v>
      </c>
      <c r="B439" s="1">
        <v>2660.0238119999999</v>
      </c>
      <c r="C439" s="1">
        <v>1313.023218</v>
      </c>
      <c r="D439" s="1">
        <v>994.58158500000002</v>
      </c>
      <c r="E439" s="1">
        <v>226.173147</v>
      </c>
      <c r="F439" s="1">
        <v>126.245862</v>
      </c>
      <c r="G439" s="1" t="s">
        <v>418</v>
      </c>
      <c r="H439" s="1" t="s">
        <v>418</v>
      </c>
      <c r="I439">
        <v>60.733690000000003</v>
      </c>
      <c r="J439">
        <v>60.733690000000003</v>
      </c>
    </row>
    <row r="440" spans="1:10" x14ac:dyDescent="0.25">
      <c r="A440" s="1">
        <v>296</v>
      </c>
      <c r="B440" s="1">
        <v>2879.504543</v>
      </c>
      <c r="C440" s="1">
        <v>1696.7474500000001</v>
      </c>
      <c r="D440" s="1">
        <v>994.58687099999997</v>
      </c>
      <c r="E440" s="1">
        <v>108.645906</v>
      </c>
      <c r="F440" s="1">
        <v>79.524315000000001</v>
      </c>
      <c r="G440" s="1" t="s">
        <v>1078</v>
      </c>
      <c r="H440" s="1" t="s">
        <v>1078</v>
      </c>
      <c r="I440">
        <v>49.925960000000003</v>
      </c>
      <c r="J440">
        <v>49.925960000000003</v>
      </c>
    </row>
    <row r="441" spans="1:10" x14ac:dyDescent="0.25">
      <c r="A441" s="1">
        <v>296</v>
      </c>
      <c r="B441" s="1">
        <v>2859.8057389999999</v>
      </c>
      <c r="C441" s="1">
        <v>1677.4990909999999</v>
      </c>
      <c r="D441" s="1">
        <v>994.58687099999997</v>
      </c>
      <c r="E441" s="1">
        <v>108.645899</v>
      </c>
      <c r="F441" s="1">
        <v>79.073876999999996</v>
      </c>
      <c r="G441" s="1" t="s">
        <v>1079</v>
      </c>
      <c r="H441" s="1" t="s">
        <v>1079</v>
      </c>
      <c r="I441">
        <v>49.928500999999997</v>
      </c>
      <c r="J441">
        <v>49.928500999999997</v>
      </c>
    </row>
    <row r="442" spans="1:10" x14ac:dyDescent="0.25">
      <c r="A442" s="1">
        <v>297</v>
      </c>
      <c r="B442" s="1">
        <v>1548.723266</v>
      </c>
      <c r="C442" s="1">
        <v>232.38813400000001</v>
      </c>
      <c r="D442" s="1">
        <v>1090.839121</v>
      </c>
      <c r="E442" s="1">
        <v>30.99212</v>
      </c>
      <c r="F442" s="1">
        <v>194.50389100000001</v>
      </c>
      <c r="G442" s="1" t="s">
        <v>8332</v>
      </c>
      <c r="H442" s="1" t="s">
        <v>8332</v>
      </c>
      <c r="I442">
        <v>63.617238</v>
      </c>
      <c r="J442">
        <v>63.617238</v>
      </c>
    </row>
    <row r="443" spans="1:10" x14ac:dyDescent="0.25">
      <c r="A443" s="1">
        <v>297</v>
      </c>
      <c r="B443" s="1">
        <v>1545.969983</v>
      </c>
      <c r="C443" s="1">
        <v>239.53626800000001</v>
      </c>
      <c r="D443" s="1">
        <v>1087.0327729999999</v>
      </c>
      <c r="E443" s="1">
        <v>30.99212</v>
      </c>
      <c r="F443" s="1">
        <v>188.40882199999999</v>
      </c>
      <c r="G443" s="1" t="s">
        <v>1080</v>
      </c>
      <c r="H443" s="1" t="s">
        <v>1080</v>
      </c>
      <c r="I443">
        <v>63.626081999999997</v>
      </c>
      <c r="J443">
        <v>63.626081999999997</v>
      </c>
    </row>
    <row r="444" spans="1:10" x14ac:dyDescent="0.25">
      <c r="A444" s="1">
        <v>301</v>
      </c>
      <c r="B444" s="1">
        <v>7515.8078409999998</v>
      </c>
      <c r="C444" s="1">
        <v>3724.6367209999999</v>
      </c>
      <c r="D444" s="1">
        <v>2604.6558329999998</v>
      </c>
      <c r="E444" s="1">
        <v>614.67284500000005</v>
      </c>
      <c r="F444" s="1">
        <v>571.842443</v>
      </c>
      <c r="G444" s="1" t="s">
        <v>8333</v>
      </c>
      <c r="H444" s="1" t="s">
        <v>8333</v>
      </c>
      <c r="I444">
        <v>49.226846999999999</v>
      </c>
      <c r="J444">
        <v>49.226846999999999</v>
      </c>
    </row>
    <row r="445" spans="1:10" x14ac:dyDescent="0.25">
      <c r="A445" s="1">
        <v>301</v>
      </c>
      <c r="B445" s="1">
        <v>7558.9065520000004</v>
      </c>
      <c r="C445" s="1">
        <v>3746.5034110000001</v>
      </c>
      <c r="D445" s="1">
        <v>2615.426923</v>
      </c>
      <c r="E445" s="1">
        <v>617.83392300000003</v>
      </c>
      <c r="F445" s="1">
        <v>579.14229699999999</v>
      </c>
      <c r="G445" s="1" t="s">
        <v>1081</v>
      </c>
      <c r="H445" s="1" t="s">
        <v>1081</v>
      </c>
      <c r="I445">
        <v>49.053184000000002</v>
      </c>
      <c r="J445">
        <v>49.053184000000002</v>
      </c>
    </row>
    <row r="446" spans="1:10" x14ac:dyDescent="0.25">
      <c r="A446" s="1">
        <v>303</v>
      </c>
      <c r="B446" s="1">
        <v>1304.2744740000001</v>
      </c>
      <c r="C446" s="1">
        <v>425.72501699999998</v>
      </c>
      <c r="D446" s="1">
        <v>570.03128600000002</v>
      </c>
      <c r="E446" s="1">
        <v>131.945956</v>
      </c>
      <c r="F446" s="1">
        <v>176.572214</v>
      </c>
      <c r="G446" s="1" t="s">
        <v>8334</v>
      </c>
      <c r="H446" s="1" t="s">
        <v>8334</v>
      </c>
      <c r="I446">
        <v>64.135321000000005</v>
      </c>
      <c r="J446">
        <v>64.135321000000005</v>
      </c>
    </row>
    <row r="447" spans="1:10" x14ac:dyDescent="0.25">
      <c r="A447" s="1">
        <v>303</v>
      </c>
      <c r="B447" s="1">
        <v>1295.6107469999999</v>
      </c>
      <c r="C447" s="1">
        <v>427.75935600000003</v>
      </c>
      <c r="D447" s="1">
        <v>555.74507700000004</v>
      </c>
      <c r="E447" s="1">
        <v>131.933885</v>
      </c>
      <c r="F447" s="1">
        <v>180.17242899999999</v>
      </c>
      <c r="G447" s="1" t="s">
        <v>8335</v>
      </c>
      <c r="H447" s="1" t="s">
        <v>8335</v>
      </c>
      <c r="I447">
        <v>64.148083999999997</v>
      </c>
      <c r="J447">
        <v>64.148083999999997</v>
      </c>
    </row>
    <row r="448" spans="1:10" x14ac:dyDescent="0.25">
      <c r="A448" s="1">
        <v>305</v>
      </c>
      <c r="B448" s="1">
        <v>4328.2862059999998</v>
      </c>
      <c r="C448" s="1">
        <v>4106.0849349999999</v>
      </c>
      <c r="D448" s="1">
        <v>0</v>
      </c>
      <c r="E448" s="1">
        <v>222.20127099999999</v>
      </c>
      <c r="F448" s="1">
        <v>0</v>
      </c>
      <c r="G448" s="1" t="s">
        <v>8336</v>
      </c>
      <c r="H448" s="1" t="s">
        <v>16</v>
      </c>
      <c r="I448">
        <v>73.355277000000001</v>
      </c>
      <c r="J448">
        <v>70</v>
      </c>
    </row>
    <row r="449" spans="1:10" x14ac:dyDescent="0.25">
      <c r="A449" s="1">
        <v>305</v>
      </c>
      <c r="B449" s="1">
        <v>4180.984179</v>
      </c>
      <c r="C449" s="1">
        <v>4180.984179</v>
      </c>
      <c r="D449" s="1">
        <v>0</v>
      </c>
      <c r="E449" s="1">
        <v>0</v>
      </c>
      <c r="F449" s="1">
        <v>0</v>
      </c>
      <c r="G449" s="1" t="s">
        <v>1082</v>
      </c>
      <c r="H449" s="1" t="s">
        <v>16</v>
      </c>
      <c r="I449">
        <v>74.073528999999994</v>
      </c>
      <c r="J449">
        <v>70</v>
      </c>
    </row>
    <row r="450" spans="1:10" x14ac:dyDescent="0.25">
      <c r="A450" s="1">
        <v>307</v>
      </c>
      <c r="B450" s="1">
        <v>4328.2862059999998</v>
      </c>
      <c r="C450" s="1">
        <v>4106.0849349999999</v>
      </c>
      <c r="D450" s="1">
        <v>0</v>
      </c>
      <c r="E450" s="1">
        <v>222.20127099999999</v>
      </c>
      <c r="F450" s="1">
        <v>0</v>
      </c>
      <c r="G450" s="1" t="s">
        <v>8336</v>
      </c>
      <c r="H450" s="1" t="s">
        <v>16</v>
      </c>
      <c r="I450">
        <v>73.355277000000001</v>
      </c>
      <c r="J450">
        <v>70</v>
      </c>
    </row>
    <row r="451" spans="1:10" x14ac:dyDescent="0.25">
      <c r="A451" s="1">
        <v>307</v>
      </c>
      <c r="B451" s="1">
        <v>4180.984179</v>
      </c>
      <c r="C451" s="1">
        <v>4180.984179</v>
      </c>
      <c r="D451" s="1">
        <v>0</v>
      </c>
      <c r="E451" s="1">
        <v>0</v>
      </c>
      <c r="F451" s="1">
        <v>0</v>
      </c>
      <c r="G451" s="1" t="s">
        <v>1082</v>
      </c>
      <c r="H451" s="1" t="s">
        <v>16</v>
      </c>
      <c r="I451">
        <v>74.073528999999994</v>
      </c>
      <c r="J451">
        <v>70</v>
      </c>
    </row>
    <row r="452" spans="1:10" x14ac:dyDescent="0.25">
      <c r="A452" s="1">
        <v>309</v>
      </c>
      <c r="B452" s="1">
        <v>945.07587000000001</v>
      </c>
      <c r="C452" s="1">
        <v>0</v>
      </c>
      <c r="D452" s="1">
        <v>392.70469500000002</v>
      </c>
      <c r="E452" s="1">
        <v>146.394082</v>
      </c>
      <c r="F452" s="1">
        <v>405.97709300000002</v>
      </c>
      <c r="G452" s="1" t="s">
        <v>8337</v>
      </c>
      <c r="H452" s="1" t="s">
        <v>8337</v>
      </c>
      <c r="I452">
        <v>54.513106000000001</v>
      </c>
      <c r="J452">
        <v>54.513106000000001</v>
      </c>
    </row>
    <row r="453" spans="1:10" x14ac:dyDescent="0.25">
      <c r="A453" s="1">
        <v>309</v>
      </c>
      <c r="B453" s="1">
        <v>938.41600900000003</v>
      </c>
      <c r="C453" s="1">
        <v>0</v>
      </c>
      <c r="D453" s="1">
        <v>392.70469500000002</v>
      </c>
      <c r="E453" s="1">
        <v>132.33535499999999</v>
      </c>
      <c r="F453" s="1">
        <v>413.37596000000002</v>
      </c>
      <c r="G453" s="1" t="s">
        <v>8338</v>
      </c>
      <c r="H453" s="1" t="s">
        <v>8338</v>
      </c>
      <c r="I453">
        <v>54.519883999999998</v>
      </c>
      <c r="J453">
        <v>54.519883999999998</v>
      </c>
    </row>
    <row r="454" spans="1:10" x14ac:dyDescent="0.25">
      <c r="A454" s="1">
        <v>310</v>
      </c>
      <c r="B454" s="1">
        <v>14057.809632</v>
      </c>
      <c r="C454" s="1">
        <v>5078.2405859999999</v>
      </c>
      <c r="D454" s="1">
        <v>7185.152529</v>
      </c>
      <c r="E454" s="1">
        <v>362.09585700000002</v>
      </c>
      <c r="F454" s="1">
        <v>1432.3206600000001</v>
      </c>
      <c r="G454" s="1" t="s">
        <v>8339</v>
      </c>
      <c r="H454" s="1" t="s">
        <v>8339</v>
      </c>
      <c r="I454">
        <v>27.886868</v>
      </c>
      <c r="J454">
        <v>27.886868</v>
      </c>
    </row>
    <row r="455" spans="1:10" x14ac:dyDescent="0.25">
      <c r="A455" s="1">
        <v>310</v>
      </c>
      <c r="B455" s="1">
        <v>14065.771385</v>
      </c>
      <c r="C455" s="1">
        <v>5076.1948149999998</v>
      </c>
      <c r="D455" s="1">
        <v>7172.867518</v>
      </c>
      <c r="E455" s="1">
        <v>361.90937000000002</v>
      </c>
      <c r="F455" s="1">
        <v>1454.799681</v>
      </c>
      <c r="G455" s="1" t="s">
        <v>34</v>
      </c>
      <c r="H455" s="1" t="s">
        <v>34</v>
      </c>
      <c r="I455">
        <v>27.877462000000001</v>
      </c>
      <c r="J455">
        <v>27.877462000000001</v>
      </c>
    </row>
    <row r="456" spans="1:10" x14ac:dyDescent="0.25">
      <c r="A456" s="1">
        <v>311</v>
      </c>
      <c r="B456" s="1">
        <v>4096.6081629999999</v>
      </c>
      <c r="C456" s="1">
        <v>151.304678</v>
      </c>
      <c r="D456" s="1">
        <v>3730.4822600000002</v>
      </c>
      <c r="E456" s="1">
        <v>11.853386</v>
      </c>
      <c r="F456" s="1">
        <v>202.96784</v>
      </c>
      <c r="G456" s="1" t="s">
        <v>8340</v>
      </c>
      <c r="H456" s="1" t="s">
        <v>8340</v>
      </c>
      <c r="I456">
        <v>64.222116999999997</v>
      </c>
      <c r="J456">
        <v>64.222116999999997</v>
      </c>
    </row>
    <row r="457" spans="1:10" x14ac:dyDescent="0.25">
      <c r="A457" s="1">
        <v>311</v>
      </c>
      <c r="B457" s="1">
        <v>4152.0224179999996</v>
      </c>
      <c r="C457" s="1">
        <v>151.304678</v>
      </c>
      <c r="D457" s="1">
        <v>3785.8965149999999</v>
      </c>
      <c r="E457" s="1">
        <v>11.853386</v>
      </c>
      <c r="F457" s="1">
        <v>202.96784</v>
      </c>
      <c r="G457" s="1" t="s">
        <v>1083</v>
      </c>
      <c r="H457" s="1" t="s">
        <v>1083</v>
      </c>
      <c r="I457">
        <v>61.424937999999997</v>
      </c>
      <c r="J457">
        <v>61.424937999999997</v>
      </c>
    </row>
    <row r="458" spans="1:10" x14ac:dyDescent="0.25">
      <c r="A458" s="1">
        <v>312</v>
      </c>
      <c r="B458" s="1">
        <v>707.54881399999999</v>
      </c>
      <c r="C458" s="1">
        <v>0</v>
      </c>
      <c r="D458" s="1">
        <v>707.54881399999999</v>
      </c>
      <c r="E458" s="1">
        <v>0</v>
      </c>
      <c r="F458" s="1">
        <v>0</v>
      </c>
      <c r="G458" s="1" t="s">
        <v>425</v>
      </c>
      <c r="H458" s="1" t="s">
        <v>425</v>
      </c>
      <c r="I458">
        <v>39.999941999999997</v>
      </c>
      <c r="J458">
        <v>39.999941999999997</v>
      </c>
    </row>
    <row r="459" spans="1:10" x14ac:dyDescent="0.25">
      <c r="A459" s="1">
        <v>312</v>
      </c>
      <c r="B459" s="1">
        <v>719.370136</v>
      </c>
      <c r="C459" s="1">
        <v>0</v>
      </c>
      <c r="D459" s="1">
        <v>719.370136</v>
      </c>
      <c r="E459" s="1">
        <v>0</v>
      </c>
      <c r="F459" s="1">
        <v>0</v>
      </c>
      <c r="G459" s="1" t="s">
        <v>8341</v>
      </c>
      <c r="H459" s="1" t="s">
        <v>8341</v>
      </c>
      <c r="I459">
        <v>39.296354999999998</v>
      </c>
      <c r="J459">
        <v>39.296354999999998</v>
      </c>
    </row>
    <row r="460" spans="1:10" x14ac:dyDescent="0.25">
      <c r="A460" s="1">
        <v>313</v>
      </c>
      <c r="B460" s="1">
        <v>4660.0582619999996</v>
      </c>
      <c r="C460" s="1">
        <v>1348.448036</v>
      </c>
      <c r="D460" s="1">
        <v>2904.5080050000001</v>
      </c>
      <c r="E460" s="1">
        <v>326.602259</v>
      </c>
      <c r="F460" s="1">
        <v>80.499961999999996</v>
      </c>
      <c r="G460" s="1" t="s">
        <v>426</v>
      </c>
      <c r="H460" s="1" t="s">
        <v>426</v>
      </c>
      <c r="I460">
        <v>39.997095999999999</v>
      </c>
      <c r="J460">
        <v>39.997095999999999</v>
      </c>
    </row>
    <row r="461" spans="1:10" x14ac:dyDescent="0.25">
      <c r="A461" s="1">
        <v>313</v>
      </c>
      <c r="B461" s="1">
        <v>4646.3787149999998</v>
      </c>
      <c r="C461" s="1">
        <v>1348.533187</v>
      </c>
      <c r="D461" s="1">
        <v>2887.7373889999999</v>
      </c>
      <c r="E461" s="1">
        <v>326.602259</v>
      </c>
      <c r="F461" s="1">
        <v>83.505881000000002</v>
      </c>
      <c r="G461" s="1" t="s">
        <v>427</v>
      </c>
      <c r="H461" s="1" t="s">
        <v>427</v>
      </c>
      <c r="I461">
        <v>39.997138</v>
      </c>
      <c r="J461">
        <v>39.997138</v>
      </c>
    </row>
    <row r="462" spans="1:10" x14ac:dyDescent="0.25">
      <c r="A462" s="1">
        <v>314</v>
      </c>
      <c r="B462" s="1">
        <v>6459.5216049999999</v>
      </c>
      <c r="C462" s="1">
        <v>2486.2291380000001</v>
      </c>
      <c r="D462" s="1">
        <v>3600.5648590000001</v>
      </c>
      <c r="E462" s="1">
        <v>339.78502800000001</v>
      </c>
      <c r="F462" s="1">
        <v>32.942579000000002</v>
      </c>
      <c r="G462" s="1" t="s">
        <v>8342</v>
      </c>
      <c r="H462" s="1" t="s">
        <v>8342</v>
      </c>
      <c r="I462">
        <v>36.612538000000001</v>
      </c>
      <c r="J462">
        <v>36.612538000000001</v>
      </c>
    </row>
    <row r="463" spans="1:10" x14ac:dyDescent="0.25">
      <c r="A463" s="1">
        <v>314</v>
      </c>
      <c r="B463" s="1">
        <v>6541.1500550000001</v>
      </c>
      <c r="C463" s="1">
        <v>2496.0157119999999</v>
      </c>
      <c r="D463" s="1">
        <v>3603.3858319999999</v>
      </c>
      <c r="E463" s="1">
        <v>407.36830400000002</v>
      </c>
      <c r="F463" s="1">
        <v>34.380206999999999</v>
      </c>
      <c r="G463" s="1" t="s">
        <v>1084</v>
      </c>
      <c r="H463" s="1" t="s">
        <v>1084</v>
      </c>
      <c r="I463">
        <v>36.412711000000002</v>
      </c>
      <c r="J463">
        <v>36.412711000000002</v>
      </c>
    </row>
    <row r="464" spans="1:10" x14ac:dyDescent="0.25">
      <c r="A464" s="1">
        <v>315</v>
      </c>
      <c r="B464" s="1">
        <v>4833.0922039999996</v>
      </c>
      <c r="C464" s="1">
        <v>1921.08149</v>
      </c>
      <c r="D464" s="1">
        <v>2675.727707</v>
      </c>
      <c r="E464" s="1">
        <v>205.912048</v>
      </c>
      <c r="F464" s="1">
        <v>30.370958000000002</v>
      </c>
      <c r="G464" s="1" t="s">
        <v>1085</v>
      </c>
      <c r="H464" s="1" t="s">
        <v>1085</v>
      </c>
      <c r="I464">
        <v>39.177658999999998</v>
      </c>
      <c r="J464">
        <v>39.177658999999998</v>
      </c>
    </row>
    <row r="465" spans="1:10" x14ac:dyDescent="0.25">
      <c r="A465" s="1">
        <v>315</v>
      </c>
      <c r="B465" s="1">
        <v>4830.741258</v>
      </c>
      <c r="C465" s="1">
        <v>1918.8968910000001</v>
      </c>
      <c r="D465" s="1">
        <v>2675.561389</v>
      </c>
      <c r="E465" s="1">
        <v>205.91276400000001</v>
      </c>
      <c r="F465" s="1">
        <v>30.370215000000002</v>
      </c>
      <c r="G465" s="1" t="s">
        <v>1086</v>
      </c>
      <c r="H465" s="1" t="s">
        <v>1086</v>
      </c>
      <c r="I465">
        <v>39.179628999999998</v>
      </c>
      <c r="J465">
        <v>39.179628999999998</v>
      </c>
    </row>
    <row r="466" spans="1:10" x14ac:dyDescent="0.25">
      <c r="A466" s="1">
        <v>316</v>
      </c>
      <c r="B466" s="1">
        <v>3930.4362609999998</v>
      </c>
      <c r="C466" s="1">
        <v>3023.8726790000001</v>
      </c>
      <c r="D466" s="1">
        <v>0</v>
      </c>
      <c r="E466" s="1">
        <v>361.53884299999999</v>
      </c>
      <c r="F466" s="1">
        <v>545.02473899999995</v>
      </c>
      <c r="G466" s="1" t="s">
        <v>8343</v>
      </c>
      <c r="H466" s="1" t="s">
        <v>8343</v>
      </c>
      <c r="I466">
        <v>65.271302000000006</v>
      </c>
      <c r="J466">
        <v>65.271302000000006</v>
      </c>
    </row>
    <row r="467" spans="1:10" x14ac:dyDescent="0.25">
      <c r="A467" s="1">
        <v>316</v>
      </c>
      <c r="B467" s="1">
        <v>3946.8103259999998</v>
      </c>
      <c r="C467" s="1">
        <v>3034.090134</v>
      </c>
      <c r="D467" s="1">
        <v>0</v>
      </c>
      <c r="E467" s="1">
        <v>362.19582700000001</v>
      </c>
      <c r="F467" s="1">
        <v>550.52436399999999</v>
      </c>
      <c r="G467" s="1" t="s">
        <v>1087</v>
      </c>
      <c r="H467" s="1" t="s">
        <v>1087</v>
      </c>
      <c r="I467">
        <v>65.207041000000004</v>
      </c>
      <c r="J467">
        <v>65.207041000000004</v>
      </c>
    </row>
    <row r="468" spans="1:10" x14ac:dyDescent="0.25">
      <c r="A468" s="1">
        <v>317</v>
      </c>
      <c r="B468" s="1">
        <v>6232.3358689999995</v>
      </c>
      <c r="C468" s="1">
        <v>3034.090134</v>
      </c>
      <c r="D468" s="1">
        <v>2285.5255430000002</v>
      </c>
      <c r="E468" s="1">
        <v>362.19582700000001</v>
      </c>
      <c r="F468" s="1">
        <v>550.52436399999999</v>
      </c>
      <c r="G468" s="1" t="s">
        <v>1088</v>
      </c>
      <c r="H468" s="1" t="s">
        <v>1088</v>
      </c>
      <c r="I468">
        <v>39.867711</v>
      </c>
      <c r="J468">
        <v>39.867711</v>
      </c>
    </row>
    <row r="469" spans="1:10" x14ac:dyDescent="0.25">
      <c r="A469" s="1">
        <v>317</v>
      </c>
      <c r="B469" s="1">
        <v>6213.8303020000003</v>
      </c>
      <c r="C469" s="1">
        <v>3023.8726790000001</v>
      </c>
      <c r="D469" s="1">
        <v>2283.394041</v>
      </c>
      <c r="E469" s="1">
        <v>361.53884299999999</v>
      </c>
      <c r="F469" s="1">
        <v>545.02473899999995</v>
      </c>
      <c r="G469" s="1" t="s">
        <v>8344</v>
      </c>
      <c r="H469" s="1" t="s">
        <v>8344</v>
      </c>
      <c r="I469">
        <v>39.927430999999999</v>
      </c>
      <c r="J469">
        <v>39.927430999999999</v>
      </c>
    </row>
    <row r="470" spans="1:10" x14ac:dyDescent="0.25">
      <c r="A470" s="1">
        <v>318</v>
      </c>
      <c r="B470" s="1">
        <v>1100.0893659999999</v>
      </c>
      <c r="C470" s="1">
        <v>496.89230500000002</v>
      </c>
      <c r="D470" s="1">
        <v>289.65772700000002</v>
      </c>
      <c r="E470" s="1">
        <v>73.292688999999996</v>
      </c>
      <c r="F470" s="1">
        <v>240.246645</v>
      </c>
      <c r="G470" s="1" t="s">
        <v>1089</v>
      </c>
      <c r="H470" s="1" t="s">
        <v>1089</v>
      </c>
      <c r="I470">
        <v>69.182738999999998</v>
      </c>
      <c r="J470">
        <v>69.182738999999998</v>
      </c>
    </row>
    <row r="471" spans="1:10" x14ac:dyDescent="0.25">
      <c r="A471" s="1">
        <v>318</v>
      </c>
      <c r="B471" s="1">
        <v>1103.961348</v>
      </c>
      <c r="C471" s="1">
        <v>496.91620599999999</v>
      </c>
      <c r="D471" s="1">
        <v>291.27071599999999</v>
      </c>
      <c r="E471" s="1">
        <v>73.292688999999996</v>
      </c>
      <c r="F471" s="1">
        <v>242.48173700000001</v>
      </c>
      <c r="G471" s="1" t="s">
        <v>1090</v>
      </c>
      <c r="H471" s="1" t="s">
        <v>1090</v>
      </c>
      <c r="I471">
        <v>69.176974000000001</v>
      </c>
      <c r="J471">
        <v>69.176974000000001</v>
      </c>
    </row>
    <row r="472" spans="1:10" x14ac:dyDescent="0.25">
      <c r="A472" s="1">
        <v>319</v>
      </c>
      <c r="B472" s="1">
        <v>3315.461131</v>
      </c>
      <c r="C472" s="1">
        <v>2278.5758470000001</v>
      </c>
      <c r="D472" s="1">
        <v>0</v>
      </c>
      <c r="E472" s="1">
        <v>548.52043400000002</v>
      </c>
      <c r="F472" s="1">
        <v>488.36485099999999</v>
      </c>
      <c r="G472" s="1" t="s">
        <v>8345</v>
      </c>
      <c r="H472" s="1" t="s">
        <v>8345</v>
      </c>
      <c r="I472">
        <v>50.478312000000003</v>
      </c>
      <c r="J472">
        <v>50.478312000000003</v>
      </c>
    </row>
    <row r="473" spans="1:10" x14ac:dyDescent="0.25">
      <c r="A473" s="1">
        <v>319</v>
      </c>
      <c r="B473" s="1">
        <v>3290.6159170000001</v>
      </c>
      <c r="C473" s="1">
        <v>2240.5123880000001</v>
      </c>
      <c r="D473" s="1">
        <v>0</v>
      </c>
      <c r="E473" s="1">
        <v>550.12614599999995</v>
      </c>
      <c r="F473" s="1">
        <v>499.97738199999998</v>
      </c>
      <c r="G473" s="1" t="s">
        <v>1091</v>
      </c>
      <c r="H473" s="1" t="s">
        <v>1091</v>
      </c>
      <c r="I473">
        <v>50.554853000000001</v>
      </c>
      <c r="J473">
        <v>50.554853000000001</v>
      </c>
    </row>
    <row r="474" spans="1:10" x14ac:dyDescent="0.25">
      <c r="A474" s="1">
        <v>320</v>
      </c>
      <c r="B474" s="1">
        <v>2543.3024449999998</v>
      </c>
      <c r="C474" s="1">
        <v>1482.7441739999999</v>
      </c>
      <c r="D474" s="1">
        <v>625.513599</v>
      </c>
      <c r="E474" s="1">
        <v>338.94205399999998</v>
      </c>
      <c r="F474" s="1">
        <v>96.102618000000007</v>
      </c>
      <c r="G474" s="1" t="s">
        <v>1092</v>
      </c>
      <c r="H474" s="1" t="s">
        <v>1092</v>
      </c>
      <c r="I474">
        <v>61.614452</v>
      </c>
      <c r="J474">
        <v>61.614452</v>
      </c>
    </row>
    <row r="475" spans="1:10" x14ac:dyDescent="0.25">
      <c r="A475" s="1">
        <v>320</v>
      </c>
      <c r="B475" s="1">
        <v>2496.114255</v>
      </c>
      <c r="C475" s="1">
        <v>1435.555985</v>
      </c>
      <c r="D475" s="1">
        <v>625.513599</v>
      </c>
      <c r="E475" s="1">
        <v>338.94205399999998</v>
      </c>
      <c r="F475" s="1">
        <v>96.102618000000007</v>
      </c>
      <c r="G475" s="1" t="s">
        <v>1093</v>
      </c>
      <c r="H475" s="1" t="s">
        <v>1093</v>
      </c>
      <c r="I475">
        <v>61.742624999999997</v>
      </c>
      <c r="J475">
        <v>61.742624999999997</v>
      </c>
    </row>
    <row r="476" spans="1:10" x14ac:dyDescent="0.25">
      <c r="A476" s="1">
        <v>321</v>
      </c>
      <c r="B476" s="1">
        <v>3521.4992339999999</v>
      </c>
      <c r="C476" s="1">
        <v>1232.0267550000001</v>
      </c>
      <c r="D476" s="1">
        <v>1543.342382</v>
      </c>
      <c r="E476" s="1">
        <v>557.04701699999998</v>
      </c>
      <c r="F476" s="1">
        <v>189.083079</v>
      </c>
      <c r="G476" s="1" t="s">
        <v>8346</v>
      </c>
      <c r="H476" s="1" t="s">
        <v>8346</v>
      </c>
      <c r="I476">
        <v>58.495421</v>
      </c>
      <c r="J476">
        <v>58.495421</v>
      </c>
    </row>
    <row r="477" spans="1:10" x14ac:dyDescent="0.25">
      <c r="A477" s="1">
        <v>321</v>
      </c>
      <c r="B477" s="1">
        <v>3583.274559</v>
      </c>
      <c r="C477" s="1">
        <v>1246.7149280000001</v>
      </c>
      <c r="D477" s="1">
        <v>1569.6230459999999</v>
      </c>
      <c r="E477" s="1">
        <v>561.69053599999995</v>
      </c>
      <c r="F477" s="1">
        <v>205.246049</v>
      </c>
      <c r="G477" s="1" t="s">
        <v>1094</v>
      </c>
      <c r="H477" s="1" t="s">
        <v>1094</v>
      </c>
      <c r="I477">
        <v>58.219741999999997</v>
      </c>
      <c r="J477">
        <v>58.219741999999997</v>
      </c>
    </row>
    <row r="478" spans="1:10" x14ac:dyDescent="0.25">
      <c r="A478" s="1">
        <v>322</v>
      </c>
      <c r="B478" s="1">
        <v>757.46278299999994</v>
      </c>
      <c r="C478" s="1">
        <v>199.16062099999999</v>
      </c>
      <c r="D478" s="1">
        <v>447.326525</v>
      </c>
      <c r="E478" s="1">
        <v>78.849207000000007</v>
      </c>
      <c r="F478" s="1">
        <v>32.126429999999999</v>
      </c>
      <c r="G478" s="1" t="s">
        <v>437</v>
      </c>
      <c r="H478" s="1" t="s">
        <v>26</v>
      </c>
      <c r="I478">
        <v>59.999921000000001</v>
      </c>
      <c r="J478">
        <v>50</v>
      </c>
    </row>
    <row r="479" spans="1:10" x14ac:dyDescent="0.25">
      <c r="A479" s="1">
        <v>322</v>
      </c>
      <c r="B479" s="1">
        <v>809.84115399999996</v>
      </c>
      <c r="C479" s="1">
        <v>252.83777000000001</v>
      </c>
      <c r="D479" s="1">
        <v>446.02774799999997</v>
      </c>
      <c r="E479" s="1">
        <v>78.849207000000007</v>
      </c>
      <c r="F479" s="1">
        <v>32.126429999999999</v>
      </c>
      <c r="G479" s="1" t="s">
        <v>438</v>
      </c>
      <c r="H479" s="1" t="s">
        <v>26</v>
      </c>
      <c r="I479">
        <v>59.999903000000003</v>
      </c>
      <c r="J479">
        <v>50</v>
      </c>
    </row>
    <row r="480" spans="1:10" x14ac:dyDescent="0.25">
      <c r="A480" s="1">
        <v>323</v>
      </c>
      <c r="B480" s="1">
        <v>560.30128000000002</v>
      </c>
      <c r="C480" s="1">
        <v>243.432029</v>
      </c>
      <c r="D480" s="1">
        <v>210.42293000000001</v>
      </c>
      <c r="E480" s="1">
        <v>74.783313000000007</v>
      </c>
      <c r="F480" s="1">
        <v>31.663008000000001</v>
      </c>
      <c r="G480" s="1" t="s">
        <v>439</v>
      </c>
      <c r="H480" s="1" t="s">
        <v>439</v>
      </c>
      <c r="I480">
        <v>59.999988000000002</v>
      </c>
      <c r="J480">
        <v>59.999988000000002</v>
      </c>
    </row>
    <row r="481" spans="1:10" x14ac:dyDescent="0.25">
      <c r="A481" s="1">
        <v>323</v>
      </c>
      <c r="B481" s="1">
        <v>508.31373300000001</v>
      </c>
      <c r="C481" s="1">
        <v>191.67277200000001</v>
      </c>
      <c r="D481" s="1">
        <v>210.19463999999999</v>
      </c>
      <c r="E481" s="1">
        <v>74.783313000000007</v>
      </c>
      <c r="F481" s="1">
        <v>31.663008000000001</v>
      </c>
      <c r="G481" s="1" t="s">
        <v>440</v>
      </c>
      <c r="H481" s="1" t="s">
        <v>440</v>
      </c>
      <c r="I481">
        <v>59.999991000000001</v>
      </c>
      <c r="J481">
        <v>59.999991000000001</v>
      </c>
    </row>
    <row r="482" spans="1:10" x14ac:dyDescent="0.25">
      <c r="A482" s="1">
        <v>324</v>
      </c>
      <c r="B482" s="1">
        <v>278.27908200000002</v>
      </c>
      <c r="C482" s="1">
        <v>18.705926000000002</v>
      </c>
      <c r="D482" s="1">
        <v>248.827607</v>
      </c>
      <c r="E482" s="1">
        <v>9.8097560000000001</v>
      </c>
      <c r="F482" s="1">
        <v>0.93579299999999999</v>
      </c>
      <c r="G482" s="1" t="s">
        <v>441</v>
      </c>
      <c r="H482" s="1" t="s">
        <v>441</v>
      </c>
      <c r="I482">
        <v>63.952807999999997</v>
      </c>
      <c r="J482">
        <v>63.952807999999997</v>
      </c>
    </row>
    <row r="483" spans="1:10" x14ac:dyDescent="0.25">
      <c r="A483" s="1">
        <v>324</v>
      </c>
      <c r="B483" s="1">
        <v>278.66990500000003</v>
      </c>
      <c r="C483" s="1">
        <v>20.623816000000001</v>
      </c>
      <c r="D483" s="1">
        <v>247.30053899999999</v>
      </c>
      <c r="E483" s="1">
        <v>9.8097560000000001</v>
      </c>
      <c r="F483" s="1">
        <v>0.93579299999999999</v>
      </c>
      <c r="G483" s="1" t="s">
        <v>442</v>
      </c>
      <c r="H483" s="1" t="s">
        <v>442</v>
      </c>
      <c r="I483">
        <v>63.952967999999998</v>
      </c>
      <c r="J483">
        <v>63.952967999999998</v>
      </c>
    </row>
    <row r="484" spans="1:10" x14ac:dyDescent="0.25">
      <c r="A484" s="1">
        <v>325</v>
      </c>
      <c r="B484" s="1">
        <v>190.102799</v>
      </c>
      <c r="C484" s="1">
        <v>57.188198</v>
      </c>
      <c r="D484" s="1">
        <v>83.467864000000006</v>
      </c>
      <c r="E484" s="1">
        <v>43.065078</v>
      </c>
      <c r="F484" s="1">
        <v>6.381659</v>
      </c>
      <c r="G484" s="1" t="s">
        <v>1096</v>
      </c>
      <c r="H484" s="1" t="s">
        <v>1096</v>
      </c>
      <c r="I484">
        <v>54.982996999999997</v>
      </c>
      <c r="J484">
        <v>54.982996999999997</v>
      </c>
    </row>
    <row r="485" spans="1:10" x14ac:dyDescent="0.25">
      <c r="A485" s="1">
        <v>325</v>
      </c>
      <c r="B485" s="1">
        <v>188.11262300000001</v>
      </c>
      <c r="C485" s="1">
        <v>58.829548000000003</v>
      </c>
      <c r="D485" s="1">
        <v>84.385639999999995</v>
      </c>
      <c r="E485" s="1">
        <v>43.070003</v>
      </c>
      <c r="F485" s="1">
        <v>1.8274319999999999</v>
      </c>
      <c r="G485" s="1" t="s">
        <v>1097</v>
      </c>
      <c r="H485" s="1" t="s">
        <v>1097</v>
      </c>
      <c r="I485">
        <v>54.983517999999997</v>
      </c>
      <c r="J485">
        <v>54.983517999999997</v>
      </c>
    </row>
    <row r="486" spans="1:10" x14ac:dyDescent="0.25">
      <c r="A486" s="1">
        <v>326</v>
      </c>
      <c r="B486" s="1">
        <v>2595.5278969999999</v>
      </c>
      <c r="C486" s="1">
        <v>1435.457533</v>
      </c>
      <c r="D486" s="1">
        <v>818.00746800000002</v>
      </c>
      <c r="E486" s="1">
        <v>272.88923899999998</v>
      </c>
      <c r="F486" s="1">
        <v>69.173657000000006</v>
      </c>
      <c r="G486" s="1" t="s">
        <v>8347</v>
      </c>
      <c r="H486" s="1" t="s">
        <v>8347</v>
      </c>
      <c r="I486">
        <v>61.109284000000002</v>
      </c>
      <c r="J486">
        <v>61.109284000000002</v>
      </c>
    </row>
    <row r="487" spans="1:10" x14ac:dyDescent="0.25">
      <c r="A487" s="1">
        <v>326</v>
      </c>
      <c r="B487" s="1">
        <v>2606.1886479999998</v>
      </c>
      <c r="C487" s="1">
        <v>1439.9115810000001</v>
      </c>
      <c r="D487" s="1">
        <v>818.92524400000002</v>
      </c>
      <c r="E487" s="1">
        <v>273.28606100000002</v>
      </c>
      <c r="F487" s="1">
        <v>74.065760999999995</v>
      </c>
      <c r="G487" s="1" t="s">
        <v>1098</v>
      </c>
      <c r="H487" s="1" t="s">
        <v>1098</v>
      </c>
      <c r="I487">
        <v>61.082509999999999</v>
      </c>
      <c r="J487">
        <v>61.082509999999999</v>
      </c>
    </row>
    <row r="488" spans="1:10" x14ac:dyDescent="0.25">
      <c r="A488" s="1">
        <v>327</v>
      </c>
      <c r="B488" s="1">
        <v>1984.9525610000001</v>
      </c>
      <c r="C488" s="1">
        <v>355.157849</v>
      </c>
      <c r="D488" s="1">
        <v>1480.8684149999999</v>
      </c>
      <c r="E488" s="1">
        <v>94.645922999999996</v>
      </c>
      <c r="F488" s="1">
        <v>54.280372999999997</v>
      </c>
      <c r="G488" s="1" t="s">
        <v>1099</v>
      </c>
      <c r="H488" s="1" t="s">
        <v>1099</v>
      </c>
      <c r="I488">
        <v>62.641469999999998</v>
      </c>
      <c r="J488">
        <v>62.641469999999998</v>
      </c>
    </row>
    <row r="489" spans="1:10" x14ac:dyDescent="0.25">
      <c r="A489" s="1">
        <v>327</v>
      </c>
      <c r="B489" s="1">
        <v>1955.6828129999999</v>
      </c>
      <c r="C489" s="1">
        <v>350.42725999999999</v>
      </c>
      <c r="D489" s="1">
        <v>1462.468018</v>
      </c>
      <c r="E489" s="1">
        <v>94.241954000000007</v>
      </c>
      <c r="F489" s="1">
        <v>48.545580999999999</v>
      </c>
      <c r="G489" s="1" t="s">
        <v>8348</v>
      </c>
      <c r="H489" s="1" t="s">
        <v>8348</v>
      </c>
      <c r="I489">
        <v>62.705986000000003</v>
      </c>
      <c r="J489">
        <v>62.705986000000003</v>
      </c>
    </row>
    <row r="490" spans="1:10" x14ac:dyDescent="0.25">
      <c r="A490" s="1">
        <v>328</v>
      </c>
      <c r="B490" s="1">
        <v>1955.6828129999999</v>
      </c>
      <c r="C490" s="1">
        <v>350.42725999999999</v>
      </c>
      <c r="D490" s="1">
        <v>1462.468018</v>
      </c>
      <c r="E490" s="1">
        <v>94.241954000000007</v>
      </c>
      <c r="F490" s="1">
        <v>48.545580999999999</v>
      </c>
      <c r="G490" s="1" t="s">
        <v>8348</v>
      </c>
      <c r="H490" s="1" t="s">
        <v>8348</v>
      </c>
      <c r="I490">
        <v>62.705986000000003</v>
      </c>
      <c r="J490">
        <v>62.705986000000003</v>
      </c>
    </row>
    <row r="491" spans="1:10" x14ac:dyDescent="0.25">
      <c r="A491" s="1">
        <v>328</v>
      </c>
      <c r="B491" s="1">
        <v>1984.9525610000001</v>
      </c>
      <c r="C491" s="1">
        <v>355.157849</v>
      </c>
      <c r="D491" s="1">
        <v>1480.8684149999999</v>
      </c>
      <c r="E491" s="1">
        <v>94.645922999999996</v>
      </c>
      <c r="F491" s="1">
        <v>54.280372999999997</v>
      </c>
      <c r="G491" s="1" t="s">
        <v>1099</v>
      </c>
      <c r="H491" s="1" t="s">
        <v>1099</v>
      </c>
      <c r="I491">
        <v>62.641469999999998</v>
      </c>
      <c r="J491">
        <v>62.641469999999998</v>
      </c>
    </row>
    <row r="492" spans="1:10" x14ac:dyDescent="0.25">
      <c r="A492" s="1">
        <v>329</v>
      </c>
      <c r="B492" s="1">
        <v>946.30213600000002</v>
      </c>
      <c r="C492" s="1">
        <v>320.64053999999999</v>
      </c>
      <c r="D492" s="1">
        <v>523.77108399999997</v>
      </c>
      <c r="E492" s="1">
        <v>95.959638999999996</v>
      </c>
      <c r="F492" s="1">
        <v>5.9308719999999999</v>
      </c>
      <c r="G492" s="1" t="s">
        <v>447</v>
      </c>
      <c r="H492" s="1" t="s">
        <v>447</v>
      </c>
      <c r="I492">
        <v>49.999732999999999</v>
      </c>
      <c r="J492">
        <v>49.999732999999999</v>
      </c>
    </row>
    <row r="493" spans="1:10" x14ac:dyDescent="0.25">
      <c r="A493" s="1">
        <v>329</v>
      </c>
      <c r="B493" s="1">
        <v>947.23599100000001</v>
      </c>
      <c r="C493" s="1">
        <v>320.64053999999999</v>
      </c>
      <c r="D493" s="1">
        <v>524.70493999999997</v>
      </c>
      <c r="E493" s="1">
        <v>95.959638999999996</v>
      </c>
      <c r="F493" s="1">
        <v>5.9308719999999999</v>
      </c>
      <c r="G493" s="1" t="s">
        <v>448</v>
      </c>
      <c r="H493" s="1" t="s">
        <v>448</v>
      </c>
      <c r="I493">
        <v>49.999732000000002</v>
      </c>
      <c r="J493">
        <v>49.999732000000002</v>
      </c>
    </row>
    <row r="494" spans="1:10" x14ac:dyDescent="0.25">
      <c r="A494" s="1">
        <v>333</v>
      </c>
      <c r="B494" s="1">
        <v>342.10536000000002</v>
      </c>
      <c r="C494" s="1">
        <v>81.196848000000003</v>
      </c>
      <c r="D494" s="1">
        <v>169.214643</v>
      </c>
      <c r="E494" s="1">
        <v>5.7959779999999999</v>
      </c>
      <c r="F494" s="1">
        <v>85.897891000000001</v>
      </c>
      <c r="G494" s="1" t="s">
        <v>8349</v>
      </c>
      <c r="H494" s="1" t="s">
        <v>8349</v>
      </c>
      <c r="I494">
        <v>54.935704999999999</v>
      </c>
      <c r="J494">
        <v>54.935704999999999</v>
      </c>
    </row>
    <row r="495" spans="1:10" x14ac:dyDescent="0.25">
      <c r="A495" s="1">
        <v>333</v>
      </c>
      <c r="B495" s="1">
        <v>346.72026199999999</v>
      </c>
      <c r="C495" s="1">
        <v>81.196848000000003</v>
      </c>
      <c r="D495" s="1">
        <v>169.214643</v>
      </c>
      <c r="E495" s="1">
        <v>5.7959779999999999</v>
      </c>
      <c r="F495" s="1">
        <v>90.512793000000002</v>
      </c>
      <c r="G495" s="1" t="s">
        <v>1100</v>
      </c>
      <c r="H495" s="1" t="s">
        <v>1100</v>
      </c>
      <c r="I495">
        <v>54.933960999999996</v>
      </c>
      <c r="J495">
        <v>54.933960999999996</v>
      </c>
    </row>
    <row r="496" spans="1:10" x14ac:dyDescent="0.25">
      <c r="A496" s="1">
        <v>334</v>
      </c>
      <c r="B496" s="1">
        <v>403.98465599999997</v>
      </c>
      <c r="C496" s="1">
        <v>0.50299499999999997</v>
      </c>
      <c r="D496" s="1">
        <v>340.59173500000003</v>
      </c>
      <c r="E496" s="1">
        <v>51.094867999999998</v>
      </c>
      <c r="F496" s="1">
        <v>11.795057999999999</v>
      </c>
      <c r="G496" s="1" t="s">
        <v>451</v>
      </c>
      <c r="H496" s="1" t="s">
        <v>451</v>
      </c>
      <c r="I496">
        <v>54.910482999999999</v>
      </c>
      <c r="J496">
        <v>54.910482999999999</v>
      </c>
    </row>
    <row r="497" spans="1:10" x14ac:dyDescent="0.25">
      <c r="A497" s="1">
        <v>334</v>
      </c>
      <c r="B497" s="1">
        <v>403.97918099999998</v>
      </c>
      <c r="C497" s="1">
        <v>0</v>
      </c>
      <c r="D497" s="1">
        <v>341.08925499999998</v>
      </c>
      <c r="E497" s="1">
        <v>51.094867999999998</v>
      </c>
      <c r="F497" s="1">
        <v>11.795057999999999</v>
      </c>
      <c r="G497" s="1" t="s">
        <v>452</v>
      </c>
      <c r="H497" s="1" t="s">
        <v>452</v>
      </c>
      <c r="I497">
        <v>54.910387</v>
      </c>
      <c r="J497">
        <v>54.910387</v>
      </c>
    </row>
    <row r="498" spans="1:10" x14ac:dyDescent="0.25">
      <c r="A498" s="1">
        <v>338</v>
      </c>
      <c r="B498" s="1">
        <v>8032.5309079999997</v>
      </c>
      <c r="C498" s="1">
        <v>5922.4089100000001</v>
      </c>
      <c r="D498" s="1">
        <v>711.16617799999995</v>
      </c>
      <c r="E498" s="1">
        <v>708.92248800000004</v>
      </c>
      <c r="F498" s="1">
        <v>690.03333299999997</v>
      </c>
      <c r="G498" s="1" t="s">
        <v>8350</v>
      </c>
      <c r="H498" s="1" t="s">
        <v>8350</v>
      </c>
      <c r="I498">
        <v>40.379548</v>
      </c>
      <c r="J498">
        <v>40.379548</v>
      </c>
    </row>
    <row r="499" spans="1:10" x14ac:dyDescent="0.25">
      <c r="A499" s="1">
        <v>338</v>
      </c>
      <c r="B499" s="1">
        <v>8294.6824610000003</v>
      </c>
      <c r="C499" s="1">
        <v>6292.6375879999996</v>
      </c>
      <c r="D499" s="1">
        <v>714.49321899999995</v>
      </c>
      <c r="E499" s="1">
        <v>644.04189699999995</v>
      </c>
      <c r="F499" s="1">
        <v>643.50975700000004</v>
      </c>
      <c r="G499" s="1" t="s">
        <v>1102</v>
      </c>
      <c r="H499" s="1" t="s">
        <v>1102</v>
      </c>
      <c r="I499">
        <v>39.686055000000003</v>
      </c>
      <c r="J499">
        <v>39.686055000000003</v>
      </c>
    </row>
    <row r="500" spans="1:10" x14ac:dyDescent="0.25">
      <c r="A500" s="1">
        <v>340</v>
      </c>
      <c r="B500" s="1">
        <v>3019.2928849999998</v>
      </c>
      <c r="C500" s="1">
        <v>1521.244083</v>
      </c>
      <c r="D500" s="1">
        <v>731.37263299999995</v>
      </c>
      <c r="E500" s="1">
        <v>341.38795800000003</v>
      </c>
      <c r="F500" s="1">
        <v>425.28821199999999</v>
      </c>
      <c r="G500" s="1" t="s">
        <v>1103</v>
      </c>
      <c r="H500" s="1" t="s">
        <v>1103</v>
      </c>
      <c r="I500">
        <v>60.322952000000001</v>
      </c>
      <c r="J500">
        <v>60.322952000000001</v>
      </c>
    </row>
    <row r="501" spans="1:10" x14ac:dyDescent="0.25">
      <c r="A501" s="1">
        <v>340</v>
      </c>
      <c r="B501" s="1">
        <v>3042.5390699999998</v>
      </c>
      <c r="C501" s="1">
        <v>1511.8439289999999</v>
      </c>
      <c r="D501" s="1">
        <v>731.67330700000002</v>
      </c>
      <c r="E501" s="1">
        <v>374.24400300000002</v>
      </c>
      <c r="F501" s="1">
        <v>424.77783099999999</v>
      </c>
      <c r="G501" s="1" t="s">
        <v>8351</v>
      </c>
      <c r="H501" s="1" t="s">
        <v>8351</v>
      </c>
      <c r="I501">
        <v>60.254130000000004</v>
      </c>
      <c r="J501">
        <v>60.254130000000004</v>
      </c>
    </row>
    <row r="502" spans="1:10" x14ac:dyDescent="0.25">
      <c r="A502" s="1">
        <v>341</v>
      </c>
      <c r="B502" s="1">
        <v>1857.9136120000001</v>
      </c>
      <c r="C502" s="1">
        <v>371.67850299999998</v>
      </c>
      <c r="D502" s="1">
        <v>953.11987399999998</v>
      </c>
      <c r="E502" s="1">
        <v>201.62945300000001</v>
      </c>
      <c r="F502" s="1">
        <v>331.48578199999997</v>
      </c>
      <c r="G502" s="1" t="s">
        <v>1104</v>
      </c>
      <c r="H502" s="1" t="s">
        <v>1104</v>
      </c>
      <c r="I502">
        <v>62.933408999999997</v>
      </c>
      <c r="J502">
        <v>62.933408999999997</v>
      </c>
    </row>
    <row r="503" spans="1:10" x14ac:dyDescent="0.25">
      <c r="A503" s="1">
        <v>341</v>
      </c>
      <c r="B503" s="1">
        <v>1853.5878700000001</v>
      </c>
      <c r="C503" s="1">
        <v>376.49171100000001</v>
      </c>
      <c r="D503" s="1">
        <v>954.59441800000002</v>
      </c>
      <c r="E503" s="1">
        <v>201.54958400000001</v>
      </c>
      <c r="F503" s="1">
        <v>320.952155</v>
      </c>
      <c r="G503" s="1" t="s">
        <v>1105</v>
      </c>
      <c r="H503" s="1" t="s">
        <v>1105</v>
      </c>
      <c r="I503">
        <v>62.950280999999997</v>
      </c>
      <c r="J503">
        <v>62.950280999999997</v>
      </c>
    </row>
    <row r="504" spans="1:10" x14ac:dyDescent="0.25">
      <c r="A504" s="1">
        <v>342</v>
      </c>
      <c r="B504" s="1">
        <v>5207.3135060000004</v>
      </c>
      <c r="C504" s="1">
        <v>936.01912000000004</v>
      </c>
      <c r="D504" s="1">
        <v>1988.9921320000001</v>
      </c>
      <c r="E504" s="1">
        <v>54.861930000000001</v>
      </c>
      <c r="F504" s="1">
        <v>2227.4403240000001</v>
      </c>
      <c r="G504" s="1" t="s">
        <v>8352</v>
      </c>
      <c r="H504" s="1" t="s">
        <v>8352</v>
      </c>
      <c r="I504">
        <v>51.134351000000002</v>
      </c>
      <c r="J504">
        <v>51.134351000000002</v>
      </c>
    </row>
    <row r="505" spans="1:10" x14ac:dyDescent="0.25">
      <c r="A505" s="1">
        <v>342</v>
      </c>
      <c r="B505" s="1">
        <v>5220.398819</v>
      </c>
      <c r="C505" s="1">
        <v>939.04749700000002</v>
      </c>
      <c r="D505" s="1">
        <v>1990.95688</v>
      </c>
      <c r="E505" s="1">
        <v>54.941799000000003</v>
      </c>
      <c r="F505" s="1">
        <v>2235.4526430000001</v>
      </c>
      <c r="G505" s="1" t="s">
        <v>1106</v>
      </c>
      <c r="H505" s="1" t="s">
        <v>1106</v>
      </c>
      <c r="I505">
        <v>51.079521</v>
      </c>
      <c r="J505">
        <v>51.079521</v>
      </c>
    </row>
    <row r="506" spans="1:10" x14ac:dyDescent="0.25">
      <c r="A506" s="1">
        <v>343</v>
      </c>
      <c r="B506" s="1">
        <v>6624.684526</v>
      </c>
      <c r="C506" s="1">
        <v>2200.9330869999999</v>
      </c>
      <c r="D506" s="1">
        <v>1487.9657239999999</v>
      </c>
      <c r="E506" s="1">
        <v>474.36630400000001</v>
      </c>
      <c r="F506" s="1">
        <v>2461.4194109999999</v>
      </c>
      <c r="G506" s="1" t="s">
        <v>1107</v>
      </c>
      <c r="H506" s="1" t="s">
        <v>1107</v>
      </c>
      <c r="I506">
        <v>46.189101000000001</v>
      </c>
      <c r="J506">
        <v>46.189101000000001</v>
      </c>
    </row>
    <row r="507" spans="1:10" x14ac:dyDescent="0.25">
      <c r="A507" s="1">
        <v>343</v>
      </c>
      <c r="B507" s="1">
        <v>6626.1177040000002</v>
      </c>
      <c r="C507" s="1">
        <v>2201.7138009999999</v>
      </c>
      <c r="D507" s="1">
        <v>1485.170116</v>
      </c>
      <c r="E507" s="1">
        <v>474.46413699999999</v>
      </c>
      <c r="F507" s="1">
        <v>2464.7696500000002</v>
      </c>
      <c r="G507" s="1" t="s">
        <v>1108</v>
      </c>
      <c r="H507" s="1" t="s">
        <v>1108</v>
      </c>
      <c r="I507">
        <v>46.183475999999999</v>
      </c>
      <c r="J507">
        <v>46.183475999999999</v>
      </c>
    </row>
    <row r="508" spans="1:10" x14ac:dyDescent="0.25">
      <c r="A508" s="1">
        <v>345</v>
      </c>
      <c r="B508" s="1">
        <v>4938.2810559999998</v>
      </c>
      <c r="C508" s="1">
        <v>3871.748517</v>
      </c>
      <c r="D508" s="1">
        <v>133.64077900000001</v>
      </c>
      <c r="E508" s="1">
        <v>660.09665700000005</v>
      </c>
      <c r="F508" s="1">
        <v>272.79510299999998</v>
      </c>
      <c r="G508" s="1" t="s">
        <v>8353</v>
      </c>
      <c r="H508" s="1" t="s">
        <v>8353</v>
      </c>
      <c r="I508">
        <v>39.145690999999999</v>
      </c>
      <c r="J508">
        <v>39.145690999999999</v>
      </c>
    </row>
    <row r="509" spans="1:10" x14ac:dyDescent="0.25">
      <c r="A509" s="1">
        <v>345</v>
      </c>
      <c r="B509" s="1">
        <v>4950.3713040000002</v>
      </c>
      <c r="C509" s="1">
        <v>3880.557401</v>
      </c>
      <c r="D509" s="1">
        <v>133.64077900000001</v>
      </c>
      <c r="E509" s="1">
        <v>660.91951100000006</v>
      </c>
      <c r="F509" s="1">
        <v>275.25361299999997</v>
      </c>
      <c r="G509" s="1" t="s">
        <v>1109</v>
      </c>
      <c r="H509" s="1" t="s">
        <v>1109</v>
      </c>
      <c r="I509">
        <v>39.136512000000003</v>
      </c>
      <c r="J509">
        <v>39.136512000000003</v>
      </c>
    </row>
    <row r="510" spans="1:10" x14ac:dyDescent="0.25">
      <c r="A510" s="1">
        <v>346</v>
      </c>
      <c r="B510" s="1">
        <v>2285.5255430000002</v>
      </c>
      <c r="C510" s="1">
        <v>0</v>
      </c>
      <c r="D510" s="1">
        <v>2285.5255430000002</v>
      </c>
      <c r="E510" s="1">
        <v>0</v>
      </c>
      <c r="F510" s="1">
        <v>0</v>
      </c>
      <c r="G510" s="1" t="s">
        <v>460</v>
      </c>
      <c r="H510" s="1" t="s">
        <v>460</v>
      </c>
      <c r="I510">
        <v>52.269629999999999</v>
      </c>
      <c r="J510">
        <v>52.269629999999999</v>
      </c>
    </row>
    <row r="511" spans="1:10" x14ac:dyDescent="0.25">
      <c r="A511" s="1">
        <v>346</v>
      </c>
      <c r="B511" s="1">
        <v>2283.394041</v>
      </c>
      <c r="C511" s="1">
        <v>0</v>
      </c>
      <c r="D511" s="1">
        <v>2283.394041</v>
      </c>
      <c r="E511" s="1">
        <v>0</v>
      </c>
      <c r="F511" s="1">
        <v>0</v>
      </c>
      <c r="G511" s="1" t="s">
        <v>461</v>
      </c>
      <c r="H511" s="1" t="s">
        <v>461</v>
      </c>
      <c r="I511">
        <v>52.274467999999999</v>
      </c>
      <c r="J511">
        <v>52.274467999999999</v>
      </c>
    </row>
    <row r="512" spans="1:10" x14ac:dyDescent="0.25">
      <c r="A512" s="1">
        <v>347</v>
      </c>
      <c r="B512" s="1">
        <v>2728.7273639999999</v>
      </c>
      <c r="C512" s="1">
        <v>1359.886434</v>
      </c>
      <c r="D512" s="1">
        <v>686.58179500000006</v>
      </c>
      <c r="E512" s="1">
        <v>345.38381199999998</v>
      </c>
      <c r="F512" s="1">
        <v>336.87532199999998</v>
      </c>
      <c r="G512" s="1" t="s">
        <v>8354</v>
      </c>
      <c r="H512" s="1" t="s">
        <v>16</v>
      </c>
      <c r="I512">
        <v>70.537576000000001</v>
      </c>
      <c r="J512">
        <v>70</v>
      </c>
    </row>
    <row r="513" spans="1:10" x14ac:dyDescent="0.25">
      <c r="A513" s="1">
        <v>347</v>
      </c>
      <c r="B513" s="1">
        <v>2923.4729699999998</v>
      </c>
      <c r="C513" s="1">
        <v>1479.5412100000001</v>
      </c>
      <c r="D513" s="1">
        <v>723.06135700000004</v>
      </c>
      <c r="E513" s="1">
        <v>358.10086699999999</v>
      </c>
      <c r="F513" s="1">
        <v>362.76953600000002</v>
      </c>
      <c r="G513" s="1" t="s">
        <v>1110</v>
      </c>
      <c r="H513" s="1" t="s">
        <v>1110</v>
      </c>
      <c r="I513">
        <v>69.936671000000004</v>
      </c>
      <c r="J513">
        <v>69.936671000000004</v>
      </c>
    </row>
    <row r="514" spans="1:10" x14ac:dyDescent="0.25">
      <c r="A514" s="1">
        <v>348</v>
      </c>
      <c r="B514" s="1">
        <v>1522.1595279999999</v>
      </c>
      <c r="C514" s="1">
        <v>509.75646</v>
      </c>
      <c r="D514" s="1">
        <v>568.02915599999994</v>
      </c>
      <c r="E514" s="1">
        <v>175.78300300000001</v>
      </c>
      <c r="F514" s="1">
        <v>268.59090900000001</v>
      </c>
      <c r="G514" s="1" t="s">
        <v>8355</v>
      </c>
      <c r="H514" s="1" t="s">
        <v>8355</v>
      </c>
      <c r="I514">
        <v>53.861899999999999</v>
      </c>
      <c r="J514">
        <v>53.861899999999999</v>
      </c>
    </row>
    <row r="515" spans="1:10" x14ac:dyDescent="0.25">
      <c r="A515" s="1">
        <v>348</v>
      </c>
      <c r="B515" s="1">
        <v>1669.558906</v>
      </c>
      <c r="C515" s="1">
        <v>603.45041800000001</v>
      </c>
      <c r="D515" s="1">
        <v>590.941734</v>
      </c>
      <c r="E515" s="1">
        <v>183.133307</v>
      </c>
      <c r="F515" s="1">
        <v>292.03344700000002</v>
      </c>
      <c r="G515" s="1" t="s">
        <v>8356</v>
      </c>
      <c r="H515" s="1" t="s">
        <v>8356</v>
      </c>
      <c r="I515">
        <v>53.642798999999997</v>
      </c>
      <c r="J515">
        <v>53.642798999999997</v>
      </c>
    </row>
    <row r="516" spans="1:10" x14ac:dyDescent="0.25">
      <c r="A516" s="1">
        <v>349</v>
      </c>
      <c r="B516" s="1">
        <v>2103.1393029999999</v>
      </c>
      <c r="C516" s="1">
        <v>0</v>
      </c>
      <c r="D516" s="1">
        <v>1949.2137769999999</v>
      </c>
      <c r="E516" s="1">
        <v>0</v>
      </c>
      <c r="F516" s="1">
        <v>153.92552599999999</v>
      </c>
      <c r="G516" s="1" t="s">
        <v>8357</v>
      </c>
      <c r="H516" s="1" t="s">
        <v>16</v>
      </c>
      <c r="I516">
        <v>71.823122999999995</v>
      </c>
      <c r="J516">
        <v>70</v>
      </c>
    </row>
    <row r="517" spans="1:10" x14ac:dyDescent="0.25">
      <c r="A517" s="1">
        <v>349</v>
      </c>
      <c r="B517" s="1">
        <v>2170.522328</v>
      </c>
      <c r="C517" s="1">
        <v>0</v>
      </c>
      <c r="D517" s="1">
        <v>2012.1897980000001</v>
      </c>
      <c r="E517" s="1">
        <v>0</v>
      </c>
      <c r="F517" s="1">
        <v>158.33252999999999</v>
      </c>
      <c r="G517" s="1" t="s">
        <v>463</v>
      </c>
      <c r="H517" s="1" t="s">
        <v>16</v>
      </c>
      <c r="I517">
        <v>71.625597999999997</v>
      </c>
      <c r="J517">
        <v>70</v>
      </c>
    </row>
    <row r="518" spans="1:10" x14ac:dyDescent="0.25">
      <c r="A518" s="1">
        <v>350</v>
      </c>
      <c r="B518" s="1">
        <v>2533.8605969999999</v>
      </c>
      <c r="C518" s="1">
        <v>0</v>
      </c>
      <c r="D518" s="1">
        <v>2217.4036329999999</v>
      </c>
      <c r="E518" s="1">
        <v>0</v>
      </c>
      <c r="F518" s="1">
        <v>316.45696400000003</v>
      </c>
      <c r="G518" s="1" t="s">
        <v>464</v>
      </c>
      <c r="H518" s="1" t="s">
        <v>464</v>
      </c>
      <c r="I518">
        <v>61.078487000000003</v>
      </c>
      <c r="J518">
        <v>61.078487000000003</v>
      </c>
    </row>
    <row r="519" spans="1:10" x14ac:dyDescent="0.25">
      <c r="A519" s="1">
        <v>350</v>
      </c>
      <c r="B519" s="1">
        <v>2466.4403419999999</v>
      </c>
      <c r="C519" s="1">
        <v>0</v>
      </c>
      <c r="D519" s="1">
        <v>2154.3903829999999</v>
      </c>
      <c r="E519" s="1">
        <v>0</v>
      </c>
      <c r="F519" s="1">
        <v>312.049959</v>
      </c>
      <c r="G519" s="1" t="s">
        <v>8358</v>
      </c>
      <c r="H519" s="1" t="s">
        <v>8358</v>
      </c>
      <c r="I519">
        <v>61.272587999999999</v>
      </c>
      <c r="J519">
        <v>61.272587999999999</v>
      </c>
    </row>
    <row r="520" spans="1:10" x14ac:dyDescent="0.25">
      <c r="A520" s="1">
        <v>353</v>
      </c>
      <c r="B520" s="1">
        <v>1699.242843</v>
      </c>
      <c r="C520" s="1">
        <v>824.33774400000004</v>
      </c>
      <c r="D520" s="1">
        <v>246.124651</v>
      </c>
      <c r="E520" s="1">
        <v>89.250173000000004</v>
      </c>
      <c r="F520" s="1">
        <v>539.53027499999996</v>
      </c>
      <c r="G520" s="1" t="s">
        <v>1111</v>
      </c>
      <c r="H520" s="1" t="s">
        <v>16</v>
      </c>
      <c r="I520">
        <v>82.863905000000003</v>
      </c>
      <c r="J520">
        <v>70</v>
      </c>
    </row>
    <row r="521" spans="1:10" x14ac:dyDescent="0.25">
      <c r="A521" s="1">
        <v>353</v>
      </c>
      <c r="B521" s="1">
        <v>1415.6054959999999</v>
      </c>
      <c r="C521" s="1">
        <v>485.267246</v>
      </c>
      <c r="D521" s="1">
        <v>246.33035599999999</v>
      </c>
      <c r="E521" s="1">
        <v>89.250173000000004</v>
      </c>
      <c r="F521" s="1">
        <v>594.75772199999994</v>
      </c>
      <c r="G521" s="1" t="s">
        <v>8359</v>
      </c>
      <c r="H521" s="1" t="s">
        <v>16</v>
      </c>
      <c r="I521">
        <v>83.368669999999995</v>
      </c>
      <c r="J521">
        <v>70</v>
      </c>
    </row>
    <row r="522" spans="1:10" x14ac:dyDescent="0.25">
      <c r="A522" s="1">
        <v>354</v>
      </c>
      <c r="B522" s="1">
        <v>439.38272000000001</v>
      </c>
      <c r="C522" s="1">
        <v>312.37541900000002</v>
      </c>
      <c r="D522" s="1">
        <v>21.093111</v>
      </c>
      <c r="E522" s="1">
        <v>48.172438</v>
      </c>
      <c r="F522" s="1">
        <v>57.741751999999998</v>
      </c>
      <c r="G522" s="1" t="s">
        <v>8360</v>
      </c>
      <c r="H522" s="1" t="s">
        <v>16</v>
      </c>
      <c r="I522">
        <v>74.878788999999998</v>
      </c>
      <c r="J522">
        <v>70</v>
      </c>
    </row>
    <row r="523" spans="1:10" x14ac:dyDescent="0.25">
      <c r="A523" s="1">
        <v>354</v>
      </c>
      <c r="B523" s="1">
        <v>420.72166800000002</v>
      </c>
      <c r="C523" s="1">
        <v>326.66103900000002</v>
      </c>
      <c r="D523" s="1">
        <v>21.093111</v>
      </c>
      <c r="E523" s="1">
        <v>15.225766</v>
      </c>
      <c r="F523" s="1">
        <v>57.741751999999998</v>
      </c>
      <c r="G523" s="1" t="s">
        <v>1112</v>
      </c>
      <c r="H523" s="1" t="s">
        <v>16</v>
      </c>
      <c r="I523">
        <v>74.890890999999996</v>
      </c>
      <c r="J523">
        <v>70</v>
      </c>
    </row>
    <row r="524" spans="1:10" x14ac:dyDescent="0.25">
      <c r="A524" s="1">
        <v>355</v>
      </c>
      <c r="B524" s="1">
        <v>1021.4607559999999</v>
      </c>
      <c r="C524" s="1">
        <v>491.79703999999998</v>
      </c>
      <c r="D524" s="1">
        <v>409.54639500000002</v>
      </c>
      <c r="E524" s="1">
        <v>120.117322</v>
      </c>
      <c r="F524" s="1">
        <v>0</v>
      </c>
      <c r="G524" s="1" t="s">
        <v>8361</v>
      </c>
      <c r="H524" s="1" t="s">
        <v>17</v>
      </c>
      <c r="I524">
        <v>78.383005999999995</v>
      </c>
      <c r="J524">
        <v>0</v>
      </c>
    </row>
    <row r="525" spans="1:10" x14ac:dyDescent="0.25">
      <c r="A525" s="1">
        <v>355</v>
      </c>
      <c r="B525" s="1">
        <v>1368.383754</v>
      </c>
      <c r="C525" s="1">
        <v>784.58524</v>
      </c>
      <c r="D525" s="1">
        <v>450.06778200000002</v>
      </c>
      <c r="E525" s="1">
        <v>133.73073299999999</v>
      </c>
      <c r="F525" s="1">
        <v>0</v>
      </c>
      <c r="G525" s="1" t="s">
        <v>1113</v>
      </c>
      <c r="H525" s="1" t="s">
        <v>17</v>
      </c>
      <c r="I525">
        <v>77.869905000000003</v>
      </c>
      <c r="J525">
        <v>0</v>
      </c>
    </row>
    <row r="526" spans="1:10" x14ac:dyDescent="0.25">
      <c r="A526" s="1">
        <v>356</v>
      </c>
      <c r="B526" s="1">
        <v>6681.6029259999996</v>
      </c>
      <c r="C526" s="1">
        <v>6170.2860140000003</v>
      </c>
      <c r="D526" s="1">
        <v>0</v>
      </c>
      <c r="E526" s="1">
        <v>420.75566700000002</v>
      </c>
      <c r="F526" s="1">
        <v>90.561245999999997</v>
      </c>
      <c r="G526" s="1" t="s">
        <v>8362</v>
      </c>
      <c r="H526" s="1" t="s">
        <v>8</v>
      </c>
      <c r="I526">
        <v>119.985421</v>
      </c>
      <c r="J526">
        <v>90</v>
      </c>
    </row>
    <row r="527" spans="1:10" x14ac:dyDescent="0.25">
      <c r="A527" s="1">
        <v>356</v>
      </c>
      <c r="B527" s="1">
        <v>6493.9593679999998</v>
      </c>
      <c r="C527" s="1">
        <v>5980.4532140000001</v>
      </c>
      <c r="D527" s="1">
        <v>0</v>
      </c>
      <c r="E527" s="1">
        <v>425.67457200000001</v>
      </c>
      <c r="F527" s="1">
        <v>87.831581999999997</v>
      </c>
      <c r="G527" s="1" t="s">
        <v>1114</v>
      </c>
      <c r="H527" s="1" t="s">
        <v>8</v>
      </c>
      <c r="I527">
        <v>119.98699000000001</v>
      </c>
      <c r="J527">
        <v>90</v>
      </c>
    </row>
    <row r="528" spans="1:10" x14ac:dyDescent="0.25">
      <c r="A528" s="1">
        <v>357</v>
      </c>
      <c r="B528" s="1">
        <v>10754.214952</v>
      </c>
      <c r="C528" s="1">
        <v>7555.9509369999996</v>
      </c>
      <c r="D528" s="1">
        <v>0</v>
      </c>
      <c r="E528" s="1">
        <v>403.97820999999999</v>
      </c>
      <c r="F528" s="1">
        <v>2794.285805</v>
      </c>
      <c r="G528" s="1" t="s">
        <v>8363</v>
      </c>
      <c r="H528" s="1" t="s">
        <v>8</v>
      </c>
      <c r="I528">
        <v>119.902224</v>
      </c>
      <c r="J528">
        <v>90</v>
      </c>
    </row>
    <row r="529" spans="1:10" x14ac:dyDescent="0.25">
      <c r="A529" s="1">
        <v>357</v>
      </c>
      <c r="B529" s="1">
        <v>9759.5662969999994</v>
      </c>
      <c r="C529" s="1">
        <v>7356.9281689999998</v>
      </c>
      <c r="D529" s="1">
        <v>0</v>
      </c>
      <c r="E529" s="1">
        <v>404.97009400000002</v>
      </c>
      <c r="F529" s="1">
        <v>1997.668034</v>
      </c>
      <c r="G529" s="1" t="s">
        <v>1115</v>
      </c>
      <c r="H529" s="1" t="s">
        <v>8</v>
      </c>
      <c r="I529">
        <v>119.933663</v>
      </c>
      <c r="J529">
        <v>90</v>
      </c>
    </row>
    <row r="530" spans="1:10" x14ac:dyDescent="0.25">
      <c r="A530" s="1">
        <v>358</v>
      </c>
      <c r="B530" s="1">
        <v>7371.7252150000004</v>
      </c>
      <c r="C530" s="1">
        <v>4833.7174800000003</v>
      </c>
      <c r="D530" s="1">
        <v>276.53122300000001</v>
      </c>
      <c r="E530" s="1">
        <v>423.50809600000002</v>
      </c>
      <c r="F530" s="1">
        <v>1837.968415</v>
      </c>
      <c r="G530" s="1" t="s">
        <v>8364</v>
      </c>
      <c r="H530" s="1" t="s">
        <v>8</v>
      </c>
      <c r="I530">
        <v>119.80810099999999</v>
      </c>
      <c r="J530">
        <v>90</v>
      </c>
    </row>
    <row r="531" spans="1:10" x14ac:dyDescent="0.25">
      <c r="A531" s="1">
        <v>358</v>
      </c>
      <c r="B531" s="1">
        <v>7176.844051</v>
      </c>
      <c r="C531" s="1">
        <v>4934.8506699999998</v>
      </c>
      <c r="D531" s="1">
        <v>280.03413999999998</v>
      </c>
      <c r="E531" s="1">
        <v>423.700873</v>
      </c>
      <c r="F531" s="1">
        <v>1538.2583669999999</v>
      </c>
      <c r="G531" s="1" t="s">
        <v>8365</v>
      </c>
      <c r="H531" s="1" t="s">
        <v>8</v>
      </c>
      <c r="I531">
        <v>119.82817799999999</v>
      </c>
      <c r="J531">
        <v>90</v>
      </c>
    </row>
    <row r="532" spans="1:10" x14ac:dyDescent="0.25">
      <c r="A532" s="1">
        <v>359</v>
      </c>
      <c r="B532" s="1">
        <v>4051.0283730000001</v>
      </c>
      <c r="C532" s="1">
        <v>1807.428357</v>
      </c>
      <c r="D532" s="1">
        <v>280.03413999999998</v>
      </c>
      <c r="E532" s="1">
        <v>24.734283000000001</v>
      </c>
      <c r="F532" s="1">
        <v>1938.8315930000001</v>
      </c>
      <c r="G532" s="1" t="s">
        <v>1116</v>
      </c>
      <c r="H532" s="1" t="s">
        <v>8</v>
      </c>
      <c r="I532">
        <v>119.97932</v>
      </c>
      <c r="J532">
        <v>90</v>
      </c>
    </row>
    <row r="533" spans="1:10" x14ac:dyDescent="0.25">
      <c r="A533" s="1">
        <v>359</v>
      </c>
      <c r="B533" s="1">
        <v>4849.957058</v>
      </c>
      <c r="C533" s="1">
        <v>1812.7608419999999</v>
      </c>
      <c r="D533" s="1">
        <v>276.53122300000001</v>
      </c>
      <c r="E533" s="1">
        <v>28.575406999999998</v>
      </c>
      <c r="F533" s="1">
        <v>2732.0895860000001</v>
      </c>
      <c r="G533" s="1" t="s">
        <v>8366</v>
      </c>
      <c r="H533" s="1" t="s">
        <v>8</v>
      </c>
      <c r="I533">
        <v>119.957522</v>
      </c>
      <c r="J533">
        <v>90</v>
      </c>
    </row>
    <row r="534" spans="1:10" x14ac:dyDescent="0.25">
      <c r="A534" s="1">
        <v>360</v>
      </c>
      <c r="B534" s="1">
        <v>2234.3959340000001</v>
      </c>
      <c r="C534" s="1">
        <v>403.01414999999997</v>
      </c>
      <c r="D534" s="1">
        <v>1788.789129</v>
      </c>
      <c r="E534" s="1">
        <v>15.186253000000001</v>
      </c>
      <c r="F534" s="1">
        <v>27.406400999999999</v>
      </c>
      <c r="G534" s="1" t="s">
        <v>397</v>
      </c>
      <c r="H534" s="1" t="s">
        <v>397</v>
      </c>
      <c r="I534">
        <v>61.909168999999999</v>
      </c>
      <c r="J534">
        <v>61.909168999999999</v>
      </c>
    </row>
    <row r="535" spans="1:10" x14ac:dyDescent="0.25">
      <c r="A535" s="1">
        <v>360</v>
      </c>
      <c r="B535" s="1">
        <v>2178.9560700000002</v>
      </c>
      <c r="C535" s="1">
        <v>347.20964600000002</v>
      </c>
      <c r="D535" s="1">
        <v>1789.153769</v>
      </c>
      <c r="E535" s="1">
        <v>15.186253000000001</v>
      </c>
      <c r="F535" s="1">
        <v>27.406400999999999</v>
      </c>
      <c r="G535" s="1" t="s">
        <v>398</v>
      </c>
      <c r="H535" s="1" t="s">
        <v>398</v>
      </c>
      <c r="I535">
        <v>62.053780000000003</v>
      </c>
      <c r="J535">
        <v>62.053780000000003</v>
      </c>
    </row>
    <row r="536" spans="1:10" x14ac:dyDescent="0.25">
      <c r="A536" s="1">
        <v>365</v>
      </c>
      <c r="B536" s="1">
        <v>7887.4000990000004</v>
      </c>
      <c r="C536" s="1">
        <v>2181.2860289999999</v>
      </c>
      <c r="D536" s="1">
        <v>1582.971949</v>
      </c>
      <c r="E536" s="1">
        <v>136.06808799999999</v>
      </c>
      <c r="F536" s="1">
        <v>3987.0740329999999</v>
      </c>
      <c r="G536" s="1" t="s">
        <v>8367</v>
      </c>
      <c r="H536" s="1" t="s">
        <v>8</v>
      </c>
      <c r="I536">
        <v>119.708561</v>
      </c>
      <c r="J536">
        <v>90</v>
      </c>
    </row>
    <row r="537" spans="1:10" x14ac:dyDescent="0.25">
      <c r="A537" s="1">
        <v>365</v>
      </c>
      <c r="B537" s="1">
        <v>7907.799755</v>
      </c>
      <c r="C537" s="1">
        <v>2106.1053109999998</v>
      </c>
      <c r="D537" s="1">
        <v>1584.190689</v>
      </c>
      <c r="E537" s="1">
        <v>135.638949</v>
      </c>
      <c r="F537" s="1">
        <v>4081.8648050000002</v>
      </c>
      <c r="G537" s="1" t="s">
        <v>8368</v>
      </c>
      <c r="H537" s="1" t="s">
        <v>8</v>
      </c>
      <c r="I537">
        <v>119.704847</v>
      </c>
      <c r="J537">
        <v>90</v>
      </c>
    </row>
    <row r="538" spans="1:10" x14ac:dyDescent="0.25">
      <c r="A538" s="1">
        <v>367</v>
      </c>
      <c r="B538" s="1">
        <v>5126.6725990000004</v>
      </c>
      <c r="C538" s="1">
        <v>1769.8108729999999</v>
      </c>
      <c r="D538" s="1">
        <v>1065.856059</v>
      </c>
      <c r="E538" s="1">
        <v>173.045513</v>
      </c>
      <c r="F538" s="1">
        <v>2117.960153</v>
      </c>
      <c r="G538" s="1" t="s">
        <v>8369</v>
      </c>
      <c r="H538" s="1" t="s">
        <v>8</v>
      </c>
      <c r="I538">
        <v>119.94836100000001</v>
      </c>
      <c r="J538">
        <v>90</v>
      </c>
    </row>
    <row r="539" spans="1:10" x14ac:dyDescent="0.25">
      <c r="A539" s="1">
        <v>367</v>
      </c>
      <c r="B539" s="1">
        <v>5029.0728529999997</v>
      </c>
      <c r="C539" s="1">
        <v>1697.5490150000001</v>
      </c>
      <c r="D539" s="1">
        <v>1063.6915650000001</v>
      </c>
      <c r="E539" s="1">
        <v>172.78028399999999</v>
      </c>
      <c r="F539" s="1">
        <v>2095.051989</v>
      </c>
      <c r="G539" s="1" t="s">
        <v>8370</v>
      </c>
      <c r="H539" s="1" t="s">
        <v>8</v>
      </c>
      <c r="I539">
        <v>119.95203100000001</v>
      </c>
      <c r="J539">
        <v>90</v>
      </c>
    </row>
    <row r="540" spans="1:10" x14ac:dyDescent="0.25">
      <c r="A540" s="1">
        <v>368</v>
      </c>
      <c r="B540" s="1">
        <v>4665.6201730000002</v>
      </c>
      <c r="C540" s="1">
        <v>690.60185100000001</v>
      </c>
      <c r="D540" s="1">
        <v>477.90449100000001</v>
      </c>
      <c r="E540" s="1">
        <v>93.363850999999997</v>
      </c>
      <c r="F540" s="1">
        <v>3403.7499790000002</v>
      </c>
      <c r="G540" s="1" t="s">
        <v>8371</v>
      </c>
      <c r="H540" s="1" t="s">
        <v>8</v>
      </c>
      <c r="I540">
        <v>119.96362000000001</v>
      </c>
      <c r="J540">
        <v>90</v>
      </c>
    </row>
    <row r="541" spans="1:10" x14ac:dyDescent="0.25">
      <c r="A541" s="1">
        <v>368</v>
      </c>
      <c r="B541" s="1">
        <v>4786.8735710000001</v>
      </c>
      <c r="C541" s="1">
        <v>689.88075200000003</v>
      </c>
      <c r="D541" s="1">
        <v>481.28772600000002</v>
      </c>
      <c r="E541" s="1">
        <v>93.364431999999994</v>
      </c>
      <c r="F541" s="1">
        <v>3522.3406610000002</v>
      </c>
      <c r="G541" s="1" t="s">
        <v>1117</v>
      </c>
      <c r="H541" s="1" t="s">
        <v>8</v>
      </c>
      <c r="I541">
        <v>119.959689</v>
      </c>
      <c r="J541">
        <v>90</v>
      </c>
    </row>
    <row r="542" spans="1:10" x14ac:dyDescent="0.25">
      <c r="A542" s="1">
        <v>369</v>
      </c>
      <c r="B542" s="1">
        <v>1042.479781</v>
      </c>
      <c r="C542" s="1">
        <v>119.458349</v>
      </c>
      <c r="D542" s="1">
        <v>75.699259999999995</v>
      </c>
      <c r="E542" s="1">
        <v>63.379151</v>
      </c>
      <c r="F542" s="1">
        <v>783.94302100000004</v>
      </c>
      <c r="G542" s="1" t="s">
        <v>1118</v>
      </c>
      <c r="H542" s="1" t="s">
        <v>8</v>
      </c>
      <c r="I542">
        <v>119.999909</v>
      </c>
      <c r="J542">
        <v>90</v>
      </c>
    </row>
    <row r="543" spans="1:10" x14ac:dyDescent="0.25">
      <c r="A543" s="1">
        <v>369</v>
      </c>
      <c r="B543" s="1">
        <v>1051.4490840000001</v>
      </c>
      <c r="C543" s="1">
        <v>114.44501700000001</v>
      </c>
      <c r="D543" s="1">
        <v>76.001322999999999</v>
      </c>
      <c r="E543" s="1">
        <v>63.379005999999997</v>
      </c>
      <c r="F543" s="1">
        <v>797.623739</v>
      </c>
      <c r="G543" s="1" t="s">
        <v>1119</v>
      </c>
      <c r="H543" s="1" t="s">
        <v>8</v>
      </c>
      <c r="I543">
        <v>119.999906</v>
      </c>
      <c r="J543">
        <v>90</v>
      </c>
    </row>
    <row r="544" spans="1:10" x14ac:dyDescent="0.25">
      <c r="A544" s="1">
        <v>370</v>
      </c>
      <c r="B544" s="1">
        <v>4125.7033270000002</v>
      </c>
      <c r="C544" s="1">
        <v>586.55196999999998</v>
      </c>
      <c r="D544" s="1">
        <v>447.26950799999997</v>
      </c>
      <c r="E544" s="1">
        <v>84.225874000000005</v>
      </c>
      <c r="F544" s="1">
        <v>3007.6559739999998</v>
      </c>
      <c r="G544" s="1" t="s">
        <v>8372</v>
      </c>
      <c r="H544" s="1" t="s">
        <v>8</v>
      </c>
      <c r="I544">
        <v>119.97775300000001</v>
      </c>
      <c r="J544">
        <v>90</v>
      </c>
    </row>
    <row r="545" spans="1:10" x14ac:dyDescent="0.25">
      <c r="A545" s="1">
        <v>370</v>
      </c>
      <c r="B545" s="1">
        <v>4237.9874220000002</v>
      </c>
      <c r="C545" s="1">
        <v>590.84420299999999</v>
      </c>
      <c r="D545" s="1">
        <v>450.35068100000001</v>
      </c>
      <c r="E545" s="1">
        <v>84.226598999999993</v>
      </c>
      <c r="F545" s="1">
        <v>3112.5659390000001</v>
      </c>
      <c r="G545" s="1" t="s">
        <v>473</v>
      </c>
      <c r="H545" s="1" t="s">
        <v>8</v>
      </c>
      <c r="I545">
        <v>119.97523099999999</v>
      </c>
      <c r="J545">
        <v>90</v>
      </c>
    </row>
    <row r="546" spans="1:10" x14ac:dyDescent="0.25">
      <c r="A546" s="1">
        <v>371</v>
      </c>
      <c r="B546" s="1">
        <v>5254.6511</v>
      </c>
      <c r="C546" s="1">
        <v>780.62089500000002</v>
      </c>
      <c r="D546" s="1">
        <v>1939.224739</v>
      </c>
      <c r="E546" s="1">
        <v>117.95849699999999</v>
      </c>
      <c r="F546" s="1">
        <v>2416.8469690000002</v>
      </c>
      <c r="G546" s="1" t="s">
        <v>8373</v>
      </c>
      <c r="H546" s="1" t="s">
        <v>8</v>
      </c>
      <c r="I546">
        <v>119.94147700000001</v>
      </c>
      <c r="J546">
        <v>90</v>
      </c>
    </row>
    <row r="547" spans="1:10" x14ac:dyDescent="0.25">
      <c r="A547" s="1">
        <v>371</v>
      </c>
      <c r="B547" s="1">
        <v>5383.4175640000003</v>
      </c>
      <c r="C547" s="1">
        <v>784.20210099999997</v>
      </c>
      <c r="D547" s="1">
        <v>1944.794893</v>
      </c>
      <c r="E547" s="1">
        <v>117.96166100000001</v>
      </c>
      <c r="F547" s="1">
        <v>2536.4589089999999</v>
      </c>
      <c r="G547" s="1" t="s">
        <v>474</v>
      </c>
      <c r="H547" s="1" t="s">
        <v>8</v>
      </c>
      <c r="I547">
        <v>119.93553</v>
      </c>
      <c r="J547">
        <v>90</v>
      </c>
    </row>
    <row r="548" spans="1:10" x14ac:dyDescent="0.25">
      <c r="A548" s="1">
        <v>372</v>
      </c>
      <c r="B548" s="1">
        <v>5697.9891470000002</v>
      </c>
      <c r="C548" s="1">
        <v>811.47050899999999</v>
      </c>
      <c r="D548" s="1">
        <v>1874.8108319999999</v>
      </c>
      <c r="E548" s="1">
        <v>115.451493</v>
      </c>
      <c r="F548" s="1">
        <v>2896.2563129999999</v>
      </c>
      <c r="G548" s="1" t="s">
        <v>8374</v>
      </c>
      <c r="H548" s="1" t="s">
        <v>8</v>
      </c>
      <c r="I548">
        <v>119.919099</v>
      </c>
      <c r="J548">
        <v>90</v>
      </c>
    </row>
    <row r="549" spans="1:10" x14ac:dyDescent="0.25">
      <c r="A549" s="1">
        <v>372</v>
      </c>
      <c r="B549" s="1">
        <v>5825.7381740000001</v>
      </c>
      <c r="C549" s="1">
        <v>814.82154300000002</v>
      </c>
      <c r="D549" s="1">
        <v>1879.864963</v>
      </c>
      <c r="E549" s="1">
        <v>115.453</v>
      </c>
      <c r="F549" s="1">
        <v>3015.5986680000001</v>
      </c>
      <c r="G549" s="1" t="s">
        <v>475</v>
      </c>
      <c r="H549" s="1" t="s">
        <v>8</v>
      </c>
      <c r="I549">
        <v>119.911601</v>
      </c>
      <c r="J549">
        <v>90</v>
      </c>
    </row>
    <row r="550" spans="1:10" x14ac:dyDescent="0.25">
      <c r="A550" s="1">
        <v>373</v>
      </c>
      <c r="B550" s="1">
        <v>2117.263348</v>
      </c>
      <c r="C550" s="1">
        <v>352.590101</v>
      </c>
      <c r="D550" s="1">
        <v>1585.1874519999999</v>
      </c>
      <c r="E550" s="1">
        <v>69.602985000000004</v>
      </c>
      <c r="F550" s="1">
        <v>109.88281000000001</v>
      </c>
      <c r="G550" s="1" t="s">
        <v>476</v>
      </c>
      <c r="H550" s="1" t="s">
        <v>8</v>
      </c>
      <c r="I550">
        <v>119.998457</v>
      </c>
      <c r="J550">
        <v>90</v>
      </c>
    </row>
    <row r="551" spans="1:10" x14ac:dyDescent="0.25">
      <c r="A551" s="1">
        <v>373</v>
      </c>
      <c r="B551" s="1">
        <v>2121.3480380000001</v>
      </c>
      <c r="C551" s="1">
        <v>354.27329900000001</v>
      </c>
      <c r="D551" s="1">
        <v>1587.5886290000001</v>
      </c>
      <c r="E551" s="1">
        <v>69.603300000000004</v>
      </c>
      <c r="F551" s="1">
        <v>109.88281000000001</v>
      </c>
      <c r="G551" s="1" t="s">
        <v>477</v>
      </c>
      <c r="H551" s="1" t="s">
        <v>8</v>
      </c>
      <c r="I551">
        <v>119.998445</v>
      </c>
      <c r="J551">
        <v>90</v>
      </c>
    </row>
    <row r="552" spans="1:10" x14ac:dyDescent="0.25">
      <c r="A552" s="1">
        <v>374</v>
      </c>
      <c r="B552" s="1">
        <v>3427.241156</v>
      </c>
      <c r="C552" s="1">
        <v>514.767651</v>
      </c>
      <c r="D552" s="1">
        <v>348.52304600000002</v>
      </c>
      <c r="E552" s="1">
        <v>38.602553999999998</v>
      </c>
      <c r="F552" s="1">
        <v>2525.3479050000001</v>
      </c>
      <c r="G552" s="1" t="s">
        <v>478</v>
      </c>
      <c r="H552" s="1" t="s">
        <v>8</v>
      </c>
      <c r="I552">
        <v>119.989405</v>
      </c>
      <c r="J552">
        <v>90</v>
      </c>
    </row>
    <row r="553" spans="1:10" x14ac:dyDescent="0.25">
      <c r="A553" s="1">
        <v>374</v>
      </c>
      <c r="B553" s="1">
        <v>3547.8727979999999</v>
      </c>
      <c r="C553" s="1">
        <v>516.20538299999998</v>
      </c>
      <c r="D553" s="1">
        <v>350.69618100000002</v>
      </c>
      <c r="E553" s="1">
        <v>38.602713999999999</v>
      </c>
      <c r="F553" s="1">
        <v>2642.36852</v>
      </c>
      <c r="G553" s="1" t="s">
        <v>479</v>
      </c>
      <c r="H553" s="1" t="s">
        <v>8</v>
      </c>
      <c r="I553">
        <v>119.98783299999999</v>
      </c>
      <c r="J553">
        <v>90</v>
      </c>
    </row>
    <row r="554" spans="1:10" x14ac:dyDescent="0.25">
      <c r="A554" s="1">
        <v>375</v>
      </c>
      <c r="B554" s="1">
        <v>8246.0807530000002</v>
      </c>
      <c r="C554" s="1">
        <v>3519.6929340000002</v>
      </c>
      <c r="D554" s="1">
        <v>763.13734599999998</v>
      </c>
      <c r="E554" s="1">
        <v>389.28760599999998</v>
      </c>
      <c r="F554" s="1">
        <v>3573.9628659999998</v>
      </c>
      <c r="G554" s="1" t="s">
        <v>8375</v>
      </c>
      <c r="H554" s="1" t="s">
        <v>8</v>
      </c>
      <c r="I554">
        <v>119.694412</v>
      </c>
      <c r="J554">
        <v>90</v>
      </c>
    </row>
    <row r="555" spans="1:10" x14ac:dyDescent="0.25">
      <c r="A555" s="1">
        <v>375</v>
      </c>
      <c r="B555" s="1">
        <v>8654.5766100000001</v>
      </c>
      <c r="C555" s="1">
        <v>3524.5648139999998</v>
      </c>
      <c r="D555" s="1">
        <v>761.47133699999995</v>
      </c>
      <c r="E555" s="1">
        <v>393.09751999999997</v>
      </c>
      <c r="F555" s="1">
        <v>3975.442939</v>
      </c>
      <c r="G555" s="1" t="s">
        <v>8376</v>
      </c>
      <c r="H555" s="1" t="s">
        <v>8</v>
      </c>
      <c r="I555">
        <v>119.62645000000001</v>
      </c>
      <c r="J555">
        <v>90</v>
      </c>
    </row>
    <row r="556" spans="1:10" x14ac:dyDescent="0.25">
      <c r="A556" s="1">
        <v>378</v>
      </c>
      <c r="B556" s="1">
        <v>3399.5890650000001</v>
      </c>
      <c r="C556" s="1">
        <v>111.57284199999999</v>
      </c>
      <c r="D556" s="1">
        <v>1584.190689</v>
      </c>
      <c r="E556" s="1">
        <v>30.759405000000001</v>
      </c>
      <c r="F556" s="1">
        <v>1673.066129</v>
      </c>
      <c r="G556" s="1" t="s">
        <v>1122</v>
      </c>
      <c r="H556" s="1" t="s">
        <v>1122</v>
      </c>
      <c r="I556">
        <v>89.992306999999997</v>
      </c>
      <c r="J556">
        <v>89.992306999999997</v>
      </c>
    </row>
    <row r="557" spans="1:10" x14ac:dyDescent="0.25">
      <c r="A557" s="1">
        <v>378</v>
      </c>
      <c r="B557" s="1">
        <v>3405.6612380000001</v>
      </c>
      <c r="C557" s="1">
        <v>113.66749</v>
      </c>
      <c r="D557" s="1">
        <v>1582.971949</v>
      </c>
      <c r="E557" s="1">
        <v>30.896887</v>
      </c>
      <c r="F557" s="1">
        <v>1678.1249130000001</v>
      </c>
      <c r="G557" s="1" t="s">
        <v>481</v>
      </c>
      <c r="H557" s="1" t="s">
        <v>481</v>
      </c>
      <c r="I557">
        <v>89.992251999999993</v>
      </c>
      <c r="J557">
        <v>89.992251999999993</v>
      </c>
    </row>
    <row r="558" spans="1:10" x14ac:dyDescent="0.25">
      <c r="A558" s="1">
        <v>380</v>
      </c>
      <c r="B558" s="1">
        <v>4481.7388600000004</v>
      </c>
      <c r="C558" s="1">
        <v>2067.6185390000001</v>
      </c>
      <c r="D558" s="1">
        <v>0</v>
      </c>
      <c r="E558" s="1">
        <v>105.171201</v>
      </c>
      <c r="F558" s="1">
        <v>2308.9491200000002</v>
      </c>
      <c r="G558" s="1" t="s">
        <v>8377</v>
      </c>
      <c r="H558" s="1" t="s">
        <v>8</v>
      </c>
      <c r="I558">
        <v>119.96995099999999</v>
      </c>
      <c r="J558">
        <v>90</v>
      </c>
    </row>
    <row r="559" spans="1:10" x14ac:dyDescent="0.25">
      <c r="A559" s="1">
        <v>380</v>
      </c>
      <c r="B559" s="1">
        <v>4508.2106899999999</v>
      </c>
      <c r="C559" s="1">
        <v>1994.5324700000001</v>
      </c>
      <c r="D559" s="1">
        <v>0</v>
      </c>
      <c r="E559" s="1">
        <v>104.879544</v>
      </c>
      <c r="F559" s="1">
        <v>2408.7986759999999</v>
      </c>
      <c r="G559" s="1" t="s">
        <v>8378</v>
      </c>
      <c r="H559" s="1" t="s">
        <v>8</v>
      </c>
      <c r="I559">
        <v>119.969104</v>
      </c>
      <c r="J559">
        <v>90</v>
      </c>
    </row>
    <row r="560" spans="1:10" x14ac:dyDescent="0.25">
      <c r="A560" s="1">
        <v>381</v>
      </c>
      <c r="B560" s="1">
        <v>1279.5824700000001</v>
      </c>
      <c r="C560" s="1">
        <v>38.180719000000003</v>
      </c>
      <c r="D560" s="1">
        <v>1205.353351</v>
      </c>
      <c r="E560" s="1">
        <v>8.1666889999999999</v>
      </c>
      <c r="F560" s="1">
        <v>27.881710000000002</v>
      </c>
      <c r="G560" s="1" t="s">
        <v>482</v>
      </c>
      <c r="H560" s="1" t="s">
        <v>482</v>
      </c>
      <c r="I560">
        <v>89.999846000000005</v>
      </c>
      <c r="J560">
        <v>89.999846000000005</v>
      </c>
    </row>
    <row r="561" spans="1:10" x14ac:dyDescent="0.25">
      <c r="A561" s="1">
        <v>381</v>
      </c>
      <c r="B561" s="1">
        <v>1271.297362</v>
      </c>
      <c r="C561" s="1">
        <v>29.707090000000001</v>
      </c>
      <c r="D561" s="1">
        <v>1206.7783440000001</v>
      </c>
      <c r="E561" s="1">
        <v>8.0270879999999991</v>
      </c>
      <c r="F561" s="1">
        <v>26.784841</v>
      </c>
      <c r="G561" s="1" t="s">
        <v>1123</v>
      </c>
      <c r="H561" s="1" t="s">
        <v>1123</v>
      </c>
      <c r="I561">
        <v>89.999849999999995</v>
      </c>
      <c r="J561">
        <v>89.999849999999995</v>
      </c>
    </row>
    <row r="562" spans="1:10" x14ac:dyDescent="0.25">
      <c r="A562" s="1">
        <v>384</v>
      </c>
      <c r="B562" s="1">
        <v>649.40671899999995</v>
      </c>
      <c r="C562" s="1">
        <v>224.57058599999999</v>
      </c>
      <c r="D562" s="1">
        <v>241.60796999999999</v>
      </c>
      <c r="E562" s="1">
        <v>20.464462999999999</v>
      </c>
      <c r="F562" s="1">
        <v>162.7637</v>
      </c>
      <c r="G562" s="1" t="s">
        <v>8379</v>
      </c>
      <c r="H562" s="1" t="s">
        <v>8379</v>
      </c>
      <c r="I562">
        <v>54.771526000000001</v>
      </c>
      <c r="J562">
        <v>54.771526000000001</v>
      </c>
    </row>
    <row r="563" spans="1:10" x14ac:dyDescent="0.25">
      <c r="A563" s="1">
        <v>384</v>
      </c>
      <c r="B563" s="1">
        <v>623.516795</v>
      </c>
      <c r="C563" s="1">
        <v>234.85533899999999</v>
      </c>
      <c r="D563" s="1">
        <v>244.429349</v>
      </c>
      <c r="E563" s="1">
        <v>20.5016</v>
      </c>
      <c r="F563" s="1">
        <v>123.73050600000001</v>
      </c>
      <c r="G563" s="1" t="s">
        <v>1124</v>
      </c>
      <c r="H563" s="1" t="s">
        <v>1124</v>
      </c>
      <c r="I563">
        <v>54.789521000000001</v>
      </c>
      <c r="J563">
        <v>54.789521000000001</v>
      </c>
    </row>
    <row r="564" spans="1:10" x14ac:dyDescent="0.25">
      <c r="A564" s="1">
        <v>385</v>
      </c>
      <c r="B564" s="1">
        <v>3099.9174950000001</v>
      </c>
      <c r="C564" s="1">
        <v>1572.0129460000001</v>
      </c>
      <c r="D564" s="1">
        <v>735.59178399999996</v>
      </c>
      <c r="E564" s="1">
        <v>199.10803300000001</v>
      </c>
      <c r="F564" s="1">
        <v>593.20473300000003</v>
      </c>
      <c r="G564" s="1" t="s">
        <v>8380</v>
      </c>
      <c r="H564" s="1" t="s">
        <v>8</v>
      </c>
      <c r="I564">
        <v>119.73335299999999</v>
      </c>
      <c r="J564">
        <v>90</v>
      </c>
    </row>
    <row r="565" spans="1:10" x14ac:dyDescent="0.25">
      <c r="A565" s="1">
        <v>385</v>
      </c>
      <c r="B565" s="1">
        <v>3253.2539670000001</v>
      </c>
      <c r="C565" s="1">
        <v>1634.868692</v>
      </c>
      <c r="D565" s="1">
        <v>735.59178399999996</v>
      </c>
      <c r="E565" s="1">
        <v>199.33317400000001</v>
      </c>
      <c r="F565" s="1">
        <v>683.46031700000003</v>
      </c>
      <c r="G565" s="1" t="s">
        <v>8381</v>
      </c>
      <c r="H565" s="1" t="s">
        <v>8</v>
      </c>
      <c r="I565">
        <v>119.677899</v>
      </c>
      <c r="J565">
        <v>90</v>
      </c>
    </row>
    <row r="566" spans="1:10" x14ac:dyDescent="0.25">
      <c r="A566" s="1">
        <v>386</v>
      </c>
      <c r="B566" s="1">
        <v>2117.263348</v>
      </c>
      <c r="C566" s="1">
        <v>352.590101</v>
      </c>
      <c r="D566" s="1">
        <v>1585.1874519999999</v>
      </c>
      <c r="E566" s="1">
        <v>69.602985000000004</v>
      </c>
      <c r="F566" s="1">
        <v>109.88281000000001</v>
      </c>
      <c r="G566" s="1" t="s">
        <v>476</v>
      </c>
      <c r="H566" s="1" t="s">
        <v>8</v>
      </c>
      <c r="I566">
        <v>119.998457</v>
      </c>
      <c r="J566">
        <v>90</v>
      </c>
    </row>
    <row r="567" spans="1:10" x14ac:dyDescent="0.25">
      <c r="A567" s="1">
        <v>386</v>
      </c>
      <c r="B567" s="1">
        <v>2121.3480380000001</v>
      </c>
      <c r="C567" s="1">
        <v>354.27329900000001</v>
      </c>
      <c r="D567" s="1">
        <v>1587.5886290000001</v>
      </c>
      <c r="E567" s="1">
        <v>69.603300000000004</v>
      </c>
      <c r="F567" s="1">
        <v>109.88281000000001</v>
      </c>
      <c r="G567" s="1" t="s">
        <v>477</v>
      </c>
      <c r="H567" s="1" t="s">
        <v>8</v>
      </c>
      <c r="I567">
        <v>119.998445</v>
      </c>
      <c r="J567">
        <v>90</v>
      </c>
    </row>
    <row r="568" spans="1:10" x14ac:dyDescent="0.25">
      <c r="A568" s="1">
        <v>387</v>
      </c>
      <c r="B568" s="1">
        <v>6716.8314229999996</v>
      </c>
      <c r="C568" s="1">
        <v>6431.0938230000002</v>
      </c>
      <c r="D568" s="1">
        <v>58.300071000000003</v>
      </c>
      <c r="E568" s="1">
        <v>117.55471799999999</v>
      </c>
      <c r="F568" s="1">
        <v>109.88281000000001</v>
      </c>
      <c r="G568" s="1" t="s">
        <v>8382</v>
      </c>
      <c r="H568" s="1" t="s">
        <v>8</v>
      </c>
      <c r="I568">
        <v>119.84388199999999</v>
      </c>
      <c r="J568">
        <v>90</v>
      </c>
    </row>
    <row r="569" spans="1:10" x14ac:dyDescent="0.25">
      <c r="A569" s="1">
        <v>387</v>
      </c>
      <c r="B569" s="1">
        <v>6718.4057769999999</v>
      </c>
      <c r="C569" s="1">
        <v>6431.755666</v>
      </c>
      <c r="D569" s="1">
        <v>59.212558999999999</v>
      </c>
      <c r="E569" s="1">
        <v>117.554742</v>
      </c>
      <c r="F569" s="1">
        <v>109.88281000000001</v>
      </c>
      <c r="G569" s="1" t="s">
        <v>483</v>
      </c>
      <c r="H569" s="1" t="s">
        <v>8</v>
      </c>
      <c r="I569">
        <v>119.84373600000001</v>
      </c>
      <c r="J569">
        <v>90</v>
      </c>
    </row>
    <row r="570" spans="1:10" x14ac:dyDescent="0.25">
      <c r="A570" s="1">
        <v>388</v>
      </c>
      <c r="B570" s="1">
        <v>3963.079131</v>
      </c>
      <c r="C570" s="1">
        <v>700.09161600000004</v>
      </c>
      <c r="D570" s="1">
        <v>1871.4499980000001</v>
      </c>
      <c r="E570" s="1">
        <v>51.325896999999998</v>
      </c>
      <c r="F570" s="1">
        <v>1340.2116189999999</v>
      </c>
      <c r="G570" s="1" t="s">
        <v>8383</v>
      </c>
      <c r="H570" s="1" t="s">
        <v>8383</v>
      </c>
      <c r="I570">
        <v>89.985793999999999</v>
      </c>
      <c r="J570">
        <v>89.985793999999999</v>
      </c>
    </row>
    <row r="571" spans="1:10" x14ac:dyDescent="0.25">
      <c r="A571" s="1">
        <v>388</v>
      </c>
      <c r="B571" s="1">
        <v>4108.9861810000002</v>
      </c>
      <c r="C571" s="1">
        <v>710.39256899999998</v>
      </c>
      <c r="D571" s="1">
        <v>1877.3704620000001</v>
      </c>
      <c r="E571" s="1">
        <v>51.332205000000002</v>
      </c>
      <c r="F571" s="1">
        <v>1469.8909450000001</v>
      </c>
      <c r="G571" s="1" t="s">
        <v>1125</v>
      </c>
      <c r="H571" s="1" t="s">
        <v>1125</v>
      </c>
      <c r="I571">
        <v>89.983582999999996</v>
      </c>
      <c r="J571">
        <v>89.983582999999996</v>
      </c>
    </row>
    <row r="572" spans="1:10" x14ac:dyDescent="0.25">
      <c r="A572" s="1">
        <v>389</v>
      </c>
      <c r="B572" s="1">
        <v>3838.6723339999999</v>
      </c>
      <c r="C572" s="1">
        <v>688.88086399999997</v>
      </c>
      <c r="D572" s="1">
        <v>1843.7737709999999</v>
      </c>
      <c r="E572" s="1">
        <v>43.895059000000003</v>
      </c>
      <c r="F572" s="1">
        <v>1262.12264</v>
      </c>
      <c r="G572" s="1" t="s">
        <v>1126</v>
      </c>
      <c r="H572" s="1" t="s">
        <v>1126</v>
      </c>
      <c r="I572">
        <v>89.987494999999996</v>
      </c>
      <c r="J572">
        <v>89.987494999999996</v>
      </c>
    </row>
    <row r="573" spans="1:10" x14ac:dyDescent="0.25">
      <c r="A573" s="1">
        <v>389</v>
      </c>
      <c r="B573" s="1">
        <v>3698.9690909999999</v>
      </c>
      <c r="C573" s="1">
        <v>678.677729</v>
      </c>
      <c r="D573" s="1">
        <v>1838.1414580000001</v>
      </c>
      <c r="E573" s="1">
        <v>43.889054999999999</v>
      </c>
      <c r="F573" s="1">
        <v>1138.260849</v>
      </c>
      <c r="G573" s="1" t="s">
        <v>8384</v>
      </c>
      <c r="H573" s="1" t="s">
        <v>8384</v>
      </c>
      <c r="I573">
        <v>89.989217999999994</v>
      </c>
      <c r="J573">
        <v>89.989217999999994</v>
      </c>
    </row>
    <row r="574" spans="1:10" x14ac:dyDescent="0.25">
      <c r="A574" s="1">
        <v>391</v>
      </c>
      <c r="B574" s="1">
        <v>7022.3622869999999</v>
      </c>
      <c r="C574" s="1">
        <v>1440.781563</v>
      </c>
      <c r="D574" s="1">
        <v>3200.023228</v>
      </c>
      <c r="E574" s="1">
        <v>98.020527999999999</v>
      </c>
      <c r="F574" s="1">
        <v>2283.5369690000002</v>
      </c>
      <c r="G574" s="1" t="s">
        <v>8385</v>
      </c>
      <c r="H574" s="1" t="s">
        <v>8</v>
      </c>
      <c r="I574">
        <v>119.813526</v>
      </c>
      <c r="J574">
        <v>90</v>
      </c>
    </row>
    <row r="575" spans="1:10" x14ac:dyDescent="0.25">
      <c r="A575" s="1">
        <v>391</v>
      </c>
      <c r="B575" s="1">
        <v>7161.668259</v>
      </c>
      <c r="C575" s="1">
        <v>1479.8737060000001</v>
      </c>
      <c r="D575" s="1">
        <v>3226.3250370000001</v>
      </c>
      <c r="E575" s="1">
        <v>98.009953999999993</v>
      </c>
      <c r="F575" s="1">
        <v>2357.4595610000001</v>
      </c>
      <c r="G575" s="1" t="s">
        <v>1127</v>
      </c>
      <c r="H575" s="1" t="s">
        <v>8</v>
      </c>
      <c r="I575">
        <v>119.798309</v>
      </c>
      <c r="J575">
        <v>90</v>
      </c>
    </row>
    <row r="576" spans="1:10" x14ac:dyDescent="0.25">
      <c r="A576" s="1">
        <v>393</v>
      </c>
      <c r="B576" s="1">
        <v>18046.958835000001</v>
      </c>
      <c r="C576" s="1">
        <v>6339.1580309999999</v>
      </c>
      <c r="D576" s="1">
        <v>3061.3426460000001</v>
      </c>
      <c r="E576" s="1">
        <v>264.73122699999999</v>
      </c>
      <c r="F576" s="1">
        <v>8381.7269300000007</v>
      </c>
      <c r="G576" s="1" t="s">
        <v>8386</v>
      </c>
      <c r="H576" s="1" t="s">
        <v>8</v>
      </c>
      <c r="I576">
        <v>112.371284</v>
      </c>
      <c r="J576">
        <v>90</v>
      </c>
    </row>
    <row r="577" spans="1:10" x14ac:dyDescent="0.25">
      <c r="A577" s="1">
        <v>393</v>
      </c>
      <c r="B577" s="1">
        <v>16729.230810000001</v>
      </c>
      <c r="C577" s="1">
        <v>6147.3649210000003</v>
      </c>
      <c r="D577" s="1">
        <v>2973.97273</v>
      </c>
      <c r="E577" s="1">
        <v>265.12169899999998</v>
      </c>
      <c r="F577" s="1">
        <v>7342.7714610000003</v>
      </c>
      <c r="G577" s="1" t="s">
        <v>1128</v>
      </c>
      <c r="H577" s="1" t="s">
        <v>8</v>
      </c>
      <c r="I577">
        <v>114.27173999999999</v>
      </c>
      <c r="J577">
        <v>90</v>
      </c>
    </row>
    <row r="578" spans="1:10" x14ac:dyDescent="0.25">
      <c r="A578" s="1">
        <v>394</v>
      </c>
      <c r="B578" s="1">
        <v>12414.070422000001</v>
      </c>
      <c r="C578" s="1">
        <v>5075.2863399999997</v>
      </c>
      <c r="D578" s="1">
        <v>2320.4838800000002</v>
      </c>
      <c r="E578" s="1">
        <v>233.003343</v>
      </c>
      <c r="F578" s="1">
        <v>4785.296859</v>
      </c>
      <c r="G578" s="1" t="s">
        <v>1129</v>
      </c>
      <c r="H578" s="1" t="s">
        <v>8</v>
      </c>
      <c r="I578">
        <v>118.203337</v>
      </c>
      <c r="J578">
        <v>90</v>
      </c>
    </row>
    <row r="579" spans="1:10" x14ac:dyDescent="0.25">
      <c r="A579" s="1">
        <v>394</v>
      </c>
      <c r="B579" s="1">
        <v>13895.201399</v>
      </c>
      <c r="C579" s="1">
        <v>5279.5531490000003</v>
      </c>
      <c r="D579" s="1">
        <v>2486.011352</v>
      </c>
      <c r="E579" s="1">
        <v>232.65788699999999</v>
      </c>
      <c r="F579" s="1">
        <v>5896.9790110000004</v>
      </c>
      <c r="G579" s="1" t="s">
        <v>8387</v>
      </c>
      <c r="H579" s="1" t="s">
        <v>8</v>
      </c>
      <c r="I579">
        <v>117.20371900000001</v>
      </c>
      <c r="J579">
        <v>90</v>
      </c>
    </row>
    <row r="580" spans="1:10" x14ac:dyDescent="0.25">
      <c r="A580" s="1">
        <v>396</v>
      </c>
      <c r="B580" s="1">
        <v>3778.9449639999998</v>
      </c>
      <c r="C580" s="1">
        <v>349.06498599999998</v>
      </c>
      <c r="D580" s="1">
        <v>572.04762100000005</v>
      </c>
      <c r="E580" s="1">
        <v>36.150469000000001</v>
      </c>
      <c r="F580" s="1">
        <v>2821.6818870000002</v>
      </c>
      <c r="G580" s="1" t="s">
        <v>1130</v>
      </c>
      <c r="H580" s="1" t="s">
        <v>8</v>
      </c>
      <c r="I580">
        <v>119.98434</v>
      </c>
      <c r="J580">
        <v>90</v>
      </c>
    </row>
    <row r="581" spans="1:10" x14ac:dyDescent="0.25">
      <c r="A581" s="1">
        <v>396</v>
      </c>
      <c r="B581" s="1">
        <v>3707.1124559999998</v>
      </c>
      <c r="C581" s="1">
        <v>337.99406499999998</v>
      </c>
      <c r="D581" s="1">
        <v>545.19928500000003</v>
      </c>
      <c r="E581" s="1">
        <v>36.105558000000002</v>
      </c>
      <c r="F581" s="1">
        <v>2787.8135480000001</v>
      </c>
      <c r="G581" s="1" t="s">
        <v>1131</v>
      </c>
      <c r="H581" s="1" t="s">
        <v>8</v>
      </c>
      <c r="I581">
        <v>119.985497</v>
      </c>
      <c r="J581">
        <v>90</v>
      </c>
    </row>
    <row r="582" spans="1:10" x14ac:dyDescent="0.25">
      <c r="A582" s="1">
        <v>397</v>
      </c>
      <c r="B582" s="1">
        <v>5231.4030249999996</v>
      </c>
      <c r="C582" s="1">
        <v>467.74460900000003</v>
      </c>
      <c r="D582" s="1">
        <v>224.145543</v>
      </c>
      <c r="E582" s="1">
        <v>39.002034999999999</v>
      </c>
      <c r="F582" s="1">
        <v>4500.5108369999998</v>
      </c>
      <c r="G582" s="1" t="s">
        <v>1132</v>
      </c>
      <c r="H582" s="1" t="s">
        <v>8</v>
      </c>
      <c r="I582">
        <v>119.94250599999999</v>
      </c>
      <c r="J582">
        <v>90</v>
      </c>
    </row>
    <row r="583" spans="1:10" x14ac:dyDescent="0.25">
      <c r="A583" s="1">
        <v>397</v>
      </c>
      <c r="B583" s="1">
        <v>5393.0807260000001</v>
      </c>
      <c r="C583" s="1">
        <v>515.47578099999998</v>
      </c>
      <c r="D583" s="1">
        <v>235.63259199999999</v>
      </c>
      <c r="E583" s="1">
        <v>39.005409</v>
      </c>
      <c r="F583" s="1">
        <v>4602.9669439999998</v>
      </c>
      <c r="G583" s="1" t="s">
        <v>492</v>
      </c>
      <c r="H583" s="1" t="s">
        <v>8</v>
      </c>
      <c r="I583">
        <v>119.93506600000001</v>
      </c>
      <c r="J583">
        <v>90</v>
      </c>
    </row>
    <row r="584" spans="1:10" x14ac:dyDescent="0.25">
      <c r="A584" s="1">
        <v>398</v>
      </c>
      <c r="B584" s="1">
        <v>9932.6172069999993</v>
      </c>
      <c r="C584" s="1">
        <v>3787.9110340000002</v>
      </c>
      <c r="D584" s="1">
        <v>1216.157737</v>
      </c>
      <c r="E584" s="1">
        <v>86.862566000000001</v>
      </c>
      <c r="F584" s="1">
        <v>4841.6858689999999</v>
      </c>
      <c r="G584" s="1" t="s">
        <v>1133</v>
      </c>
      <c r="H584" s="1" t="s">
        <v>8</v>
      </c>
      <c r="I584">
        <v>119.257119</v>
      </c>
      <c r="J584">
        <v>90</v>
      </c>
    </row>
    <row r="585" spans="1:10" x14ac:dyDescent="0.25">
      <c r="A585" s="1">
        <v>398</v>
      </c>
      <c r="B585" s="1">
        <v>11635.891374000001</v>
      </c>
      <c r="C585" s="1">
        <v>4018.2797249999999</v>
      </c>
      <c r="D585" s="1">
        <v>1463.187842</v>
      </c>
      <c r="E585" s="1">
        <v>86.841924000000006</v>
      </c>
      <c r="F585" s="1">
        <v>6067.5818829999998</v>
      </c>
      <c r="G585" s="1" t="s">
        <v>8388</v>
      </c>
      <c r="H585" s="1" t="s">
        <v>8</v>
      </c>
      <c r="I585">
        <v>118.608464</v>
      </c>
      <c r="J585">
        <v>90</v>
      </c>
    </row>
    <row r="586" spans="1:10" x14ac:dyDescent="0.25">
      <c r="A586" s="1">
        <v>401</v>
      </c>
      <c r="B586" s="1">
        <v>8482.2792019999997</v>
      </c>
      <c r="C586" s="1">
        <v>1929.23901</v>
      </c>
      <c r="D586" s="1">
        <v>1931.0686149999999</v>
      </c>
      <c r="E586" s="1">
        <v>282.01003400000002</v>
      </c>
      <c r="F586" s="1">
        <v>4339.961542</v>
      </c>
      <c r="G586" s="1" t="s">
        <v>8389</v>
      </c>
      <c r="H586" s="1" t="s">
        <v>8</v>
      </c>
      <c r="I586">
        <v>119.607961</v>
      </c>
      <c r="J586">
        <v>90</v>
      </c>
    </row>
    <row r="587" spans="1:10" x14ac:dyDescent="0.25">
      <c r="A587" s="1">
        <v>401</v>
      </c>
      <c r="B587" s="1">
        <v>7960.0693419999998</v>
      </c>
      <c r="C587" s="1">
        <v>1865.043375</v>
      </c>
      <c r="D587" s="1">
        <v>1896.5807279999999</v>
      </c>
      <c r="E587" s="1">
        <v>281.28526099999999</v>
      </c>
      <c r="F587" s="1">
        <v>3917.1599780000001</v>
      </c>
      <c r="G587" s="1" t="s">
        <v>8390</v>
      </c>
      <c r="H587" s="1" t="s">
        <v>8</v>
      </c>
      <c r="I587">
        <v>119.69658099999999</v>
      </c>
      <c r="J587">
        <v>90</v>
      </c>
    </row>
    <row r="588" spans="1:10" x14ac:dyDescent="0.25">
      <c r="A588" s="1">
        <v>402</v>
      </c>
      <c r="B588" s="1">
        <v>2396.8086939999998</v>
      </c>
      <c r="C588" s="1">
        <v>589.28853800000002</v>
      </c>
      <c r="D588" s="1">
        <v>1194.4115850000001</v>
      </c>
      <c r="E588" s="1">
        <v>138.78860700000001</v>
      </c>
      <c r="F588" s="1">
        <v>474.31996500000002</v>
      </c>
      <c r="G588" s="1" t="s">
        <v>8391</v>
      </c>
      <c r="H588" s="1" t="s">
        <v>16</v>
      </c>
      <c r="I588">
        <v>70.957768999999999</v>
      </c>
      <c r="J588">
        <v>70</v>
      </c>
    </row>
    <row r="589" spans="1:10" x14ac:dyDescent="0.25">
      <c r="A589" s="1">
        <v>402</v>
      </c>
      <c r="B589" s="1">
        <v>2556.1387629999999</v>
      </c>
      <c r="C589" s="1">
        <v>663.61938199999997</v>
      </c>
      <c r="D589" s="1">
        <v>1224.6713990000001</v>
      </c>
      <c r="E589" s="1">
        <v>139.57739900000001</v>
      </c>
      <c r="F589" s="1">
        <v>528.27058299999999</v>
      </c>
      <c r="G589" s="1" t="s">
        <v>8392</v>
      </c>
      <c r="H589" s="1" t="s">
        <v>16</v>
      </c>
      <c r="I589">
        <v>70.426598999999996</v>
      </c>
      <c r="J589">
        <v>70</v>
      </c>
    </row>
    <row r="590" spans="1:10" x14ac:dyDescent="0.25">
      <c r="A590" s="1">
        <v>403</v>
      </c>
      <c r="B590" s="1">
        <v>19144.72003</v>
      </c>
      <c r="C590" s="1">
        <v>8788.8900219999996</v>
      </c>
      <c r="D590" s="1">
        <v>4845.8820429999996</v>
      </c>
      <c r="E590" s="1">
        <v>55.268121000000001</v>
      </c>
      <c r="F590" s="1">
        <v>5454.6798440000002</v>
      </c>
      <c r="G590" s="1" t="s">
        <v>8393</v>
      </c>
      <c r="H590" s="1" t="s">
        <v>8</v>
      </c>
      <c r="I590">
        <v>110.499703</v>
      </c>
      <c r="J590">
        <v>90</v>
      </c>
    </row>
    <row r="591" spans="1:10" x14ac:dyDescent="0.25">
      <c r="A591" s="1">
        <v>403</v>
      </c>
      <c r="B591" s="1">
        <v>14488.050863</v>
      </c>
      <c r="C591" s="1">
        <v>6739.170873</v>
      </c>
      <c r="D591" s="1">
        <v>3451.8352690000002</v>
      </c>
      <c r="E591" s="1">
        <v>40.470596999999998</v>
      </c>
      <c r="F591" s="1">
        <v>4256.5741230000003</v>
      </c>
      <c r="G591" s="1" t="s">
        <v>494</v>
      </c>
      <c r="H591" s="1" t="s">
        <v>8</v>
      </c>
      <c r="I591">
        <v>116.70902700000001</v>
      </c>
      <c r="J591">
        <v>90</v>
      </c>
    </row>
    <row r="592" spans="1:10" x14ac:dyDescent="0.25">
      <c r="A592" s="1">
        <v>404</v>
      </c>
      <c r="B592" s="1">
        <v>14488.050863</v>
      </c>
      <c r="C592" s="1">
        <v>6739.170873</v>
      </c>
      <c r="D592" s="1">
        <v>3451.8352690000002</v>
      </c>
      <c r="E592" s="1">
        <v>40.470596999999998</v>
      </c>
      <c r="F592" s="1">
        <v>4256.5741230000003</v>
      </c>
      <c r="G592" s="1" t="s">
        <v>494</v>
      </c>
      <c r="H592" s="1" t="s">
        <v>8</v>
      </c>
      <c r="I592">
        <v>116.70902700000001</v>
      </c>
      <c r="J592">
        <v>90</v>
      </c>
    </row>
    <row r="593" spans="1:10" x14ac:dyDescent="0.25">
      <c r="A593" s="1">
        <v>404</v>
      </c>
      <c r="B593" s="1">
        <v>19144.72003</v>
      </c>
      <c r="C593" s="1">
        <v>8788.8900219999996</v>
      </c>
      <c r="D593" s="1">
        <v>4845.8820429999996</v>
      </c>
      <c r="E593" s="1">
        <v>55.268121000000001</v>
      </c>
      <c r="F593" s="1">
        <v>5454.6798440000002</v>
      </c>
      <c r="G593" s="1" t="s">
        <v>8393</v>
      </c>
      <c r="H593" s="1" t="s">
        <v>8</v>
      </c>
      <c r="I593">
        <v>110.499703</v>
      </c>
      <c r="J593">
        <v>90</v>
      </c>
    </row>
    <row r="594" spans="1:10" x14ac:dyDescent="0.25">
      <c r="A594" s="1">
        <v>405</v>
      </c>
      <c r="B594" s="1">
        <v>25000</v>
      </c>
      <c r="C594" s="1">
        <v>8669.6594260000002</v>
      </c>
      <c r="D594" s="1">
        <v>5589.5673850000003</v>
      </c>
      <c r="E594" s="1">
        <v>42.399402000000002</v>
      </c>
      <c r="F594" s="1">
        <v>10698.373787</v>
      </c>
      <c r="G594" s="1" t="s">
        <v>495</v>
      </c>
      <c r="H594" s="1" t="s">
        <v>8</v>
      </c>
      <c r="I594">
        <v>92.093427000000005</v>
      </c>
      <c r="J594">
        <v>90</v>
      </c>
    </row>
    <row r="595" spans="1:10" x14ac:dyDescent="0.25">
      <c r="A595" s="1">
        <v>405</v>
      </c>
      <c r="B595" s="1">
        <v>20599.216019</v>
      </c>
      <c r="C595" s="1">
        <v>7486.3728970000002</v>
      </c>
      <c r="D595" s="1">
        <v>4336.6436190000004</v>
      </c>
      <c r="E595" s="1">
        <v>34.812953</v>
      </c>
      <c r="F595" s="1">
        <v>8741.3865499999993</v>
      </c>
      <c r="G595" s="1" t="s">
        <v>1134</v>
      </c>
      <c r="H595" s="1" t="s">
        <v>8</v>
      </c>
      <c r="I595">
        <v>107.600683</v>
      </c>
      <c r="J595">
        <v>90</v>
      </c>
    </row>
    <row r="596" spans="1:10" x14ac:dyDescent="0.25">
      <c r="A596" s="1">
        <v>406</v>
      </c>
      <c r="B596" s="1">
        <v>24999.859479999999</v>
      </c>
      <c r="C596" s="1">
        <v>8563.5144749999999</v>
      </c>
      <c r="D596" s="1">
        <v>7228.6799000000001</v>
      </c>
      <c r="E596" s="1">
        <v>58.919007000000001</v>
      </c>
      <c r="F596" s="1">
        <v>9148.746099</v>
      </c>
      <c r="G596" s="1" t="s">
        <v>8394</v>
      </c>
      <c r="H596" s="1" t="s">
        <v>8394</v>
      </c>
      <c r="I596">
        <v>70.120709000000005</v>
      </c>
      <c r="J596">
        <v>70.120709000000005</v>
      </c>
    </row>
    <row r="597" spans="1:10" x14ac:dyDescent="0.25">
      <c r="A597" s="1">
        <v>406</v>
      </c>
      <c r="B597" s="1">
        <v>25000</v>
      </c>
      <c r="C597" s="1">
        <v>8522.7292899999993</v>
      </c>
      <c r="D597" s="1">
        <v>7246.7578780000003</v>
      </c>
      <c r="E597" s="1">
        <v>59.065207000000001</v>
      </c>
      <c r="F597" s="1">
        <v>9171.4476250000007</v>
      </c>
      <c r="G597" s="1" t="s">
        <v>1135</v>
      </c>
      <c r="H597" s="1" t="s">
        <v>1135</v>
      </c>
      <c r="I597">
        <v>70.162965999999997</v>
      </c>
      <c r="J597">
        <v>70.162965999999997</v>
      </c>
    </row>
    <row r="598" spans="1:10" x14ac:dyDescent="0.25">
      <c r="A598" s="1">
        <v>407</v>
      </c>
      <c r="B598" s="1">
        <v>2317.7826020000002</v>
      </c>
      <c r="C598" s="1">
        <v>213.869992</v>
      </c>
      <c r="D598" s="1">
        <v>202.174305</v>
      </c>
      <c r="E598" s="1">
        <v>25.608207</v>
      </c>
      <c r="F598" s="1">
        <v>1876.130097</v>
      </c>
      <c r="G598" s="1" t="s">
        <v>497</v>
      </c>
      <c r="H598" s="1" t="s">
        <v>497</v>
      </c>
      <c r="I598">
        <v>89.935113000000001</v>
      </c>
      <c r="J598">
        <v>89.935113000000001</v>
      </c>
    </row>
    <row r="599" spans="1:10" x14ac:dyDescent="0.25">
      <c r="A599" s="1">
        <v>407</v>
      </c>
      <c r="B599" s="1">
        <v>2384.93388</v>
      </c>
      <c r="C599" s="1">
        <v>214.529438</v>
      </c>
      <c r="D599" s="1">
        <v>204.45379</v>
      </c>
      <c r="E599" s="1">
        <v>25.609403</v>
      </c>
      <c r="F599" s="1">
        <v>1940.3412490000001</v>
      </c>
      <c r="G599" s="1" t="s">
        <v>498</v>
      </c>
      <c r="H599" s="1" t="s">
        <v>498</v>
      </c>
      <c r="I599">
        <v>89.927266000000003</v>
      </c>
      <c r="J599">
        <v>89.927266000000003</v>
      </c>
    </row>
    <row r="600" spans="1:10" x14ac:dyDescent="0.25">
      <c r="A600" s="1">
        <v>408</v>
      </c>
      <c r="B600" s="1">
        <v>1836.983127</v>
      </c>
      <c r="C600" s="1">
        <v>868.01739899999995</v>
      </c>
      <c r="D600" s="1">
        <v>267.21776199999999</v>
      </c>
      <c r="E600" s="1">
        <v>104.475939</v>
      </c>
      <c r="F600" s="1">
        <v>597.27202699999998</v>
      </c>
      <c r="G600" s="1" t="s">
        <v>1136</v>
      </c>
      <c r="H600" s="1" t="s">
        <v>1136</v>
      </c>
      <c r="I600">
        <v>59.992052999999999</v>
      </c>
      <c r="J600">
        <v>59.992052999999999</v>
      </c>
    </row>
    <row r="601" spans="1:10" x14ac:dyDescent="0.25">
      <c r="A601" s="1">
        <v>408</v>
      </c>
      <c r="B601" s="1">
        <v>1553.3457800000001</v>
      </c>
      <c r="C601" s="1">
        <v>528.94690100000003</v>
      </c>
      <c r="D601" s="1">
        <v>267.42346600000002</v>
      </c>
      <c r="E601" s="1">
        <v>104.475939</v>
      </c>
      <c r="F601" s="1">
        <v>652.49947399999996</v>
      </c>
      <c r="G601" s="1" t="s">
        <v>8395</v>
      </c>
      <c r="H601" s="1" t="s">
        <v>8395</v>
      </c>
      <c r="I601">
        <v>59.995772000000002</v>
      </c>
      <c r="J601">
        <v>59.995772000000002</v>
      </c>
    </row>
    <row r="602" spans="1:10" x14ac:dyDescent="0.25">
      <c r="A602" s="1">
        <v>409</v>
      </c>
      <c r="B602" s="1">
        <v>2282.7183279999999</v>
      </c>
      <c r="C602" s="1">
        <v>859.40436699999998</v>
      </c>
      <c r="D602" s="1">
        <v>665.24838999999997</v>
      </c>
      <c r="E602" s="1">
        <v>167.82538500000001</v>
      </c>
      <c r="F602" s="1">
        <v>590.24018699999999</v>
      </c>
      <c r="G602" s="1" t="s">
        <v>8396</v>
      </c>
      <c r="H602" s="1" t="s">
        <v>8396</v>
      </c>
      <c r="I602">
        <v>49.975437999999997</v>
      </c>
      <c r="J602">
        <v>49.975437999999997</v>
      </c>
    </row>
    <row r="603" spans="1:10" x14ac:dyDescent="0.25">
      <c r="A603" s="1">
        <v>409</v>
      </c>
      <c r="B603" s="1">
        <v>2561.412671</v>
      </c>
      <c r="C603" s="1">
        <v>1198.5795519999999</v>
      </c>
      <c r="D603" s="1">
        <v>656.68569200000002</v>
      </c>
      <c r="E603" s="1">
        <v>167.82538500000001</v>
      </c>
      <c r="F603" s="1">
        <v>538.32204200000001</v>
      </c>
      <c r="G603" s="1" t="s">
        <v>1137</v>
      </c>
      <c r="H603" s="1" t="s">
        <v>1137</v>
      </c>
      <c r="I603">
        <v>49.962384</v>
      </c>
      <c r="J603">
        <v>49.962384</v>
      </c>
    </row>
    <row r="604" spans="1:10" x14ac:dyDescent="0.25">
      <c r="A604" s="1">
        <v>410</v>
      </c>
      <c r="B604" s="1">
        <v>1296.0689560000001</v>
      </c>
      <c r="C604" s="1">
        <v>521.95950100000005</v>
      </c>
      <c r="D604" s="1">
        <v>467.95513899999997</v>
      </c>
      <c r="E604" s="1">
        <v>132.45004299999999</v>
      </c>
      <c r="F604" s="1">
        <v>173.704274</v>
      </c>
      <c r="G604" s="1" t="s">
        <v>8397</v>
      </c>
      <c r="H604" s="1" t="s">
        <v>8397</v>
      </c>
      <c r="I604">
        <v>68.843569000000002</v>
      </c>
      <c r="J604">
        <v>68.843569000000002</v>
      </c>
    </row>
    <row r="605" spans="1:10" x14ac:dyDescent="0.25">
      <c r="A605" s="1">
        <v>410</v>
      </c>
      <c r="B605" s="1">
        <v>1301.01196</v>
      </c>
      <c r="C605" s="1">
        <v>521.85481400000003</v>
      </c>
      <c r="D605" s="1">
        <v>476.31213200000002</v>
      </c>
      <c r="E605" s="1">
        <v>132.45004299999999</v>
      </c>
      <c r="F605" s="1">
        <v>170.394972</v>
      </c>
      <c r="G605" s="1" t="s">
        <v>500</v>
      </c>
      <c r="H605" s="1" t="s">
        <v>500</v>
      </c>
      <c r="I605">
        <v>68.834879000000001</v>
      </c>
      <c r="J605">
        <v>68.834879000000001</v>
      </c>
    </row>
    <row r="606" spans="1:10" x14ac:dyDescent="0.25">
      <c r="A606" s="1">
        <v>411</v>
      </c>
      <c r="B606" s="1">
        <v>3078.7156199999999</v>
      </c>
      <c r="C606" s="1">
        <v>197.918072</v>
      </c>
      <c r="D606" s="1">
        <v>2319.1460579999998</v>
      </c>
      <c r="E606" s="1">
        <v>40.439580999999997</v>
      </c>
      <c r="F606" s="1">
        <v>521.21190899999999</v>
      </c>
      <c r="G606" s="1" t="s">
        <v>8398</v>
      </c>
      <c r="H606" s="1" t="s">
        <v>8398</v>
      </c>
      <c r="I606">
        <v>50.255719999999997</v>
      </c>
      <c r="J606">
        <v>50.255719999999997</v>
      </c>
    </row>
    <row r="607" spans="1:10" x14ac:dyDescent="0.25">
      <c r="A607" s="1">
        <v>411</v>
      </c>
      <c r="B607" s="1">
        <v>3153.391584</v>
      </c>
      <c r="C607" s="1">
        <v>205.17378199999999</v>
      </c>
      <c r="D607" s="1">
        <v>2382.1593069999999</v>
      </c>
      <c r="E607" s="1">
        <v>40.439580999999997</v>
      </c>
      <c r="F607" s="1">
        <v>525.61891400000002</v>
      </c>
      <c r="G607" s="1" t="s">
        <v>501</v>
      </c>
      <c r="H607" s="1" t="s">
        <v>501</v>
      </c>
      <c r="I607">
        <v>50.047837999999999</v>
      </c>
      <c r="J607">
        <v>50.047837999999999</v>
      </c>
    </row>
    <row r="608" spans="1:10" x14ac:dyDescent="0.25">
      <c r="A608" s="1">
        <v>412</v>
      </c>
      <c r="B608" s="1">
        <v>3777.8853079999999</v>
      </c>
      <c r="C608" s="1">
        <v>1190.1039840000001</v>
      </c>
      <c r="D608" s="1">
        <v>1775.2762319999999</v>
      </c>
      <c r="E608" s="1">
        <v>383.97547300000002</v>
      </c>
      <c r="F608" s="1">
        <v>428.52961900000003</v>
      </c>
      <c r="G608" s="1" t="s">
        <v>8399</v>
      </c>
      <c r="H608" s="1" t="s">
        <v>8399</v>
      </c>
      <c r="I608">
        <v>57.604460000000003</v>
      </c>
      <c r="J608">
        <v>57.604460000000003</v>
      </c>
    </row>
    <row r="609" spans="1:10" x14ac:dyDescent="0.25">
      <c r="A609" s="1">
        <v>412</v>
      </c>
      <c r="B609" s="1">
        <v>3780.8515259999999</v>
      </c>
      <c r="C609" s="1">
        <v>1216.364157</v>
      </c>
      <c r="D609" s="1">
        <v>1743.052866</v>
      </c>
      <c r="E609" s="1">
        <v>385.32350300000002</v>
      </c>
      <c r="F609" s="1">
        <v>436.11099999999999</v>
      </c>
      <c r="G609" s="1" t="s">
        <v>8400</v>
      </c>
      <c r="H609" s="1" t="s">
        <v>8400</v>
      </c>
      <c r="I609">
        <v>57.636367999999997</v>
      </c>
      <c r="J609">
        <v>57.636367999999997</v>
      </c>
    </row>
    <row r="610" spans="1:10" x14ac:dyDescent="0.25">
      <c r="A610" s="1">
        <v>413</v>
      </c>
      <c r="B610" s="1">
        <v>2665.1246630000001</v>
      </c>
      <c r="C610" s="1">
        <v>984.93020200000001</v>
      </c>
      <c r="D610" s="1">
        <v>876.21532100000002</v>
      </c>
      <c r="E610" s="1">
        <v>343.53589199999999</v>
      </c>
      <c r="F610" s="1">
        <v>460.44324699999999</v>
      </c>
      <c r="G610" s="1" t="s">
        <v>8401</v>
      </c>
      <c r="H610" s="1" t="s">
        <v>8401</v>
      </c>
      <c r="I610">
        <v>61.239293000000004</v>
      </c>
      <c r="J610">
        <v>61.239293000000004</v>
      </c>
    </row>
    <row r="611" spans="1:10" x14ac:dyDescent="0.25">
      <c r="A611" s="1">
        <v>413</v>
      </c>
      <c r="B611" s="1">
        <v>2711.6091289999999</v>
      </c>
      <c r="C611" s="1">
        <v>1018.446084</v>
      </c>
      <c r="D611" s="1">
        <v>880.25449500000002</v>
      </c>
      <c r="E611" s="1">
        <v>344.88392299999998</v>
      </c>
      <c r="F611" s="1">
        <v>468.02462800000001</v>
      </c>
      <c r="G611" s="1" t="s">
        <v>8402</v>
      </c>
      <c r="H611" s="1" t="s">
        <v>8402</v>
      </c>
      <c r="I611">
        <v>61.143810999999999</v>
      </c>
      <c r="J611">
        <v>61.143810999999999</v>
      </c>
    </row>
    <row r="612" spans="1:10" x14ac:dyDescent="0.25">
      <c r="A612" s="1">
        <v>414</v>
      </c>
      <c r="B612" s="1">
        <v>5143.984641</v>
      </c>
      <c r="C612" s="1">
        <v>3688.711663</v>
      </c>
      <c r="D612" s="1">
        <v>444.77685100000002</v>
      </c>
      <c r="E612" s="1">
        <v>620.00900899999999</v>
      </c>
      <c r="F612" s="1">
        <v>390.48711800000001</v>
      </c>
      <c r="G612" s="1" t="s">
        <v>502</v>
      </c>
      <c r="H612" s="1" t="s">
        <v>502</v>
      </c>
      <c r="I612">
        <v>39.628310999999997</v>
      </c>
      <c r="J612">
        <v>39.628310999999997</v>
      </c>
    </row>
    <row r="613" spans="1:10" x14ac:dyDescent="0.25">
      <c r="A613" s="1">
        <v>414</v>
      </c>
      <c r="B613" s="1">
        <v>5205.7022100000004</v>
      </c>
      <c r="C613" s="1">
        <v>3733.8975460000001</v>
      </c>
      <c r="D613" s="1">
        <v>465.43702400000001</v>
      </c>
      <c r="E613" s="1">
        <v>620.00866799999994</v>
      </c>
      <c r="F613" s="1">
        <v>386.35897199999999</v>
      </c>
      <c r="G613" s="1" t="s">
        <v>1138</v>
      </c>
      <c r="H613" s="1" t="s">
        <v>1138</v>
      </c>
      <c r="I613">
        <v>39.429777999999999</v>
      </c>
      <c r="J613">
        <v>39.429777999999999</v>
      </c>
    </row>
    <row r="614" spans="1:10" x14ac:dyDescent="0.25">
      <c r="A614" s="1">
        <v>415</v>
      </c>
      <c r="B614" s="1">
        <v>5232.134129</v>
      </c>
      <c r="C614" s="1">
        <v>0</v>
      </c>
      <c r="D614" s="1">
        <v>5232.134129</v>
      </c>
      <c r="E614" s="1">
        <v>0</v>
      </c>
      <c r="F614" s="1">
        <v>0</v>
      </c>
      <c r="G614" s="1" t="s">
        <v>504</v>
      </c>
      <c r="H614" s="1" t="s">
        <v>504</v>
      </c>
      <c r="I614">
        <v>39.254100999999999</v>
      </c>
      <c r="J614">
        <v>39.254100999999999</v>
      </c>
    </row>
    <row r="615" spans="1:10" x14ac:dyDescent="0.25">
      <c r="A615" s="1">
        <v>415</v>
      </c>
      <c r="B615" s="1">
        <v>5239.53323</v>
      </c>
      <c r="C615" s="1">
        <v>0</v>
      </c>
      <c r="D615" s="1">
        <v>5239.53323</v>
      </c>
      <c r="E615" s="1">
        <v>0</v>
      </c>
      <c r="F615" s="1">
        <v>0</v>
      </c>
      <c r="G615" s="1" t="s">
        <v>505</v>
      </c>
      <c r="H615" s="1" t="s">
        <v>505</v>
      </c>
      <c r="I615">
        <v>39.230237000000002</v>
      </c>
      <c r="J615">
        <v>39.230237000000002</v>
      </c>
    </row>
    <row r="616" spans="1:10" x14ac:dyDescent="0.25">
      <c r="A616" s="1">
        <v>416</v>
      </c>
      <c r="B616" s="1">
        <v>1410.2156319999999</v>
      </c>
      <c r="C616" s="1">
        <v>997.01233999999999</v>
      </c>
      <c r="D616" s="1">
        <v>20.660173</v>
      </c>
      <c r="E616" s="1">
        <v>169.93323000000001</v>
      </c>
      <c r="F616" s="1">
        <v>222.60988900000001</v>
      </c>
      <c r="G616" s="1" t="s">
        <v>506</v>
      </c>
      <c r="H616" s="1" t="s">
        <v>16</v>
      </c>
      <c r="I616">
        <v>83.430139999999994</v>
      </c>
      <c r="J616">
        <v>70</v>
      </c>
    </row>
    <row r="617" spans="1:10" x14ac:dyDescent="0.25">
      <c r="A617" s="1">
        <v>416</v>
      </c>
      <c r="B617" s="1">
        <v>1390.2508849999999</v>
      </c>
      <c r="C617" s="1">
        <v>1004.223169</v>
      </c>
      <c r="D617" s="1">
        <v>0</v>
      </c>
      <c r="E617" s="1">
        <v>169.93321599999999</v>
      </c>
      <c r="F617" s="1">
        <v>216.09449900000001</v>
      </c>
      <c r="G617" s="1" t="s">
        <v>1139</v>
      </c>
      <c r="H617" s="1" t="s">
        <v>16</v>
      </c>
      <c r="I617">
        <v>83.479343999999998</v>
      </c>
      <c r="J617">
        <v>70</v>
      </c>
    </row>
    <row r="618" spans="1:10" x14ac:dyDescent="0.25">
      <c r="A618" s="1">
        <v>417</v>
      </c>
      <c r="B618" s="1">
        <v>6755.7999099999997</v>
      </c>
      <c r="C618" s="1">
        <v>1678.386544</v>
      </c>
      <c r="D618" s="1">
        <v>4211.3766450000003</v>
      </c>
      <c r="E618" s="1">
        <v>317.05428499999999</v>
      </c>
      <c r="F618" s="1">
        <v>548.98243600000001</v>
      </c>
      <c r="G618" s="1" t="s">
        <v>1140</v>
      </c>
      <c r="H618" s="1" t="s">
        <v>1140</v>
      </c>
      <c r="I618">
        <v>44.969543999999999</v>
      </c>
      <c r="J618">
        <v>44.969543999999999</v>
      </c>
    </row>
    <row r="619" spans="1:10" x14ac:dyDescent="0.25">
      <c r="A619" s="1">
        <v>417</v>
      </c>
      <c r="B619" s="1">
        <v>6782.6889190000002</v>
      </c>
      <c r="C619" s="1">
        <v>1720.2060530000001</v>
      </c>
      <c r="D619" s="1">
        <v>4205.1786400000001</v>
      </c>
      <c r="E619" s="1">
        <v>316.92761300000001</v>
      </c>
      <c r="F619" s="1">
        <v>540.37661400000002</v>
      </c>
      <c r="G619" s="1" t="s">
        <v>8403</v>
      </c>
      <c r="H619" s="1" t="s">
        <v>8403</v>
      </c>
      <c r="I619">
        <v>44.829957</v>
      </c>
      <c r="J619">
        <v>44.829957</v>
      </c>
    </row>
    <row r="620" spans="1:10" x14ac:dyDescent="0.25">
      <c r="A620" s="1">
        <v>418</v>
      </c>
      <c r="B620" s="1">
        <v>5392.4380350000001</v>
      </c>
      <c r="C620" s="1">
        <v>715.98288400000001</v>
      </c>
      <c r="D620" s="1">
        <v>4205.1786400000001</v>
      </c>
      <c r="E620" s="1">
        <v>146.99439699999999</v>
      </c>
      <c r="F620" s="1">
        <v>324.28211499999998</v>
      </c>
      <c r="G620" s="1" t="s">
        <v>8404</v>
      </c>
      <c r="H620" s="1" t="s">
        <v>8404</v>
      </c>
      <c r="I620">
        <v>38.597813000000002</v>
      </c>
      <c r="J620">
        <v>38.597813000000002</v>
      </c>
    </row>
    <row r="621" spans="1:10" x14ac:dyDescent="0.25">
      <c r="A621" s="1">
        <v>418</v>
      </c>
      <c r="B621" s="1">
        <v>5345.5842769999999</v>
      </c>
      <c r="C621" s="1">
        <v>681.37420399999996</v>
      </c>
      <c r="D621" s="1">
        <v>4190.7164709999997</v>
      </c>
      <c r="E621" s="1">
        <v>147.12105500000001</v>
      </c>
      <c r="F621" s="1">
        <v>326.372547</v>
      </c>
      <c r="G621" s="1" t="s">
        <v>1141</v>
      </c>
      <c r="H621" s="1" t="s">
        <v>1141</v>
      </c>
      <c r="I621">
        <v>38.666817000000002</v>
      </c>
      <c r="J621">
        <v>38.666817000000002</v>
      </c>
    </row>
    <row r="622" spans="1:10" x14ac:dyDescent="0.25">
      <c r="A622" s="1">
        <v>419</v>
      </c>
      <c r="B622" s="1">
        <v>6595.9530940000004</v>
      </c>
      <c r="C622" s="1">
        <v>4738.120715</v>
      </c>
      <c r="D622" s="1">
        <v>465.43702400000001</v>
      </c>
      <c r="E622" s="1">
        <v>789.94188399999996</v>
      </c>
      <c r="F622" s="1">
        <v>602.45347200000003</v>
      </c>
      <c r="G622" s="1" t="s">
        <v>1142</v>
      </c>
      <c r="H622" s="1" t="s">
        <v>1142</v>
      </c>
      <c r="I622">
        <v>52.592677000000002</v>
      </c>
      <c r="J622">
        <v>52.592677000000002</v>
      </c>
    </row>
    <row r="623" spans="1:10" x14ac:dyDescent="0.25">
      <c r="A623" s="1">
        <v>419</v>
      </c>
      <c r="B623" s="1">
        <v>6554.2002730000004</v>
      </c>
      <c r="C623" s="1">
        <v>4685.7240030000003</v>
      </c>
      <c r="D623" s="1">
        <v>465.43702400000001</v>
      </c>
      <c r="E623" s="1">
        <v>789.94223899999997</v>
      </c>
      <c r="F623" s="1">
        <v>613.09700699999996</v>
      </c>
      <c r="G623" s="1" t="s">
        <v>509</v>
      </c>
      <c r="H623" s="1" t="s">
        <v>509</v>
      </c>
      <c r="I623">
        <v>52.783689000000003</v>
      </c>
      <c r="J623">
        <v>52.783689000000003</v>
      </c>
    </row>
    <row r="624" spans="1:10" x14ac:dyDescent="0.25">
      <c r="A624" s="1">
        <v>420</v>
      </c>
      <c r="B624" s="1">
        <v>4763.8138589999999</v>
      </c>
      <c r="C624" s="1">
        <v>0</v>
      </c>
      <c r="D624" s="1">
        <v>4763.8138589999999</v>
      </c>
      <c r="E624" s="1">
        <v>0</v>
      </c>
      <c r="F624" s="1">
        <v>0</v>
      </c>
      <c r="G624" s="1" t="s">
        <v>510</v>
      </c>
      <c r="H624" s="1" t="s">
        <v>510</v>
      </c>
      <c r="I624">
        <v>52.977359</v>
      </c>
      <c r="J624">
        <v>52.977359</v>
      </c>
    </row>
    <row r="625" spans="1:10" x14ac:dyDescent="0.25">
      <c r="A625" s="1">
        <v>420</v>
      </c>
      <c r="B625" s="1">
        <v>4771.0942100000002</v>
      </c>
      <c r="C625" s="1">
        <v>0</v>
      </c>
      <c r="D625" s="1">
        <v>4771.0942100000002</v>
      </c>
      <c r="E625" s="1">
        <v>0</v>
      </c>
      <c r="F625" s="1">
        <v>0</v>
      </c>
      <c r="G625" s="1" t="s">
        <v>511</v>
      </c>
      <c r="H625" s="1" t="s">
        <v>511</v>
      </c>
      <c r="I625">
        <v>52.947403000000001</v>
      </c>
      <c r="J625">
        <v>52.947403000000001</v>
      </c>
    </row>
    <row r="626" spans="1:10" x14ac:dyDescent="0.25">
      <c r="A626" s="1">
        <v>422</v>
      </c>
      <c r="B626" s="1">
        <v>282.98138299999999</v>
      </c>
      <c r="C626" s="1">
        <v>282.98138299999999</v>
      </c>
      <c r="D626" s="1">
        <v>0</v>
      </c>
      <c r="E626" s="1">
        <v>0</v>
      </c>
      <c r="F626" s="1">
        <v>0</v>
      </c>
      <c r="G626" s="1" t="s">
        <v>1143</v>
      </c>
      <c r="H626" s="1" t="s">
        <v>1143</v>
      </c>
      <c r="I626">
        <v>64.961338999999995</v>
      </c>
      <c r="J626">
        <v>64.961338999999995</v>
      </c>
    </row>
    <row r="627" spans="1:10" x14ac:dyDescent="0.25">
      <c r="A627" s="1">
        <v>422</v>
      </c>
      <c r="B627" s="1">
        <v>301.64243599999998</v>
      </c>
      <c r="C627" s="1">
        <v>268.695763</v>
      </c>
      <c r="D627" s="1">
        <v>0</v>
      </c>
      <c r="E627" s="1">
        <v>32.946672</v>
      </c>
      <c r="F627" s="1">
        <v>0</v>
      </c>
      <c r="G627" s="1" t="s">
        <v>8405</v>
      </c>
      <c r="H627" s="1" t="s">
        <v>8405</v>
      </c>
      <c r="I627">
        <v>64.954524000000006</v>
      </c>
      <c r="J627">
        <v>64.954524000000006</v>
      </c>
    </row>
    <row r="628" spans="1:10" x14ac:dyDescent="0.25">
      <c r="A628" s="1">
        <v>423</v>
      </c>
      <c r="B628" s="1">
        <v>32.031965</v>
      </c>
      <c r="C628" s="1">
        <v>0</v>
      </c>
      <c r="D628" s="1">
        <v>0</v>
      </c>
      <c r="E628" s="1">
        <v>32.031965</v>
      </c>
      <c r="F628" s="1">
        <v>0</v>
      </c>
      <c r="G628" s="1" t="s">
        <v>513</v>
      </c>
      <c r="H628" s="1" t="s">
        <v>513</v>
      </c>
      <c r="I628">
        <v>64.999332999999993</v>
      </c>
      <c r="J628">
        <v>64.999332999999993</v>
      </c>
    </row>
    <row r="629" spans="1:10" x14ac:dyDescent="0.25">
      <c r="A629" s="1">
        <v>423</v>
      </c>
      <c r="B629" s="1">
        <v>97.645844999999994</v>
      </c>
      <c r="C629" s="1">
        <v>65.613879999999995</v>
      </c>
      <c r="D629" s="1">
        <v>0</v>
      </c>
      <c r="E629" s="1">
        <v>32.031965</v>
      </c>
      <c r="F629" s="1">
        <v>0</v>
      </c>
      <c r="G629" s="1" t="s">
        <v>514</v>
      </c>
      <c r="H629" s="1" t="s">
        <v>514</v>
      </c>
      <c r="I629">
        <v>64.993803</v>
      </c>
      <c r="J629">
        <v>64.993803</v>
      </c>
    </row>
    <row r="630" spans="1:10" x14ac:dyDescent="0.25">
      <c r="A630" s="1">
        <v>424</v>
      </c>
      <c r="B630" s="1">
        <v>380.627228</v>
      </c>
      <c r="C630" s="1">
        <v>348.59526399999999</v>
      </c>
      <c r="D630" s="1">
        <v>0</v>
      </c>
      <c r="E630" s="1">
        <v>32.031965</v>
      </c>
      <c r="F630" s="1">
        <v>0</v>
      </c>
      <c r="G630" s="1" t="s">
        <v>1144</v>
      </c>
      <c r="H630" s="1" t="s">
        <v>1144</v>
      </c>
      <c r="I630">
        <v>64.924239</v>
      </c>
      <c r="J630">
        <v>64.924239</v>
      </c>
    </row>
    <row r="631" spans="1:10" x14ac:dyDescent="0.25">
      <c r="A631" s="1">
        <v>424</v>
      </c>
      <c r="B631" s="1">
        <v>333.67439999999999</v>
      </c>
      <c r="C631" s="1">
        <v>268.695763</v>
      </c>
      <c r="D631" s="1">
        <v>0</v>
      </c>
      <c r="E631" s="1">
        <v>64.978637000000006</v>
      </c>
      <c r="F631" s="1">
        <v>0</v>
      </c>
      <c r="G631" s="1" t="s">
        <v>8406</v>
      </c>
      <c r="H631" s="1" t="s">
        <v>8406</v>
      </c>
      <c r="I631">
        <v>64.942857000000004</v>
      </c>
      <c r="J631">
        <v>64.942857000000004</v>
      </c>
    </row>
    <row r="632" spans="1:10" x14ac:dyDescent="0.25">
      <c r="A632" s="1">
        <v>425</v>
      </c>
      <c r="B632" s="1">
        <v>3429.9944369999998</v>
      </c>
      <c r="C632" s="1">
        <v>1826.7725909999999</v>
      </c>
      <c r="D632" s="1">
        <v>1063.7036800000001</v>
      </c>
      <c r="E632" s="1">
        <v>155.61602099999999</v>
      </c>
      <c r="F632" s="1">
        <v>383.90214600000002</v>
      </c>
      <c r="G632" s="1" t="s">
        <v>1145</v>
      </c>
      <c r="H632" s="1" t="s">
        <v>1145</v>
      </c>
      <c r="I632">
        <v>58.474851999999998</v>
      </c>
      <c r="J632">
        <v>58.474851999999998</v>
      </c>
    </row>
    <row r="633" spans="1:10" x14ac:dyDescent="0.25">
      <c r="A633" s="1">
        <v>425</v>
      </c>
      <c r="B633" s="1">
        <v>3482.9170730000001</v>
      </c>
      <c r="C633" s="1">
        <v>1906.56294</v>
      </c>
      <c r="D633" s="1">
        <v>1066.9663419999999</v>
      </c>
      <c r="E633" s="1">
        <v>126.613305</v>
      </c>
      <c r="F633" s="1">
        <v>382.77448700000002</v>
      </c>
      <c r="G633" s="1" t="s">
        <v>1146</v>
      </c>
      <c r="H633" s="1" t="s">
        <v>1146</v>
      </c>
      <c r="I633">
        <v>58.295014000000002</v>
      </c>
      <c r="J633">
        <v>58.295014000000002</v>
      </c>
    </row>
    <row r="634" spans="1:10" x14ac:dyDescent="0.25">
      <c r="A634" s="1">
        <v>426</v>
      </c>
      <c r="B634" s="1">
        <v>1200.662658</v>
      </c>
      <c r="C634" s="1">
        <v>78.381895999999998</v>
      </c>
      <c r="D634" s="1">
        <v>1066.9663419999999</v>
      </c>
      <c r="E634" s="1">
        <v>0</v>
      </c>
      <c r="F634" s="1">
        <v>55.314419999999998</v>
      </c>
      <c r="G634" s="1" t="s">
        <v>1147</v>
      </c>
      <c r="H634" s="1" t="s">
        <v>1147</v>
      </c>
      <c r="I634">
        <v>64.082012000000006</v>
      </c>
      <c r="J634">
        <v>64.082012000000006</v>
      </c>
    </row>
    <row r="635" spans="1:10" x14ac:dyDescent="0.25">
      <c r="A635" s="1">
        <v>426</v>
      </c>
      <c r="B635" s="1">
        <v>1131.2073929999999</v>
      </c>
      <c r="C635" s="1">
        <v>12.768015999999999</v>
      </c>
      <c r="D635" s="1">
        <v>1063.7036800000001</v>
      </c>
      <c r="E635" s="1">
        <v>0</v>
      </c>
      <c r="F635" s="1">
        <v>54.735697000000002</v>
      </c>
      <c r="G635" s="1" t="s">
        <v>8407</v>
      </c>
      <c r="H635" s="1" t="s">
        <v>8407</v>
      </c>
      <c r="I635">
        <v>64.184163999999996</v>
      </c>
      <c r="J635">
        <v>64.184163999999996</v>
      </c>
    </row>
    <row r="636" spans="1:10" x14ac:dyDescent="0.25">
      <c r="A636" s="1">
        <v>427</v>
      </c>
      <c r="B636" s="1">
        <v>2282.2544149999999</v>
      </c>
      <c r="C636" s="1">
        <v>1828.1810439999999</v>
      </c>
      <c r="D636" s="1">
        <v>0</v>
      </c>
      <c r="E636" s="1">
        <v>126.613305</v>
      </c>
      <c r="F636" s="1">
        <v>327.46006699999998</v>
      </c>
      <c r="G636" s="1" t="s">
        <v>8408</v>
      </c>
      <c r="H636" s="1" t="s">
        <v>8408</v>
      </c>
      <c r="I636">
        <v>62.013395000000003</v>
      </c>
      <c r="J636">
        <v>62.013395000000003</v>
      </c>
    </row>
    <row r="637" spans="1:10" x14ac:dyDescent="0.25">
      <c r="A637" s="1">
        <v>427</v>
      </c>
      <c r="B637" s="1">
        <v>2298.7870440000002</v>
      </c>
      <c r="C637" s="1">
        <v>1814.0045749999999</v>
      </c>
      <c r="D637" s="1">
        <v>0</v>
      </c>
      <c r="E637" s="1">
        <v>155.61602099999999</v>
      </c>
      <c r="F637" s="1">
        <v>329.166449</v>
      </c>
      <c r="G637" s="1" t="s">
        <v>1148</v>
      </c>
      <c r="H637" s="1" t="s">
        <v>1148</v>
      </c>
      <c r="I637">
        <v>61.965147999999999</v>
      </c>
      <c r="J637">
        <v>61.965147999999999</v>
      </c>
    </row>
    <row r="638" spans="1:10" x14ac:dyDescent="0.25">
      <c r="A638" s="1">
        <v>431</v>
      </c>
      <c r="B638" s="1">
        <v>578.89514499999996</v>
      </c>
      <c r="C638" s="1">
        <v>207.54741799999999</v>
      </c>
      <c r="D638" s="1">
        <v>142.96025299999999</v>
      </c>
      <c r="E638" s="1">
        <v>59.807465000000001</v>
      </c>
      <c r="F638" s="1">
        <v>168.58000999999999</v>
      </c>
      <c r="G638" s="1" t="s">
        <v>1149</v>
      </c>
      <c r="H638" s="1" t="s">
        <v>1149</v>
      </c>
      <c r="I638">
        <v>64.808570000000003</v>
      </c>
      <c r="J638">
        <v>64.808570000000003</v>
      </c>
    </row>
    <row r="639" spans="1:10" x14ac:dyDescent="0.25">
      <c r="A639" s="1">
        <v>431</v>
      </c>
      <c r="B639" s="1">
        <v>595.48836600000004</v>
      </c>
      <c r="C639" s="1">
        <v>224.706321</v>
      </c>
      <c r="D639" s="1">
        <v>142.96025299999999</v>
      </c>
      <c r="E639" s="1">
        <v>59.545844000000002</v>
      </c>
      <c r="F639" s="1">
        <v>168.275947</v>
      </c>
      <c r="G639" s="1" t="s">
        <v>8409</v>
      </c>
      <c r="H639" s="1" t="s">
        <v>8409</v>
      </c>
      <c r="I639">
        <v>64.796840000000003</v>
      </c>
      <c r="J639">
        <v>64.796840000000003</v>
      </c>
    </row>
    <row r="640" spans="1:10" x14ac:dyDescent="0.25">
      <c r="A640" s="1">
        <v>432</v>
      </c>
      <c r="B640" s="1">
        <v>286.84312599999998</v>
      </c>
      <c r="C640" s="1">
        <v>88.068888000000001</v>
      </c>
      <c r="D640" s="1">
        <v>126.26776599999999</v>
      </c>
      <c r="E640" s="1">
        <v>41.404389000000002</v>
      </c>
      <c r="F640" s="1">
        <v>31.102083</v>
      </c>
      <c r="G640" s="1" t="s">
        <v>8410</v>
      </c>
      <c r="H640" s="1" t="s">
        <v>8410</v>
      </c>
      <c r="I640">
        <v>54.959629999999997</v>
      </c>
      <c r="J640">
        <v>54.959629999999997</v>
      </c>
    </row>
    <row r="641" spans="1:10" x14ac:dyDescent="0.25">
      <c r="A641" s="1">
        <v>432</v>
      </c>
      <c r="B641" s="1">
        <v>276.51017200000001</v>
      </c>
      <c r="C641" s="1">
        <v>77.912681000000006</v>
      </c>
      <c r="D641" s="1">
        <v>127.16503400000001</v>
      </c>
      <c r="E641" s="1">
        <v>41.404389000000002</v>
      </c>
      <c r="F641" s="1">
        <v>30.028067</v>
      </c>
      <c r="G641" s="1" t="s">
        <v>1150</v>
      </c>
      <c r="H641" s="1" t="s">
        <v>1150</v>
      </c>
      <c r="I641">
        <v>54.960894000000003</v>
      </c>
      <c r="J641">
        <v>54.960894000000003</v>
      </c>
    </row>
    <row r="642" spans="1:10" x14ac:dyDescent="0.25">
      <c r="A642" s="1">
        <v>433</v>
      </c>
      <c r="B642" s="1">
        <v>1439.0227219999999</v>
      </c>
      <c r="C642" s="1">
        <v>655.32697099999996</v>
      </c>
      <c r="D642" s="1">
        <v>428.30682899999999</v>
      </c>
      <c r="E642" s="1">
        <v>240.642458</v>
      </c>
      <c r="F642" s="1">
        <v>114.74646300000001</v>
      </c>
      <c r="G642" s="1" t="s">
        <v>8411</v>
      </c>
      <c r="H642" s="1" t="s">
        <v>8411</v>
      </c>
      <c r="I642">
        <v>54.063963000000001</v>
      </c>
      <c r="J642">
        <v>54.063963000000001</v>
      </c>
    </row>
    <row r="643" spans="1:10" x14ac:dyDescent="0.25">
      <c r="A643" s="1">
        <v>433</v>
      </c>
      <c r="B643" s="1">
        <v>1393.825122</v>
      </c>
      <c r="C643" s="1">
        <v>604.35713199999998</v>
      </c>
      <c r="D643" s="1">
        <v>430.81859800000001</v>
      </c>
      <c r="E643" s="1">
        <v>240.78137799999999</v>
      </c>
      <c r="F643" s="1">
        <v>117.868014</v>
      </c>
      <c r="G643" s="1" t="s">
        <v>8412</v>
      </c>
      <c r="H643" s="1" t="s">
        <v>8412</v>
      </c>
      <c r="I643">
        <v>54.096150999999999</v>
      </c>
      <c r="J643">
        <v>54.096150999999999</v>
      </c>
    </row>
    <row r="644" spans="1:10" x14ac:dyDescent="0.25">
      <c r="A644" s="1">
        <v>434</v>
      </c>
      <c r="B644" s="1">
        <v>1579.870109</v>
      </c>
      <c r="C644" s="1">
        <v>820.083167</v>
      </c>
      <c r="D644" s="1">
        <v>368.97556500000002</v>
      </c>
      <c r="E644" s="1">
        <v>214.731829</v>
      </c>
      <c r="F644" s="1">
        <v>176.07954799999999</v>
      </c>
      <c r="G644" s="1" t="s">
        <v>8413</v>
      </c>
      <c r="H644" s="1" t="s">
        <v>8413</v>
      </c>
      <c r="I644">
        <v>68.653011000000006</v>
      </c>
      <c r="J644">
        <v>68.653011000000006</v>
      </c>
    </row>
    <row r="645" spans="1:10" x14ac:dyDescent="0.25">
      <c r="A645" s="1">
        <v>434</v>
      </c>
      <c r="B645" s="1">
        <v>1638.189617</v>
      </c>
      <c r="C645" s="1">
        <v>866.73398099999997</v>
      </c>
      <c r="D645" s="1">
        <v>381.65692799999999</v>
      </c>
      <c r="E645" s="1">
        <v>214.58576299999999</v>
      </c>
      <c r="F645" s="1">
        <v>175.21294399999999</v>
      </c>
      <c r="G645" s="1" t="s">
        <v>8414</v>
      </c>
      <c r="H645" s="1" t="s">
        <v>8414</v>
      </c>
      <c r="I645">
        <v>68.582453999999998</v>
      </c>
      <c r="J645">
        <v>68.582453999999998</v>
      </c>
    </row>
    <row r="646" spans="1:10" x14ac:dyDescent="0.25">
      <c r="A646" s="1">
        <v>435</v>
      </c>
      <c r="B646" s="1">
        <v>644.84228800000005</v>
      </c>
      <c r="C646" s="1">
        <v>153.258745</v>
      </c>
      <c r="D646" s="1">
        <v>285.30344700000001</v>
      </c>
      <c r="E646" s="1">
        <v>126.008456</v>
      </c>
      <c r="F646" s="1">
        <v>80.271641000000002</v>
      </c>
      <c r="G646" s="1" t="s">
        <v>519</v>
      </c>
      <c r="H646" s="1" t="s">
        <v>519</v>
      </c>
      <c r="I646">
        <v>67.732759000000001</v>
      </c>
      <c r="J646">
        <v>67.732759000000001</v>
      </c>
    </row>
    <row r="647" spans="1:10" x14ac:dyDescent="0.25">
      <c r="A647" s="1">
        <v>435</v>
      </c>
      <c r="B647" s="1">
        <v>634.80737999999997</v>
      </c>
      <c r="C647" s="1">
        <v>153.258745</v>
      </c>
      <c r="D647" s="1">
        <v>277.31607400000001</v>
      </c>
      <c r="E647" s="1">
        <v>126.008456</v>
      </c>
      <c r="F647" s="1">
        <v>78.224104999999994</v>
      </c>
      <c r="G647" s="1" t="s">
        <v>520</v>
      </c>
      <c r="H647" s="1" t="s">
        <v>520</v>
      </c>
      <c r="I647">
        <v>67.741197</v>
      </c>
      <c r="J647">
        <v>67.741197</v>
      </c>
    </row>
    <row r="648" spans="1:10" x14ac:dyDescent="0.25">
      <c r="A648" s="1">
        <v>436</v>
      </c>
      <c r="B648" s="1">
        <v>2677.1648150000001</v>
      </c>
      <c r="C648" s="1">
        <v>1076.123429</v>
      </c>
      <c r="D648" s="1">
        <v>737.64901299999997</v>
      </c>
      <c r="E648" s="1">
        <v>345.60076600000002</v>
      </c>
      <c r="F648" s="1">
        <v>517.791607</v>
      </c>
      <c r="G648" s="1" t="s">
        <v>8415</v>
      </c>
      <c r="H648" s="1" t="s">
        <v>8415</v>
      </c>
      <c r="I648">
        <v>61.42783</v>
      </c>
      <c r="J648">
        <v>61.42783</v>
      </c>
    </row>
    <row r="649" spans="1:10" x14ac:dyDescent="0.25">
      <c r="A649" s="1">
        <v>436</v>
      </c>
      <c r="B649" s="1">
        <v>2778.800964</v>
      </c>
      <c r="C649" s="1">
        <v>1088.508212</v>
      </c>
      <c r="D649" s="1">
        <v>761.691372</v>
      </c>
      <c r="E649" s="1">
        <v>346.75645700000001</v>
      </c>
      <c r="F649" s="1">
        <v>581.84492299999999</v>
      </c>
      <c r="G649" s="1" t="s">
        <v>8416</v>
      </c>
      <c r="H649" s="1" t="s">
        <v>8416</v>
      </c>
      <c r="I649">
        <v>61.145448999999999</v>
      </c>
      <c r="J649">
        <v>61.145448999999999</v>
      </c>
    </row>
    <row r="650" spans="1:10" x14ac:dyDescent="0.25">
      <c r="A650" s="1">
        <v>437</v>
      </c>
      <c r="B650" s="1">
        <v>5807.344873</v>
      </c>
      <c r="C650" s="1">
        <v>2644.5977830000002</v>
      </c>
      <c r="D650" s="1">
        <v>1479.4717880000001</v>
      </c>
      <c r="E650" s="1">
        <v>787.74874899999998</v>
      </c>
      <c r="F650" s="1">
        <v>895.52655200000004</v>
      </c>
      <c r="G650" s="1" t="s">
        <v>8417</v>
      </c>
      <c r="H650" s="1" t="s">
        <v>8417</v>
      </c>
      <c r="I650">
        <v>51.000385000000001</v>
      </c>
      <c r="J650">
        <v>51.000385000000001</v>
      </c>
    </row>
    <row r="651" spans="1:10" x14ac:dyDescent="0.25">
      <c r="A651" s="1">
        <v>437</v>
      </c>
      <c r="B651" s="1">
        <v>5683.1893749999999</v>
      </c>
      <c r="C651" s="1">
        <v>2628.0332309999999</v>
      </c>
      <c r="D651" s="1">
        <v>1440.4903589999999</v>
      </c>
      <c r="E651" s="1">
        <v>786.17215799999997</v>
      </c>
      <c r="F651" s="1">
        <v>828.49362699999995</v>
      </c>
      <c r="G651" s="1" t="s">
        <v>8418</v>
      </c>
      <c r="H651" s="1" t="s">
        <v>8418</v>
      </c>
      <c r="I651">
        <v>51.494309999999999</v>
      </c>
      <c r="J651">
        <v>51.494309999999999</v>
      </c>
    </row>
    <row r="652" spans="1:10" x14ac:dyDescent="0.25">
      <c r="A652" s="1">
        <v>438</v>
      </c>
      <c r="B652" s="1">
        <v>3006.0245599999998</v>
      </c>
      <c r="C652" s="1">
        <v>1551.9098019999999</v>
      </c>
      <c r="D652" s="1">
        <v>702.84134500000005</v>
      </c>
      <c r="E652" s="1">
        <v>440.571392</v>
      </c>
      <c r="F652" s="1">
        <v>310.70202</v>
      </c>
      <c r="G652" s="1" t="s">
        <v>8419</v>
      </c>
      <c r="H652" s="1" t="s">
        <v>8419</v>
      </c>
      <c r="I652">
        <v>51.237603999999997</v>
      </c>
      <c r="J652">
        <v>51.237603999999997</v>
      </c>
    </row>
    <row r="653" spans="1:10" x14ac:dyDescent="0.25">
      <c r="A653" s="1">
        <v>438</v>
      </c>
      <c r="B653" s="1">
        <v>3028.543909</v>
      </c>
      <c r="C653" s="1">
        <v>1556.0895720000001</v>
      </c>
      <c r="D653" s="1">
        <v>717.78041599999995</v>
      </c>
      <c r="E653" s="1">
        <v>440.99229200000002</v>
      </c>
      <c r="F653" s="1">
        <v>313.68162899999999</v>
      </c>
      <c r="G653" s="1" t="s">
        <v>8420</v>
      </c>
      <c r="H653" s="1" t="s">
        <v>8420</v>
      </c>
      <c r="I653">
        <v>51.189069000000003</v>
      </c>
      <c r="J653">
        <v>51.189069000000003</v>
      </c>
    </row>
    <row r="654" spans="1:10" x14ac:dyDescent="0.25">
      <c r="A654" s="1">
        <v>440</v>
      </c>
      <c r="B654" s="1">
        <v>5700.7280199999996</v>
      </c>
      <c r="C654" s="1">
        <v>2970.4246069999999</v>
      </c>
      <c r="D654" s="1">
        <v>1748.9625349999999</v>
      </c>
      <c r="E654" s="1">
        <v>486.723613</v>
      </c>
      <c r="F654" s="1">
        <v>494.61726499999997</v>
      </c>
      <c r="G654" s="1" t="s">
        <v>8421</v>
      </c>
      <c r="H654" s="1" t="s">
        <v>8421</v>
      </c>
      <c r="I654">
        <v>50.312410999999997</v>
      </c>
      <c r="J654">
        <v>50.312410999999997</v>
      </c>
    </row>
    <row r="655" spans="1:10" x14ac:dyDescent="0.25">
      <c r="A655" s="1">
        <v>440</v>
      </c>
      <c r="B655" s="1">
        <v>5655.0870089999999</v>
      </c>
      <c r="C655" s="1">
        <v>2933.2188420000002</v>
      </c>
      <c r="D655" s="1">
        <v>1733.897909</v>
      </c>
      <c r="E655" s="1">
        <v>489.05820299999999</v>
      </c>
      <c r="F655" s="1">
        <v>498.91205500000001</v>
      </c>
      <c r="G655" s="1" t="s">
        <v>8422</v>
      </c>
      <c r="H655" s="1" t="s">
        <v>8422</v>
      </c>
      <c r="I655">
        <v>50.449674999999999</v>
      </c>
      <c r="J655">
        <v>50.449674999999999</v>
      </c>
    </row>
    <row r="656" spans="1:10" x14ac:dyDescent="0.25">
      <c r="A656" s="1">
        <v>441</v>
      </c>
      <c r="B656" s="1">
        <v>2910.030428</v>
      </c>
      <c r="C656" s="1">
        <v>1283.171102</v>
      </c>
      <c r="D656" s="1">
        <v>1148.600737</v>
      </c>
      <c r="E656" s="1">
        <v>200.26861</v>
      </c>
      <c r="F656" s="1">
        <v>277.98997900000001</v>
      </c>
      <c r="G656" s="1" t="s">
        <v>8423</v>
      </c>
      <c r="H656" s="1" t="s">
        <v>8423</v>
      </c>
      <c r="I656">
        <v>69.514705000000006</v>
      </c>
      <c r="J656">
        <v>69.514705000000006</v>
      </c>
    </row>
    <row r="657" spans="1:10" x14ac:dyDescent="0.25">
      <c r="A657" s="1">
        <v>441</v>
      </c>
      <c r="B657" s="1">
        <v>2893.6427189999999</v>
      </c>
      <c r="C657" s="1">
        <v>1275.764621</v>
      </c>
      <c r="D657" s="1">
        <v>1138.476952</v>
      </c>
      <c r="E657" s="1">
        <v>200.439708</v>
      </c>
      <c r="F657" s="1">
        <v>278.96143899999998</v>
      </c>
      <c r="G657" s="1" t="s">
        <v>8424</v>
      </c>
      <c r="H657" s="1" t="s">
        <v>8424</v>
      </c>
      <c r="I657">
        <v>69.565848000000003</v>
      </c>
      <c r="J657">
        <v>69.565848000000003</v>
      </c>
    </row>
    <row r="658" spans="1:10" x14ac:dyDescent="0.25">
      <c r="A658" s="1">
        <v>442</v>
      </c>
      <c r="B658" s="1">
        <v>3174.0887550000002</v>
      </c>
      <c r="C658" s="1">
        <v>1919.7880869999999</v>
      </c>
      <c r="D658" s="1">
        <v>430.82032099999998</v>
      </c>
      <c r="E658" s="1">
        <v>513.47310700000003</v>
      </c>
      <c r="F658" s="1">
        <v>310.00724100000002</v>
      </c>
      <c r="G658" s="1" t="s">
        <v>8425</v>
      </c>
      <c r="H658" s="1" t="s">
        <v>8425</v>
      </c>
      <c r="I658">
        <v>60.296812000000003</v>
      </c>
      <c r="J658">
        <v>60.296812000000003</v>
      </c>
    </row>
    <row r="659" spans="1:10" x14ac:dyDescent="0.25">
      <c r="A659" s="1">
        <v>442</v>
      </c>
      <c r="B659" s="1">
        <v>3180.2203960000002</v>
      </c>
      <c r="C659" s="1">
        <v>1916.561375</v>
      </c>
      <c r="D659" s="1">
        <v>435.635606</v>
      </c>
      <c r="E659" s="1">
        <v>514.06510500000002</v>
      </c>
      <c r="F659" s="1">
        <v>313.95830999999998</v>
      </c>
      <c r="G659" s="1" t="s">
        <v>521</v>
      </c>
      <c r="H659" s="1" t="s">
        <v>521</v>
      </c>
      <c r="I659">
        <v>60.282553999999998</v>
      </c>
      <c r="J659">
        <v>60.282553999999998</v>
      </c>
    </row>
    <row r="660" spans="1:10" x14ac:dyDescent="0.25">
      <c r="A660" s="1">
        <v>443</v>
      </c>
      <c r="B660" s="1">
        <v>1392.8421579999999</v>
      </c>
      <c r="C660" s="1">
        <v>616.65255999999999</v>
      </c>
      <c r="D660" s="1">
        <v>420.41411799999997</v>
      </c>
      <c r="E660" s="1">
        <v>155.177457</v>
      </c>
      <c r="F660" s="1">
        <v>200.59802400000001</v>
      </c>
      <c r="G660" s="1" t="s">
        <v>8426</v>
      </c>
      <c r="H660" s="1" t="s">
        <v>8426</v>
      </c>
      <c r="I660">
        <v>54.036202000000003</v>
      </c>
      <c r="J660">
        <v>54.036202000000003</v>
      </c>
    </row>
    <row r="661" spans="1:10" x14ac:dyDescent="0.25">
      <c r="A661" s="1">
        <v>443</v>
      </c>
      <c r="B661" s="1">
        <v>1400.9625779999999</v>
      </c>
      <c r="C661" s="1">
        <v>619.135088</v>
      </c>
      <c r="D661" s="1">
        <v>421.34108500000002</v>
      </c>
      <c r="E661" s="1">
        <v>155.34458799999999</v>
      </c>
      <c r="F661" s="1">
        <v>205.141817</v>
      </c>
      <c r="G661" s="1" t="s">
        <v>522</v>
      </c>
      <c r="H661" s="1" t="s">
        <v>522</v>
      </c>
      <c r="I661">
        <v>54.025739999999999</v>
      </c>
      <c r="J661">
        <v>54.025739999999999</v>
      </c>
    </row>
    <row r="662" spans="1:10" x14ac:dyDescent="0.25">
      <c r="A662" s="1">
        <v>444</v>
      </c>
      <c r="B662" s="1">
        <v>664.57460000000003</v>
      </c>
      <c r="C662" s="1">
        <v>301.88395300000002</v>
      </c>
      <c r="D662" s="1">
        <v>216.77853400000001</v>
      </c>
      <c r="E662" s="1">
        <v>68.106014000000002</v>
      </c>
      <c r="F662" s="1">
        <v>77.806098000000006</v>
      </c>
      <c r="G662" s="1" t="s">
        <v>523</v>
      </c>
      <c r="H662" s="1" t="s">
        <v>523</v>
      </c>
      <c r="I662">
        <v>54.785359</v>
      </c>
      <c r="J662">
        <v>54.785359</v>
      </c>
    </row>
    <row r="663" spans="1:10" x14ac:dyDescent="0.25">
      <c r="A663" s="1">
        <v>444</v>
      </c>
      <c r="B663" s="1">
        <v>664.57460000000003</v>
      </c>
      <c r="C663" s="1">
        <v>301.88395300000002</v>
      </c>
      <c r="D663" s="1">
        <v>216.77853400000001</v>
      </c>
      <c r="E663" s="1">
        <v>68.106014000000002</v>
      </c>
      <c r="F663" s="1">
        <v>77.806098000000006</v>
      </c>
      <c r="G663" s="1" t="s">
        <v>523</v>
      </c>
      <c r="H663" s="1" t="s">
        <v>523</v>
      </c>
      <c r="I663">
        <v>54.785359</v>
      </c>
      <c r="J663">
        <v>54.785359</v>
      </c>
    </row>
    <row r="664" spans="1:10" x14ac:dyDescent="0.25">
      <c r="A664" s="1">
        <v>446</v>
      </c>
      <c r="B664" s="1">
        <v>428.61842200000001</v>
      </c>
      <c r="C664" s="1">
        <v>148.48464000000001</v>
      </c>
      <c r="D664" s="1">
        <v>200.71909099999999</v>
      </c>
      <c r="E664" s="1">
        <v>60.267709000000004</v>
      </c>
      <c r="F664" s="1">
        <v>19.146982000000001</v>
      </c>
      <c r="G664" s="1" t="s">
        <v>524</v>
      </c>
      <c r="H664" s="1" t="s">
        <v>524</v>
      </c>
      <c r="I664">
        <v>54.920467000000002</v>
      </c>
      <c r="J664">
        <v>54.920467000000002</v>
      </c>
    </row>
    <row r="665" spans="1:10" x14ac:dyDescent="0.25">
      <c r="A665" s="1">
        <v>446</v>
      </c>
      <c r="B665" s="1">
        <v>428.61842200000001</v>
      </c>
      <c r="C665" s="1">
        <v>148.48464000000001</v>
      </c>
      <c r="D665" s="1">
        <v>200.71909099999999</v>
      </c>
      <c r="E665" s="1">
        <v>60.267709000000004</v>
      </c>
      <c r="F665" s="1">
        <v>19.146982000000001</v>
      </c>
      <c r="G665" s="1" t="s">
        <v>524</v>
      </c>
      <c r="H665" s="1" t="s">
        <v>524</v>
      </c>
      <c r="I665">
        <v>54.920467000000002</v>
      </c>
      <c r="J665">
        <v>54.920467000000002</v>
      </c>
    </row>
    <row r="666" spans="1:10" x14ac:dyDescent="0.25">
      <c r="A666" s="1">
        <v>447</v>
      </c>
      <c r="B666" s="1">
        <v>6673.5460080000003</v>
      </c>
      <c r="C666" s="1">
        <v>4694.0208419999999</v>
      </c>
      <c r="D666" s="1">
        <v>622.47017500000004</v>
      </c>
      <c r="E666" s="1">
        <v>416.55857600000002</v>
      </c>
      <c r="F666" s="1">
        <v>940.49641499999996</v>
      </c>
      <c r="G666" s="1" t="s">
        <v>8427</v>
      </c>
      <c r="H666" s="1" t="s">
        <v>8427</v>
      </c>
      <c r="I666">
        <v>45.404743000000003</v>
      </c>
      <c r="J666">
        <v>45.404743000000003</v>
      </c>
    </row>
    <row r="667" spans="1:10" x14ac:dyDescent="0.25">
      <c r="A667" s="1">
        <v>447</v>
      </c>
      <c r="B667" s="1">
        <v>5193.6950470000002</v>
      </c>
      <c r="C667" s="1">
        <v>3911.4692460000001</v>
      </c>
      <c r="D667" s="1">
        <v>622.47017500000004</v>
      </c>
      <c r="E667" s="1">
        <v>258.405439</v>
      </c>
      <c r="F667" s="1">
        <v>401.35018700000001</v>
      </c>
      <c r="G667" s="1" t="s">
        <v>1151</v>
      </c>
      <c r="H667" s="1" t="s">
        <v>1151</v>
      </c>
      <c r="I667">
        <v>51.557295000000003</v>
      </c>
      <c r="J667">
        <v>51.557295000000003</v>
      </c>
    </row>
    <row r="668" spans="1:10" x14ac:dyDescent="0.25">
      <c r="A668" s="1">
        <v>448</v>
      </c>
      <c r="B668" s="1">
        <v>1614.895792</v>
      </c>
      <c r="C668" s="1">
        <v>790.12307499999997</v>
      </c>
      <c r="D668" s="1">
        <v>735.59178399999996</v>
      </c>
      <c r="E668" s="1">
        <v>40.842348000000001</v>
      </c>
      <c r="F668" s="1">
        <v>48.338585000000002</v>
      </c>
      <c r="G668" s="1" t="s">
        <v>8428</v>
      </c>
      <c r="H668" s="1" t="s">
        <v>8428</v>
      </c>
      <c r="I668">
        <v>63.370767000000001</v>
      </c>
      <c r="J668">
        <v>63.370767000000001</v>
      </c>
    </row>
    <row r="669" spans="1:10" x14ac:dyDescent="0.25">
      <c r="A669" s="1">
        <v>448</v>
      </c>
      <c r="B669" s="1">
        <v>3099.9174950000001</v>
      </c>
      <c r="C669" s="1">
        <v>1572.0129460000001</v>
      </c>
      <c r="D669" s="1">
        <v>735.59178399999996</v>
      </c>
      <c r="E669" s="1">
        <v>199.10803300000001</v>
      </c>
      <c r="F669" s="1">
        <v>593.20473300000003</v>
      </c>
      <c r="G669" s="1" t="s">
        <v>8429</v>
      </c>
      <c r="H669" s="1" t="s">
        <v>8429</v>
      </c>
      <c r="I669">
        <v>59.394235000000002</v>
      </c>
      <c r="J669">
        <v>59.394235000000002</v>
      </c>
    </row>
    <row r="670" spans="1:10" x14ac:dyDescent="0.25">
      <c r="A670" s="1">
        <v>449</v>
      </c>
      <c r="B670" s="1">
        <v>1268.666158</v>
      </c>
      <c r="C670" s="1">
        <v>596.45993699999997</v>
      </c>
      <c r="D670" s="1">
        <v>462.043677</v>
      </c>
      <c r="E670" s="1">
        <v>76.025171</v>
      </c>
      <c r="F670" s="1">
        <v>134.137373</v>
      </c>
      <c r="G670" s="1" t="s">
        <v>1152</v>
      </c>
      <c r="H670" s="1" t="s">
        <v>1152</v>
      </c>
      <c r="I670">
        <v>54.154398</v>
      </c>
      <c r="J670">
        <v>54.154398</v>
      </c>
    </row>
    <row r="671" spans="1:10" x14ac:dyDescent="0.25">
      <c r="A671" s="1">
        <v>449</v>
      </c>
      <c r="B671" s="1">
        <v>1270.622828</v>
      </c>
      <c r="C671" s="1">
        <v>598.28819699999997</v>
      </c>
      <c r="D671" s="1">
        <v>462.09596599999998</v>
      </c>
      <c r="E671" s="1">
        <v>76.030343000000002</v>
      </c>
      <c r="F671" s="1">
        <v>134.20832200000001</v>
      </c>
      <c r="G671" s="1" t="s">
        <v>8430</v>
      </c>
      <c r="H671" s="1" t="s">
        <v>8430</v>
      </c>
      <c r="I671">
        <v>54.152873999999997</v>
      </c>
      <c r="J671">
        <v>54.152873999999997</v>
      </c>
    </row>
    <row r="672" spans="1:10" x14ac:dyDescent="0.25">
      <c r="A672" s="1">
        <v>453</v>
      </c>
      <c r="B672" s="1">
        <v>896.07127600000001</v>
      </c>
      <c r="C672" s="1">
        <v>299.632115</v>
      </c>
      <c r="D672" s="1">
        <v>323.08996000000002</v>
      </c>
      <c r="E672" s="1">
        <v>151.63972699999999</v>
      </c>
      <c r="F672" s="1">
        <v>121.709473</v>
      </c>
      <c r="G672" s="1" t="s">
        <v>1153</v>
      </c>
      <c r="H672" s="1" t="s">
        <v>16</v>
      </c>
      <c r="I672">
        <v>84.421784000000002</v>
      </c>
      <c r="J672">
        <v>70</v>
      </c>
    </row>
    <row r="673" spans="1:10" x14ac:dyDescent="0.25">
      <c r="A673" s="1">
        <v>453</v>
      </c>
      <c r="B673" s="1">
        <v>894.65452700000003</v>
      </c>
      <c r="C673" s="1">
        <v>299.632115</v>
      </c>
      <c r="D673" s="1">
        <v>324.02381600000001</v>
      </c>
      <c r="E673" s="1">
        <v>151.698913</v>
      </c>
      <c r="F673" s="1">
        <v>119.299683</v>
      </c>
      <c r="G673" s="1" t="s">
        <v>528</v>
      </c>
      <c r="H673" s="1" t="s">
        <v>16</v>
      </c>
      <c r="I673">
        <v>84.423748000000003</v>
      </c>
      <c r="J673">
        <v>70</v>
      </c>
    </row>
    <row r="674" spans="1:10" x14ac:dyDescent="0.25">
      <c r="A674" s="1">
        <v>454</v>
      </c>
      <c r="B674" s="1">
        <v>830.88727500000005</v>
      </c>
      <c r="C674" s="1">
        <v>368.98478</v>
      </c>
      <c r="D674" s="1">
        <v>223.46041399999999</v>
      </c>
      <c r="E674" s="1">
        <v>99.958906999999996</v>
      </c>
      <c r="F674" s="1">
        <v>138.48317399999999</v>
      </c>
      <c r="G674" s="1" t="s">
        <v>8431</v>
      </c>
      <c r="H674" s="1" t="s">
        <v>8431</v>
      </c>
      <c r="I674">
        <v>64.649552999999997</v>
      </c>
      <c r="J674">
        <v>64.649552999999997</v>
      </c>
    </row>
    <row r="675" spans="1:10" x14ac:dyDescent="0.25">
      <c r="A675" s="1">
        <v>454</v>
      </c>
      <c r="B675" s="1">
        <v>833.97427500000003</v>
      </c>
      <c r="C675" s="1">
        <v>364.66575499999999</v>
      </c>
      <c r="D675" s="1">
        <v>230.66617299999999</v>
      </c>
      <c r="E675" s="1">
        <v>99.951759999999993</v>
      </c>
      <c r="F675" s="1">
        <v>138.69058699999999</v>
      </c>
      <c r="G675" s="1" t="s">
        <v>8432</v>
      </c>
      <c r="H675" s="1" t="s">
        <v>8432</v>
      </c>
      <c r="I675">
        <v>64.646027000000004</v>
      </c>
      <c r="J675">
        <v>64.646027000000004</v>
      </c>
    </row>
    <row r="676" spans="1:10" x14ac:dyDescent="0.25">
      <c r="A676" s="1">
        <v>455</v>
      </c>
      <c r="B676" s="1">
        <v>1098.8201409999999</v>
      </c>
      <c r="C676" s="1">
        <v>442.893348</v>
      </c>
      <c r="D676" s="1">
        <v>334.79048</v>
      </c>
      <c r="E676" s="1">
        <v>141.472261</v>
      </c>
      <c r="F676" s="1">
        <v>179.664051</v>
      </c>
      <c r="G676" s="1" t="s">
        <v>8433</v>
      </c>
      <c r="H676" s="1" t="s">
        <v>8433</v>
      </c>
      <c r="I676">
        <v>64.379222999999996</v>
      </c>
      <c r="J676">
        <v>64.379222999999996</v>
      </c>
    </row>
    <row r="677" spans="1:10" x14ac:dyDescent="0.25">
      <c r="A677" s="1">
        <v>455</v>
      </c>
      <c r="B677" s="1">
        <v>1098.1429310000001</v>
      </c>
      <c r="C677" s="1">
        <v>447.21237300000001</v>
      </c>
      <c r="D677" s="1">
        <v>327.584721</v>
      </c>
      <c r="E677" s="1">
        <v>141.47940800000001</v>
      </c>
      <c r="F677" s="1">
        <v>181.86642900000001</v>
      </c>
      <c r="G677" s="1" t="s">
        <v>8434</v>
      </c>
      <c r="H677" s="1" t="s">
        <v>8434</v>
      </c>
      <c r="I677">
        <v>64.380855999999994</v>
      </c>
      <c r="J677">
        <v>64.380855999999994</v>
      </c>
    </row>
    <row r="678" spans="1:10" x14ac:dyDescent="0.25">
      <c r="A678" s="1">
        <v>457</v>
      </c>
      <c r="B678" s="1">
        <v>1464.447709</v>
      </c>
      <c r="C678" s="1">
        <v>639.01128700000004</v>
      </c>
      <c r="D678" s="1">
        <v>528.47858399999996</v>
      </c>
      <c r="E678" s="1">
        <v>231.14717099999999</v>
      </c>
      <c r="F678" s="1">
        <v>65.810666999999995</v>
      </c>
      <c r="G678" s="1" t="s">
        <v>531</v>
      </c>
      <c r="H678" s="1" t="s">
        <v>531</v>
      </c>
      <c r="I678">
        <v>63.730486999999997</v>
      </c>
      <c r="J678">
        <v>63.730486999999997</v>
      </c>
    </row>
    <row r="679" spans="1:10" x14ac:dyDescent="0.25">
      <c r="A679" s="1">
        <v>457</v>
      </c>
      <c r="B679" s="1">
        <v>1464.447709</v>
      </c>
      <c r="C679" s="1">
        <v>639.01128700000004</v>
      </c>
      <c r="D679" s="1">
        <v>528.47858399999996</v>
      </c>
      <c r="E679" s="1">
        <v>231.14717099999999</v>
      </c>
      <c r="F679" s="1">
        <v>65.810666999999995</v>
      </c>
      <c r="G679" s="1" t="s">
        <v>531</v>
      </c>
      <c r="H679" s="1" t="s">
        <v>531</v>
      </c>
      <c r="I679">
        <v>63.730486999999997</v>
      </c>
      <c r="J679">
        <v>63.730486999999997</v>
      </c>
    </row>
    <row r="680" spans="1:10" x14ac:dyDescent="0.25">
      <c r="A680" s="1">
        <v>458</v>
      </c>
      <c r="B680" s="1">
        <v>3978.3354129999998</v>
      </c>
      <c r="C680" s="1">
        <v>2093.0961280000001</v>
      </c>
      <c r="D680" s="1">
        <v>1207.5339919999999</v>
      </c>
      <c r="E680" s="1">
        <v>397.65472399999999</v>
      </c>
      <c r="F680" s="1">
        <v>280.050569</v>
      </c>
      <c r="G680" s="1" t="s">
        <v>1155</v>
      </c>
      <c r="H680" s="1" t="s">
        <v>1155</v>
      </c>
      <c r="I680">
        <v>57.356602000000002</v>
      </c>
      <c r="J680">
        <v>57.356602000000002</v>
      </c>
    </row>
    <row r="681" spans="1:10" x14ac:dyDescent="0.25">
      <c r="A681" s="1">
        <v>458</v>
      </c>
      <c r="B681" s="1">
        <v>3965.2314289999999</v>
      </c>
      <c r="C681" s="1">
        <v>2085.550632</v>
      </c>
      <c r="D681" s="1">
        <v>1207.5339919999999</v>
      </c>
      <c r="E681" s="1">
        <v>397.435316</v>
      </c>
      <c r="F681" s="1">
        <v>274.71148899999997</v>
      </c>
      <c r="G681" s="1" t="s">
        <v>8435</v>
      </c>
      <c r="H681" s="1" t="s">
        <v>8435</v>
      </c>
      <c r="I681">
        <v>57.399056000000002</v>
      </c>
      <c r="J681">
        <v>57.399056000000002</v>
      </c>
    </row>
    <row r="682" spans="1:10" x14ac:dyDescent="0.25">
      <c r="A682" s="1">
        <v>459</v>
      </c>
      <c r="B682" s="1">
        <v>984.16352800000004</v>
      </c>
      <c r="C682" s="1">
        <v>266.76687399999997</v>
      </c>
      <c r="D682" s="1">
        <v>430.61800599999998</v>
      </c>
      <c r="E682" s="1">
        <v>74.253043000000005</v>
      </c>
      <c r="F682" s="1">
        <v>212.52560500000001</v>
      </c>
      <c r="G682" s="1" t="s">
        <v>1156</v>
      </c>
      <c r="H682" s="1" t="s">
        <v>1156</v>
      </c>
      <c r="I682">
        <v>54.472391999999999</v>
      </c>
      <c r="J682">
        <v>54.472391999999999</v>
      </c>
    </row>
    <row r="683" spans="1:10" x14ac:dyDescent="0.25">
      <c r="A683" s="1">
        <v>459</v>
      </c>
      <c r="B683" s="1">
        <v>981.58148900000003</v>
      </c>
      <c r="C683" s="1">
        <v>266.77677999999997</v>
      </c>
      <c r="D683" s="1">
        <v>431.38092399999999</v>
      </c>
      <c r="E683" s="1">
        <v>62.204085999999997</v>
      </c>
      <c r="F683" s="1">
        <v>221.21969899999999</v>
      </c>
      <c r="G683" s="1" t="s">
        <v>1157</v>
      </c>
      <c r="H683" s="1" t="s">
        <v>1157</v>
      </c>
      <c r="I683">
        <v>54.475130999999998</v>
      </c>
      <c r="J683">
        <v>54.475130999999998</v>
      </c>
    </row>
    <row r="684" spans="1:10" x14ac:dyDescent="0.25">
      <c r="A684" s="1">
        <v>460</v>
      </c>
      <c r="B684" s="1">
        <v>2524.5492450000002</v>
      </c>
      <c r="C684" s="1">
        <v>1309.169472</v>
      </c>
      <c r="D684" s="1">
        <v>815.95317399999999</v>
      </c>
      <c r="E684" s="1">
        <v>211.96832800000001</v>
      </c>
      <c r="F684" s="1">
        <v>187.45827199999999</v>
      </c>
      <c r="G684" s="1" t="s">
        <v>8436</v>
      </c>
      <c r="H684" s="1" t="s">
        <v>8436</v>
      </c>
      <c r="I684">
        <v>61.382061</v>
      </c>
      <c r="J684">
        <v>61.382061</v>
      </c>
    </row>
    <row r="685" spans="1:10" x14ac:dyDescent="0.25">
      <c r="A685" s="1">
        <v>460</v>
      </c>
      <c r="B685" s="1">
        <v>2824.401488</v>
      </c>
      <c r="C685" s="1">
        <v>1489.2820979999999</v>
      </c>
      <c r="D685" s="1">
        <v>886.99875299999997</v>
      </c>
      <c r="E685" s="1">
        <v>252.47294500000001</v>
      </c>
      <c r="F685" s="1">
        <v>195.64769200000001</v>
      </c>
      <c r="G685" s="1" t="s">
        <v>1158</v>
      </c>
      <c r="H685" s="1" t="s">
        <v>1158</v>
      </c>
      <c r="I685">
        <v>60.576616999999999</v>
      </c>
      <c r="J685">
        <v>60.576616999999999</v>
      </c>
    </row>
    <row r="686" spans="1:10" x14ac:dyDescent="0.25">
      <c r="A686" s="1">
        <v>461</v>
      </c>
      <c r="B686" s="1">
        <v>1046.829892</v>
      </c>
      <c r="C686" s="1">
        <v>79.622321999999997</v>
      </c>
      <c r="D686" s="1">
        <v>352.31835999999998</v>
      </c>
      <c r="E686" s="1">
        <v>39.338566999999998</v>
      </c>
      <c r="F686" s="1">
        <v>575.55064400000003</v>
      </c>
      <c r="G686" s="1" t="s">
        <v>8437</v>
      </c>
      <c r="H686" s="1" t="s">
        <v>8437</v>
      </c>
      <c r="I686">
        <v>49.999482999999998</v>
      </c>
      <c r="J686">
        <v>49.999482999999998</v>
      </c>
    </row>
    <row r="687" spans="1:10" x14ac:dyDescent="0.25">
      <c r="A687" s="1">
        <v>461</v>
      </c>
      <c r="B687" s="1">
        <v>1109.3091710000001</v>
      </c>
      <c r="C687" s="1">
        <v>107.653695</v>
      </c>
      <c r="D687" s="1">
        <v>381.397491</v>
      </c>
      <c r="E687" s="1">
        <v>40.198509999999999</v>
      </c>
      <c r="F687" s="1">
        <v>580.05947600000002</v>
      </c>
      <c r="G687" s="1" t="s">
        <v>1159</v>
      </c>
      <c r="H687" s="1" t="s">
        <v>1159</v>
      </c>
      <c r="I687">
        <v>49.999308999999997</v>
      </c>
      <c r="J687">
        <v>49.999308999999997</v>
      </c>
    </row>
    <row r="688" spans="1:10" x14ac:dyDescent="0.25">
      <c r="A688" s="1">
        <v>462</v>
      </c>
      <c r="B688" s="1">
        <v>2613.3857589999998</v>
      </c>
      <c r="C688" s="1">
        <v>954.67987500000004</v>
      </c>
      <c r="D688" s="1">
        <v>1545.6624839999999</v>
      </c>
      <c r="E688" s="1">
        <v>113.04340000000001</v>
      </c>
      <c r="F688" s="1">
        <v>0</v>
      </c>
      <c r="G688" s="1" t="s">
        <v>8438</v>
      </c>
      <c r="H688" s="1" t="s">
        <v>16</v>
      </c>
      <c r="I688">
        <v>70.316999999999993</v>
      </c>
      <c r="J688">
        <v>70</v>
      </c>
    </row>
    <row r="689" spans="1:10" x14ac:dyDescent="0.25">
      <c r="A689" s="1">
        <v>462</v>
      </c>
      <c r="B689" s="1">
        <v>2606.4814799999999</v>
      </c>
      <c r="C689" s="1">
        <v>971.100866</v>
      </c>
      <c r="D689" s="1">
        <v>1543.2553089999999</v>
      </c>
      <c r="E689" s="1">
        <v>92.125304</v>
      </c>
      <c r="F689" s="1">
        <v>0</v>
      </c>
      <c r="G689" s="1" t="s">
        <v>8439</v>
      </c>
      <c r="H689" s="1" t="s">
        <v>16</v>
      </c>
      <c r="I689">
        <v>70.385317000000001</v>
      </c>
      <c r="J689">
        <v>70</v>
      </c>
    </row>
    <row r="690" spans="1:10" x14ac:dyDescent="0.25">
      <c r="A690" s="1">
        <v>463</v>
      </c>
      <c r="B690" s="1">
        <v>2358.8895040000002</v>
      </c>
      <c r="C690" s="1">
        <v>205.92666</v>
      </c>
      <c r="D690" s="1">
        <v>1923.4306770000001</v>
      </c>
      <c r="E690" s="1">
        <v>109.590868</v>
      </c>
      <c r="F690" s="1">
        <v>119.941298</v>
      </c>
      <c r="G690" s="1" t="s">
        <v>8440</v>
      </c>
      <c r="H690" s="1" t="s">
        <v>8440</v>
      </c>
      <c r="I690">
        <v>52.142921999999999</v>
      </c>
      <c r="J690">
        <v>52.142921999999999</v>
      </c>
    </row>
    <row r="691" spans="1:10" x14ac:dyDescent="0.25">
      <c r="A691" s="1">
        <v>463</v>
      </c>
      <c r="B691" s="1">
        <v>2368.7016400000002</v>
      </c>
      <c r="C691" s="1">
        <v>206.62036000000001</v>
      </c>
      <c r="D691" s="1">
        <v>1934.625321</v>
      </c>
      <c r="E691" s="1">
        <v>107.394378</v>
      </c>
      <c r="F691" s="1">
        <v>120.061582</v>
      </c>
      <c r="G691" s="1" t="s">
        <v>8441</v>
      </c>
      <c r="H691" s="1" t="s">
        <v>8441</v>
      </c>
      <c r="I691">
        <v>52.120176000000001</v>
      </c>
      <c r="J691">
        <v>52.120176000000001</v>
      </c>
    </row>
    <row r="692" spans="1:10" x14ac:dyDescent="0.25">
      <c r="A692" s="1">
        <v>464</v>
      </c>
      <c r="B692" s="1">
        <v>1930.1574519999999</v>
      </c>
      <c r="C692" s="1">
        <v>349.96304500000002</v>
      </c>
      <c r="D692" s="1">
        <v>1150.742745</v>
      </c>
      <c r="E692" s="1">
        <v>174.03586000000001</v>
      </c>
      <c r="F692" s="1">
        <v>255.41580300000001</v>
      </c>
      <c r="G692" s="1" t="s">
        <v>8442</v>
      </c>
      <c r="H692" s="1" t="s">
        <v>8442</v>
      </c>
      <c r="I692">
        <v>57.893307999999998</v>
      </c>
      <c r="J692">
        <v>57.893307999999998</v>
      </c>
    </row>
    <row r="693" spans="1:10" x14ac:dyDescent="0.25">
      <c r="A693" s="1">
        <v>464</v>
      </c>
      <c r="B693" s="1">
        <v>1929.7142690000001</v>
      </c>
      <c r="C693" s="1">
        <v>333.71775500000001</v>
      </c>
      <c r="D693" s="1">
        <v>1145.626755</v>
      </c>
      <c r="E693" s="1">
        <v>194.95395600000001</v>
      </c>
      <c r="F693" s="1">
        <v>255.41580300000001</v>
      </c>
      <c r="G693" s="1" t="s">
        <v>8443</v>
      </c>
      <c r="H693" s="1" t="s">
        <v>8443</v>
      </c>
      <c r="I693">
        <v>57.865972999999997</v>
      </c>
      <c r="J693">
        <v>57.865972999999997</v>
      </c>
    </row>
    <row r="694" spans="1:10" x14ac:dyDescent="0.25">
      <c r="A694" s="1">
        <v>465</v>
      </c>
      <c r="B694" s="1">
        <v>3815.9795960000001</v>
      </c>
      <c r="C694" s="1">
        <v>1511.4389819999999</v>
      </c>
      <c r="D694" s="1">
        <v>1534.589592</v>
      </c>
      <c r="E694" s="1">
        <v>394.47363799999999</v>
      </c>
      <c r="F694" s="1">
        <v>375.47738500000003</v>
      </c>
      <c r="G694" s="1" t="s">
        <v>8444</v>
      </c>
      <c r="H694" s="1" t="s">
        <v>8444</v>
      </c>
      <c r="I694">
        <v>48.242614000000003</v>
      </c>
      <c r="J694">
        <v>48.242614000000003</v>
      </c>
    </row>
    <row r="695" spans="1:10" x14ac:dyDescent="0.25">
      <c r="A695" s="1">
        <v>465</v>
      </c>
      <c r="B695" s="1">
        <v>3813.514921</v>
      </c>
      <c r="C695" s="1">
        <v>1510.5695800000001</v>
      </c>
      <c r="D695" s="1">
        <v>1530.9181120000001</v>
      </c>
      <c r="E695" s="1">
        <v>396.67012799999998</v>
      </c>
      <c r="F695" s="1">
        <v>375.357101</v>
      </c>
      <c r="G695" s="1" t="s">
        <v>8445</v>
      </c>
      <c r="H695" s="1" t="s">
        <v>8445</v>
      </c>
      <c r="I695">
        <v>48.250419000000001</v>
      </c>
      <c r="J695">
        <v>48.250419000000001</v>
      </c>
    </row>
    <row r="696" spans="1:10" x14ac:dyDescent="0.25">
      <c r="A696" s="1">
        <v>466</v>
      </c>
      <c r="B696" s="1">
        <v>1883.357469</v>
      </c>
      <c r="C696" s="1">
        <v>1160.6065349999999</v>
      </c>
      <c r="D696" s="1">
        <v>380.17536799999999</v>
      </c>
      <c r="E696" s="1">
        <v>222.63426899999999</v>
      </c>
      <c r="F696" s="1">
        <v>119.941298</v>
      </c>
      <c r="G696" s="1" t="s">
        <v>8446</v>
      </c>
      <c r="H696" s="1" t="s">
        <v>8446</v>
      </c>
      <c r="I696">
        <v>58.050536999999998</v>
      </c>
      <c r="J696">
        <v>58.050536999999998</v>
      </c>
    </row>
    <row r="697" spans="1:10" x14ac:dyDescent="0.25">
      <c r="A697" s="1">
        <v>466</v>
      </c>
      <c r="B697" s="1">
        <v>1886.2653270000001</v>
      </c>
      <c r="C697" s="1">
        <v>1177.721227</v>
      </c>
      <c r="D697" s="1">
        <v>388.96283599999998</v>
      </c>
      <c r="E697" s="1">
        <v>199.51968199999999</v>
      </c>
      <c r="F697" s="1">
        <v>120.061582</v>
      </c>
      <c r="G697" s="1" t="s">
        <v>8447</v>
      </c>
      <c r="H697" s="1" t="s">
        <v>8447</v>
      </c>
      <c r="I697">
        <v>58.071736999999999</v>
      </c>
      <c r="J697">
        <v>58.071736999999999</v>
      </c>
    </row>
    <row r="698" spans="1:10" x14ac:dyDescent="0.25">
      <c r="A698" s="1">
        <v>467</v>
      </c>
      <c r="B698" s="1">
        <v>6522.2338110000001</v>
      </c>
      <c r="C698" s="1">
        <v>3432.391889</v>
      </c>
      <c r="D698" s="1">
        <v>871.16853600000002</v>
      </c>
      <c r="E698" s="1">
        <v>950.05953899999997</v>
      </c>
      <c r="F698" s="1">
        <v>1268.613848</v>
      </c>
      <c r="G698" s="1" t="s">
        <v>8448</v>
      </c>
      <c r="H698" s="1" t="s">
        <v>8448</v>
      </c>
      <c r="I698">
        <v>43.417406</v>
      </c>
      <c r="J698">
        <v>43.417406</v>
      </c>
    </row>
    <row r="699" spans="1:10" x14ac:dyDescent="0.25">
      <c r="A699" s="1">
        <v>467</v>
      </c>
      <c r="B699" s="1">
        <v>6535.4707179999996</v>
      </c>
      <c r="C699" s="1">
        <v>3407.45687</v>
      </c>
      <c r="D699" s="1">
        <v>878.781927</v>
      </c>
      <c r="E699" s="1">
        <v>954.33438100000001</v>
      </c>
      <c r="F699" s="1">
        <v>1294.8975399999999</v>
      </c>
      <c r="G699" s="1" t="s">
        <v>8449</v>
      </c>
      <c r="H699" s="1" t="s">
        <v>8449</v>
      </c>
      <c r="I699">
        <v>43.378849000000002</v>
      </c>
      <c r="J699">
        <v>43.378849000000002</v>
      </c>
    </row>
    <row r="700" spans="1:10" x14ac:dyDescent="0.25">
      <c r="A700" s="1">
        <v>468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 t="s">
        <v>25</v>
      </c>
      <c r="H700" s="1" t="s">
        <v>25</v>
      </c>
      <c r="I700">
        <v>55</v>
      </c>
      <c r="J700">
        <v>55</v>
      </c>
    </row>
    <row r="701" spans="1:10" x14ac:dyDescent="0.25">
      <c r="A701" s="1">
        <v>468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 t="s">
        <v>25</v>
      </c>
      <c r="H701" s="1" t="s">
        <v>25</v>
      </c>
      <c r="I701">
        <v>55</v>
      </c>
      <c r="J701">
        <v>55</v>
      </c>
    </row>
    <row r="702" spans="1:10" x14ac:dyDescent="0.25">
      <c r="A702" s="1">
        <v>469</v>
      </c>
      <c r="B702" s="1">
        <v>3078.8932119999999</v>
      </c>
      <c r="C702" s="1">
        <v>0</v>
      </c>
      <c r="D702" s="1">
        <v>3078.8932119999999</v>
      </c>
      <c r="E702" s="1">
        <v>0</v>
      </c>
      <c r="F702" s="1">
        <v>0</v>
      </c>
      <c r="G702" s="1" t="s">
        <v>536</v>
      </c>
      <c r="H702" s="1" t="s">
        <v>536</v>
      </c>
      <c r="I702">
        <v>59.371800999999998</v>
      </c>
      <c r="J702">
        <v>59.371800999999998</v>
      </c>
    </row>
    <row r="703" spans="1:10" x14ac:dyDescent="0.25">
      <c r="A703" s="1">
        <v>469</v>
      </c>
      <c r="B703" s="1">
        <v>3080.2764480000001</v>
      </c>
      <c r="C703" s="1">
        <v>0</v>
      </c>
      <c r="D703" s="1">
        <v>3080.2764480000001</v>
      </c>
      <c r="E703" s="1">
        <v>0</v>
      </c>
      <c r="F703" s="1">
        <v>0</v>
      </c>
      <c r="G703" s="1" t="s">
        <v>537</v>
      </c>
      <c r="H703" s="1" t="s">
        <v>537</v>
      </c>
      <c r="I703">
        <v>59.367181000000002</v>
      </c>
      <c r="J703">
        <v>59.367181000000002</v>
      </c>
    </row>
    <row r="704" spans="1:10" x14ac:dyDescent="0.25">
      <c r="A704" s="1">
        <v>470</v>
      </c>
      <c r="B704" s="1">
        <v>4057.121615</v>
      </c>
      <c r="C704" s="1">
        <v>699.79179099999999</v>
      </c>
      <c r="D704" s="1">
        <v>743.65866700000004</v>
      </c>
      <c r="E704" s="1">
        <v>168.91833500000001</v>
      </c>
      <c r="F704" s="1">
        <v>2444.7528229999998</v>
      </c>
      <c r="G704" s="1" t="s">
        <v>1160</v>
      </c>
      <c r="H704" s="1" t="s">
        <v>1160</v>
      </c>
      <c r="I704">
        <v>39.719498000000002</v>
      </c>
      <c r="J704">
        <v>39.719498000000002</v>
      </c>
    </row>
    <row r="705" spans="1:10" x14ac:dyDescent="0.25">
      <c r="A705" s="1">
        <v>470</v>
      </c>
      <c r="B705" s="1">
        <v>3666.811189</v>
      </c>
      <c r="C705" s="1">
        <v>375.06816900000001</v>
      </c>
      <c r="D705" s="1">
        <v>735.50069299999996</v>
      </c>
      <c r="E705" s="1">
        <v>154.807365</v>
      </c>
      <c r="F705" s="1">
        <v>2401.4349619999998</v>
      </c>
      <c r="G705" s="1" t="s">
        <v>8450</v>
      </c>
      <c r="H705" s="1" t="s">
        <v>8450</v>
      </c>
      <c r="I705">
        <v>39.809545</v>
      </c>
      <c r="J705">
        <v>39.809545</v>
      </c>
    </row>
    <row r="706" spans="1:10" x14ac:dyDescent="0.25">
      <c r="A706" s="1">
        <v>471</v>
      </c>
      <c r="B706" s="1">
        <v>2370.682609</v>
      </c>
      <c r="C706" s="1">
        <v>0</v>
      </c>
      <c r="D706" s="1">
        <v>2370.682609</v>
      </c>
      <c r="E706" s="1">
        <v>0</v>
      </c>
      <c r="F706" s="1">
        <v>0</v>
      </c>
      <c r="G706" s="1" t="s">
        <v>1161</v>
      </c>
      <c r="H706" s="1" t="s">
        <v>1161</v>
      </c>
      <c r="I706">
        <v>39.975374000000002</v>
      </c>
      <c r="J706">
        <v>39.975374000000002</v>
      </c>
    </row>
    <row r="707" spans="1:10" x14ac:dyDescent="0.25">
      <c r="A707" s="1">
        <v>471</v>
      </c>
      <c r="B707" s="1">
        <v>2399.8474510000001</v>
      </c>
      <c r="C707" s="1">
        <v>0</v>
      </c>
      <c r="D707" s="1">
        <v>2399.8474510000001</v>
      </c>
      <c r="E707" s="1">
        <v>0</v>
      </c>
      <c r="F707" s="1">
        <v>0</v>
      </c>
      <c r="G707" s="1" t="s">
        <v>539</v>
      </c>
      <c r="H707" s="1" t="s">
        <v>539</v>
      </c>
      <c r="I707">
        <v>39.973821999999998</v>
      </c>
      <c r="J707">
        <v>39.973821999999998</v>
      </c>
    </row>
    <row r="708" spans="1:10" x14ac:dyDescent="0.25">
      <c r="A708" s="1">
        <v>472</v>
      </c>
      <c r="B708" s="1">
        <v>2931.3104960000001</v>
      </c>
      <c r="C708" s="1">
        <v>375.06816900000001</v>
      </c>
      <c r="D708" s="1">
        <v>0</v>
      </c>
      <c r="E708" s="1">
        <v>154.807365</v>
      </c>
      <c r="F708" s="1">
        <v>2401.4349619999998</v>
      </c>
      <c r="G708" s="1" t="s">
        <v>8451</v>
      </c>
      <c r="H708" s="1" t="s">
        <v>8451</v>
      </c>
      <c r="I708">
        <v>39.939664999999998</v>
      </c>
      <c r="J708">
        <v>39.939664999999998</v>
      </c>
    </row>
    <row r="709" spans="1:10" x14ac:dyDescent="0.25">
      <c r="A709" s="1">
        <v>472</v>
      </c>
      <c r="B709" s="1">
        <v>3313.4629479999999</v>
      </c>
      <c r="C709" s="1">
        <v>699.79179099999999</v>
      </c>
      <c r="D709" s="1">
        <v>0</v>
      </c>
      <c r="E709" s="1">
        <v>168.91833500000001</v>
      </c>
      <c r="F709" s="1">
        <v>2444.7528229999998</v>
      </c>
      <c r="G709" s="1" t="s">
        <v>1162</v>
      </c>
      <c r="H709" s="1" t="s">
        <v>1162</v>
      </c>
      <c r="I709">
        <v>39.903303999999999</v>
      </c>
      <c r="J709">
        <v>39.903303999999999</v>
      </c>
    </row>
    <row r="710" spans="1:10" x14ac:dyDescent="0.25">
      <c r="A710" s="1">
        <v>473</v>
      </c>
      <c r="B710" s="1">
        <v>3002.9077969999998</v>
      </c>
      <c r="C710" s="1">
        <v>2100.7105339999998</v>
      </c>
      <c r="D710" s="1">
        <v>397.04520300000001</v>
      </c>
      <c r="E710" s="1">
        <v>329.493247</v>
      </c>
      <c r="F710" s="1">
        <v>175.65881400000001</v>
      </c>
      <c r="G710" s="1" t="s">
        <v>541</v>
      </c>
      <c r="H710" s="1" t="s">
        <v>541</v>
      </c>
      <c r="I710">
        <v>60.623969000000002</v>
      </c>
      <c r="J710">
        <v>60.623969000000002</v>
      </c>
    </row>
    <row r="711" spans="1:10" x14ac:dyDescent="0.25">
      <c r="A711" s="1">
        <v>473</v>
      </c>
      <c r="B711" s="1">
        <v>2997.5160900000001</v>
      </c>
      <c r="C711" s="1">
        <v>2099.1113110000001</v>
      </c>
      <c r="D711" s="1">
        <v>393.034313</v>
      </c>
      <c r="E711" s="1">
        <v>331.57635399999998</v>
      </c>
      <c r="F711" s="1">
        <v>173.79411099999999</v>
      </c>
      <c r="G711" s="1" t="s">
        <v>8452</v>
      </c>
      <c r="H711" s="1" t="s">
        <v>8452</v>
      </c>
      <c r="I711">
        <v>60.63991</v>
      </c>
      <c r="J711">
        <v>60.63991</v>
      </c>
    </row>
    <row r="712" spans="1:10" x14ac:dyDescent="0.25">
      <c r="A712" s="1">
        <v>474</v>
      </c>
      <c r="B712" s="1">
        <v>8007.7541709999996</v>
      </c>
      <c r="C712" s="1">
        <v>4979.4400679999999</v>
      </c>
      <c r="D712" s="1">
        <v>915.84022100000004</v>
      </c>
      <c r="E712" s="1">
        <v>1171.0130180000001</v>
      </c>
      <c r="F712" s="1">
        <v>941.46086500000001</v>
      </c>
      <c r="G712" s="1" t="s">
        <v>8453</v>
      </c>
      <c r="H712" s="1" t="s">
        <v>8453</v>
      </c>
      <c r="I712">
        <v>35.736950999999998</v>
      </c>
      <c r="J712">
        <v>35.736950999999998</v>
      </c>
    </row>
    <row r="713" spans="1:10" x14ac:dyDescent="0.25">
      <c r="A713" s="1">
        <v>474</v>
      </c>
      <c r="B713" s="1">
        <v>8111.6303479999997</v>
      </c>
      <c r="C713" s="1">
        <v>5048.8345380000001</v>
      </c>
      <c r="D713" s="1">
        <v>920.65641500000004</v>
      </c>
      <c r="E713" s="1">
        <v>1181.990153</v>
      </c>
      <c r="F713" s="1">
        <v>960.14924199999996</v>
      </c>
      <c r="G713" s="1" t="s">
        <v>542</v>
      </c>
      <c r="H713" s="1" t="s">
        <v>542</v>
      </c>
      <c r="I713">
        <v>35.436850999999997</v>
      </c>
      <c r="J713">
        <v>35.436850999999997</v>
      </c>
    </row>
    <row r="714" spans="1:10" x14ac:dyDescent="0.25">
      <c r="A714" s="1">
        <v>477</v>
      </c>
      <c r="B714" s="1">
        <v>1426.4049</v>
      </c>
      <c r="C714" s="1">
        <v>0</v>
      </c>
      <c r="D714" s="1">
        <v>1416.5036729999999</v>
      </c>
      <c r="E714" s="1">
        <v>0</v>
      </c>
      <c r="F714" s="1">
        <v>9.9012270000000004</v>
      </c>
      <c r="G714" s="1" t="s">
        <v>543</v>
      </c>
      <c r="H714" s="1" t="s">
        <v>543</v>
      </c>
      <c r="I714">
        <v>49.997571000000001</v>
      </c>
      <c r="J714">
        <v>49.997571000000001</v>
      </c>
    </row>
    <row r="715" spans="1:10" x14ac:dyDescent="0.25">
      <c r="A715" s="1">
        <v>477</v>
      </c>
      <c r="B715" s="1">
        <v>1421.516022</v>
      </c>
      <c r="C715" s="1">
        <v>0</v>
      </c>
      <c r="D715" s="1">
        <v>1411.614795</v>
      </c>
      <c r="E715" s="1">
        <v>0</v>
      </c>
      <c r="F715" s="1">
        <v>9.9012270000000004</v>
      </c>
      <c r="G715" s="1" t="s">
        <v>544</v>
      </c>
      <c r="H715" s="1" t="s">
        <v>544</v>
      </c>
      <c r="I715">
        <v>49.997611999999997</v>
      </c>
      <c r="J715">
        <v>49.997611999999997</v>
      </c>
    </row>
    <row r="716" spans="1:10" x14ac:dyDescent="0.25">
      <c r="A716" s="1">
        <v>478</v>
      </c>
      <c r="B716" s="1">
        <v>2341.1520369999998</v>
      </c>
      <c r="C716" s="1">
        <v>0</v>
      </c>
      <c r="D716" s="1">
        <v>2331.25081</v>
      </c>
      <c r="E716" s="1">
        <v>0</v>
      </c>
      <c r="F716" s="1">
        <v>9.9012270000000004</v>
      </c>
      <c r="G716" s="1" t="s">
        <v>545</v>
      </c>
      <c r="H716" s="1" t="s">
        <v>545</v>
      </c>
      <c r="I716">
        <v>39.976869000000001</v>
      </c>
      <c r="J716">
        <v>39.976869000000001</v>
      </c>
    </row>
    <row r="717" spans="1:10" x14ac:dyDescent="0.25">
      <c r="A717" s="1">
        <v>478</v>
      </c>
      <c r="B717" s="1">
        <v>2314.3684720000001</v>
      </c>
      <c r="C717" s="1">
        <v>0</v>
      </c>
      <c r="D717" s="1">
        <v>2304.4672449999998</v>
      </c>
      <c r="E717" s="1">
        <v>0</v>
      </c>
      <c r="F717" s="1">
        <v>9.9012270000000004</v>
      </c>
      <c r="G717" s="1" t="s">
        <v>1163</v>
      </c>
      <c r="H717" s="1" t="s">
        <v>1163</v>
      </c>
      <c r="I717">
        <v>39.978161</v>
      </c>
      <c r="J717">
        <v>39.978161</v>
      </c>
    </row>
    <row r="718" spans="1:10" x14ac:dyDescent="0.25">
      <c r="A718" s="1">
        <v>480</v>
      </c>
      <c r="B718" s="1">
        <v>1293.0242699999999</v>
      </c>
      <c r="C718" s="1">
        <v>0</v>
      </c>
      <c r="D718" s="1">
        <v>1293.0242699999999</v>
      </c>
      <c r="E718" s="1">
        <v>0</v>
      </c>
      <c r="F718" s="1">
        <v>0</v>
      </c>
      <c r="G718" s="1" t="s">
        <v>8454</v>
      </c>
      <c r="H718" s="1" t="s">
        <v>8454</v>
      </c>
      <c r="I718">
        <v>57.046236999999998</v>
      </c>
      <c r="J718">
        <v>57.046236999999998</v>
      </c>
    </row>
    <row r="719" spans="1:10" x14ac:dyDescent="0.25">
      <c r="A719" s="1">
        <v>480</v>
      </c>
      <c r="B719" s="1">
        <v>1352.2894289999999</v>
      </c>
      <c r="C719" s="1">
        <v>0</v>
      </c>
      <c r="D719" s="1">
        <v>1352.2894289999999</v>
      </c>
      <c r="E719" s="1">
        <v>0</v>
      </c>
      <c r="F719" s="1">
        <v>0</v>
      </c>
      <c r="G719" s="1" t="s">
        <v>546</v>
      </c>
      <c r="H719" s="1" t="s">
        <v>546</v>
      </c>
      <c r="I719">
        <v>56.958409000000003</v>
      </c>
      <c r="J719">
        <v>56.958409000000003</v>
      </c>
    </row>
    <row r="720" spans="1:10" x14ac:dyDescent="0.25">
      <c r="A720" s="1">
        <v>481</v>
      </c>
      <c r="B720" s="1">
        <v>2099.4856329999998</v>
      </c>
      <c r="C720" s="1">
        <v>0</v>
      </c>
      <c r="D720" s="1">
        <v>1628.5994840000001</v>
      </c>
      <c r="E720" s="1">
        <v>0</v>
      </c>
      <c r="F720" s="1">
        <v>470.88614999999999</v>
      </c>
      <c r="G720" s="1" t="s">
        <v>547</v>
      </c>
      <c r="H720" s="1" t="s">
        <v>547</v>
      </c>
      <c r="I720">
        <v>62.255861000000003</v>
      </c>
      <c r="J720">
        <v>62.255861000000003</v>
      </c>
    </row>
    <row r="721" spans="1:10" x14ac:dyDescent="0.25">
      <c r="A721" s="1">
        <v>481</v>
      </c>
      <c r="B721" s="1">
        <v>2102.860506</v>
      </c>
      <c r="C721" s="1">
        <v>0</v>
      </c>
      <c r="D721" s="1">
        <v>1629.177948</v>
      </c>
      <c r="E721" s="1">
        <v>0</v>
      </c>
      <c r="F721" s="1">
        <v>473.68255699999997</v>
      </c>
      <c r="G721" s="1" t="s">
        <v>548</v>
      </c>
      <c r="H721" s="1" t="s">
        <v>548</v>
      </c>
      <c r="I721">
        <v>62.247405999999998</v>
      </c>
      <c r="J721">
        <v>62.247405999999998</v>
      </c>
    </row>
    <row r="722" spans="1:10" x14ac:dyDescent="0.25">
      <c r="A722" s="1">
        <v>482</v>
      </c>
      <c r="B722" s="1">
        <v>2362.6052679999998</v>
      </c>
      <c r="C722" s="1">
        <v>0</v>
      </c>
      <c r="D722" s="1">
        <v>2362.6052679999998</v>
      </c>
      <c r="E722" s="1">
        <v>0</v>
      </c>
      <c r="F722" s="1">
        <v>0</v>
      </c>
      <c r="G722" s="1" t="s">
        <v>8455</v>
      </c>
      <c r="H722" s="1" t="s">
        <v>8455</v>
      </c>
      <c r="I722">
        <v>52.092260000000003</v>
      </c>
      <c r="J722">
        <v>52.092260000000003</v>
      </c>
    </row>
    <row r="723" spans="1:10" x14ac:dyDescent="0.25">
      <c r="A723" s="1">
        <v>482</v>
      </c>
      <c r="B723" s="1">
        <v>2400.3927749999998</v>
      </c>
      <c r="C723" s="1">
        <v>0</v>
      </c>
      <c r="D723" s="1">
        <v>2400.3927749999998</v>
      </c>
      <c r="E723" s="1">
        <v>0</v>
      </c>
      <c r="F723" s="1">
        <v>0</v>
      </c>
      <c r="G723" s="1" t="s">
        <v>1164</v>
      </c>
      <c r="H723" s="1" t="s">
        <v>1164</v>
      </c>
      <c r="I723">
        <v>52.003610999999999</v>
      </c>
      <c r="J723">
        <v>52.003610999999999</v>
      </c>
    </row>
    <row r="724" spans="1:10" x14ac:dyDescent="0.25">
      <c r="A724" s="1">
        <v>483</v>
      </c>
      <c r="B724" s="1">
        <v>1067.2040440000001</v>
      </c>
      <c r="C724" s="1">
        <v>0</v>
      </c>
      <c r="D724" s="1">
        <v>1067.2040440000001</v>
      </c>
      <c r="E724" s="1">
        <v>0</v>
      </c>
      <c r="F724" s="1">
        <v>0</v>
      </c>
      <c r="G724" s="1" t="s">
        <v>1165</v>
      </c>
      <c r="H724" s="1" t="s">
        <v>1165</v>
      </c>
      <c r="I724">
        <v>64.268035999999995</v>
      </c>
      <c r="J724">
        <v>64.268035999999995</v>
      </c>
    </row>
    <row r="725" spans="1:10" x14ac:dyDescent="0.25">
      <c r="A725" s="1">
        <v>483</v>
      </c>
      <c r="B725" s="1">
        <v>1294.9562209999999</v>
      </c>
      <c r="C725" s="1">
        <v>0</v>
      </c>
      <c r="D725" s="1">
        <v>1294.9562209999999</v>
      </c>
      <c r="E725" s="1">
        <v>0</v>
      </c>
      <c r="F725" s="1">
        <v>0</v>
      </c>
      <c r="G725" s="1" t="s">
        <v>549</v>
      </c>
      <c r="H725" s="1" t="s">
        <v>549</v>
      </c>
      <c r="I725">
        <v>63.927984000000002</v>
      </c>
      <c r="J725">
        <v>63.927984000000002</v>
      </c>
    </row>
    <row r="726" spans="1:10" x14ac:dyDescent="0.25">
      <c r="A726" s="1">
        <v>487</v>
      </c>
      <c r="B726" s="1">
        <v>510.209294</v>
      </c>
      <c r="C726" s="1">
        <v>0</v>
      </c>
      <c r="D726" s="1">
        <v>510.209294</v>
      </c>
      <c r="E726" s="1">
        <v>0</v>
      </c>
      <c r="F726" s="1">
        <v>0</v>
      </c>
      <c r="G726" s="1" t="s">
        <v>550</v>
      </c>
      <c r="H726" s="1" t="s">
        <v>550</v>
      </c>
      <c r="I726">
        <v>51.864987999999997</v>
      </c>
      <c r="J726">
        <v>51.864987999999997</v>
      </c>
    </row>
    <row r="727" spans="1:10" x14ac:dyDescent="0.25">
      <c r="A727" s="1">
        <v>487</v>
      </c>
      <c r="B727" s="1">
        <v>510.36641300000002</v>
      </c>
      <c r="C727" s="1">
        <v>0</v>
      </c>
      <c r="D727" s="1">
        <v>510.36641300000002</v>
      </c>
      <c r="E727" s="1">
        <v>0</v>
      </c>
      <c r="F727" s="1">
        <v>0</v>
      </c>
      <c r="G727" s="1" t="s">
        <v>551</v>
      </c>
      <c r="H727" s="1" t="s">
        <v>551</v>
      </c>
      <c r="I727">
        <v>51.864905</v>
      </c>
      <c r="J727">
        <v>51.864905</v>
      </c>
    </row>
    <row r="728" spans="1:10" x14ac:dyDescent="0.25">
      <c r="A728" s="1">
        <v>488</v>
      </c>
      <c r="B728" s="1">
        <v>1137.1682229999999</v>
      </c>
      <c r="C728" s="1">
        <v>0</v>
      </c>
      <c r="D728" s="1">
        <v>1078.622515</v>
      </c>
      <c r="E728" s="1">
        <v>0</v>
      </c>
      <c r="F728" s="1">
        <v>58.545707999999998</v>
      </c>
      <c r="G728" s="1" t="s">
        <v>8456</v>
      </c>
      <c r="H728" s="1" t="s">
        <v>8456</v>
      </c>
      <c r="I728">
        <v>49.361679000000002</v>
      </c>
      <c r="J728">
        <v>49.361679000000002</v>
      </c>
    </row>
    <row r="729" spans="1:10" x14ac:dyDescent="0.25">
      <c r="A729" s="1">
        <v>488</v>
      </c>
      <c r="B729" s="1">
        <v>1203.696267</v>
      </c>
      <c r="C729" s="1">
        <v>0</v>
      </c>
      <c r="D729" s="1">
        <v>1145.1505589999999</v>
      </c>
      <c r="E729" s="1">
        <v>0</v>
      </c>
      <c r="F729" s="1">
        <v>58.545707999999998</v>
      </c>
      <c r="G729" s="1" t="s">
        <v>8457</v>
      </c>
      <c r="H729" s="1" t="s">
        <v>8457</v>
      </c>
      <c r="I729">
        <v>27.850823999999999</v>
      </c>
      <c r="J729">
        <v>27.850823999999999</v>
      </c>
    </row>
    <row r="730" spans="1:10" x14ac:dyDescent="0.25">
      <c r="A730" s="1">
        <v>489</v>
      </c>
      <c r="B730" s="1">
        <v>4648.6517560000002</v>
      </c>
      <c r="C730" s="1">
        <v>2451.8086309999999</v>
      </c>
      <c r="D730" s="1">
        <v>1652.7837300000001</v>
      </c>
      <c r="E730" s="1">
        <v>379.179484</v>
      </c>
      <c r="F730" s="1">
        <v>164.87991199999999</v>
      </c>
      <c r="G730" s="1" t="s">
        <v>8458</v>
      </c>
      <c r="H730" s="1" t="s">
        <v>8458</v>
      </c>
      <c r="I730">
        <v>45.580790999999998</v>
      </c>
      <c r="J730">
        <v>45.580790999999998</v>
      </c>
    </row>
    <row r="731" spans="1:10" x14ac:dyDescent="0.25">
      <c r="A731" s="1">
        <v>489</v>
      </c>
      <c r="B731" s="1">
        <v>4842.9710750000004</v>
      </c>
      <c r="C731" s="1">
        <v>2446.5657310000001</v>
      </c>
      <c r="D731" s="1">
        <v>1856.2346090000001</v>
      </c>
      <c r="E731" s="1">
        <v>379.171648</v>
      </c>
      <c r="F731" s="1">
        <v>160.999087</v>
      </c>
      <c r="G731" s="1" t="s">
        <v>8459</v>
      </c>
      <c r="H731" s="1" t="s">
        <v>8459</v>
      </c>
      <c r="I731">
        <v>45.215983999999999</v>
      </c>
      <c r="J731">
        <v>45.215983999999999</v>
      </c>
    </row>
    <row r="732" spans="1:10" x14ac:dyDescent="0.25">
      <c r="A732" s="1">
        <v>490</v>
      </c>
      <c r="B732" s="1">
        <v>3388.4220009999999</v>
      </c>
      <c r="C732" s="1">
        <v>1621.7619569999999</v>
      </c>
      <c r="D732" s="1">
        <v>1257.8392080000001</v>
      </c>
      <c r="E732" s="1">
        <v>347.82174900000001</v>
      </c>
      <c r="F732" s="1">
        <v>160.999087</v>
      </c>
      <c r="G732" s="1" t="s">
        <v>8460</v>
      </c>
      <c r="H732" s="1" t="s">
        <v>8460</v>
      </c>
      <c r="I732">
        <v>89.790910999999994</v>
      </c>
      <c r="J732">
        <v>89.790910999999994</v>
      </c>
    </row>
    <row r="733" spans="1:10" x14ac:dyDescent="0.25">
      <c r="A733" s="1">
        <v>490</v>
      </c>
      <c r="B733" s="1">
        <v>3755.3194319999998</v>
      </c>
      <c r="C733" s="1">
        <v>1984.7707270000001</v>
      </c>
      <c r="D733" s="1">
        <v>1257.8392080000001</v>
      </c>
      <c r="E733" s="1">
        <v>347.82958500000001</v>
      </c>
      <c r="F733" s="1">
        <v>164.87991199999999</v>
      </c>
      <c r="G733" s="1" t="s">
        <v>8461</v>
      </c>
      <c r="H733" s="1" t="s">
        <v>8461</v>
      </c>
      <c r="I733">
        <v>89.675951999999995</v>
      </c>
      <c r="J733">
        <v>89.675951999999995</v>
      </c>
    </row>
    <row r="734" spans="1:10" x14ac:dyDescent="0.25">
      <c r="A734" s="1">
        <v>492</v>
      </c>
      <c r="B734" s="1">
        <v>929.49826499999995</v>
      </c>
      <c r="C734" s="1">
        <v>149.90283299999999</v>
      </c>
      <c r="D734" s="1">
        <v>621.692003</v>
      </c>
      <c r="E734" s="1">
        <v>42.641058000000001</v>
      </c>
      <c r="F734" s="1">
        <v>115.262371</v>
      </c>
      <c r="G734" s="1" t="s">
        <v>1166</v>
      </c>
      <c r="H734" s="1" t="s">
        <v>1166</v>
      </c>
      <c r="I734">
        <v>64.477118000000004</v>
      </c>
      <c r="J734">
        <v>64.477118000000004</v>
      </c>
    </row>
    <row r="735" spans="1:10" x14ac:dyDescent="0.25">
      <c r="A735" s="1">
        <v>492</v>
      </c>
      <c r="B735" s="1">
        <v>934.15402900000004</v>
      </c>
      <c r="C735" s="1">
        <v>154.44872699999999</v>
      </c>
      <c r="D735" s="1">
        <v>621.801873</v>
      </c>
      <c r="E735" s="1">
        <v>42.641058000000001</v>
      </c>
      <c r="F735" s="1">
        <v>115.262371</v>
      </c>
      <c r="G735" s="1" t="s">
        <v>1167</v>
      </c>
      <c r="H735" s="1" t="s">
        <v>1167</v>
      </c>
      <c r="I735">
        <v>64.477599999999995</v>
      </c>
      <c r="J735">
        <v>64.477599999999995</v>
      </c>
    </row>
    <row r="736" spans="1:10" x14ac:dyDescent="0.25">
      <c r="A736" s="1">
        <v>493</v>
      </c>
      <c r="B736" s="1">
        <v>1909.9658119999999</v>
      </c>
      <c r="C736" s="1">
        <v>1222.680873</v>
      </c>
      <c r="D736" s="1">
        <v>0</v>
      </c>
      <c r="E736" s="1">
        <v>279.65134</v>
      </c>
      <c r="F736" s="1">
        <v>407.6336</v>
      </c>
      <c r="G736" s="1" t="s">
        <v>8462</v>
      </c>
      <c r="H736" s="1" t="s">
        <v>8462</v>
      </c>
      <c r="I736">
        <v>63.103776000000003</v>
      </c>
      <c r="J736">
        <v>63.103776000000003</v>
      </c>
    </row>
    <row r="737" spans="1:10" x14ac:dyDescent="0.25">
      <c r="A737" s="1">
        <v>493</v>
      </c>
      <c r="B737" s="1">
        <v>1962.788468</v>
      </c>
      <c r="C737" s="1">
        <v>1249.4138909999999</v>
      </c>
      <c r="D737" s="1">
        <v>0</v>
      </c>
      <c r="E737" s="1">
        <v>284.83673099999999</v>
      </c>
      <c r="F737" s="1">
        <v>428.537846</v>
      </c>
      <c r="G737" s="1" t="s">
        <v>1168</v>
      </c>
      <c r="H737" s="1" t="s">
        <v>1168</v>
      </c>
      <c r="I737">
        <v>63.002699999999997</v>
      </c>
      <c r="J737">
        <v>63.002699999999997</v>
      </c>
    </row>
    <row r="738" spans="1:10" x14ac:dyDescent="0.25">
      <c r="A738" s="1">
        <v>494</v>
      </c>
      <c r="B738" s="1">
        <v>1606.026791</v>
      </c>
      <c r="C738" s="1">
        <v>684.88284299999998</v>
      </c>
      <c r="D738" s="1">
        <v>814.59088499999996</v>
      </c>
      <c r="E738" s="1">
        <v>67.361828000000003</v>
      </c>
      <c r="F738" s="1">
        <v>39.191234999999999</v>
      </c>
      <c r="G738" s="1" t="s">
        <v>1169</v>
      </c>
      <c r="H738" s="1" t="s">
        <v>1169</v>
      </c>
      <c r="I738">
        <v>63.380386999999999</v>
      </c>
      <c r="J738">
        <v>63.380386999999999</v>
      </c>
    </row>
    <row r="739" spans="1:10" x14ac:dyDescent="0.25">
      <c r="A739" s="1">
        <v>494</v>
      </c>
      <c r="B739" s="1">
        <v>1609.869653</v>
      </c>
      <c r="C739" s="1">
        <v>696.318172</v>
      </c>
      <c r="D739" s="1">
        <v>806.99841800000002</v>
      </c>
      <c r="E739" s="1">
        <v>67.361828000000003</v>
      </c>
      <c r="F739" s="1">
        <v>39.191234999999999</v>
      </c>
      <c r="G739" s="1" t="s">
        <v>8463</v>
      </c>
      <c r="H739" s="1" t="s">
        <v>8463</v>
      </c>
      <c r="I739">
        <v>63.382820000000002</v>
      </c>
      <c r="J739">
        <v>63.382820000000002</v>
      </c>
    </row>
    <row r="740" spans="1:10" x14ac:dyDescent="0.25">
      <c r="A740" s="1">
        <v>495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 t="s">
        <v>75</v>
      </c>
      <c r="H740" s="1" t="s">
        <v>16</v>
      </c>
      <c r="I740">
        <v>75</v>
      </c>
      <c r="J740">
        <v>70</v>
      </c>
    </row>
    <row r="741" spans="1:10" x14ac:dyDescent="0.25">
      <c r="A741" s="1">
        <v>495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 t="s">
        <v>75</v>
      </c>
      <c r="H741" s="1" t="s">
        <v>16</v>
      </c>
      <c r="I741">
        <v>75</v>
      </c>
      <c r="J741">
        <v>70</v>
      </c>
    </row>
    <row r="742" spans="1:10" x14ac:dyDescent="0.25">
      <c r="A742" s="1">
        <v>496</v>
      </c>
      <c r="B742" s="1">
        <v>318.92665</v>
      </c>
      <c r="C742" s="1">
        <v>0</v>
      </c>
      <c r="D742" s="1">
        <v>318.92665</v>
      </c>
      <c r="E742" s="1">
        <v>0</v>
      </c>
      <c r="F742" s="1">
        <v>0</v>
      </c>
      <c r="G742" s="1" t="s">
        <v>553</v>
      </c>
      <c r="H742" s="1" t="s">
        <v>16</v>
      </c>
      <c r="I742">
        <v>74.923792000000006</v>
      </c>
      <c r="J742">
        <v>70</v>
      </c>
    </row>
    <row r="743" spans="1:10" x14ac:dyDescent="0.25">
      <c r="A743" s="1">
        <v>496</v>
      </c>
      <c r="B743" s="1">
        <v>323.385312</v>
      </c>
      <c r="C743" s="1">
        <v>0</v>
      </c>
      <c r="D743" s="1">
        <v>323.385312</v>
      </c>
      <c r="E743" s="1">
        <v>0</v>
      </c>
      <c r="F743" s="1">
        <v>0</v>
      </c>
      <c r="G743" s="1" t="s">
        <v>554</v>
      </c>
      <c r="H743" s="1" t="s">
        <v>16</v>
      </c>
      <c r="I743">
        <v>74.921648000000005</v>
      </c>
      <c r="J743">
        <v>70</v>
      </c>
    </row>
    <row r="744" spans="1:10" x14ac:dyDescent="0.25">
      <c r="A744" s="1">
        <v>497</v>
      </c>
      <c r="B744" s="1">
        <v>931.87877000000003</v>
      </c>
      <c r="C744" s="1">
        <v>545.74674100000004</v>
      </c>
      <c r="D744" s="1">
        <v>318.92665</v>
      </c>
      <c r="E744" s="1">
        <v>39.365850000000002</v>
      </c>
      <c r="F744" s="1">
        <v>27.839528000000001</v>
      </c>
      <c r="G744" s="1" t="s">
        <v>8464</v>
      </c>
      <c r="H744" s="1" t="s">
        <v>8464</v>
      </c>
      <c r="I744">
        <v>49.999791000000002</v>
      </c>
      <c r="J744">
        <v>49.999791000000002</v>
      </c>
    </row>
    <row r="745" spans="1:10" x14ac:dyDescent="0.25">
      <c r="A745" s="1">
        <v>497</v>
      </c>
      <c r="B745" s="1">
        <v>953.21503199999995</v>
      </c>
      <c r="C745" s="1">
        <v>556.24100999999996</v>
      </c>
      <c r="D745" s="1">
        <v>323.385312</v>
      </c>
      <c r="E745" s="1">
        <v>40.215173999999998</v>
      </c>
      <c r="F745" s="1">
        <v>33.373536000000001</v>
      </c>
      <c r="G745" s="1" t="s">
        <v>555</v>
      </c>
      <c r="H745" s="1" t="s">
        <v>555</v>
      </c>
      <c r="I745">
        <v>49.999768000000003</v>
      </c>
      <c r="J745">
        <v>49.999768000000003</v>
      </c>
    </row>
    <row r="746" spans="1:10" x14ac:dyDescent="0.25">
      <c r="A746" s="1">
        <v>498</v>
      </c>
      <c r="B746" s="1">
        <v>6.4725000000000005E-2</v>
      </c>
      <c r="C746" s="1">
        <v>0</v>
      </c>
      <c r="D746" s="1">
        <v>6.4725000000000005E-2</v>
      </c>
      <c r="E746" s="1">
        <v>0</v>
      </c>
      <c r="F746" s="1">
        <v>0</v>
      </c>
      <c r="G746" s="1" t="s">
        <v>77</v>
      </c>
      <c r="H746" s="1" t="s">
        <v>77</v>
      </c>
      <c r="I746">
        <v>65</v>
      </c>
      <c r="J746">
        <v>65</v>
      </c>
    </row>
    <row r="747" spans="1:10" x14ac:dyDescent="0.25">
      <c r="A747" s="1">
        <v>498</v>
      </c>
      <c r="B747" s="1">
        <v>6.4725000000000005E-2</v>
      </c>
      <c r="C747" s="1">
        <v>0</v>
      </c>
      <c r="D747" s="1">
        <v>6.4725000000000005E-2</v>
      </c>
      <c r="E747" s="1">
        <v>0</v>
      </c>
      <c r="F747" s="1">
        <v>0</v>
      </c>
      <c r="G747" s="1" t="s">
        <v>77</v>
      </c>
      <c r="H747" s="1" t="s">
        <v>77</v>
      </c>
      <c r="I747">
        <v>65</v>
      </c>
      <c r="J747">
        <v>65</v>
      </c>
    </row>
    <row r="748" spans="1:10" x14ac:dyDescent="0.25">
      <c r="A748" s="1">
        <v>501</v>
      </c>
      <c r="B748" s="1">
        <v>1599.513355</v>
      </c>
      <c r="C748" s="1">
        <v>0</v>
      </c>
      <c r="D748" s="1">
        <v>1599.513355</v>
      </c>
      <c r="E748" s="1">
        <v>0</v>
      </c>
      <c r="F748" s="1">
        <v>0</v>
      </c>
      <c r="G748" s="1" t="s">
        <v>8465</v>
      </c>
      <c r="H748" s="1" t="s">
        <v>20</v>
      </c>
      <c r="I748">
        <v>48.752690000000001</v>
      </c>
      <c r="J748">
        <v>45</v>
      </c>
    </row>
    <row r="749" spans="1:10" x14ac:dyDescent="0.25">
      <c r="A749" s="1">
        <v>501</v>
      </c>
      <c r="B749" s="1">
        <v>1665.191916</v>
      </c>
      <c r="C749" s="1">
        <v>0</v>
      </c>
      <c r="D749" s="1">
        <v>1665.191916</v>
      </c>
      <c r="E749" s="1">
        <v>0</v>
      </c>
      <c r="F749" s="1">
        <v>0</v>
      </c>
      <c r="G749" s="1" t="s">
        <v>556</v>
      </c>
      <c r="H749" s="1" t="s">
        <v>20</v>
      </c>
      <c r="I749">
        <v>48.650975000000003</v>
      </c>
      <c r="J749">
        <v>45</v>
      </c>
    </row>
    <row r="750" spans="1:10" x14ac:dyDescent="0.25">
      <c r="A750" s="1">
        <v>502</v>
      </c>
      <c r="B750" s="1">
        <v>3305.46468</v>
      </c>
      <c r="C750" s="1">
        <v>2065.1277300000002</v>
      </c>
      <c r="D750" s="1">
        <v>462.13699100000002</v>
      </c>
      <c r="E750" s="1">
        <v>415.19842199999999</v>
      </c>
      <c r="F750" s="1">
        <v>363.00153599999999</v>
      </c>
      <c r="G750" s="1" t="s">
        <v>8466</v>
      </c>
      <c r="H750" s="1" t="s">
        <v>8466</v>
      </c>
      <c r="I750">
        <v>50.534669000000001</v>
      </c>
      <c r="J750">
        <v>50.534669000000001</v>
      </c>
    </row>
    <row r="751" spans="1:10" x14ac:dyDescent="0.25">
      <c r="A751" s="1">
        <v>502</v>
      </c>
      <c r="B751" s="1">
        <v>3409.102754</v>
      </c>
      <c r="C751" s="1">
        <v>2134.7529340000001</v>
      </c>
      <c r="D751" s="1">
        <v>462.13699100000002</v>
      </c>
      <c r="E751" s="1">
        <v>423.64432799999997</v>
      </c>
      <c r="F751" s="1">
        <v>388.56849999999997</v>
      </c>
      <c r="G751" s="1" t="s">
        <v>1172</v>
      </c>
      <c r="H751" s="1" t="s">
        <v>1172</v>
      </c>
      <c r="I751">
        <v>50.291519000000001</v>
      </c>
      <c r="J751">
        <v>50.291519000000001</v>
      </c>
    </row>
    <row r="752" spans="1:10" x14ac:dyDescent="0.25">
      <c r="A752" s="1">
        <v>503</v>
      </c>
      <c r="B752" s="1">
        <v>2704.0235670000002</v>
      </c>
      <c r="C752" s="1">
        <v>0</v>
      </c>
      <c r="D752" s="1">
        <v>2356.8696869999999</v>
      </c>
      <c r="E752" s="1">
        <v>0</v>
      </c>
      <c r="F752" s="1">
        <v>347.15388000000002</v>
      </c>
      <c r="G752" s="1" t="s">
        <v>558</v>
      </c>
      <c r="H752" s="1" t="s">
        <v>558</v>
      </c>
      <c r="I752">
        <v>60.571190000000001</v>
      </c>
      <c r="J752">
        <v>60.571190000000001</v>
      </c>
    </row>
    <row r="753" spans="1:10" x14ac:dyDescent="0.25">
      <c r="A753" s="1">
        <v>503</v>
      </c>
      <c r="B753" s="1">
        <v>2657.9450619999998</v>
      </c>
      <c r="C753" s="1">
        <v>0</v>
      </c>
      <c r="D753" s="1">
        <v>2310.8232670000002</v>
      </c>
      <c r="E753" s="1">
        <v>0</v>
      </c>
      <c r="F753" s="1">
        <v>347.12179600000002</v>
      </c>
      <c r="G753" s="1" t="s">
        <v>8467</v>
      </c>
      <c r="H753" s="1" t="s">
        <v>8467</v>
      </c>
      <c r="I753">
        <v>60.710968999999999</v>
      </c>
      <c r="J753">
        <v>60.710968999999999</v>
      </c>
    </row>
    <row r="754" spans="1:10" x14ac:dyDescent="0.25">
      <c r="A754" s="1">
        <v>504</v>
      </c>
      <c r="B754" s="1">
        <v>1948.0914049999999</v>
      </c>
      <c r="C754" s="1">
        <v>0</v>
      </c>
      <c r="D754" s="1">
        <v>1948.0914049999999</v>
      </c>
      <c r="E754" s="1">
        <v>0</v>
      </c>
      <c r="F754" s="1">
        <v>0</v>
      </c>
      <c r="G754" s="1" t="s">
        <v>559</v>
      </c>
      <c r="H754" s="1" t="s">
        <v>16</v>
      </c>
      <c r="I754">
        <v>72.257773999999998</v>
      </c>
      <c r="J754">
        <v>70</v>
      </c>
    </row>
    <row r="755" spans="1:10" x14ac:dyDescent="0.25">
      <c r="A755" s="1">
        <v>504</v>
      </c>
      <c r="B755" s="1">
        <v>1967.8571609999999</v>
      </c>
      <c r="C755" s="1">
        <v>0</v>
      </c>
      <c r="D755" s="1">
        <v>1967.8571609999999</v>
      </c>
      <c r="E755" s="1">
        <v>0</v>
      </c>
      <c r="F755" s="1">
        <v>0</v>
      </c>
      <c r="G755" s="1" t="s">
        <v>560</v>
      </c>
      <c r="H755" s="1" t="s">
        <v>16</v>
      </c>
      <c r="I755">
        <v>72.20393</v>
      </c>
      <c r="J755">
        <v>70</v>
      </c>
    </row>
    <row r="756" spans="1:10" x14ac:dyDescent="0.25">
      <c r="A756" s="1">
        <v>506</v>
      </c>
      <c r="B756" s="1">
        <v>658.70200899999998</v>
      </c>
      <c r="C756" s="1">
        <v>0</v>
      </c>
      <c r="D756" s="1">
        <v>658.70200899999998</v>
      </c>
      <c r="E756" s="1">
        <v>0</v>
      </c>
      <c r="F756" s="1">
        <v>0</v>
      </c>
      <c r="G756" s="1" t="s">
        <v>561</v>
      </c>
      <c r="H756" s="1" t="s">
        <v>561</v>
      </c>
      <c r="I756">
        <v>34.999963999999999</v>
      </c>
      <c r="J756">
        <v>34.999963999999999</v>
      </c>
    </row>
    <row r="757" spans="1:10" x14ac:dyDescent="0.25">
      <c r="A757" s="1">
        <v>506</v>
      </c>
      <c r="B757" s="1">
        <v>658.70200899999998</v>
      </c>
      <c r="C757" s="1">
        <v>0</v>
      </c>
      <c r="D757" s="1">
        <v>658.70200899999998</v>
      </c>
      <c r="E757" s="1">
        <v>0</v>
      </c>
      <c r="F757" s="1">
        <v>0</v>
      </c>
      <c r="G757" s="1" t="s">
        <v>561</v>
      </c>
      <c r="H757" s="1" t="s">
        <v>561</v>
      </c>
      <c r="I757">
        <v>34.999963999999999</v>
      </c>
      <c r="J757">
        <v>34.999963999999999</v>
      </c>
    </row>
    <row r="758" spans="1:10" x14ac:dyDescent="0.25">
      <c r="A758" s="1">
        <v>507</v>
      </c>
      <c r="B758" s="1">
        <v>926.55317100000002</v>
      </c>
      <c r="C758" s="1">
        <v>0</v>
      </c>
      <c r="D758" s="1">
        <v>0</v>
      </c>
      <c r="E758" s="1">
        <v>206.27380400000001</v>
      </c>
      <c r="F758" s="1">
        <v>720.27936699999998</v>
      </c>
      <c r="G758" s="1" t="s">
        <v>8468</v>
      </c>
      <c r="H758" s="1" t="s">
        <v>20</v>
      </c>
      <c r="I758">
        <v>49.574402999999997</v>
      </c>
      <c r="J758">
        <v>45</v>
      </c>
    </row>
    <row r="759" spans="1:10" x14ac:dyDescent="0.25">
      <c r="A759" s="1">
        <v>507</v>
      </c>
      <c r="B759" s="1">
        <v>1128.4821870000001</v>
      </c>
      <c r="C759" s="1">
        <v>0</v>
      </c>
      <c r="D759" s="1">
        <v>0</v>
      </c>
      <c r="E759" s="1">
        <v>408.28828600000003</v>
      </c>
      <c r="F759" s="1">
        <v>720.19390099999998</v>
      </c>
      <c r="G759" s="1" t="s">
        <v>8469</v>
      </c>
      <c r="H759" s="1" t="s">
        <v>20</v>
      </c>
      <c r="I759">
        <v>49.371271</v>
      </c>
      <c r="J759">
        <v>45</v>
      </c>
    </row>
    <row r="760" spans="1:10" x14ac:dyDescent="0.25">
      <c r="A760" s="1">
        <v>508</v>
      </c>
      <c r="B760" s="1">
        <v>8346.2541980000005</v>
      </c>
      <c r="C760" s="1">
        <v>4228.2276350000002</v>
      </c>
      <c r="D760" s="1">
        <v>1791.7884160000001</v>
      </c>
      <c r="E760" s="1">
        <v>1059.593578</v>
      </c>
      <c r="F760" s="1">
        <v>1266.6445679999999</v>
      </c>
      <c r="G760" s="1" t="s">
        <v>563</v>
      </c>
      <c r="H760" s="1" t="s">
        <v>563</v>
      </c>
      <c r="I760">
        <v>39.990107999999999</v>
      </c>
      <c r="J760">
        <v>39.990107999999999</v>
      </c>
    </row>
    <row r="761" spans="1:10" x14ac:dyDescent="0.25">
      <c r="A761" s="1">
        <v>508</v>
      </c>
      <c r="B761" s="1">
        <v>8285.0549630000005</v>
      </c>
      <c r="C761" s="1">
        <v>4209.7510110000003</v>
      </c>
      <c r="D761" s="1">
        <v>1779.1124070000001</v>
      </c>
      <c r="E761" s="1">
        <v>1058.0861199999999</v>
      </c>
      <c r="F761" s="1">
        <v>1238.1054240000001</v>
      </c>
      <c r="G761" s="1" t="s">
        <v>8470</v>
      </c>
      <c r="H761" s="1" t="s">
        <v>8470</v>
      </c>
      <c r="I761">
        <v>39.990456000000002</v>
      </c>
      <c r="J761">
        <v>39.990456000000002</v>
      </c>
    </row>
    <row r="762" spans="1:10" x14ac:dyDescent="0.25">
      <c r="A762" s="1">
        <v>509</v>
      </c>
      <c r="B762" s="1">
        <v>7222.4361580000004</v>
      </c>
      <c r="C762" s="1">
        <v>4085.592271</v>
      </c>
      <c r="D762" s="1">
        <v>1797.3228899999999</v>
      </c>
      <c r="E762" s="1">
        <v>831.75832800000001</v>
      </c>
      <c r="F762" s="1">
        <v>507.76266900000002</v>
      </c>
      <c r="G762" s="1" t="s">
        <v>8471</v>
      </c>
      <c r="H762" s="1" t="s">
        <v>8471</v>
      </c>
      <c r="I762">
        <v>41.097434</v>
      </c>
      <c r="J762">
        <v>41.097434</v>
      </c>
    </row>
    <row r="763" spans="1:10" x14ac:dyDescent="0.25">
      <c r="A763" s="1">
        <v>509</v>
      </c>
      <c r="B763" s="1">
        <v>7089.4865959999997</v>
      </c>
      <c r="C763" s="1">
        <v>4104.0688950000003</v>
      </c>
      <c r="D763" s="1">
        <v>1809.9988989999999</v>
      </c>
      <c r="E763" s="1">
        <v>631.25130300000001</v>
      </c>
      <c r="F763" s="1">
        <v>544.16749800000002</v>
      </c>
      <c r="G763" s="1" t="s">
        <v>8472</v>
      </c>
      <c r="H763" s="1" t="s">
        <v>8472</v>
      </c>
      <c r="I763">
        <v>41.624803999999997</v>
      </c>
      <c r="J763">
        <v>41.624803999999997</v>
      </c>
    </row>
    <row r="764" spans="1:10" x14ac:dyDescent="0.25">
      <c r="A764" s="1">
        <v>510</v>
      </c>
      <c r="B764" s="1">
        <v>6488.9001600000001</v>
      </c>
      <c r="C764" s="1">
        <v>2185.8385309999999</v>
      </c>
      <c r="D764" s="1">
        <v>3385.107892</v>
      </c>
      <c r="E764" s="1">
        <v>373.338931</v>
      </c>
      <c r="F764" s="1">
        <v>544.61480600000004</v>
      </c>
      <c r="G764" s="1" t="s">
        <v>565</v>
      </c>
      <c r="H764" s="1" t="s">
        <v>565</v>
      </c>
      <c r="I764">
        <v>45.902332000000001</v>
      </c>
      <c r="J764">
        <v>45.902332000000001</v>
      </c>
    </row>
    <row r="765" spans="1:10" x14ac:dyDescent="0.25">
      <c r="A765" s="1">
        <v>510</v>
      </c>
      <c r="B765" s="1">
        <v>6495.3045789999996</v>
      </c>
      <c r="C765" s="1">
        <v>2185.8385309999999</v>
      </c>
      <c r="D765" s="1">
        <v>3391.5123100000001</v>
      </c>
      <c r="E765" s="1">
        <v>373.338931</v>
      </c>
      <c r="F765" s="1">
        <v>544.61480600000004</v>
      </c>
      <c r="G765" s="1" t="s">
        <v>566</v>
      </c>
      <c r="H765" s="1" t="s">
        <v>566</v>
      </c>
      <c r="I765">
        <v>45.875551999999999</v>
      </c>
      <c r="J765">
        <v>45.875551999999999</v>
      </c>
    </row>
    <row r="766" spans="1:10" x14ac:dyDescent="0.25">
      <c r="A766" s="1">
        <v>511</v>
      </c>
      <c r="B766" s="1">
        <v>5674.8009910000001</v>
      </c>
      <c r="C766" s="1">
        <v>2185.8385309999999</v>
      </c>
      <c r="D766" s="1">
        <v>3102.6305320000001</v>
      </c>
      <c r="E766" s="1">
        <v>373.338931</v>
      </c>
      <c r="F766" s="1">
        <v>12.992998</v>
      </c>
      <c r="G766" s="1" t="s">
        <v>567</v>
      </c>
      <c r="H766" s="1" t="s">
        <v>567</v>
      </c>
      <c r="I766">
        <v>64.184458000000006</v>
      </c>
      <c r="J766">
        <v>64.184458000000006</v>
      </c>
    </row>
    <row r="767" spans="1:10" x14ac:dyDescent="0.25">
      <c r="A767" s="1">
        <v>511</v>
      </c>
      <c r="B767" s="1">
        <v>5687.4769999999999</v>
      </c>
      <c r="C767" s="1">
        <v>2185.8385309999999</v>
      </c>
      <c r="D767" s="1">
        <v>3115.30654</v>
      </c>
      <c r="E767" s="1">
        <v>373.338931</v>
      </c>
      <c r="F767" s="1">
        <v>12.992998</v>
      </c>
      <c r="G767" s="1" t="s">
        <v>568</v>
      </c>
      <c r="H767" s="1" t="s">
        <v>568</v>
      </c>
      <c r="I767">
        <v>64.180830999999998</v>
      </c>
      <c r="J767">
        <v>64.180830999999998</v>
      </c>
    </row>
    <row r="768" spans="1:10" x14ac:dyDescent="0.25">
      <c r="A768" s="1">
        <v>512</v>
      </c>
      <c r="B768" s="1">
        <v>1192.1463779999999</v>
      </c>
      <c r="C768" s="1">
        <v>124.15873999999999</v>
      </c>
      <c r="D768" s="1">
        <v>18.210483</v>
      </c>
      <c r="E768" s="1">
        <v>226.32779300000001</v>
      </c>
      <c r="F768" s="1">
        <v>823.44936199999995</v>
      </c>
      <c r="G768" s="1" t="s">
        <v>8473</v>
      </c>
      <c r="H768" s="1" t="s">
        <v>16</v>
      </c>
      <c r="I768">
        <v>74.734465999999998</v>
      </c>
      <c r="J768">
        <v>70</v>
      </c>
    </row>
    <row r="769" spans="1:10" x14ac:dyDescent="0.25">
      <c r="A769" s="1">
        <v>512</v>
      </c>
      <c r="B769" s="1">
        <v>1386.2951740000001</v>
      </c>
      <c r="C769" s="1">
        <v>124.15873999999999</v>
      </c>
      <c r="D769" s="1">
        <v>18.210483</v>
      </c>
      <c r="E769" s="1">
        <v>428.34227499999997</v>
      </c>
      <c r="F769" s="1">
        <v>815.58367599999997</v>
      </c>
      <c r="G769" s="1" t="s">
        <v>8474</v>
      </c>
      <c r="H769" s="1" t="s">
        <v>16</v>
      </c>
      <c r="I769">
        <v>74.641383000000005</v>
      </c>
      <c r="J769">
        <v>70</v>
      </c>
    </row>
    <row r="770" spans="1:10" x14ac:dyDescent="0.25">
      <c r="A770" s="1">
        <v>513</v>
      </c>
      <c r="B770" s="1">
        <v>2067.5367580000002</v>
      </c>
      <c r="C770" s="1">
        <v>0</v>
      </c>
      <c r="D770" s="1">
        <v>2067.5367580000002</v>
      </c>
      <c r="E770" s="1">
        <v>0</v>
      </c>
      <c r="F770" s="1">
        <v>0</v>
      </c>
      <c r="G770" s="1" t="s">
        <v>569</v>
      </c>
      <c r="H770" s="1" t="s">
        <v>20</v>
      </c>
      <c r="I770">
        <v>49.914651999999997</v>
      </c>
      <c r="J770">
        <v>45</v>
      </c>
    </row>
    <row r="771" spans="1:10" x14ac:dyDescent="0.25">
      <c r="A771" s="1">
        <v>513</v>
      </c>
      <c r="B771" s="1">
        <v>2067.5367580000002</v>
      </c>
      <c r="C771" s="1">
        <v>0</v>
      </c>
      <c r="D771" s="1">
        <v>2067.5367580000002</v>
      </c>
      <c r="E771" s="1">
        <v>0</v>
      </c>
      <c r="F771" s="1">
        <v>0</v>
      </c>
      <c r="G771" s="1" t="s">
        <v>569</v>
      </c>
      <c r="H771" s="1" t="s">
        <v>20</v>
      </c>
      <c r="I771">
        <v>49.914651999999997</v>
      </c>
      <c r="J771">
        <v>45</v>
      </c>
    </row>
    <row r="772" spans="1:10" x14ac:dyDescent="0.25">
      <c r="A772" s="1">
        <v>516</v>
      </c>
      <c r="B772" s="1">
        <v>5893.5768310000003</v>
      </c>
      <c r="C772" s="1">
        <v>3309.2809929999999</v>
      </c>
      <c r="D772" s="1">
        <v>1600.535157</v>
      </c>
      <c r="E772" s="1">
        <v>591.79682300000002</v>
      </c>
      <c r="F772" s="1">
        <v>391.96385700000002</v>
      </c>
      <c r="G772" s="1" t="s">
        <v>8475</v>
      </c>
      <c r="H772" s="1" t="s">
        <v>8475</v>
      </c>
      <c r="I772">
        <v>38.394354999999997</v>
      </c>
      <c r="J772">
        <v>38.394354999999997</v>
      </c>
    </row>
    <row r="773" spans="1:10" x14ac:dyDescent="0.25">
      <c r="A773" s="1">
        <v>516</v>
      </c>
      <c r="B773" s="1">
        <v>5651.5664720000004</v>
      </c>
      <c r="C773" s="1">
        <v>3121.0517089999998</v>
      </c>
      <c r="D773" s="1">
        <v>1507.6176190000001</v>
      </c>
      <c r="E773" s="1">
        <v>604.029313</v>
      </c>
      <c r="F773" s="1">
        <v>418.86783100000002</v>
      </c>
      <c r="G773" s="1" t="s">
        <v>8476</v>
      </c>
      <c r="H773" s="1" t="s">
        <v>8476</v>
      </c>
      <c r="I773">
        <v>38.722380000000001</v>
      </c>
      <c r="J773">
        <v>38.722380000000001</v>
      </c>
    </row>
    <row r="774" spans="1:10" x14ac:dyDescent="0.25">
      <c r="A774" s="1">
        <v>517</v>
      </c>
      <c r="B774" s="1">
        <v>584.40551300000004</v>
      </c>
      <c r="C774" s="1">
        <v>18.350639999999999</v>
      </c>
      <c r="D774" s="1">
        <v>492.44708200000002</v>
      </c>
      <c r="E774" s="1">
        <v>28.839255000000001</v>
      </c>
      <c r="F774" s="1">
        <v>44.768535999999997</v>
      </c>
      <c r="G774" s="1" t="s">
        <v>570</v>
      </c>
      <c r="H774" s="1" t="s">
        <v>570</v>
      </c>
      <c r="I774">
        <v>59.999966000000001</v>
      </c>
      <c r="J774">
        <v>59.999966000000001</v>
      </c>
    </row>
    <row r="775" spans="1:10" x14ac:dyDescent="0.25">
      <c r="A775" s="1">
        <v>517</v>
      </c>
      <c r="B775" s="1">
        <v>825.87422100000003</v>
      </c>
      <c r="C775" s="1">
        <v>259.81934799999999</v>
      </c>
      <c r="D775" s="1">
        <v>492.44708200000002</v>
      </c>
      <c r="E775" s="1">
        <v>28.839255000000001</v>
      </c>
      <c r="F775" s="1">
        <v>44.768535999999997</v>
      </c>
      <c r="G775" s="1" t="s">
        <v>571</v>
      </c>
      <c r="H775" s="1" t="s">
        <v>571</v>
      </c>
      <c r="I775">
        <v>59.999809999999997</v>
      </c>
      <c r="J775">
        <v>59.999809999999997</v>
      </c>
    </row>
    <row r="776" spans="1:10" x14ac:dyDescent="0.25">
      <c r="A776" s="1">
        <v>518</v>
      </c>
      <c r="B776" s="1">
        <v>2480.9695270000002</v>
      </c>
      <c r="C776" s="1">
        <v>0</v>
      </c>
      <c r="D776" s="1">
        <v>2480.9695270000002</v>
      </c>
      <c r="E776" s="1">
        <v>0</v>
      </c>
      <c r="F776" s="1">
        <v>0</v>
      </c>
      <c r="G776" s="1" t="s">
        <v>8477</v>
      </c>
      <c r="H776" s="1" t="s">
        <v>18</v>
      </c>
      <c r="I776">
        <v>61.952092</v>
      </c>
      <c r="J776">
        <v>60</v>
      </c>
    </row>
    <row r="777" spans="1:10" x14ac:dyDescent="0.25">
      <c r="A777" s="1">
        <v>518</v>
      </c>
      <c r="B777" s="1">
        <v>2609.0792759999999</v>
      </c>
      <c r="C777" s="1">
        <v>0</v>
      </c>
      <c r="D777" s="1">
        <v>2609.0792759999999</v>
      </c>
      <c r="E777" s="1">
        <v>0</v>
      </c>
      <c r="F777" s="1">
        <v>0</v>
      </c>
      <c r="G777" s="1" t="s">
        <v>572</v>
      </c>
      <c r="H777" s="1" t="s">
        <v>18</v>
      </c>
      <c r="I777">
        <v>61.938392</v>
      </c>
      <c r="J777">
        <v>60</v>
      </c>
    </row>
    <row r="778" spans="1:10" x14ac:dyDescent="0.25">
      <c r="A778" s="1">
        <v>519</v>
      </c>
      <c r="B778" s="1">
        <v>3145.147242</v>
      </c>
      <c r="C778" s="1">
        <v>1432.5008</v>
      </c>
      <c r="D778" s="1">
        <v>1177.9480100000001</v>
      </c>
      <c r="E778" s="1">
        <v>534.69843200000003</v>
      </c>
      <c r="F778" s="1">
        <v>0</v>
      </c>
      <c r="G778" s="1" t="s">
        <v>8478</v>
      </c>
      <c r="H778" s="1" t="s">
        <v>17</v>
      </c>
      <c r="I778">
        <v>25.601338999999999</v>
      </c>
      <c r="J778">
        <v>0</v>
      </c>
    </row>
    <row r="779" spans="1:10" x14ac:dyDescent="0.25">
      <c r="A779" s="1">
        <v>519</v>
      </c>
      <c r="B779" s="1">
        <v>2696.1208630000001</v>
      </c>
      <c r="C779" s="1">
        <v>1435.141288</v>
      </c>
      <c r="D779" s="1">
        <v>1081.5914789999999</v>
      </c>
      <c r="E779" s="1">
        <v>179.38809499999999</v>
      </c>
      <c r="F779" s="1">
        <v>0</v>
      </c>
      <c r="G779" s="1" t="s">
        <v>8479</v>
      </c>
      <c r="H779" s="1" t="s">
        <v>17</v>
      </c>
      <c r="I779">
        <v>65.411286000000004</v>
      </c>
      <c r="J779">
        <v>0</v>
      </c>
    </row>
    <row r="780" spans="1:10" x14ac:dyDescent="0.25">
      <c r="A780" s="1">
        <v>520</v>
      </c>
      <c r="B780" s="1">
        <v>2317.6187789999999</v>
      </c>
      <c r="C780" s="1">
        <v>1358.5028500000001</v>
      </c>
      <c r="D780" s="1">
        <v>841.20739000000003</v>
      </c>
      <c r="E780" s="1">
        <v>117.90853799999999</v>
      </c>
      <c r="F780" s="1">
        <v>0</v>
      </c>
      <c r="G780" s="1" t="s">
        <v>8480</v>
      </c>
      <c r="H780" s="1" t="s">
        <v>17</v>
      </c>
      <c r="I780">
        <v>66.589461</v>
      </c>
      <c r="J780">
        <v>0</v>
      </c>
    </row>
    <row r="781" spans="1:10" x14ac:dyDescent="0.25">
      <c r="A781" s="1">
        <v>520</v>
      </c>
      <c r="B781" s="1">
        <v>2388.2719259999999</v>
      </c>
      <c r="C781" s="1">
        <v>1129.0702570000001</v>
      </c>
      <c r="D781" s="1">
        <v>839.73247300000003</v>
      </c>
      <c r="E781" s="1">
        <v>419.46919600000001</v>
      </c>
      <c r="F781" s="1">
        <v>0</v>
      </c>
      <c r="G781" s="1" t="s">
        <v>8481</v>
      </c>
      <c r="H781" s="1" t="s">
        <v>17</v>
      </c>
      <c r="I781">
        <v>21.786928</v>
      </c>
      <c r="J781">
        <v>0</v>
      </c>
    </row>
    <row r="782" spans="1:10" x14ac:dyDescent="0.25">
      <c r="A782" s="1">
        <v>521</v>
      </c>
      <c r="B782" s="1">
        <v>683.08312699999999</v>
      </c>
      <c r="C782" s="1">
        <v>145.502871</v>
      </c>
      <c r="D782" s="1">
        <v>447.07251600000001</v>
      </c>
      <c r="E782" s="1">
        <v>90.507739000000001</v>
      </c>
      <c r="F782" s="1">
        <v>0</v>
      </c>
      <c r="G782" s="1" t="s">
        <v>8482</v>
      </c>
      <c r="H782" s="1" t="s">
        <v>8482</v>
      </c>
      <c r="I782">
        <v>60.752035999999997</v>
      </c>
      <c r="J782">
        <v>60.752035999999997</v>
      </c>
    </row>
    <row r="783" spans="1:10" x14ac:dyDescent="0.25">
      <c r="A783" s="1">
        <v>521</v>
      </c>
      <c r="B783" s="1">
        <v>744.42801599999996</v>
      </c>
      <c r="C783" s="1">
        <v>222.76635099999999</v>
      </c>
      <c r="D783" s="1">
        <v>432.956726</v>
      </c>
      <c r="E783" s="1">
        <v>88.704939999999993</v>
      </c>
      <c r="F783" s="1">
        <v>0</v>
      </c>
      <c r="G783" s="1" t="s">
        <v>8483</v>
      </c>
      <c r="H783" s="1" t="s">
        <v>16</v>
      </c>
      <c r="I783">
        <v>74.620829000000001</v>
      </c>
      <c r="J783">
        <v>70</v>
      </c>
    </row>
    <row r="784" spans="1:10" x14ac:dyDescent="0.25">
      <c r="A784" s="1">
        <v>524</v>
      </c>
      <c r="B784" s="1">
        <v>1503.1115090000001</v>
      </c>
      <c r="C784" s="1">
        <v>0</v>
      </c>
      <c r="D784" s="1">
        <v>1503.1115090000001</v>
      </c>
      <c r="E784" s="1">
        <v>0</v>
      </c>
      <c r="F784" s="1">
        <v>0</v>
      </c>
      <c r="G784" s="1" t="s">
        <v>573</v>
      </c>
      <c r="H784" s="1" t="s">
        <v>573</v>
      </c>
      <c r="I784">
        <v>53.784815999999999</v>
      </c>
      <c r="J784">
        <v>53.784815999999999</v>
      </c>
    </row>
    <row r="785" spans="1:10" x14ac:dyDescent="0.25">
      <c r="A785" s="1">
        <v>524</v>
      </c>
      <c r="B785" s="1">
        <v>1493.2385549999999</v>
      </c>
      <c r="C785" s="1">
        <v>0</v>
      </c>
      <c r="D785" s="1">
        <v>1493.2385549999999</v>
      </c>
      <c r="E785" s="1">
        <v>0</v>
      </c>
      <c r="F785" s="1">
        <v>0</v>
      </c>
      <c r="G785" s="1" t="s">
        <v>8484</v>
      </c>
      <c r="H785" s="1" t="s">
        <v>8484</v>
      </c>
      <c r="I785">
        <v>53.800379999999997</v>
      </c>
      <c r="J785">
        <v>53.800379999999997</v>
      </c>
    </row>
    <row r="786" spans="1:10" x14ac:dyDescent="0.25">
      <c r="A786" s="1">
        <v>525</v>
      </c>
      <c r="B786" s="1">
        <v>2925.9111800000001</v>
      </c>
      <c r="C786" s="1">
        <v>0</v>
      </c>
      <c r="D786" s="1">
        <v>2925.9111800000001</v>
      </c>
      <c r="E786" s="1">
        <v>0</v>
      </c>
      <c r="F786" s="1">
        <v>0</v>
      </c>
      <c r="G786" s="1" t="s">
        <v>8485</v>
      </c>
      <c r="H786" s="1" t="s">
        <v>8485</v>
      </c>
      <c r="I786">
        <v>64.479904000000005</v>
      </c>
      <c r="J786">
        <v>64.479904000000005</v>
      </c>
    </row>
    <row r="787" spans="1:10" x14ac:dyDescent="0.25">
      <c r="A787" s="1">
        <v>525</v>
      </c>
      <c r="B787" s="1">
        <v>2826.3439149999999</v>
      </c>
      <c r="C787" s="1">
        <v>0</v>
      </c>
      <c r="D787" s="1">
        <v>2826.3439149999999</v>
      </c>
      <c r="E787" s="1">
        <v>0</v>
      </c>
      <c r="F787" s="1">
        <v>0</v>
      </c>
      <c r="G787" s="1" t="s">
        <v>8486</v>
      </c>
      <c r="H787" s="1" t="s">
        <v>8486</v>
      </c>
      <c r="I787">
        <v>64.821884999999995</v>
      </c>
      <c r="J787">
        <v>64.821884999999995</v>
      </c>
    </row>
    <row r="788" spans="1:10" x14ac:dyDescent="0.25">
      <c r="A788" s="1">
        <v>526</v>
      </c>
      <c r="B788" s="1">
        <v>186.86771999999999</v>
      </c>
      <c r="C788" s="1">
        <v>0</v>
      </c>
      <c r="D788" s="1">
        <v>186.86771999999999</v>
      </c>
      <c r="E788" s="1">
        <v>0</v>
      </c>
      <c r="F788" s="1">
        <v>0</v>
      </c>
      <c r="G788" s="1" t="s">
        <v>574</v>
      </c>
      <c r="H788" s="1" t="s">
        <v>16</v>
      </c>
      <c r="I788">
        <v>74.973819000000006</v>
      </c>
      <c r="J788">
        <v>70</v>
      </c>
    </row>
    <row r="789" spans="1:10" x14ac:dyDescent="0.25">
      <c r="A789" s="1">
        <v>526</v>
      </c>
      <c r="B789" s="1">
        <v>186.89379400000001</v>
      </c>
      <c r="C789" s="1">
        <v>0</v>
      </c>
      <c r="D789" s="1">
        <v>186.89379400000001</v>
      </c>
      <c r="E789" s="1">
        <v>0</v>
      </c>
      <c r="F789" s="1">
        <v>0</v>
      </c>
      <c r="G789" s="1" t="s">
        <v>575</v>
      </c>
      <c r="H789" s="1" t="s">
        <v>16</v>
      </c>
      <c r="I789">
        <v>74.973811999999995</v>
      </c>
      <c r="J789">
        <v>70</v>
      </c>
    </row>
    <row r="790" spans="1:10" x14ac:dyDescent="0.25">
      <c r="A790" s="1">
        <v>527</v>
      </c>
      <c r="B790" s="1">
        <v>3181.6125080000002</v>
      </c>
      <c r="C790" s="1">
        <v>0</v>
      </c>
      <c r="D790" s="1">
        <v>3181.6125080000002</v>
      </c>
      <c r="E790" s="1">
        <v>0</v>
      </c>
      <c r="F790" s="1">
        <v>0</v>
      </c>
      <c r="G790" s="1" t="s">
        <v>576</v>
      </c>
      <c r="H790" s="1" t="s">
        <v>576</v>
      </c>
      <c r="I790">
        <v>59.025092000000001</v>
      </c>
      <c r="J790">
        <v>59.025092000000001</v>
      </c>
    </row>
    <row r="791" spans="1:10" x14ac:dyDescent="0.25">
      <c r="A791" s="1">
        <v>527</v>
      </c>
      <c r="B791" s="1">
        <v>3182.3560619999998</v>
      </c>
      <c r="C791" s="1">
        <v>0</v>
      </c>
      <c r="D791" s="1">
        <v>3182.3560619999998</v>
      </c>
      <c r="E791" s="1">
        <v>0</v>
      </c>
      <c r="F791" s="1">
        <v>0</v>
      </c>
      <c r="G791" s="1" t="s">
        <v>1176</v>
      </c>
      <c r="H791" s="1" t="s">
        <v>1176</v>
      </c>
      <c r="I791">
        <v>59.022556000000002</v>
      </c>
      <c r="J791">
        <v>59.022556000000002</v>
      </c>
    </row>
    <row r="792" spans="1:10" x14ac:dyDescent="0.25">
      <c r="A792" s="1">
        <v>528</v>
      </c>
      <c r="B792" s="1">
        <v>276.34613200000001</v>
      </c>
      <c r="C792" s="1">
        <v>12.339378</v>
      </c>
      <c r="D792" s="1">
        <v>259.13723800000002</v>
      </c>
      <c r="E792" s="1">
        <v>4.7218939999999998</v>
      </c>
      <c r="F792" s="1">
        <v>0.147622</v>
      </c>
      <c r="G792" s="1" t="s">
        <v>1177</v>
      </c>
      <c r="H792" s="1" t="s">
        <v>1177</v>
      </c>
      <c r="I792">
        <v>59.954214999999998</v>
      </c>
      <c r="J792">
        <v>59.954214999999998</v>
      </c>
    </row>
    <row r="793" spans="1:10" x14ac:dyDescent="0.25">
      <c r="A793" s="1">
        <v>528</v>
      </c>
      <c r="B793" s="1">
        <v>279.84904899999998</v>
      </c>
      <c r="C793" s="1">
        <v>12.339378</v>
      </c>
      <c r="D793" s="1">
        <v>262.640154</v>
      </c>
      <c r="E793" s="1">
        <v>4.7218939999999998</v>
      </c>
      <c r="F793" s="1">
        <v>0.147622</v>
      </c>
      <c r="G793" s="1" t="s">
        <v>577</v>
      </c>
      <c r="H793" s="1" t="s">
        <v>577</v>
      </c>
      <c r="I793">
        <v>59.953046999999998</v>
      </c>
      <c r="J793">
        <v>59.953046999999998</v>
      </c>
    </row>
    <row r="794" spans="1:10" x14ac:dyDescent="0.25">
      <c r="A794" s="1">
        <v>529</v>
      </c>
      <c r="B794" s="1">
        <v>565.88568699999996</v>
      </c>
      <c r="C794" s="1">
        <v>0</v>
      </c>
      <c r="D794" s="1">
        <v>280.03413999999998</v>
      </c>
      <c r="E794" s="1">
        <v>0</v>
      </c>
      <c r="F794" s="1">
        <v>285.85154699999998</v>
      </c>
      <c r="G794" s="1" t="s">
        <v>8487</v>
      </c>
      <c r="H794" s="1" t="s">
        <v>16</v>
      </c>
      <c r="I794">
        <v>79.744636</v>
      </c>
      <c r="J794">
        <v>70</v>
      </c>
    </row>
    <row r="795" spans="1:10" x14ac:dyDescent="0.25">
      <c r="A795" s="1">
        <v>529</v>
      </c>
      <c r="B795" s="1">
        <v>546.31573300000002</v>
      </c>
      <c r="C795" s="1">
        <v>0</v>
      </c>
      <c r="D795" s="1">
        <v>276.53122300000001</v>
      </c>
      <c r="E795" s="1">
        <v>0</v>
      </c>
      <c r="F795" s="1">
        <v>269.78451000000001</v>
      </c>
      <c r="G795" s="1" t="s">
        <v>8488</v>
      </c>
      <c r="H795" s="1" t="s">
        <v>16</v>
      </c>
      <c r="I795">
        <v>79.761942000000005</v>
      </c>
      <c r="J795">
        <v>70</v>
      </c>
    </row>
    <row r="796" spans="1:10" x14ac:dyDescent="0.25">
      <c r="A796" s="1">
        <v>530</v>
      </c>
      <c r="B796" s="1">
        <v>699.39220699999998</v>
      </c>
      <c r="C796" s="1">
        <v>145.166122</v>
      </c>
      <c r="D796" s="1">
        <v>335.02157599999998</v>
      </c>
      <c r="E796" s="1">
        <v>88.110191999999998</v>
      </c>
      <c r="F796" s="1">
        <v>131.09431699999999</v>
      </c>
      <c r="G796" s="1" t="s">
        <v>579</v>
      </c>
      <c r="H796" s="1" t="s">
        <v>579</v>
      </c>
      <c r="I796">
        <v>61.717407000000001</v>
      </c>
      <c r="J796">
        <v>61.717407000000001</v>
      </c>
    </row>
    <row r="797" spans="1:10" x14ac:dyDescent="0.25">
      <c r="A797" s="1">
        <v>530</v>
      </c>
      <c r="B797" s="1">
        <v>685.41242899999997</v>
      </c>
      <c r="C797" s="1">
        <v>144.94228100000001</v>
      </c>
      <c r="D797" s="1">
        <v>329.44459499999999</v>
      </c>
      <c r="E797" s="1">
        <v>88.110191999999998</v>
      </c>
      <c r="F797" s="1">
        <v>122.915361</v>
      </c>
      <c r="G797" s="1" t="s">
        <v>1178</v>
      </c>
      <c r="H797" s="1" t="s">
        <v>1178</v>
      </c>
      <c r="I797">
        <v>61.728912000000001</v>
      </c>
      <c r="J797">
        <v>61.728912000000001</v>
      </c>
    </row>
    <row r="798" spans="1:10" x14ac:dyDescent="0.25">
      <c r="A798" s="1">
        <v>531</v>
      </c>
      <c r="B798" s="1">
        <v>3989.9329029999999</v>
      </c>
      <c r="C798" s="1">
        <v>0</v>
      </c>
      <c r="D798" s="1">
        <v>3989.9329029999999</v>
      </c>
      <c r="E798" s="1">
        <v>0</v>
      </c>
      <c r="F798" s="1">
        <v>0</v>
      </c>
      <c r="G798" s="1" t="s">
        <v>8489</v>
      </c>
      <c r="H798" s="1" t="s">
        <v>8489</v>
      </c>
      <c r="I798">
        <v>56.073365000000003</v>
      </c>
      <c r="J798">
        <v>56.073365000000003</v>
      </c>
    </row>
    <row r="799" spans="1:10" x14ac:dyDescent="0.25">
      <c r="A799" s="1">
        <v>531</v>
      </c>
      <c r="B799" s="1">
        <v>3972.3442020000002</v>
      </c>
      <c r="C799" s="1">
        <v>0</v>
      </c>
      <c r="D799" s="1">
        <v>3972.3442020000002</v>
      </c>
      <c r="E799" s="1">
        <v>0</v>
      </c>
      <c r="F799" s="1">
        <v>0</v>
      </c>
      <c r="G799" s="1" t="s">
        <v>1179</v>
      </c>
      <c r="H799" s="1" t="s">
        <v>1179</v>
      </c>
      <c r="I799">
        <v>56.141190000000002</v>
      </c>
      <c r="J799">
        <v>56.141190000000002</v>
      </c>
    </row>
    <row r="800" spans="1:10" x14ac:dyDescent="0.25">
      <c r="A800" s="1">
        <v>532</v>
      </c>
      <c r="B800" s="1">
        <v>1067.2040440000001</v>
      </c>
      <c r="C800" s="1">
        <v>0</v>
      </c>
      <c r="D800" s="1">
        <v>1067.2040440000001</v>
      </c>
      <c r="E800" s="1">
        <v>0</v>
      </c>
      <c r="F800" s="1">
        <v>0</v>
      </c>
      <c r="G800" s="1" t="s">
        <v>1180</v>
      </c>
      <c r="H800" s="1" t="s">
        <v>1180</v>
      </c>
      <c r="I800">
        <v>39.999544</v>
      </c>
      <c r="J800">
        <v>39.999544</v>
      </c>
    </row>
    <row r="801" spans="1:10" x14ac:dyDescent="0.25">
      <c r="A801" s="1">
        <v>532</v>
      </c>
      <c r="B801" s="1">
        <v>1294.9562209999999</v>
      </c>
      <c r="C801" s="1">
        <v>0</v>
      </c>
      <c r="D801" s="1">
        <v>1294.9562209999999</v>
      </c>
      <c r="E801" s="1">
        <v>0</v>
      </c>
      <c r="F801" s="1">
        <v>0</v>
      </c>
      <c r="G801" s="1" t="s">
        <v>582</v>
      </c>
      <c r="H801" s="1" t="s">
        <v>582</v>
      </c>
      <c r="I801">
        <v>39.998801999999998</v>
      </c>
      <c r="J801">
        <v>39.998801999999998</v>
      </c>
    </row>
    <row r="802" spans="1:10" x14ac:dyDescent="0.25">
      <c r="A802" s="1">
        <v>533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 t="s">
        <v>18</v>
      </c>
      <c r="H802" s="1" t="s">
        <v>18</v>
      </c>
      <c r="I802">
        <v>60</v>
      </c>
      <c r="J802">
        <v>60</v>
      </c>
    </row>
    <row r="803" spans="1:10" x14ac:dyDescent="0.25">
      <c r="A803" s="1">
        <v>533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 t="s">
        <v>18</v>
      </c>
      <c r="H803" s="1" t="s">
        <v>18</v>
      </c>
      <c r="I803">
        <v>60</v>
      </c>
      <c r="J803">
        <v>60</v>
      </c>
    </row>
    <row r="804" spans="1:10" x14ac:dyDescent="0.25">
      <c r="A804" s="1">
        <v>534</v>
      </c>
      <c r="B804" s="1">
        <v>1577.491096</v>
      </c>
      <c r="C804" s="1">
        <v>761.47793999999999</v>
      </c>
      <c r="D804" s="1">
        <v>399.92317400000002</v>
      </c>
      <c r="E804" s="1">
        <v>194.739172</v>
      </c>
      <c r="F804" s="1">
        <v>221.35081</v>
      </c>
      <c r="G804" s="1" t="s">
        <v>1181</v>
      </c>
      <c r="H804" s="1" t="s">
        <v>1181</v>
      </c>
      <c r="I804">
        <v>53.966236000000002</v>
      </c>
      <c r="J804">
        <v>53.966236000000002</v>
      </c>
    </row>
    <row r="805" spans="1:10" x14ac:dyDescent="0.25">
      <c r="A805" s="1">
        <v>534</v>
      </c>
      <c r="B805" s="1">
        <v>1263.188345</v>
      </c>
      <c r="C805" s="1">
        <v>490.58901900000001</v>
      </c>
      <c r="D805" s="1">
        <v>388.14764200000002</v>
      </c>
      <c r="E805" s="1">
        <v>178.53503900000001</v>
      </c>
      <c r="F805" s="1">
        <v>205.91664499999999</v>
      </c>
      <c r="G805" s="1" t="s">
        <v>8490</v>
      </c>
      <c r="H805" s="1" t="s">
        <v>8490</v>
      </c>
      <c r="I805">
        <v>54.291499000000002</v>
      </c>
      <c r="J805">
        <v>54.291499000000002</v>
      </c>
    </row>
    <row r="806" spans="1:10" x14ac:dyDescent="0.25">
      <c r="A806" s="1">
        <v>535</v>
      </c>
      <c r="B806" s="1">
        <v>2373.1154710000001</v>
      </c>
      <c r="C806" s="1">
        <v>0</v>
      </c>
      <c r="D806" s="1">
        <v>2373.1154710000001</v>
      </c>
      <c r="E806" s="1">
        <v>0</v>
      </c>
      <c r="F806" s="1">
        <v>0</v>
      </c>
      <c r="G806" s="1" t="s">
        <v>584</v>
      </c>
      <c r="H806" s="1" t="s">
        <v>584</v>
      </c>
      <c r="I806">
        <v>52.067714000000002</v>
      </c>
      <c r="J806">
        <v>52.067714000000002</v>
      </c>
    </row>
    <row r="807" spans="1:10" x14ac:dyDescent="0.25">
      <c r="A807" s="1">
        <v>535</v>
      </c>
      <c r="B807" s="1">
        <v>1940.9232549999999</v>
      </c>
      <c r="C807" s="1">
        <v>0</v>
      </c>
      <c r="D807" s="1">
        <v>1940.9232549999999</v>
      </c>
      <c r="E807" s="1">
        <v>0</v>
      </c>
      <c r="F807" s="1">
        <v>0</v>
      </c>
      <c r="G807" s="1" t="s">
        <v>8491</v>
      </c>
      <c r="H807" s="1" t="s">
        <v>8491</v>
      </c>
      <c r="I807">
        <v>53.003270000000001</v>
      </c>
      <c r="J807">
        <v>53.003270000000001</v>
      </c>
    </row>
    <row r="808" spans="1:10" x14ac:dyDescent="0.25">
      <c r="A808" s="1">
        <v>537</v>
      </c>
      <c r="B808" s="1">
        <v>2675.7650330000001</v>
      </c>
      <c r="C808" s="1">
        <v>308.60854799999998</v>
      </c>
      <c r="D808" s="1">
        <v>1976.225747</v>
      </c>
      <c r="E808" s="1">
        <v>144.954882</v>
      </c>
      <c r="F808" s="1">
        <v>245.97585599999999</v>
      </c>
      <c r="G808" s="1" t="s">
        <v>8492</v>
      </c>
      <c r="H808" s="1" t="s">
        <v>8492</v>
      </c>
      <c r="I808">
        <v>51.511493000000002</v>
      </c>
      <c r="J808">
        <v>51.511493000000002</v>
      </c>
    </row>
    <row r="809" spans="1:10" x14ac:dyDescent="0.25">
      <c r="A809" s="1">
        <v>537</v>
      </c>
      <c r="B809" s="1">
        <v>2115.819563</v>
      </c>
      <c r="C809" s="1">
        <v>352.56576999999999</v>
      </c>
      <c r="D809" s="1">
        <v>1363.7154889999999</v>
      </c>
      <c r="E809" s="1">
        <v>151.33421000000001</v>
      </c>
      <c r="F809" s="1">
        <v>248.204095</v>
      </c>
      <c r="G809" s="1" t="s">
        <v>8493</v>
      </c>
      <c r="H809" s="1" t="s">
        <v>8493</v>
      </c>
      <c r="I809">
        <v>52.824765999999997</v>
      </c>
      <c r="J809">
        <v>52.824765999999997</v>
      </c>
    </row>
    <row r="810" spans="1:10" x14ac:dyDescent="0.25">
      <c r="A810" s="1">
        <v>538</v>
      </c>
      <c r="B810" s="1">
        <v>897.09279600000002</v>
      </c>
      <c r="C810" s="1">
        <v>352.56576999999999</v>
      </c>
      <c r="D810" s="1">
        <v>144.988722</v>
      </c>
      <c r="E810" s="1">
        <v>151.33421000000001</v>
      </c>
      <c r="F810" s="1">
        <v>248.204095</v>
      </c>
      <c r="G810" s="1" t="s">
        <v>8494</v>
      </c>
      <c r="H810" s="1" t="s">
        <v>8494</v>
      </c>
      <c r="I810">
        <v>69.543144999999996</v>
      </c>
      <c r="J810">
        <v>69.543144999999996</v>
      </c>
    </row>
    <row r="811" spans="1:10" x14ac:dyDescent="0.25">
      <c r="A811" s="1">
        <v>538</v>
      </c>
      <c r="B811" s="1">
        <v>844.08762400000001</v>
      </c>
      <c r="C811" s="1">
        <v>308.60854799999998</v>
      </c>
      <c r="D811" s="1">
        <v>144.548339</v>
      </c>
      <c r="E811" s="1">
        <v>144.954882</v>
      </c>
      <c r="F811" s="1">
        <v>245.97585599999999</v>
      </c>
      <c r="G811" s="1" t="s">
        <v>8495</v>
      </c>
      <c r="H811" s="1" t="s">
        <v>8495</v>
      </c>
      <c r="I811">
        <v>69.586686999999998</v>
      </c>
      <c r="J811">
        <v>69.586686999999998</v>
      </c>
    </row>
    <row r="812" spans="1:10" x14ac:dyDescent="0.25">
      <c r="A812" s="1">
        <v>539</v>
      </c>
      <c r="B812" s="1">
        <v>206.802864</v>
      </c>
      <c r="C812" s="1">
        <v>43.026854</v>
      </c>
      <c r="D812" s="1">
        <v>131.91874799999999</v>
      </c>
      <c r="E812" s="1">
        <v>30.399986999999999</v>
      </c>
      <c r="F812" s="1">
        <v>1.4572750000000001</v>
      </c>
      <c r="G812" s="1" t="s">
        <v>26</v>
      </c>
      <c r="H812" s="1" t="s">
        <v>26</v>
      </c>
      <c r="I812">
        <v>50</v>
      </c>
      <c r="J812">
        <v>50</v>
      </c>
    </row>
    <row r="813" spans="1:10" x14ac:dyDescent="0.25">
      <c r="A813" s="1">
        <v>539</v>
      </c>
      <c r="B813" s="1">
        <v>210.771086</v>
      </c>
      <c r="C813" s="1">
        <v>43.303395000000002</v>
      </c>
      <c r="D813" s="1">
        <v>131.061127</v>
      </c>
      <c r="E813" s="1">
        <v>30.395061999999999</v>
      </c>
      <c r="F813" s="1">
        <v>6.0115020000000001</v>
      </c>
      <c r="G813" s="1" t="s">
        <v>26</v>
      </c>
      <c r="H813" s="1" t="s">
        <v>26</v>
      </c>
      <c r="I813">
        <v>50</v>
      </c>
      <c r="J813">
        <v>50</v>
      </c>
    </row>
    <row r="814" spans="1:10" x14ac:dyDescent="0.25">
      <c r="A814" s="1">
        <v>540</v>
      </c>
      <c r="B814" s="1">
        <v>315.23505699999998</v>
      </c>
      <c r="C814" s="1">
        <v>66.593937999999994</v>
      </c>
      <c r="D814" s="1">
        <v>194.665066</v>
      </c>
      <c r="E814" s="1">
        <v>47.130971000000002</v>
      </c>
      <c r="F814" s="1">
        <v>6.8450819999999997</v>
      </c>
      <c r="G814" s="1" t="s">
        <v>8496</v>
      </c>
      <c r="H814" s="1" t="s">
        <v>8496</v>
      </c>
      <c r="I814">
        <v>54.951115000000001</v>
      </c>
      <c r="J814">
        <v>54.951115000000001</v>
      </c>
    </row>
    <row r="815" spans="1:10" x14ac:dyDescent="0.25">
      <c r="A815" s="1">
        <v>540</v>
      </c>
      <c r="B815" s="1">
        <v>311.73415699999998</v>
      </c>
      <c r="C815" s="1">
        <v>66.317397</v>
      </c>
      <c r="D815" s="1">
        <v>195.99000899999999</v>
      </c>
      <c r="E815" s="1">
        <v>47.135896000000002</v>
      </c>
      <c r="F815" s="1">
        <v>2.2908550000000001</v>
      </c>
      <c r="G815" s="1" t="s">
        <v>1182</v>
      </c>
      <c r="H815" s="1" t="s">
        <v>1182</v>
      </c>
      <c r="I815">
        <v>54.952215000000002</v>
      </c>
      <c r="J815">
        <v>54.952215000000002</v>
      </c>
    </row>
    <row r="816" spans="1:10" x14ac:dyDescent="0.25">
      <c r="A816" s="1">
        <v>542</v>
      </c>
      <c r="B816" s="1">
        <v>3903.6286479999999</v>
      </c>
      <c r="C816" s="1">
        <v>1752.1673820000001</v>
      </c>
      <c r="D816" s="1">
        <v>1110.863237</v>
      </c>
      <c r="E816" s="1">
        <v>268.90895</v>
      </c>
      <c r="F816" s="1">
        <v>771.68907899999999</v>
      </c>
      <c r="G816" s="1" t="s">
        <v>8497</v>
      </c>
      <c r="H816" s="1" t="s">
        <v>16</v>
      </c>
      <c r="I816">
        <v>75.950089000000006</v>
      </c>
      <c r="J816">
        <v>70</v>
      </c>
    </row>
    <row r="817" spans="1:10" x14ac:dyDescent="0.25">
      <c r="A817" s="1">
        <v>542</v>
      </c>
      <c r="B817" s="1">
        <v>3933.4656100000002</v>
      </c>
      <c r="C817" s="1">
        <v>1769.1770590000001</v>
      </c>
      <c r="D817" s="1">
        <v>1112.5505680000001</v>
      </c>
      <c r="E817" s="1">
        <v>269.05240099999997</v>
      </c>
      <c r="F817" s="1">
        <v>782.68558199999995</v>
      </c>
      <c r="G817" s="1" t="s">
        <v>8498</v>
      </c>
      <c r="H817" s="1" t="s">
        <v>16</v>
      </c>
      <c r="I817">
        <v>75.837829999999997</v>
      </c>
      <c r="J817">
        <v>70</v>
      </c>
    </row>
    <row r="818" spans="1:10" x14ac:dyDescent="0.25">
      <c r="A818" s="1">
        <v>543</v>
      </c>
      <c r="B818" s="1">
        <v>104.463971</v>
      </c>
      <c r="C818" s="1">
        <v>23.290543</v>
      </c>
      <c r="D818" s="1">
        <v>63.603938999999997</v>
      </c>
      <c r="E818" s="1">
        <v>16.735908999999999</v>
      </c>
      <c r="F818" s="1">
        <v>0.83357999999999999</v>
      </c>
      <c r="G818" s="1" t="s">
        <v>586</v>
      </c>
      <c r="H818" s="1" t="s">
        <v>586</v>
      </c>
      <c r="I818">
        <v>54.994523999999998</v>
      </c>
      <c r="J818">
        <v>54.994523999999998</v>
      </c>
    </row>
    <row r="819" spans="1:10" x14ac:dyDescent="0.25">
      <c r="A819" s="1">
        <v>543</v>
      </c>
      <c r="B819" s="1">
        <v>104.931293</v>
      </c>
      <c r="C819" s="1">
        <v>23.290543</v>
      </c>
      <c r="D819" s="1">
        <v>64.071261000000007</v>
      </c>
      <c r="E819" s="1">
        <v>16.735908999999999</v>
      </c>
      <c r="F819" s="1">
        <v>0.83357999999999999</v>
      </c>
      <c r="G819" s="1" t="s">
        <v>587</v>
      </c>
      <c r="H819" s="1" t="s">
        <v>587</v>
      </c>
      <c r="I819">
        <v>54.994472999999999</v>
      </c>
      <c r="J819">
        <v>54.994472999999999</v>
      </c>
    </row>
    <row r="820" spans="1:10" x14ac:dyDescent="0.25">
      <c r="A820" s="1">
        <v>544</v>
      </c>
      <c r="B820" s="1">
        <v>526.65014599999995</v>
      </c>
      <c r="C820" s="1">
        <v>108.654466</v>
      </c>
      <c r="D820" s="1">
        <v>342.78327899999999</v>
      </c>
      <c r="E820" s="1">
        <v>19.219121999999999</v>
      </c>
      <c r="F820" s="1">
        <v>55.993279000000001</v>
      </c>
      <c r="G820" s="1" t="s">
        <v>1184</v>
      </c>
      <c r="H820" s="1" t="s">
        <v>16</v>
      </c>
      <c r="I820">
        <v>74.796735999999996</v>
      </c>
      <c r="J820">
        <v>70</v>
      </c>
    </row>
    <row r="821" spans="1:10" x14ac:dyDescent="0.25">
      <c r="A821" s="1">
        <v>544</v>
      </c>
      <c r="B821" s="1">
        <v>524.98492799999997</v>
      </c>
      <c r="C821" s="1">
        <v>108.66789300000001</v>
      </c>
      <c r="D821" s="1">
        <v>342.67612600000001</v>
      </c>
      <c r="E821" s="1">
        <v>19.22719</v>
      </c>
      <c r="F821" s="1">
        <v>54.413719999999998</v>
      </c>
      <c r="G821" s="1" t="s">
        <v>8499</v>
      </c>
      <c r="H821" s="1" t="s">
        <v>16</v>
      </c>
      <c r="I821">
        <v>74.798050000000003</v>
      </c>
      <c r="J821">
        <v>70</v>
      </c>
    </row>
    <row r="822" spans="1:10" x14ac:dyDescent="0.25">
      <c r="A822" s="1">
        <v>546</v>
      </c>
      <c r="B822" s="1">
        <v>8158.8099490000004</v>
      </c>
      <c r="C822" s="1">
        <v>534.93911900000001</v>
      </c>
      <c r="D822" s="1">
        <v>119.638722</v>
      </c>
      <c r="E822" s="1">
        <v>80.447522000000006</v>
      </c>
      <c r="F822" s="1">
        <v>7423.7845870000001</v>
      </c>
      <c r="G822" s="1" t="s">
        <v>8500</v>
      </c>
      <c r="H822" s="1" t="s">
        <v>8</v>
      </c>
      <c r="I822">
        <v>119.660657</v>
      </c>
      <c r="J822">
        <v>90</v>
      </c>
    </row>
    <row r="823" spans="1:10" x14ac:dyDescent="0.25">
      <c r="A823" s="1">
        <v>546</v>
      </c>
      <c r="B823" s="1">
        <v>8460.5019169999996</v>
      </c>
      <c r="C823" s="1">
        <v>523.96377399999994</v>
      </c>
      <c r="D823" s="1">
        <v>121.24732400000001</v>
      </c>
      <c r="E823" s="1">
        <v>80.432918999999998</v>
      </c>
      <c r="F823" s="1">
        <v>7734.8579</v>
      </c>
      <c r="G823" s="1" t="s">
        <v>1185</v>
      </c>
      <c r="H823" s="1" t="s">
        <v>8</v>
      </c>
      <c r="I823">
        <v>119.60778500000001</v>
      </c>
      <c r="J823">
        <v>90</v>
      </c>
    </row>
    <row r="824" spans="1:10" x14ac:dyDescent="0.25">
      <c r="A824" s="1">
        <v>547</v>
      </c>
      <c r="B824" s="1">
        <v>2308.948523</v>
      </c>
      <c r="C824" s="1">
        <v>48.519877000000001</v>
      </c>
      <c r="D824" s="1">
        <v>104.190601</v>
      </c>
      <c r="E824" s="1">
        <v>16.586127999999999</v>
      </c>
      <c r="F824" s="1">
        <v>2139.6519170000001</v>
      </c>
      <c r="G824" s="1" t="s">
        <v>590</v>
      </c>
      <c r="H824" s="1" t="s">
        <v>8</v>
      </c>
      <c r="I824">
        <v>119.997817</v>
      </c>
      <c r="J824">
        <v>90</v>
      </c>
    </row>
    <row r="825" spans="1:10" x14ac:dyDescent="0.25">
      <c r="A825" s="1">
        <v>547</v>
      </c>
      <c r="B825" s="1">
        <v>2222.6883939999998</v>
      </c>
      <c r="C825" s="1">
        <v>48.716275000000003</v>
      </c>
      <c r="D825" s="1">
        <v>102.628018</v>
      </c>
      <c r="E825" s="1">
        <v>16.584019000000001</v>
      </c>
      <c r="F825" s="1">
        <v>2054.7600819999998</v>
      </c>
      <c r="G825" s="1" t="s">
        <v>591</v>
      </c>
      <c r="H825" s="1" t="s">
        <v>8</v>
      </c>
      <c r="I825">
        <v>119.998126</v>
      </c>
      <c r="J825">
        <v>90</v>
      </c>
    </row>
    <row r="826" spans="1:10" x14ac:dyDescent="0.25">
      <c r="A826" s="1">
        <v>548</v>
      </c>
      <c r="B826" s="1">
        <v>4757.5099259999997</v>
      </c>
      <c r="C826" s="1">
        <v>129.36051</v>
      </c>
      <c r="D826" s="1">
        <v>302.81845700000002</v>
      </c>
      <c r="E826" s="1">
        <v>35.649979000000002</v>
      </c>
      <c r="F826" s="1">
        <v>4289.6809800000001</v>
      </c>
      <c r="G826" s="1" t="s">
        <v>1186</v>
      </c>
      <c r="H826" s="1" t="s">
        <v>8</v>
      </c>
      <c r="I826">
        <v>119.960669</v>
      </c>
      <c r="J826">
        <v>90</v>
      </c>
    </row>
    <row r="827" spans="1:10" x14ac:dyDescent="0.25">
      <c r="A827" s="1">
        <v>548</v>
      </c>
      <c r="B827" s="1">
        <v>4804.6371570000001</v>
      </c>
      <c r="C827" s="1">
        <v>123.280091</v>
      </c>
      <c r="D827" s="1">
        <v>300.26396899999997</v>
      </c>
      <c r="E827" s="1">
        <v>35.407167000000001</v>
      </c>
      <c r="F827" s="1">
        <v>4345.6859290000002</v>
      </c>
      <c r="G827" s="1" t="s">
        <v>1187</v>
      </c>
      <c r="H827" s="1" t="s">
        <v>8</v>
      </c>
      <c r="I827">
        <v>119.95908799999999</v>
      </c>
      <c r="J827">
        <v>90</v>
      </c>
    </row>
    <row r="828" spans="1:10" x14ac:dyDescent="0.25">
      <c r="A828" s="1">
        <v>549</v>
      </c>
      <c r="B828" s="1">
        <v>9831.3027220000004</v>
      </c>
      <c r="C828" s="1">
        <v>676.56687299999999</v>
      </c>
      <c r="D828" s="1">
        <v>358.68243699999999</v>
      </c>
      <c r="E828" s="1">
        <v>107.57549299999999</v>
      </c>
      <c r="F828" s="1">
        <v>8688.4779190000008</v>
      </c>
      <c r="G828" s="1" t="s">
        <v>8501</v>
      </c>
      <c r="H828" s="1" t="s">
        <v>8</v>
      </c>
      <c r="I828">
        <v>119.28679099999999</v>
      </c>
      <c r="J828">
        <v>90</v>
      </c>
    </row>
    <row r="829" spans="1:10" x14ac:dyDescent="0.25">
      <c r="A829" s="1">
        <v>549</v>
      </c>
      <c r="B829" s="1">
        <v>9550.2494760000009</v>
      </c>
      <c r="C829" s="1">
        <v>689.21143800000004</v>
      </c>
      <c r="D829" s="1">
        <v>359.00580300000001</v>
      </c>
      <c r="E829" s="1">
        <v>107.765344</v>
      </c>
      <c r="F829" s="1">
        <v>8394.2668909999993</v>
      </c>
      <c r="G829" s="1" t="s">
        <v>1188</v>
      </c>
      <c r="H829" s="1" t="s">
        <v>8</v>
      </c>
      <c r="I829">
        <v>119.364502</v>
      </c>
      <c r="J829">
        <v>90</v>
      </c>
    </row>
    <row r="830" spans="1:10" x14ac:dyDescent="0.25">
      <c r="A830" s="1">
        <v>550</v>
      </c>
      <c r="B830" s="1">
        <v>6918.5084989999996</v>
      </c>
      <c r="C830" s="1">
        <v>667.45413199999996</v>
      </c>
      <c r="D830" s="1">
        <v>432.85838799999999</v>
      </c>
      <c r="E830" s="1">
        <v>63.915377999999997</v>
      </c>
      <c r="F830" s="1">
        <v>5754.2806010000004</v>
      </c>
      <c r="G830" s="1" t="s">
        <v>1189</v>
      </c>
      <c r="H830" s="1" t="s">
        <v>8</v>
      </c>
      <c r="I830">
        <v>119.824299</v>
      </c>
      <c r="J830">
        <v>90</v>
      </c>
    </row>
    <row r="831" spans="1:10" x14ac:dyDescent="0.25">
      <c r="A831" s="1">
        <v>550</v>
      </c>
      <c r="B831" s="1">
        <v>6624.2170560000004</v>
      </c>
      <c r="C831" s="1">
        <v>674.70481600000005</v>
      </c>
      <c r="D831" s="1">
        <v>428.94513699999999</v>
      </c>
      <c r="E831" s="1">
        <v>63.973455000000001</v>
      </c>
      <c r="F831" s="1">
        <v>5456.593648</v>
      </c>
      <c r="G831" s="1" t="s">
        <v>1190</v>
      </c>
      <c r="H831" s="1" t="s">
        <v>8</v>
      </c>
      <c r="I831">
        <v>119.852305</v>
      </c>
      <c r="J831">
        <v>90</v>
      </c>
    </row>
    <row r="832" spans="1:10" x14ac:dyDescent="0.25">
      <c r="A832" s="1">
        <v>551</v>
      </c>
      <c r="B832" s="1">
        <v>5936.1215549999997</v>
      </c>
      <c r="C832" s="1">
        <v>486.22284400000001</v>
      </c>
      <c r="D832" s="1">
        <v>17.010704</v>
      </c>
      <c r="E832" s="1">
        <v>63.863501999999997</v>
      </c>
      <c r="F832" s="1">
        <v>5369.0245050000003</v>
      </c>
      <c r="G832" s="1" t="s">
        <v>8502</v>
      </c>
      <c r="H832" s="1" t="s">
        <v>8</v>
      </c>
      <c r="I832">
        <v>119.904714</v>
      </c>
      <c r="J832">
        <v>90</v>
      </c>
    </row>
    <row r="833" spans="1:10" x14ac:dyDescent="0.25">
      <c r="A833" s="1">
        <v>551</v>
      </c>
      <c r="B833" s="1">
        <v>6151.5533939999996</v>
      </c>
      <c r="C833" s="1">
        <v>475.44389699999999</v>
      </c>
      <c r="D833" s="1">
        <v>17.056723999999999</v>
      </c>
      <c r="E833" s="1">
        <v>63.846791000000003</v>
      </c>
      <c r="F833" s="1">
        <v>5595.2059829999998</v>
      </c>
      <c r="G833" s="1" t="s">
        <v>1191</v>
      </c>
      <c r="H833" s="1" t="s">
        <v>8</v>
      </c>
      <c r="I833">
        <v>119.890124</v>
      </c>
      <c r="J833">
        <v>90</v>
      </c>
    </row>
    <row r="834" spans="1:10" x14ac:dyDescent="0.25">
      <c r="A834" s="1">
        <v>552</v>
      </c>
      <c r="B834" s="1">
        <v>5725.4378800000004</v>
      </c>
      <c r="C834" s="1">
        <v>417.34474999999998</v>
      </c>
      <c r="D834" s="1">
        <v>114.54032100000001</v>
      </c>
      <c r="E834" s="1">
        <v>14.547701999999999</v>
      </c>
      <c r="F834" s="1">
        <v>5179.005107</v>
      </c>
      <c r="G834" s="1" t="s">
        <v>1192</v>
      </c>
      <c r="H834" s="1" t="s">
        <v>8</v>
      </c>
      <c r="I834">
        <v>119.91753</v>
      </c>
      <c r="J834">
        <v>90</v>
      </c>
    </row>
    <row r="835" spans="1:10" x14ac:dyDescent="0.25">
      <c r="A835" s="1">
        <v>552</v>
      </c>
      <c r="B835" s="1">
        <v>5885.9934320000002</v>
      </c>
      <c r="C835" s="1">
        <v>404.66719399999999</v>
      </c>
      <c r="D835" s="1">
        <v>97.038217000000003</v>
      </c>
      <c r="E835" s="1">
        <v>14.485281000000001</v>
      </c>
      <c r="F835" s="1">
        <v>5369.8027400000001</v>
      </c>
      <c r="G835" s="1" t="s">
        <v>8503</v>
      </c>
      <c r="H835" s="1" t="s">
        <v>8</v>
      </c>
      <c r="I835">
        <v>119.90788999999999</v>
      </c>
      <c r="J835">
        <v>90</v>
      </c>
    </row>
    <row r="836" spans="1:10" x14ac:dyDescent="0.25">
      <c r="A836" s="1">
        <v>553</v>
      </c>
      <c r="B836" s="1">
        <v>11650.161082000001</v>
      </c>
      <c r="C836" s="1">
        <v>458.71300000000002</v>
      </c>
      <c r="D836" s="1">
        <v>117.94270400000001</v>
      </c>
      <c r="E836" s="1">
        <v>68.036912999999998</v>
      </c>
      <c r="F836" s="1">
        <v>11005.468465</v>
      </c>
      <c r="G836" s="1" t="s">
        <v>8504</v>
      </c>
      <c r="H836" s="1" t="s">
        <v>8</v>
      </c>
      <c r="I836">
        <v>118.60170599999999</v>
      </c>
      <c r="J836">
        <v>90</v>
      </c>
    </row>
    <row r="837" spans="1:10" x14ac:dyDescent="0.25">
      <c r="A837" s="1">
        <v>553</v>
      </c>
      <c r="B837" s="1">
        <v>11520.965781000001</v>
      </c>
      <c r="C837" s="1">
        <v>481.44030099999998</v>
      </c>
      <c r="D837" s="1">
        <v>148.22513499999999</v>
      </c>
      <c r="E837" s="1">
        <v>69.141406000000003</v>
      </c>
      <c r="F837" s="1">
        <v>10822.158939000001</v>
      </c>
      <c r="G837" s="1" t="s">
        <v>8505</v>
      </c>
      <c r="H837" s="1" t="s">
        <v>8</v>
      </c>
      <c r="I837">
        <v>118.66202699999999</v>
      </c>
      <c r="J837">
        <v>90</v>
      </c>
    </row>
    <row r="838" spans="1:10" x14ac:dyDescent="0.25">
      <c r="A838" s="1">
        <v>554</v>
      </c>
      <c r="B838" s="1">
        <v>2389.5891259999999</v>
      </c>
      <c r="C838" s="1">
        <v>49.947535000000002</v>
      </c>
      <c r="D838" s="1">
        <v>223.89803000000001</v>
      </c>
      <c r="E838" s="1">
        <v>7.8902659999999996</v>
      </c>
      <c r="F838" s="1">
        <v>2107.8532949999999</v>
      </c>
      <c r="G838" s="1" t="s">
        <v>1193</v>
      </c>
      <c r="H838" s="1" t="s">
        <v>8</v>
      </c>
      <c r="I838">
        <v>119.997496</v>
      </c>
      <c r="J838">
        <v>90</v>
      </c>
    </row>
    <row r="839" spans="1:10" x14ac:dyDescent="0.25">
      <c r="A839" s="1">
        <v>554</v>
      </c>
      <c r="B839" s="1">
        <v>2388.7704789999998</v>
      </c>
      <c r="C839" s="1">
        <v>49.947535000000002</v>
      </c>
      <c r="D839" s="1">
        <v>223.07938300000001</v>
      </c>
      <c r="E839" s="1">
        <v>7.8902659999999996</v>
      </c>
      <c r="F839" s="1">
        <v>2107.8532949999999</v>
      </c>
      <c r="G839" s="1" t="s">
        <v>1194</v>
      </c>
      <c r="H839" s="1" t="s">
        <v>8</v>
      </c>
      <c r="I839">
        <v>119.997499</v>
      </c>
      <c r="J839">
        <v>90</v>
      </c>
    </row>
    <row r="840" spans="1:10" x14ac:dyDescent="0.25">
      <c r="A840" s="1">
        <v>555</v>
      </c>
      <c r="B840" s="1">
        <v>13909.73626</v>
      </c>
      <c r="C840" s="1">
        <v>531.38783599999999</v>
      </c>
      <c r="D840" s="1">
        <v>371.30451799999997</v>
      </c>
      <c r="E840" s="1">
        <v>77.031672</v>
      </c>
      <c r="F840" s="1">
        <v>12930.012234</v>
      </c>
      <c r="G840" s="1" t="s">
        <v>8506</v>
      </c>
      <c r="H840" s="1" t="s">
        <v>8</v>
      </c>
      <c r="I840">
        <v>117.192275</v>
      </c>
      <c r="J840">
        <v>90</v>
      </c>
    </row>
    <row r="841" spans="1:10" x14ac:dyDescent="0.25">
      <c r="A841" s="1">
        <v>555</v>
      </c>
      <c r="B841" s="1">
        <v>14039.750207999999</v>
      </c>
      <c r="C841" s="1">
        <v>508.66053499999998</v>
      </c>
      <c r="D841" s="1">
        <v>341.840733</v>
      </c>
      <c r="E841" s="1">
        <v>75.927178999999995</v>
      </c>
      <c r="F841" s="1">
        <v>13113.321760000001</v>
      </c>
      <c r="G841" s="1" t="s">
        <v>8507</v>
      </c>
      <c r="H841" s="1" t="s">
        <v>8</v>
      </c>
      <c r="I841">
        <v>117.088402</v>
      </c>
      <c r="J841">
        <v>90</v>
      </c>
    </row>
    <row r="842" spans="1:10" x14ac:dyDescent="0.25">
      <c r="A842" s="1">
        <v>556</v>
      </c>
      <c r="B842" s="1">
        <v>3447.0250230000001</v>
      </c>
      <c r="C842" s="1">
        <v>146.85765000000001</v>
      </c>
      <c r="D842" s="1">
        <v>359.44787300000002</v>
      </c>
      <c r="E842" s="1">
        <v>22.956752999999999</v>
      </c>
      <c r="F842" s="1">
        <v>2917.7627470000002</v>
      </c>
      <c r="G842" s="1" t="s">
        <v>1195</v>
      </c>
      <c r="H842" s="1" t="s">
        <v>1195</v>
      </c>
      <c r="I842">
        <v>49.158943000000001</v>
      </c>
      <c r="J842">
        <v>49.158943000000001</v>
      </c>
    </row>
    <row r="843" spans="1:10" x14ac:dyDescent="0.25">
      <c r="A843" s="1">
        <v>556</v>
      </c>
      <c r="B843" s="1">
        <v>3449.901703</v>
      </c>
      <c r="C843" s="1">
        <v>149.59872300000001</v>
      </c>
      <c r="D843" s="1">
        <v>359.55739799999998</v>
      </c>
      <c r="E843" s="1">
        <v>22.956752999999999</v>
      </c>
      <c r="F843" s="1">
        <v>2917.7888290000001</v>
      </c>
      <c r="G843" s="1" t="s">
        <v>1196</v>
      </c>
      <c r="H843" s="1" t="s">
        <v>1196</v>
      </c>
      <c r="I843">
        <v>49.150227999999998</v>
      </c>
      <c r="J843">
        <v>49.150227999999998</v>
      </c>
    </row>
    <row r="844" spans="1:10" x14ac:dyDescent="0.25">
      <c r="A844" s="1">
        <v>557</v>
      </c>
      <c r="B844" s="1">
        <v>2376.2714059999998</v>
      </c>
      <c r="C844" s="1">
        <v>975.99402399999997</v>
      </c>
      <c r="D844" s="1">
        <v>633.32559900000001</v>
      </c>
      <c r="E844" s="1">
        <v>33.310034000000002</v>
      </c>
      <c r="F844" s="1">
        <v>733.641749</v>
      </c>
      <c r="G844" s="1" t="s">
        <v>8508</v>
      </c>
      <c r="H844" s="1" t="s">
        <v>16</v>
      </c>
      <c r="I844">
        <v>70.991354999999999</v>
      </c>
      <c r="J844">
        <v>70</v>
      </c>
    </row>
    <row r="845" spans="1:10" x14ac:dyDescent="0.25">
      <c r="A845" s="1">
        <v>557</v>
      </c>
      <c r="B845" s="1">
        <v>2484.1881709999998</v>
      </c>
      <c r="C845" s="1">
        <v>1040.31763</v>
      </c>
      <c r="D845" s="1">
        <v>667.82869200000005</v>
      </c>
      <c r="E845" s="1">
        <v>34.436934000000001</v>
      </c>
      <c r="F845" s="1">
        <v>741.604916</v>
      </c>
      <c r="G845" s="1" t="s">
        <v>1197</v>
      </c>
      <c r="H845" s="1" t="s">
        <v>16</v>
      </c>
      <c r="I845">
        <v>70.640631999999997</v>
      </c>
      <c r="J845">
        <v>70</v>
      </c>
    </row>
    <row r="846" spans="1:10" x14ac:dyDescent="0.25">
      <c r="A846" s="1">
        <v>558</v>
      </c>
      <c r="B846" s="1">
        <v>1859.0146850000001</v>
      </c>
      <c r="C846" s="1">
        <v>258.60578199999998</v>
      </c>
      <c r="D846" s="1">
        <v>243.27793500000001</v>
      </c>
      <c r="E846" s="1">
        <v>16.555164999999999</v>
      </c>
      <c r="F846" s="1">
        <v>1340.575803</v>
      </c>
      <c r="G846" s="1" t="s">
        <v>1198</v>
      </c>
      <c r="H846" s="1" t="s">
        <v>16</v>
      </c>
      <c r="I846">
        <v>72.494631999999996</v>
      </c>
      <c r="J846">
        <v>70</v>
      </c>
    </row>
    <row r="847" spans="1:10" x14ac:dyDescent="0.25">
      <c r="A847" s="1">
        <v>558</v>
      </c>
      <c r="B847" s="1">
        <v>1854.769245</v>
      </c>
      <c r="C847" s="1">
        <v>232.88330400000001</v>
      </c>
      <c r="D847" s="1">
        <v>228.768933</v>
      </c>
      <c r="E847" s="1">
        <v>15.994728</v>
      </c>
      <c r="F847" s="1">
        <v>1377.1222789999999</v>
      </c>
      <c r="G847" s="1" t="s">
        <v>8509</v>
      </c>
      <c r="H847" s="1" t="s">
        <v>16</v>
      </c>
      <c r="I847">
        <v>72.505681999999993</v>
      </c>
      <c r="J847">
        <v>70</v>
      </c>
    </row>
    <row r="848" spans="1:10" x14ac:dyDescent="0.25">
      <c r="A848" s="1">
        <v>559</v>
      </c>
      <c r="B848" s="1">
        <v>4048.6942570000001</v>
      </c>
      <c r="C848" s="1">
        <v>64.258724000000001</v>
      </c>
      <c r="D848" s="1">
        <v>312.97442000000001</v>
      </c>
      <c r="E848" s="1">
        <v>20.914010000000001</v>
      </c>
      <c r="F848" s="1">
        <v>3650.5471029999999</v>
      </c>
      <c r="G848" s="1" t="s">
        <v>1199</v>
      </c>
      <c r="H848" s="1" t="s">
        <v>1199</v>
      </c>
      <c r="I848">
        <v>55.845798000000002</v>
      </c>
      <c r="J848">
        <v>55.845798000000002</v>
      </c>
    </row>
    <row r="849" spans="1:10" x14ac:dyDescent="0.25">
      <c r="A849" s="1">
        <v>559</v>
      </c>
      <c r="B849" s="1">
        <v>4052.2763169999998</v>
      </c>
      <c r="C849" s="1">
        <v>66.999796000000003</v>
      </c>
      <c r="D849" s="1">
        <v>313.81540699999999</v>
      </c>
      <c r="E849" s="1">
        <v>20.914010000000001</v>
      </c>
      <c r="F849" s="1">
        <v>3650.5471029999999</v>
      </c>
      <c r="G849" s="1" t="s">
        <v>1200</v>
      </c>
      <c r="H849" s="1" t="s">
        <v>1200</v>
      </c>
      <c r="I849">
        <v>55.831879000000001</v>
      </c>
      <c r="J849">
        <v>55.831879000000001</v>
      </c>
    </row>
    <row r="850" spans="1:10" x14ac:dyDescent="0.25">
      <c r="A850" s="1">
        <v>560</v>
      </c>
      <c r="B850" s="1">
        <v>1659.9237780000001</v>
      </c>
      <c r="C850" s="1">
        <v>14.311188</v>
      </c>
      <c r="D850" s="1">
        <v>89.895037000000002</v>
      </c>
      <c r="E850" s="1">
        <v>13.023745</v>
      </c>
      <c r="F850" s="1">
        <v>1542.693808</v>
      </c>
      <c r="G850" s="1" t="s">
        <v>603</v>
      </c>
      <c r="H850" s="1" t="s">
        <v>603</v>
      </c>
      <c r="I850">
        <v>63.257049000000002</v>
      </c>
      <c r="J850">
        <v>63.257049000000002</v>
      </c>
    </row>
    <row r="851" spans="1:10" x14ac:dyDescent="0.25">
      <c r="A851" s="1">
        <v>560</v>
      </c>
      <c r="B851" s="1">
        <v>1662.687191</v>
      </c>
      <c r="C851" s="1">
        <v>17.052261000000001</v>
      </c>
      <c r="D851" s="1">
        <v>89.917377999999999</v>
      </c>
      <c r="E851" s="1">
        <v>13.023745</v>
      </c>
      <c r="F851" s="1">
        <v>1542.693808</v>
      </c>
      <c r="G851" s="1" t="s">
        <v>604</v>
      </c>
      <c r="H851" s="1" t="s">
        <v>604</v>
      </c>
      <c r="I851">
        <v>63.251396999999997</v>
      </c>
      <c r="J851">
        <v>63.251396999999997</v>
      </c>
    </row>
    <row r="852" spans="1:10" x14ac:dyDescent="0.25">
      <c r="A852" s="1">
        <v>561</v>
      </c>
      <c r="B852" s="1">
        <v>3580.2903729999998</v>
      </c>
      <c r="C852" s="1">
        <v>119.963235</v>
      </c>
      <c r="D852" s="1">
        <v>154.05597</v>
      </c>
      <c r="E852" s="1">
        <v>26.059591000000001</v>
      </c>
      <c r="F852" s="1">
        <v>3280.2115760000002</v>
      </c>
      <c r="G852" s="1" t="s">
        <v>1201</v>
      </c>
      <c r="H852" s="1" t="s">
        <v>1201</v>
      </c>
      <c r="I852">
        <v>44.318981000000001</v>
      </c>
      <c r="J852">
        <v>44.318981000000001</v>
      </c>
    </row>
    <row r="853" spans="1:10" x14ac:dyDescent="0.25">
      <c r="A853" s="1">
        <v>561</v>
      </c>
      <c r="B853" s="1">
        <v>3630.2942830000002</v>
      </c>
      <c r="C853" s="1">
        <v>116.62388799999999</v>
      </c>
      <c r="D853" s="1">
        <v>151.611008</v>
      </c>
      <c r="E853" s="1">
        <v>25.816780000000001</v>
      </c>
      <c r="F853" s="1">
        <v>3336.2426070000001</v>
      </c>
      <c r="G853" s="1" t="s">
        <v>1202</v>
      </c>
      <c r="H853" s="1" t="s">
        <v>1202</v>
      </c>
      <c r="I853">
        <v>44.177793000000001</v>
      </c>
      <c r="J853">
        <v>44.177793000000001</v>
      </c>
    </row>
    <row r="854" spans="1:10" x14ac:dyDescent="0.25">
      <c r="A854" s="1">
        <v>563</v>
      </c>
      <c r="B854" s="1">
        <v>8599.8853729999992</v>
      </c>
      <c r="C854" s="1">
        <v>457.95400899999999</v>
      </c>
      <c r="D854" s="1">
        <v>184.578374</v>
      </c>
      <c r="E854" s="1">
        <v>65.093074999999999</v>
      </c>
      <c r="F854" s="1">
        <v>7892.259916</v>
      </c>
      <c r="G854" s="1" t="s">
        <v>1203</v>
      </c>
      <c r="H854" s="1" t="s">
        <v>8</v>
      </c>
      <c r="I854">
        <v>119.58138599999999</v>
      </c>
      <c r="J854">
        <v>90</v>
      </c>
    </row>
    <row r="855" spans="1:10" x14ac:dyDescent="0.25">
      <c r="A855" s="1">
        <v>563</v>
      </c>
      <c r="B855" s="1">
        <v>8595.8015579999992</v>
      </c>
      <c r="C855" s="1">
        <v>552.53945399999998</v>
      </c>
      <c r="D855" s="1">
        <v>184.265885</v>
      </c>
      <c r="E855" s="1">
        <v>65.118301000000002</v>
      </c>
      <c r="F855" s="1">
        <v>7793.8779189999996</v>
      </c>
      <c r="G855" s="1" t="s">
        <v>8510</v>
      </c>
      <c r="H855" s="1" t="s">
        <v>8</v>
      </c>
      <c r="I855">
        <v>119.582177</v>
      </c>
      <c r="J855">
        <v>90</v>
      </c>
    </row>
    <row r="856" spans="1:10" x14ac:dyDescent="0.25">
      <c r="A856" s="1">
        <v>564</v>
      </c>
      <c r="B856" s="1">
        <v>1464.5845959999999</v>
      </c>
      <c r="C856" s="1">
        <v>343.01601900000003</v>
      </c>
      <c r="D856" s="1">
        <v>188.93115299999999</v>
      </c>
      <c r="E856" s="1">
        <v>107.310441</v>
      </c>
      <c r="F856" s="1">
        <v>825.32698400000004</v>
      </c>
      <c r="G856" s="1" t="s">
        <v>8511</v>
      </c>
      <c r="H856" s="1" t="s">
        <v>8</v>
      </c>
      <c r="I856">
        <v>119.999647</v>
      </c>
      <c r="J856">
        <v>90</v>
      </c>
    </row>
    <row r="857" spans="1:10" x14ac:dyDescent="0.25">
      <c r="A857" s="1">
        <v>564</v>
      </c>
      <c r="B857" s="1">
        <v>1696.2449570000001</v>
      </c>
      <c r="C857" s="1">
        <v>528.55579999999998</v>
      </c>
      <c r="D857" s="1">
        <v>188.93115299999999</v>
      </c>
      <c r="E857" s="1">
        <v>111.285346</v>
      </c>
      <c r="F857" s="1">
        <v>867.47265900000002</v>
      </c>
      <c r="G857" s="1" t="s">
        <v>222</v>
      </c>
      <c r="H857" s="1" t="s">
        <v>8</v>
      </c>
      <c r="I857">
        <v>119.999364</v>
      </c>
      <c r="J857">
        <v>90</v>
      </c>
    </row>
    <row r="858" spans="1:10" x14ac:dyDescent="0.25">
      <c r="A858" s="1">
        <v>565</v>
      </c>
      <c r="B858" s="1">
        <v>4870.943096</v>
      </c>
      <c r="C858" s="1">
        <v>0</v>
      </c>
      <c r="D858" s="1">
        <v>61.031227999999999</v>
      </c>
      <c r="E858" s="1">
        <v>0</v>
      </c>
      <c r="F858" s="1">
        <v>4809.9118680000001</v>
      </c>
      <c r="G858" s="1" t="s">
        <v>1204</v>
      </c>
      <c r="H858" s="1" t="s">
        <v>1204</v>
      </c>
      <c r="I858">
        <v>60.617773999999997</v>
      </c>
      <c r="J858">
        <v>60.617773999999997</v>
      </c>
    </row>
    <row r="859" spans="1:10" x14ac:dyDescent="0.25">
      <c r="A859" s="1">
        <v>565</v>
      </c>
      <c r="B859" s="1">
        <v>4774.1459619999996</v>
      </c>
      <c r="C859" s="1">
        <v>0</v>
      </c>
      <c r="D859" s="1">
        <v>60.525070999999997</v>
      </c>
      <c r="E859" s="1">
        <v>0</v>
      </c>
      <c r="F859" s="1">
        <v>4713.6208909999996</v>
      </c>
      <c r="G859" s="1" t="s">
        <v>1205</v>
      </c>
      <c r="H859" s="1" t="s">
        <v>1205</v>
      </c>
      <c r="I859">
        <v>61.078664000000003</v>
      </c>
      <c r="J859">
        <v>61.078664000000003</v>
      </c>
    </row>
    <row r="860" spans="1:10" x14ac:dyDescent="0.25">
      <c r="A860" s="1">
        <v>566</v>
      </c>
      <c r="B860" s="1">
        <v>1003.889782</v>
      </c>
      <c r="C860" s="1">
        <v>23.715007</v>
      </c>
      <c r="D860" s="1">
        <v>210.133532</v>
      </c>
      <c r="E860" s="1">
        <v>24.296704999999999</v>
      </c>
      <c r="F860" s="1">
        <v>745.74453600000004</v>
      </c>
      <c r="G860" s="1" t="s">
        <v>608</v>
      </c>
      <c r="H860" s="1" t="s">
        <v>608</v>
      </c>
      <c r="I860">
        <v>64.351468999999994</v>
      </c>
      <c r="J860">
        <v>64.351468999999994</v>
      </c>
    </row>
    <row r="861" spans="1:10" x14ac:dyDescent="0.25">
      <c r="A861" s="1">
        <v>566</v>
      </c>
      <c r="B861" s="1">
        <v>1007.649172</v>
      </c>
      <c r="C861" s="1">
        <v>23.715007</v>
      </c>
      <c r="D861" s="1">
        <v>210.573915</v>
      </c>
      <c r="E861" s="1">
        <v>24.296704999999999</v>
      </c>
      <c r="F861" s="1">
        <v>749.06354399999998</v>
      </c>
      <c r="G861" s="1" t="s">
        <v>609</v>
      </c>
      <c r="H861" s="1" t="s">
        <v>609</v>
      </c>
      <c r="I861">
        <v>64.346652000000006</v>
      </c>
      <c r="J861">
        <v>64.346652000000006</v>
      </c>
    </row>
    <row r="862" spans="1:10" x14ac:dyDescent="0.25">
      <c r="A862" s="1">
        <v>568</v>
      </c>
      <c r="B862" s="1">
        <v>343.37062500000002</v>
      </c>
      <c r="C862" s="1">
        <v>64.022874000000002</v>
      </c>
      <c r="D862" s="1">
        <v>126.735866</v>
      </c>
      <c r="E862" s="1">
        <v>11.012733000000001</v>
      </c>
      <c r="F862" s="1">
        <v>141.599152</v>
      </c>
      <c r="G862" s="1" t="s">
        <v>1206</v>
      </c>
      <c r="H862" s="1" t="s">
        <v>1206</v>
      </c>
      <c r="I862">
        <v>64.923452999999995</v>
      </c>
      <c r="J862">
        <v>64.923452999999995</v>
      </c>
    </row>
    <row r="863" spans="1:10" x14ac:dyDescent="0.25">
      <c r="A863" s="1">
        <v>568</v>
      </c>
      <c r="B863" s="1">
        <v>276.36904700000002</v>
      </c>
      <c r="C863" s="1">
        <v>35.991501999999997</v>
      </c>
      <c r="D863" s="1">
        <v>96.453434999999999</v>
      </c>
      <c r="E863" s="1">
        <v>10.152798000000001</v>
      </c>
      <c r="F863" s="1">
        <v>133.77131199999999</v>
      </c>
      <c r="G863" s="1" t="s">
        <v>8512</v>
      </c>
      <c r="H863" s="1" t="s">
        <v>8512</v>
      </c>
      <c r="I863">
        <v>64.950390999999996</v>
      </c>
      <c r="J863">
        <v>64.950390999999996</v>
      </c>
    </row>
    <row r="864" spans="1:10" x14ac:dyDescent="0.25">
      <c r="A864" s="1">
        <v>569</v>
      </c>
      <c r="B864" s="1">
        <v>1816.668842</v>
      </c>
      <c r="C864" s="1">
        <v>432.56120299999998</v>
      </c>
      <c r="D864" s="1">
        <v>362.05033800000001</v>
      </c>
      <c r="E864" s="1">
        <v>2.8665600000000002</v>
      </c>
      <c r="F864" s="1">
        <v>1019.190742</v>
      </c>
      <c r="G864" s="1" t="s">
        <v>1207</v>
      </c>
      <c r="H864" s="1" t="s">
        <v>16</v>
      </c>
      <c r="I864">
        <v>82.284379999999999</v>
      </c>
      <c r="J864">
        <v>70</v>
      </c>
    </row>
    <row r="865" spans="1:10" x14ac:dyDescent="0.25">
      <c r="A865" s="1">
        <v>569</v>
      </c>
      <c r="B865" s="1">
        <v>1816.668842</v>
      </c>
      <c r="C865" s="1">
        <v>432.56120299999998</v>
      </c>
      <c r="D865" s="1">
        <v>362.05033800000001</v>
      </c>
      <c r="E865" s="1">
        <v>2.8665600000000002</v>
      </c>
      <c r="F865" s="1">
        <v>1019.190742</v>
      </c>
      <c r="G865" s="1" t="s">
        <v>1207</v>
      </c>
      <c r="H865" s="1" t="s">
        <v>16</v>
      </c>
      <c r="I865">
        <v>82.284379999999999</v>
      </c>
      <c r="J865">
        <v>70</v>
      </c>
    </row>
    <row r="866" spans="1:10" x14ac:dyDescent="0.25">
      <c r="A866" s="1">
        <v>570</v>
      </c>
      <c r="B866" s="1">
        <v>2026.6341540000001</v>
      </c>
      <c r="C866" s="1">
        <v>205.781903</v>
      </c>
      <c r="D866" s="1">
        <v>189.80136400000001</v>
      </c>
      <c r="E866" s="1">
        <v>25.484563000000001</v>
      </c>
      <c r="F866" s="1">
        <v>1605.5663239999999</v>
      </c>
      <c r="G866" s="1" t="s">
        <v>612</v>
      </c>
      <c r="H866" s="1" t="s">
        <v>16</v>
      </c>
      <c r="I866">
        <v>72.041094999999999</v>
      </c>
      <c r="J866">
        <v>70</v>
      </c>
    </row>
    <row r="867" spans="1:10" x14ac:dyDescent="0.25">
      <c r="A867" s="1">
        <v>570</v>
      </c>
      <c r="B867" s="1">
        <v>1966.689742</v>
      </c>
      <c r="C867" s="1">
        <v>205.385818</v>
      </c>
      <c r="D867" s="1">
        <v>188.975978</v>
      </c>
      <c r="E867" s="1">
        <v>25.483376</v>
      </c>
      <c r="F867" s="1">
        <v>1546.84457</v>
      </c>
      <c r="G867" s="1" t="s">
        <v>613</v>
      </c>
      <c r="H867" s="1" t="s">
        <v>16</v>
      </c>
      <c r="I867">
        <v>72.207122999999996</v>
      </c>
      <c r="J867">
        <v>70</v>
      </c>
    </row>
    <row r="868" spans="1:10" x14ac:dyDescent="0.25">
      <c r="A868" s="1">
        <v>571</v>
      </c>
      <c r="B868" s="1">
        <v>3159.9211660000001</v>
      </c>
      <c r="C868" s="1">
        <v>29.502655000000001</v>
      </c>
      <c r="D868" s="1">
        <v>31.653926999999999</v>
      </c>
      <c r="E868" s="1">
        <v>17.910188999999999</v>
      </c>
      <c r="F868" s="1">
        <v>3080.8543949999998</v>
      </c>
      <c r="G868" s="1" t="s">
        <v>614</v>
      </c>
      <c r="H868" s="1" t="s">
        <v>614</v>
      </c>
      <c r="I868">
        <v>89.776228000000003</v>
      </c>
      <c r="J868">
        <v>89.776228000000003</v>
      </c>
    </row>
    <row r="869" spans="1:10" x14ac:dyDescent="0.25">
      <c r="A869" s="1">
        <v>571</v>
      </c>
      <c r="B869" s="1">
        <v>3113.3150609999998</v>
      </c>
      <c r="C869" s="1">
        <v>29.295078</v>
      </c>
      <c r="D869" s="1">
        <v>31.553099</v>
      </c>
      <c r="E869" s="1">
        <v>17.910188000000002</v>
      </c>
      <c r="F869" s="1">
        <v>3034.5566950000002</v>
      </c>
      <c r="G869" s="1" t="s">
        <v>615</v>
      </c>
      <c r="H869" s="1" t="s">
        <v>615</v>
      </c>
      <c r="I869">
        <v>89.789109999999994</v>
      </c>
      <c r="J869">
        <v>89.789109999999994</v>
      </c>
    </row>
    <row r="870" spans="1:10" x14ac:dyDescent="0.25">
      <c r="A870" s="1">
        <v>572</v>
      </c>
      <c r="B870" s="1">
        <v>1511.2233839999999</v>
      </c>
      <c r="C870" s="1">
        <v>10.129231000000001</v>
      </c>
      <c r="D870" s="1">
        <v>97.075064999999995</v>
      </c>
      <c r="E870" s="1">
        <v>6.460852</v>
      </c>
      <c r="F870" s="1">
        <v>1397.5582360000001</v>
      </c>
      <c r="G870" s="1" t="s">
        <v>8513</v>
      </c>
      <c r="H870" s="1" t="s">
        <v>16</v>
      </c>
      <c r="I870">
        <v>73.325396999999995</v>
      </c>
      <c r="J870">
        <v>70</v>
      </c>
    </row>
    <row r="871" spans="1:10" x14ac:dyDescent="0.25">
      <c r="A871" s="1">
        <v>572</v>
      </c>
      <c r="B871" s="1">
        <v>1539.1606469999999</v>
      </c>
      <c r="C871" s="1">
        <v>12.640215</v>
      </c>
      <c r="D871" s="1">
        <v>114.577169</v>
      </c>
      <c r="E871" s="1">
        <v>6.4980390000000003</v>
      </c>
      <c r="F871" s="1">
        <v>1405.4452240000001</v>
      </c>
      <c r="G871" s="1" t="s">
        <v>1208</v>
      </c>
      <c r="H871" s="1" t="s">
        <v>16</v>
      </c>
      <c r="I871">
        <v>73.264356000000006</v>
      </c>
      <c r="J871">
        <v>70</v>
      </c>
    </row>
    <row r="872" spans="1:10" x14ac:dyDescent="0.25">
      <c r="A872" s="1">
        <v>573</v>
      </c>
      <c r="B872" s="1">
        <v>3334.8592090000002</v>
      </c>
      <c r="C872" s="1">
        <v>166.18349000000001</v>
      </c>
      <c r="D872" s="1">
        <v>67.412345000000002</v>
      </c>
      <c r="E872" s="1">
        <v>61.348022999999998</v>
      </c>
      <c r="F872" s="1">
        <v>3039.9153510000001</v>
      </c>
      <c r="G872" s="1" t="s">
        <v>617</v>
      </c>
      <c r="H872" s="1" t="s">
        <v>8</v>
      </c>
      <c r="I872">
        <v>119.99050200000001</v>
      </c>
      <c r="J872">
        <v>90</v>
      </c>
    </row>
    <row r="873" spans="1:10" x14ac:dyDescent="0.25">
      <c r="A873" s="1">
        <v>573</v>
      </c>
      <c r="B873" s="1">
        <v>3282.1602109999999</v>
      </c>
      <c r="C873" s="1">
        <v>165.61066700000001</v>
      </c>
      <c r="D873" s="1">
        <v>80.929708000000005</v>
      </c>
      <c r="E873" s="1">
        <v>61.347973000000003</v>
      </c>
      <c r="F873" s="1">
        <v>2974.2718629999999</v>
      </c>
      <c r="G873" s="1" t="s">
        <v>618</v>
      </c>
      <c r="H873" s="1" t="s">
        <v>8</v>
      </c>
      <c r="I873">
        <v>119.991088</v>
      </c>
      <c r="J873">
        <v>90</v>
      </c>
    </row>
    <row r="874" spans="1:10" x14ac:dyDescent="0.25">
      <c r="A874" s="1">
        <v>575</v>
      </c>
      <c r="B874" s="1">
        <v>3534.5522449999999</v>
      </c>
      <c r="C874" s="1">
        <v>49.672497999999997</v>
      </c>
      <c r="D874" s="1">
        <v>41.246636000000002</v>
      </c>
      <c r="E874" s="1">
        <v>11.465229000000001</v>
      </c>
      <c r="F874" s="1">
        <v>3432.1678820000002</v>
      </c>
      <c r="G874" s="1" t="s">
        <v>619</v>
      </c>
      <c r="H874" s="1" t="s">
        <v>619</v>
      </c>
      <c r="I874">
        <v>89.991011</v>
      </c>
      <c r="J874">
        <v>89.991011</v>
      </c>
    </row>
    <row r="875" spans="1:10" x14ac:dyDescent="0.25">
      <c r="A875" s="1">
        <v>575</v>
      </c>
      <c r="B875" s="1">
        <v>3118.047153</v>
      </c>
      <c r="C875" s="1">
        <v>45.821057000000003</v>
      </c>
      <c r="D875" s="1">
        <v>37.213946</v>
      </c>
      <c r="E875" s="1">
        <v>11.468578000000001</v>
      </c>
      <c r="F875" s="1">
        <v>3023.543572</v>
      </c>
      <c r="G875" s="1" t="s">
        <v>1210</v>
      </c>
      <c r="H875" s="1" t="s">
        <v>1210</v>
      </c>
      <c r="I875">
        <v>89.994556000000003</v>
      </c>
      <c r="J875">
        <v>89.994556000000003</v>
      </c>
    </row>
    <row r="876" spans="1:10" x14ac:dyDescent="0.25">
      <c r="A876" s="1">
        <v>576</v>
      </c>
      <c r="B876" s="1">
        <v>4449.7701010000001</v>
      </c>
      <c r="C876" s="1">
        <v>370.30910799999998</v>
      </c>
      <c r="D876" s="1">
        <v>227.18310399999999</v>
      </c>
      <c r="E876" s="1">
        <v>13.994749000000001</v>
      </c>
      <c r="F876" s="1">
        <v>3838.28314</v>
      </c>
      <c r="G876" s="1" t="s">
        <v>1211</v>
      </c>
      <c r="H876" s="1" t="s">
        <v>1211</v>
      </c>
      <c r="I876">
        <v>89.977423000000002</v>
      </c>
      <c r="J876">
        <v>89.977423000000002</v>
      </c>
    </row>
    <row r="877" spans="1:10" x14ac:dyDescent="0.25">
      <c r="A877" s="1">
        <v>576</v>
      </c>
      <c r="B877" s="1">
        <v>4580.9463690000002</v>
      </c>
      <c r="C877" s="1">
        <v>370.85698500000001</v>
      </c>
      <c r="D877" s="1">
        <v>227.243053</v>
      </c>
      <c r="E877" s="1">
        <v>13.9991</v>
      </c>
      <c r="F877" s="1">
        <v>3968.8472310000002</v>
      </c>
      <c r="G877" s="1" t="s">
        <v>1212</v>
      </c>
      <c r="H877" s="1" t="s">
        <v>1212</v>
      </c>
      <c r="I877">
        <v>89.974642000000003</v>
      </c>
      <c r="J877">
        <v>89.974642000000003</v>
      </c>
    </row>
    <row r="878" spans="1:10" x14ac:dyDescent="0.25">
      <c r="A878" s="1">
        <v>577</v>
      </c>
      <c r="B878" s="1">
        <v>4450.2493059999997</v>
      </c>
      <c r="C878" s="1">
        <v>69.099579000000006</v>
      </c>
      <c r="D878" s="1">
        <v>56.113942000000002</v>
      </c>
      <c r="E878" s="1">
        <v>99.382409999999993</v>
      </c>
      <c r="F878" s="1">
        <v>4225.6533749999999</v>
      </c>
      <c r="G878" s="1" t="s">
        <v>1213</v>
      </c>
      <c r="H878" s="1" t="s">
        <v>8</v>
      </c>
      <c r="I878">
        <v>119.969885</v>
      </c>
      <c r="J878">
        <v>90</v>
      </c>
    </row>
    <row r="879" spans="1:10" x14ac:dyDescent="0.25">
      <c r="A879" s="1">
        <v>577</v>
      </c>
      <c r="B879" s="1">
        <v>5051.4444670000003</v>
      </c>
      <c r="C879" s="1">
        <v>76.350896000000006</v>
      </c>
      <c r="D879" s="1">
        <v>62.867330000000003</v>
      </c>
      <c r="E879" s="1">
        <v>99.382987</v>
      </c>
      <c r="F879" s="1">
        <v>4812.8432519999997</v>
      </c>
      <c r="G879" s="1" t="s">
        <v>1214</v>
      </c>
      <c r="H879" s="1" t="s">
        <v>8</v>
      </c>
      <c r="I879">
        <v>119.95001499999999</v>
      </c>
      <c r="J879">
        <v>90</v>
      </c>
    </row>
    <row r="880" spans="1:10" x14ac:dyDescent="0.25">
      <c r="A880" s="1">
        <v>578</v>
      </c>
      <c r="B880" s="1">
        <v>7354.4940500000002</v>
      </c>
      <c r="C880" s="1">
        <v>87.356155000000001</v>
      </c>
      <c r="D880" s="1">
        <v>76.562860999999998</v>
      </c>
      <c r="E880" s="1">
        <v>0.68901299999999999</v>
      </c>
      <c r="F880" s="1">
        <v>7189.8860199999999</v>
      </c>
      <c r="G880" s="1" t="s">
        <v>1215</v>
      </c>
      <c r="H880" s="1" t="s">
        <v>8</v>
      </c>
      <c r="I880">
        <v>119.77573599999999</v>
      </c>
      <c r="J880">
        <v>90</v>
      </c>
    </row>
    <row r="881" spans="1:10" x14ac:dyDescent="0.25">
      <c r="A881" s="1">
        <v>578</v>
      </c>
      <c r="B881" s="1">
        <v>6468.8029770000003</v>
      </c>
      <c r="C881" s="1">
        <v>73.768049000000005</v>
      </c>
      <c r="D881" s="1">
        <v>66.870316000000003</v>
      </c>
      <c r="E881" s="1">
        <v>0.65841000000000005</v>
      </c>
      <c r="F881" s="1">
        <v>6327.5062019999996</v>
      </c>
      <c r="G881" s="1" t="s">
        <v>1216</v>
      </c>
      <c r="H881" s="1" t="s">
        <v>8</v>
      </c>
      <c r="I881">
        <v>119.86567100000001</v>
      </c>
      <c r="J881">
        <v>90</v>
      </c>
    </row>
    <row r="882" spans="1:10" x14ac:dyDescent="0.25">
      <c r="A882" s="1">
        <v>579</v>
      </c>
      <c r="B882" s="1">
        <v>4457.1350169999996</v>
      </c>
      <c r="C882" s="1">
        <v>145.39191299999999</v>
      </c>
      <c r="D882" s="1">
        <v>117.400921</v>
      </c>
      <c r="E882" s="1">
        <v>4.8500000000000003E-4</v>
      </c>
      <c r="F882" s="1">
        <v>4194.3416969999998</v>
      </c>
      <c r="G882" s="1" t="s">
        <v>8514</v>
      </c>
      <c r="H882" s="1" t="s">
        <v>8514</v>
      </c>
      <c r="I882">
        <v>89.977272999999997</v>
      </c>
      <c r="J882">
        <v>89.977272999999997</v>
      </c>
    </row>
    <row r="883" spans="1:10" x14ac:dyDescent="0.25">
      <c r="A883" s="1">
        <v>579</v>
      </c>
      <c r="B883" s="1">
        <v>4630.2732480000004</v>
      </c>
      <c r="C883" s="1">
        <v>136.74835400000001</v>
      </c>
      <c r="D883" s="1">
        <v>118.101434</v>
      </c>
      <c r="E883" s="1">
        <v>6.96E-4</v>
      </c>
      <c r="F883" s="1">
        <v>4375.4227650000003</v>
      </c>
      <c r="G883" s="1" t="s">
        <v>1217</v>
      </c>
      <c r="H883" s="1" t="s">
        <v>1217</v>
      </c>
      <c r="I883">
        <v>89.973532000000006</v>
      </c>
      <c r="J883">
        <v>89.973532000000006</v>
      </c>
    </row>
    <row r="884" spans="1:10" x14ac:dyDescent="0.25">
      <c r="A884" s="1">
        <v>580</v>
      </c>
      <c r="B884" s="1">
        <v>4457.1350169999996</v>
      </c>
      <c r="C884" s="1">
        <v>145.39191299999999</v>
      </c>
      <c r="D884" s="1">
        <v>117.400921</v>
      </c>
      <c r="E884" s="1">
        <v>4.8500000000000003E-4</v>
      </c>
      <c r="F884" s="1">
        <v>4194.3416969999998</v>
      </c>
      <c r="G884" s="1" t="s">
        <v>8514</v>
      </c>
      <c r="H884" s="1" t="s">
        <v>8514</v>
      </c>
      <c r="I884">
        <v>89.977272999999997</v>
      </c>
      <c r="J884">
        <v>89.977272999999997</v>
      </c>
    </row>
    <row r="885" spans="1:10" x14ac:dyDescent="0.25">
      <c r="A885" s="1">
        <v>580</v>
      </c>
      <c r="B885" s="1">
        <v>4630.2732480000004</v>
      </c>
      <c r="C885" s="1">
        <v>136.74835400000001</v>
      </c>
      <c r="D885" s="1">
        <v>118.101434</v>
      </c>
      <c r="E885" s="1">
        <v>6.96E-4</v>
      </c>
      <c r="F885" s="1">
        <v>4375.4227650000003</v>
      </c>
      <c r="G885" s="1" t="s">
        <v>1217</v>
      </c>
      <c r="H885" s="1" t="s">
        <v>1217</v>
      </c>
      <c r="I885">
        <v>89.973532000000006</v>
      </c>
      <c r="J885">
        <v>89.973532000000006</v>
      </c>
    </row>
    <row r="886" spans="1:10" x14ac:dyDescent="0.25">
      <c r="A886" s="1">
        <v>581</v>
      </c>
      <c r="B886" s="1">
        <v>25000</v>
      </c>
      <c r="C886" s="1">
        <v>175.87446199999999</v>
      </c>
      <c r="D886" s="1">
        <v>143.09260900000001</v>
      </c>
      <c r="E886" s="1">
        <v>0.51542399999999999</v>
      </c>
      <c r="F886" s="1">
        <v>24680.517505</v>
      </c>
      <c r="G886" s="1" t="s">
        <v>8515</v>
      </c>
      <c r="H886" s="1" t="s">
        <v>8</v>
      </c>
      <c r="I886">
        <v>94.397150999999994</v>
      </c>
      <c r="J886">
        <v>90</v>
      </c>
    </row>
    <row r="887" spans="1:10" x14ac:dyDescent="0.25">
      <c r="A887" s="1">
        <v>581</v>
      </c>
      <c r="B887" s="1">
        <v>19649.256862999999</v>
      </c>
      <c r="C887" s="1">
        <v>169.02995799999999</v>
      </c>
      <c r="D887" s="1">
        <v>145.30942400000001</v>
      </c>
      <c r="E887" s="1">
        <v>0.54600599999999999</v>
      </c>
      <c r="F887" s="1">
        <v>19334.371475</v>
      </c>
      <c r="G887" s="1" t="s">
        <v>1218</v>
      </c>
      <c r="H887" s="1" t="s">
        <v>8</v>
      </c>
      <c r="I887">
        <v>109.548669</v>
      </c>
      <c r="J887">
        <v>90</v>
      </c>
    </row>
    <row r="888" spans="1:10" x14ac:dyDescent="0.25">
      <c r="A888" s="1">
        <v>583</v>
      </c>
      <c r="B888" s="1">
        <v>24936.799231000001</v>
      </c>
      <c r="C888" s="1">
        <v>502.955645</v>
      </c>
      <c r="D888" s="1">
        <v>195.411294</v>
      </c>
      <c r="E888" s="1">
        <v>5.8999999999999998E-5</v>
      </c>
      <c r="F888" s="1">
        <v>24238.432234</v>
      </c>
      <c r="G888" s="1" t="s">
        <v>8516</v>
      </c>
      <c r="H888" s="1" t="s">
        <v>8</v>
      </c>
      <c r="I888">
        <v>90.171712999999997</v>
      </c>
      <c r="J888">
        <v>90</v>
      </c>
    </row>
    <row r="889" spans="1:10" x14ac:dyDescent="0.25">
      <c r="A889" s="1">
        <v>583</v>
      </c>
      <c r="B889" s="1">
        <v>24667.644302000001</v>
      </c>
      <c r="C889" s="1">
        <v>498.58380499999998</v>
      </c>
      <c r="D889" s="1">
        <v>195.05334199999999</v>
      </c>
      <c r="E889" s="1">
        <v>5.8E-5</v>
      </c>
      <c r="F889" s="1">
        <v>23974.007097999998</v>
      </c>
      <c r="G889" s="1" t="s">
        <v>1219</v>
      </c>
      <c r="H889" s="1" t="s">
        <v>8</v>
      </c>
      <c r="I889">
        <v>96.707314999999994</v>
      </c>
      <c r="J889">
        <v>90</v>
      </c>
    </row>
    <row r="890" spans="1:10" x14ac:dyDescent="0.25">
      <c r="A890" s="1">
        <v>584</v>
      </c>
      <c r="B890" s="1">
        <v>3427.241156</v>
      </c>
      <c r="C890" s="1">
        <v>514.767651</v>
      </c>
      <c r="D890" s="1">
        <v>348.52304600000002</v>
      </c>
      <c r="E890" s="1">
        <v>38.602553999999998</v>
      </c>
      <c r="F890" s="1">
        <v>2525.3479050000001</v>
      </c>
      <c r="G890" s="1" t="s">
        <v>478</v>
      </c>
      <c r="H890" s="1" t="s">
        <v>8</v>
      </c>
      <c r="I890">
        <v>119.989405</v>
      </c>
      <c r="J890">
        <v>90</v>
      </c>
    </row>
    <row r="891" spans="1:10" x14ac:dyDescent="0.25">
      <c r="A891" s="1">
        <v>584</v>
      </c>
      <c r="B891" s="1">
        <v>3547.8727979999999</v>
      </c>
      <c r="C891" s="1">
        <v>516.20538299999998</v>
      </c>
      <c r="D891" s="1">
        <v>350.69618100000002</v>
      </c>
      <c r="E891" s="1">
        <v>38.602713999999999</v>
      </c>
      <c r="F891" s="1">
        <v>2642.36852</v>
      </c>
      <c r="G891" s="1" t="s">
        <v>479</v>
      </c>
      <c r="H891" s="1" t="s">
        <v>8</v>
      </c>
      <c r="I891">
        <v>119.98783299999999</v>
      </c>
      <c r="J891">
        <v>90</v>
      </c>
    </row>
    <row r="892" spans="1:10" x14ac:dyDescent="0.25">
      <c r="A892" s="1">
        <v>585</v>
      </c>
      <c r="B892" s="1">
        <v>2336.7609649999999</v>
      </c>
      <c r="C892" s="1">
        <v>149.75355999999999</v>
      </c>
      <c r="D892" s="1">
        <v>447.13347099999999</v>
      </c>
      <c r="E892" s="1">
        <v>38.926093999999999</v>
      </c>
      <c r="F892" s="1">
        <v>1700.9478389999999</v>
      </c>
      <c r="G892" s="1" t="s">
        <v>8517</v>
      </c>
      <c r="H892" s="1" t="s">
        <v>8517</v>
      </c>
      <c r="I892">
        <v>89.998283000000001</v>
      </c>
      <c r="J892">
        <v>89.998283000000001</v>
      </c>
    </row>
    <row r="893" spans="1:10" x14ac:dyDescent="0.25">
      <c r="A893" s="1">
        <v>585</v>
      </c>
      <c r="B893" s="1">
        <v>2334.5480309999998</v>
      </c>
      <c r="C893" s="1">
        <v>143.37458000000001</v>
      </c>
      <c r="D893" s="1">
        <v>447.33972299999999</v>
      </c>
      <c r="E893" s="1">
        <v>38.923974999999999</v>
      </c>
      <c r="F893" s="1">
        <v>1704.9097529999999</v>
      </c>
      <c r="G893" s="1" t="s">
        <v>1220</v>
      </c>
      <c r="H893" s="1" t="s">
        <v>1220</v>
      </c>
      <c r="I893">
        <v>89.998289</v>
      </c>
      <c r="J893">
        <v>89.998289</v>
      </c>
    </row>
    <row r="894" spans="1:10" x14ac:dyDescent="0.25">
      <c r="A894" s="1">
        <v>586</v>
      </c>
      <c r="B894" s="1">
        <v>1857.850829</v>
      </c>
      <c r="C894" s="1">
        <v>159.98121399999999</v>
      </c>
      <c r="D894" s="1">
        <v>144.47279</v>
      </c>
      <c r="E894" s="1">
        <v>35.740884999999999</v>
      </c>
      <c r="F894" s="1">
        <v>1517.6559400000001</v>
      </c>
      <c r="G894" s="1" t="s">
        <v>1221</v>
      </c>
      <c r="H894" s="1" t="s">
        <v>1221</v>
      </c>
      <c r="I894">
        <v>89.999313999999998</v>
      </c>
      <c r="J894">
        <v>89.999313999999998</v>
      </c>
    </row>
    <row r="895" spans="1:10" x14ac:dyDescent="0.25">
      <c r="A895" s="1">
        <v>586</v>
      </c>
      <c r="B895" s="1">
        <v>1868.7876080000001</v>
      </c>
      <c r="C895" s="1">
        <v>166.60314299999999</v>
      </c>
      <c r="D895" s="1">
        <v>144.53494800000001</v>
      </c>
      <c r="E895" s="1">
        <v>35.743724999999998</v>
      </c>
      <c r="F895" s="1">
        <v>1521.9057909999999</v>
      </c>
      <c r="G895" s="1" t="s">
        <v>8518</v>
      </c>
      <c r="H895" s="1" t="s">
        <v>8518</v>
      </c>
      <c r="I895">
        <v>89.999296999999999</v>
      </c>
      <c r="J895">
        <v>89.999296999999999</v>
      </c>
    </row>
    <row r="896" spans="1:10" x14ac:dyDescent="0.25">
      <c r="A896" s="1">
        <v>587</v>
      </c>
      <c r="B896" s="1">
        <v>783.17043000000001</v>
      </c>
      <c r="C896" s="1">
        <v>65.380347</v>
      </c>
      <c r="D896" s="1">
        <v>55.262605000000001</v>
      </c>
      <c r="E896" s="1">
        <v>33.175272</v>
      </c>
      <c r="F896" s="1">
        <v>629.35220600000002</v>
      </c>
      <c r="G896" s="1" t="s">
        <v>8519</v>
      </c>
      <c r="H896" s="1" t="s">
        <v>16</v>
      </c>
      <c r="I896">
        <v>84.481825999999998</v>
      </c>
      <c r="J896">
        <v>70</v>
      </c>
    </row>
    <row r="897" spans="1:10" x14ac:dyDescent="0.25">
      <c r="A897" s="1">
        <v>587</v>
      </c>
      <c r="B897" s="1">
        <v>791.894274</v>
      </c>
      <c r="C897" s="1">
        <v>65.623294999999999</v>
      </c>
      <c r="D897" s="1">
        <v>55.531014999999996</v>
      </c>
      <c r="E897" s="1">
        <v>33.175992999999998</v>
      </c>
      <c r="F897" s="1">
        <v>637.56397100000004</v>
      </c>
      <c r="G897" s="1" t="s">
        <v>629</v>
      </c>
      <c r="H897" s="1" t="s">
        <v>16</v>
      </c>
      <c r="I897">
        <v>84.470290000000006</v>
      </c>
      <c r="J897">
        <v>70</v>
      </c>
    </row>
    <row r="898" spans="1:10" x14ac:dyDescent="0.25">
      <c r="A898" s="1">
        <v>588</v>
      </c>
      <c r="B898" s="1">
        <v>595.11979399999996</v>
      </c>
      <c r="C898" s="1">
        <v>174.07208600000001</v>
      </c>
      <c r="D898" s="1">
        <v>332.85604999999998</v>
      </c>
      <c r="E898" s="1">
        <v>74.996549999999999</v>
      </c>
      <c r="F898" s="1">
        <v>13.195109</v>
      </c>
      <c r="G898" s="1" t="s">
        <v>1222</v>
      </c>
      <c r="H898" s="1" t="s">
        <v>16</v>
      </c>
      <c r="I898">
        <v>74.743138999999999</v>
      </c>
      <c r="J898">
        <v>70</v>
      </c>
    </row>
    <row r="899" spans="1:10" x14ac:dyDescent="0.25">
      <c r="A899" s="1">
        <v>588</v>
      </c>
      <c r="B899" s="1">
        <v>595.00841100000002</v>
      </c>
      <c r="C899" s="1">
        <v>173.960702</v>
      </c>
      <c r="D899" s="1">
        <v>332.85604999999998</v>
      </c>
      <c r="E899" s="1">
        <v>74.996549999999999</v>
      </c>
      <c r="F899" s="1">
        <v>13.195109</v>
      </c>
      <c r="G899" s="1" t="s">
        <v>1223</v>
      </c>
      <c r="H899" s="1" t="s">
        <v>16</v>
      </c>
      <c r="I899">
        <v>74.743236999999993</v>
      </c>
      <c r="J899">
        <v>70</v>
      </c>
    </row>
    <row r="900" spans="1:10" x14ac:dyDescent="0.25">
      <c r="A900" s="1">
        <v>589</v>
      </c>
      <c r="B900" s="1">
        <v>1144.258859</v>
      </c>
      <c r="C900" s="1">
        <v>303.94297</v>
      </c>
      <c r="D900" s="1">
        <v>331.76483899999999</v>
      </c>
      <c r="E900" s="1">
        <v>138.79197300000001</v>
      </c>
      <c r="F900" s="1">
        <v>369.75907699999999</v>
      </c>
      <c r="G900" s="1" t="s">
        <v>1224</v>
      </c>
      <c r="H900" s="1" t="s">
        <v>1224</v>
      </c>
      <c r="I900">
        <v>54.294516000000002</v>
      </c>
      <c r="J900">
        <v>54.294516000000002</v>
      </c>
    </row>
    <row r="901" spans="1:10" x14ac:dyDescent="0.25">
      <c r="A901" s="1">
        <v>589</v>
      </c>
      <c r="B901" s="1">
        <v>1151.6677790000001</v>
      </c>
      <c r="C901" s="1">
        <v>304.06536899999998</v>
      </c>
      <c r="D901" s="1">
        <v>331.76483899999999</v>
      </c>
      <c r="E901" s="1">
        <v>138.79197300000001</v>
      </c>
      <c r="F901" s="1">
        <v>377.04559899999998</v>
      </c>
      <c r="G901" s="1" t="s">
        <v>1225</v>
      </c>
      <c r="H901" s="1" t="s">
        <v>1225</v>
      </c>
      <c r="I901">
        <v>54.285435</v>
      </c>
      <c r="J901">
        <v>54.285435</v>
      </c>
    </row>
    <row r="902" spans="1:10" x14ac:dyDescent="0.25">
      <c r="A902" s="1">
        <v>590</v>
      </c>
      <c r="B902" s="1">
        <v>667.70606399999997</v>
      </c>
      <c r="C902" s="1">
        <v>521.62867800000004</v>
      </c>
      <c r="D902" s="1">
        <v>6.4725000000000005E-2</v>
      </c>
      <c r="E902" s="1">
        <v>66.135874999999999</v>
      </c>
      <c r="F902" s="1">
        <v>79.876784999999998</v>
      </c>
      <c r="G902" s="1" t="s">
        <v>1226</v>
      </c>
      <c r="H902" s="1" t="s">
        <v>1226</v>
      </c>
      <c r="I902">
        <v>54.759171000000002</v>
      </c>
      <c r="J902">
        <v>54.759171000000002</v>
      </c>
    </row>
    <row r="903" spans="1:10" x14ac:dyDescent="0.25">
      <c r="A903" s="1">
        <v>590</v>
      </c>
      <c r="B903" s="1">
        <v>648.45770500000003</v>
      </c>
      <c r="C903" s="1">
        <v>502.38031899999999</v>
      </c>
      <c r="D903" s="1">
        <v>6.4725000000000005E-2</v>
      </c>
      <c r="E903" s="1">
        <v>66.135874999999999</v>
      </c>
      <c r="F903" s="1">
        <v>79.876784999999998</v>
      </c>
      <c r="G903" s="1" t="s">
        <v>1227</v>
      </c>
      <c r="H903" s="1" t="s">
        <v>1227</v>
      </c>
      <c r="I903">
        <v>54.772891000000001</v>
      </c>
      <c r="J903">
        <v>54.772891000000001</v>
      </c>
    </row>
    <row r="904" spans="1:10" x14ac:dyDescent="0.25">
      <c r="A904" s="1">
        <v>591</v>
      </c>
      <c r="B904" s="1">
        <v>1098.276177</v>
      </c>
      <c r="C904" s="1">
        <v>398.33172999999999</v>
      </c>
      <c r="D904" s="1">
        <v>295.64954299999999</v>
      </c>
      <c r="E904" s="1">
        <v>45.162002999999999</v>
      </c>
      <c r="F904" s="1">
        <v>359.13290000000001</v>
      </c>
      <c r="G904" s="1" t="s">
        <v>1228</v>
      </c>
      <c r="H904" s="1" t="s">
        <v>1228</v>
      </c>
      <c r="I904">
        <v>49.999343000000003</v>
      </c>
      <c r="J904">
        <v>49.999343000000003</v>
      </c>
    </row>
    <row r="905" spans="1:10" x14ac:dyDescent="0.25">
      <c r="A905" s="1">
        <v>591</v>
      </c>
      <c r="B905" s="1">
        <v>1110.226999</v>
      </c>
      <c r="C905" s="1">
        <v>417.569074</v>
      </c>
      <c r="D905" s="1">
        <v>295.64954299999999</v>
      </c>
      <c r="E905" s="1">
        <v>45.162002999999999</v>
      </c>
      <c r="F905" s="1">
        <v>351.84637900000001</v>
      </c>
      <c r="G905" s="1" t="s">
        <v>157</v>
      </c>
      <c r="H905" s="1" t="s">
        <v>157</v>
      </c>
      <c r="I905">
        <v>49.999305999999997</v>
      </c>
      <c r="J905">
        <v>49.999305999999997</v>
      </c>
    </row>
    <row r="906" spans="1:10" x14ac:dyDescent="0.25">
      <c r="A906" s="1">
        <v>592</v>
      </c>
      <c r="B906" s="1">
        <v>899.93703500000004</v>
      </c>
      <c r="C906" s="1">
        <v>304.00658299999998</v>
      </c>
      <c r="D906" s="1">
        <v>148.37027800000001</v>
      </c>
      <c r="E906" s="1">
        <v>79.824957999999995</v>
      </c>
      <c r="F906" s="1">
        <v>367.73521599999998</v>
      </c>
      <c r="G906" s="1" t="s">
        <v>1229</v>
      </c>
      <c r="H906" s="1" t="s">
        <v>1229</v>
      </c>
      <c r="I906">
        <v>54.562547000000002</v>
      </c>
      <c r="J906">
        <v>54.562547000000002</v>
      </c>
    </row>
    <row r="907" spans="1:10" x14ac:dyDescent="0.25">
      <c r="A907" s="1">
        <v>592</v>
      </c>
      <c r="B907" s="1">
        <v>907.23457099999996</v>
      </c>
      <c r="C907" s="1">
        <v>304.01759800000002</v>
      </c>
      <c r="D907" s="1">
        <v>148.37027800000001</v>
      </c>
      <c r="E907" s="1">
        <v>79.824957999999995</v>
      </c>
      <c r="F907" s="1">
        <v>375.02173699999997</v>
      </c>
      <c r="G907" s="1" t="s">
        <v>1230</v>
      </c>
      <c r="H907" s="1" t="s">
        <v>1230</v>
      </c>
      <c r="I907">
        <v>54.555446000000003</v>
      </c>
      <c r="J907">
        <v>54.555446000000003</v>
      </c>
    </row>
    <row r="908" spans="1:10" x14ac:dyDescent="0.25">
      <c r="A908" s="1">
        <v>593</v>
      </c>
      <c r="B908" s="1">
        <v>13330.450521000001</v>
      </c>
      <c r="C908" s="1">
        <v>7310.0146850000001</v>
      </c>
      <c r="D908" s="1">
        <v>4833.6781870000004</v>
      </c>
      <c r="E908" s="1">
        <v>23.722033</v>
      </c>
      <c r="F908" s="1">
        <v>1163.0356139999999</v>
      </c>
      <c r="G908" s="1" t="s">
        <v>8520</v>
      </c>
      <c r="H908" s="1" t="s">
        <v>8</v>
      </c>
      <c r="I908">
        <v>117.62287999999999</v>
      </c>
      <c r="J908">
        <v>90</v>
      </c>
    </row>
    <row r="909" spans="1:10" x14ac:dyDescent="0.25">
      <c r="A909" s="1">
        <v>593</v>
      </c>
      <c r="B909" s="1">
        <v>14140.101438</v>
      </c>
      <c r="C909" s="1">
        <v>7929.8867399999999</v>
      </c>
      <c r="D909" s="1">
        <v>4932.2391729999999</v>
      </c>
      <c r="E909" s="1">
        <v>23.725705999999999</v>
      </c>
      <c r="F909" s="1">
        <v>1254.249818</v>
      </c>
      <c r="G909" s="1" t="s">
        <v>639</v>
      </c>
      <c r="H909" s="1" t="s">
        <v>8</v>
      </c>
      <c r="I909">
        <v>117.00636</v>
      </c>
      <c r="J909">
        <v>90</v>
      </c>
    </row>
    <row r="910" spans="1:10" x14ac:dyDescent="0.25">
      <c r="A910" s="1">
        <v>594</v>
      </c>
      <c r="B910" s="1">
        <v>4987.7782610000004</v>
      </c>
      <c r="C910" s="1">
        <v>574.868335</v>
      </c>
      <c r="D910" s="1">
        <v>573.23290099999997</v>
      </c>
      <c r="E910" s="1">
        <v>114.906351</v>
      </c>
      <c r="F910" s="1">
        <v>3724.7706739999999</v>
      </c>
      <c r="G910" s="1" t="s">
        <v>8521</v>
      </c>
      <c r="H910" s="1" t="s">
        <v>8</v>
      </c>
      <c r="I910">
        <v>119.95248599999999</v>
      </c>
      <c r="J910">
        <v>90</v>
      </c>
    </row>
    <row r="911" spans="1:10" x14ac:dyDescent="0.25">
      <c r="A911" s="1">
        <v>594</v>
      </c>
      <c r="B911" s="1">
        <v>5147.8234249999996</v>
      </c>
      <c r="C911" s="1">
        <v>612.56367</v>
      </c>
      <c r="D911" s="1">
        <v>679.64304900000002</v>
      </c>
      <c r="E911" s="1">
        <v>115.05250599999999</v>
      </c>
      <c r="F911" s="1">
        <v>3740.5642010000001</v>
      </c>
      <c r="G911" s="1" t="s">
        <v>1231</v>
      </c>
      <c r="H911" s="1" t="s">
        <v>8</v>
      </c>
      <c r="I911">
        <v>119.946091</v>
      </c>
      <c r="J911">
        <v>90</v>
      </c>
    </row>
    <row r="912" spans="1:10" x14ac:dyDescent="0.25">
      <c r="A912" s="1">
        <v>595</v>
      </c>
      <c r="B912" s="1">
        <v>5147.8234249999996</v>
      </c>
      <c r="C912" s="1">
        <v>612.56367</v>
      </c>
      <c r="D912" s="1">
        <v>679.64304900000002</v>
      </c>
      <c r="E912" s="1">
        <v>115.05250599999999</v>
      </c>
      <c r="F912" s="1">
        <v>3740.5642010000001</v>
      </c>
      <c r="G912" s="1" t="s">
        <v>1231</v>
      </c>
      <c r="H912" s="1" t="s">
        <v>8</v>
      </c>
      <c r="I912">
        <v>119.946091</v>
      </c>
      <c r="J912">
        <v>90</v>
      </c>
    </row>
    <row r="913" spans="1:10" x14ac:dyDescent="0.25">
      <c r="A913" s="1">
        <v>595</v>
      </c>
      <c r="B913" s="1">
        <v>4987.7782610000004</v>
      </c>
      <c r="C913" s="1">
        <v>574.868335</v>
      </c>
      <c r="D913" s="1">
        <v>573.23290099999997</v>
      </c>
      <c r="E913" s="1">
        <v>114.906351</v>
      </c>
      <c r="F913" s="1">
        <v>3724.7706739999999</v>
      </c>
      <c r="G913" s="1" t="s">
        <v>8521</v>
      </c>
      <c r="H913" s="1" t="s">
        <v>8</v>
      </c>
      <c r="I913">
        <v>119.95248599999999</v>
      </c>
      <c r="J913">
        <v>90</v>
      </c>
    </row>
    <row r="914" spans="1:10" x14ac:dyDescent="0.25">
      <c r="A914" s="1">
        <v>597</v>
      </c>
      <c r="B914" s="1">
        <v>1371.3084710000001</v>
      </c>
      <c r="C914" s="1">
        <v>577.33509200000003</v>
      </c>
      <c r="D914" s="1">
        <v>129.89729299999999</v>
      </c>
      <c r="E914" s="1">
        <v>85.960622000000001</v>
      </c>
      <c r="F914" s="1">
        <v>578.11546499999997</v>
      </c>
      <c r="G914" s="1" t="s">
        <v>1232</v>
      </c>
      <c r="H914" s="1" t="s">
        <v>8</v>
      </c>
      <c r="I914">
        <v>119.999728</v>
      </c>
      <c r="J914">
        <v>90</v>
      </c>
    </row>
    <row r="915" spans="1:10" x14ac:dyDescent="0.25">
      <c r="A915" s="1">
        <v>597</v>
      </c>
      <c r="B915" s="1">
        <v>1065.8908590000001</v>
      </c>
      <c r="C915" s="1">
        <v>370.75643300000002</v>
      </c>
      <c r="D915" s="1">
        <v>114.544175</v>
      </c>
      <c r="E915" s="1">
        <v>80.625155000000007</v>
      </c>
      <c r="F915" s="1">
        <v>499.96509600000002</v>
      </c>
      <c r="G915" s="1" t="s">
        <v>2232</v>
      </c>
      <c r="H915" s="1" t="s">
        <v>8</v>
      </c>
      <c r="I915">
        <v>119.99990099999999</v>
      </c>
      <c r="J915">
        <v>90</v>
      </c>
    </row>
    <row r="916" spans="1:10" x14ac:dyDescent="0.25">
      <c r="A916" s="1">
        <v>598</v>
      </c>
      <c r="B916" s="1">
        <v>1233.858575</v>
      </c>
      <c r="C916" s="1">
        <v>320.78675500000003</v>
      </c>
      <c r="D916" s="1">
        <v>473.398304</v>
      </c>
      <c r="E916" s="1">
        <v>58.647559999999999</v>
      </c>
      <c r="F916" s="1">
        <v>381.02595700000001</v>
      </c>
      <c r="G916" s="1" t="s">
        <v>8522</v>
      </c>
      <c r="H916" s="1" t="s">
        <v>8522</v>
      </c>
      <c r="I916">
        <v>64.025274999999993</v>
      </c>
      <c r="J916">
        <v>64.025274999999993</v>
      </c>
    </row>
    <row r="917" spans="1:10" x14ac:dyDescent="0.25">
      <c r="A917" s="1">
        <v>598</v>
      </c>
      <c r="B917" s="1">
        <v>1698.0992639999999</v>
      </c>
      <c r="C917" s="1">
        <v>527.05453899999998</v>
      </c>
      <c r="D917" s="1">
        <v>643.98283200000003</v>
      </c>
      <c r="E917" s="1">
        <v>63.983027</v>
      </c>
      <c r="F917" s="1">
        <v>463.078866</v>
      </c>
      <c r="G917" s="1" t="s">
        <v>1233</v>
      </c>
      <c r="H917" s="1" t="s">
        <v>1233</v>
      </c>
      <c r="I917">
        <v>63.178229999999999</v>
      </c>
      <c r="J917">
        <v>63.178229999999999</v>
      </c>
    </row>
    <row r="918" spans="1:10" x14ac:dyDescent="0.25">
      <c r="A918" s="1">
        <v>599</v>
      </c>
      <c r="B918" s="1">
        <v>271.54289199999999</v>
      </c>
      <c r="C918" s="1">
        <v>50.280552999999998</v>
      </c>
      <c r="D918" s="1">
        <v>84.248144999999994</v>
      </c>
      <c r="E918" s="1">
        <v>21.977595000000001</v>
      </c>
      <c r="F918" s="1">
        <v>115.036599</v>
      </c>
      <c r="G918" s="1" t="s">
        <v>12</v>
      </c>
      <c r="H918" s="1" t="s">
        <v>8</v>
      </c>
      <c r="I918">
        <v>120</v>
      </c>
      <c r="J918">
        <v>90</v>
      </c>
    </row>
    <row r="919" spans="1:10" x14ac:dyDescent="0.25">
      <c r="A919" s="1">
        <v>599</v>
      </c>
      <c r="B919" s="1">
        <v>275.63149900000002</v>
      </c>
      <c r="C919" s="1">
        <v>49.969678000000002</v>
      </c>
      <c r="D919" s="1">
        <v>84.745086999999998</v>
      </c>
      <c r="E919" s="1">
        <v>21.977595000000001</v>
      </c>
      <c r="F919" s="1">
        <v>118.939139</v>
      </c>
      <c r="G919" s="1" t="s">
        <v>12</v>
      </c>
      <c r="H919" s="1" t="s">
        <v>8</v>
      </c>
      <c r="I919">
        <v>120</v>
      </c>
      <c r="J919">
        <v>90</v>
      </c>
    </row>
    <row r="920" spans="1:10" x14ac:dyDescent="0.25">
      <c r="A920" s="1">
        <v>600</v>
      </c>
      <c r="B920" s="1">
        <v>275.63149900000002</v>
      </c>
      <c r="C920" s="1">
        <v>49.969678000000002</v>
      </c>
      <c r="D920" s="1">
        <v>84.745086999999998</v>
      </c>
      <c r="E920" s="1">
        <v>21.977595000000001</v>
      </c>
      <c r="F920" s="1">
        <v>118.939139</v>
      </c>
      <c r="G920" s="1" t="s">
        <v>12</v>
      </c>
      <c r="H920" s="1" t="s">
        <v>8</v>
      </c>
      <c r="I920">
        <v>120</v>
      </c>
      <c r="J920">
        <v>90</v>
      </c>
    </row>
    <row r="921" spans="1:10" x14ac:dyDescent="0.25">
      <c r="A921" s="1">
        <v>600</v>
      </c>
      <c r="B921" s="1">
        <v>271.54289199999999</v>
      </c>
      <c r="C921" s="1">
        <v>50.280552999999998</v>
      </c>
      <c r="D921" s="1">
        <v>84.248144999999994</v>
      </c>
      <c r="E921" s="1">
        <v>21.977595000000001</v>
      </c>
      <c r="F921" s="1">
        <v>115.036599</v>
      </c>
      <c r="G921" s="1" t="s">
        <v>12</v>
      </c>
      <c r="H921" s="1" t="s">
        <v>8</v>
      </c>
      <c r="I921">
        <v>120</v>
      </c>
      <c r="J921">
        <v>90</v>
      </c>
    </row>
    <row r="922" spans="1:10" x14ac:dyDescent="0.25">
      <c r="A922" s="1">
        <v>602</v>
      </c>
      <c r="B922" s="1">
        <v>935.73638100000005</v>
      </c>
      <c r="C922" s="1">
        <v>246.39373900000001</v>
      </c>
      <c r="D922" s="1">
        <v>186.580524</v>
      </c>
      <c r="E922" s="1">
        <v>135.03908000000001</v>
      </c>
      <c r="F922" s="1">
        <v>367.72303900000003</v>
      </c>
      <c r="G922" s="1" t="s">
        <v>1234</v>
      </c>
      <c r="H922" s="1" t="s">
        <v>1234</v>
      </c>
      <c r="I922">
        <v>64.435798000000005</v>
      </c>
      <c r="J922">
        <v>64.435798000000005</v>
      </c>
    </row>
    <row r="923" spans="1:10" x14ac:dyDescent="0.25">
      <c r="A923" s="1">
        <v>602</v>
      </c>
      <c r="B923" s="1">
        <v>943.13428599999997</v>
      </c>
      <c r="C923" s="1">
        <v>246.505122</v>
      </c>
      <c r="D923" s="1">
        <v>186.580524</v>
      </c>
      <c r="E923" s="1">
        <v>135.03908000000001</v>
      </c>
      <c r="F923" s="1">
        <v>375.00956000000002</v>
      </c>
      <c r="G923" s="1" t="s">
        <v>1235</v>
      </c>
      <c r="H923" s="1" t="s">
        <v>1235</v>
      </c>
      <c r="I923">
        <v>64.426920999999993</v>
      </c>
      <c r="J923">
        <v>64.426920999999993</v>
      </c>
    </row>
    <row r="924" spans="1:10" x14ac:dyDescent="0.25">
      <c r="A924" s="1">
        <v>605</v>
      </c>
      <c r="B924" s="1">
        <v>9476.6553299999996</v>
      </c>
      <c r="C924" s="1">
        <v>578.62439800000004</v>
      </c>
      <c r="D924" s="1">
        <v>127.3206</v>
      </c>
      <c r="E924" s="1">
        <v>298.46584200000001</v>
      </c>
      <c r="F924" s="1">
        <v>8472.2444899999991</v>
      </c>
      <c r="G924" s="1" t="s">
        <v>8523</v>
      </c>
      <c r="H924" s="1" t="s">
        <v>8</v>
      </c>
      <c r="I924">
        <v>119.38376599999999</v>
      </c>
      <c r="J924">
        <v>90</v>
      </c>
    </row>
    <row r="925" spans="1:10" x14ac:dyDescent="0.25">
      <c r="A925" s="1">
        <v>605</v>
      </c>
      <c r="B925" s="1">
        <v>9553.4549000000006</v>
      </c>
      <c r="C925" s="1">
        <v>678.34943599999997</v>
      </c>
      <c r="D925" s="1">
        <v>127.077524</v>
      </c>
      <c r="E925" s="1">
        <v>297.68052899999998</v>
      </c>
      <c r="F925" s="1">
        <v>8450.3474119999992</v>
      </c>
      <c r="G925" s="1" t="s">
        <v>8524</v>
      </c>
      <c r="H925" s="1" t="s">
        <v>8</v>
      </c>
      <c r="I925">
        <v>119.363653</v>
      </c>
      <c r="J925">
        <v>90</v>
      </c>
    </row>
    <row r="926" spans="1:10" x14ac:dyDescent="0.25">
      <c r="A926" s="1">
        <v>606</v>
      </c>
      <c r="B926" s="1">
        <v>766.76390500000002</v>
      </c>
      <c r="C926" s="1">
        <v>289.15636999999998</v>
      </c>
      <c r="D926" s="1">
        <v>144.55425600000001</v>
      </c>
      <c r="E926" s="1">
        <v>143.99427299999999</v>
      </c>
      <c r="F926" s="1">
        <v>189.05900500000001</v>
      </c>
      <c r="G926" s="1" t="s">
        <v>1236</v>
      </c>
      <c r="H926" s="1" t="s">
        <v>16</v>
      </c>
      <c r="I926">
        <v>84.503183000000007</v>
      </c>
      <c r="J926">
        <v>70</v>
      </c>
    </row>
    <row r="927" spans="1:10" x14ac:dyDescent="0.25">
      <c r="A927" s="1">
        <v>606</v>
      </c>
      <c r="B927" s="1">
        <v>737.45831999999996</v>
      </c>
      <c r="C927" s="1">
        <v>282.81974200000002</v>
      </c>
      <c r="D927" s="1">
        <v>144.55425600000001</v>
      </c>
      <c r="E927" s="1">
        <v>143.99427299999999</v>
      </c>
      <c r="F927" s="1">
        <v>166.090048</v>
      </c>
      <c r="G927" s="1" t="s">
        <v>1237</v>
      </c>
      <c r="H927" s="1" t="s">
        <v>16</v>
      </c>
      <c r="I927">
        <v>84.540232000000003</v>
      </c>
      <c r="J927">
        <v>70</v>
      </c>
    </row>
    <row r="928" spans="1:10" x14ac:dyDescent="0.25">
      <c r="A928" s="1">
        <v>607</v>
      </c>
      <c r="B928" s="1">
        <v>373.62577599999997</v>
      </c>
      <c r="C928" s="1">
        <v>0</v>
      </c>
      <c r="D928" s="1">
        <v>373.62577599999997</v>
      </c>
      <c r="E928" s="1">
        <v>0</v>
      </c>
      <c r="F928" s="1">
        <v>0</v>
      </c>
      <c r="G928" s="1" t="s">
        <v>8525</v>
      </c>
      <c r="H928" s="1" t="s">
        <v>8525</v>
      </c>
      <c r="I928">
        <v>54.923329000000003</v>
      </c>
      <c r="J928">
        <v>54.923329000000003</v>
      </c>
    </row>
    <row r="929" spans="1:10" x14ac:dyDescent="0.25">
      <c r="A929" s="1">
        <v>607</v>
      </c>
      <c r="B929" s="1">
        <v>503.549395</v>
      </c>
      <c r="C929" s="1">
        <v>0</v>
      </c>
      <c r="D929" s="1">
        <v>503.549395</v>
      </c>
      <c r="E929" s="1">
        <v>0</v>
      </c>
      <c r="F929" s="1">
        <v>0</v>
      </c>
      <c r="G929" s="1" t="s">
        <v>643</v>
      </c>
      <c r="H929" s="1" t="s">
        <v>643</v>
      </c>
      <c r="I929">
        <v>54.860894000000002</v>
      </c>
      <c r="J929">
        <v>54.860894000000002</v>
      </c>
    </row>
    <row r="930" spans="1:10" x14ac:dyDescent="0.25">
      <c r="A930" s="1">
        <v>609</v>
      </c>
      <c r="B930" s="1">
        <v>2821.795255</v>
      </c>
      <c r="C930" s="1">
        <v>1322.664499</v>
      </c>
      <c r="D930" s="1">
        <v>650.47017800000003</v>
      </c>
      <c r="E930" s="1">
        <v>193.177132</v>
      </c>
      <c r="F930" s="1">
        <v>655.48344699999996</v>
      </c>
      <c r="G930" s="1" t="s">
        <v>8526</v>
      </c>
      <c r="H930" s="1" t="s">
        <v>8</v>
      </c>
      <c r="I930">
        <v>119.988113</v>
      </c>
      <c r="J930">
        <v>90</v>
      </c>
    </row>
    <row r="931" spans="1:10" x14ac:dyDescent="0.25">
      <c r="A931" s="1">
        <v>609</v>
      </c>
      <c r="B931" s="1">
        <v>2464.231491</v>
      </c>
      <c r="C931" s="1">
        <v>1191.8416380000001</v>
      </c>
      <c r="D931" s="1">
        <v>532.95295099999998</v>
      </c>
      <c r="E931" s="1">
        <v>187.98813100000001</v>
      </c>
      <c r="F931" s="1">
        <v>551.44877199999996</v>
      </c>
      <c r="G931" s="1" t="s">
        <v>8527</v>
      </c>
      <c r="H931" s="1" t="s">
        <v>8</v>
      </c>
      <c r="I931">
        <v>119.99308600000001</v>
      </c>
      <c r="J931">
        <v>90</v>
      </c>
    </row>
    <row r="932" spans="1:10" x14ac:dyDescent="0.25">
      <c r="A932" s="1">
        <v>610</v>
      </c>
      <c r="B932" s="1">
        <v>4903.391149</v>
      </c>
      <c r="C932" s="1">
        <v>349.89170999999999</v>
      </c>
      <c r="D932" s="1">
        <v>224.83187699999999</v>
      </c>
      <c r="E932" s="1">
        <v>38.054884000000001</v>
      </c>
      <c r="F932" s="1">
        <v>4290.6126770000001</v>
      </c>
      <c r="G932" s="1" t="s">
        <v>8528</v>
      </c>
      <c r="H932" s="1" t="s">
        <v>8</v>
      </c>
      <c r="I932">
        <v>119.95562</v>
      </c>
      <c r="J932">
        <v>90</v>
      </c>
    </row>
    <row r="933" spans="1:10" x14ac:dyDescent="0.25">
      <c r="A933" s="1">
        <v>610</v>
      </c>
      <c r="B933" s="1">
        <v>4986.5430900000001</v>
      </c>
      <c r="C933" s="1">
        <v>396.61881099999999</v>
      </c>
      <c r="D933" s="1">
        <v>243.39812499999999</v>
      </c>
      <c r="E933" s="1">
        <v>38.074638</v>
      </c>
      <c r="F933" s="1">
        <v>4308.4515149999997</v>
      </c>
      <c r="G933" s="1" t="s">
        <v>8529</v>
      </c>
      <c r="H933" s="1" t="s">
        <v>8</v>
      </c>
      <c r="I933">
        <v>119.952533</v>
      </c>
      <c r="J933">
        <v>90</v>
      </c>
    </row>
    <row r="934" spans="1:10" x14ac:dyDescent="0.25">
      <c r="A934" s="1">
        <v>611</v>
      </c>
      <c r="B934" s="1">
        <v>581.38297799999998</v>
      </c>
      <c r="C934" s="1">
        <v>298.76331800000003</v>
      </c>
      <c r="D934" s="1">
        <v>227.02295799999999</v>
      </c>
      <c r="E934" s="1">
        <v>55.596702000000001</v>
      </c>
      <c r="F934" s="1">
        <v>0</v>
      </c>
      <c r="G934" s="1" t="s">
        <v>645</v>
      </c>
      <c r="H934" s="1" t="s">
        <v>8</v>
      </c>
      <c r="I934">
        <v>119.99999099999999</v>
      </c>
      <c r="J934">
        <v>90</v>
      </c>
    </row>
    <row r="935" spans="1:10" x14ac:dyDescent="0.25">
      <c r="A935" s="1">
        <v>611</v>
      </c>
      <c r="B935" s="1">
        <v>614.11152800000002</v>
      </c>
      <c r="C935" s="1">
        <v>318.29278799999997</v>
      </c>
      <c r="D935" s="1">
        <v>240.22118900000001</v>
      </c>
      <c r="E935" s="1">
        <v>55.597549999999998</v>
      </c>
      <c r="F935" s="1">
        <v>0</v>
      </c>
      <c r="G935" s="1" t="s">
        <v>112</v>
      </c>
      <c r="H935" s="1" t="s">
        <v>8</v>
      </c>
      <c r="I935">
        <v>119.999989</v>
      </c>
      <c r="J935">
        <v>90</v>
      </c>
    </row>
    <row r="936" spans="1:10" x14ac:dyDescent="0.25">
      <c r="A936" s="1">
        <v>612</v>
      </c>
      <c r="B936" s="1">
        <v>13129.227618000001</v>
      </c>
      <c r="C936" s="1">
        <v>391.36078700000002</v>
      </c>
      <c r="D936" s="1">
        <v>309.01781799999998</v>
      </c>
      <c r="E936" s="1">
        <v>105.859273</v>
      </c>
      <c r="F936" s="1">
        <v>12322.989740000001</v>
      </c>
      <c r="G936" s="1" t="s">
        <v>1238</v>
      </c>
      <c r="H936" s="1" t="s">
        <v>8</v>
      </c>
      <c r="I936">
        <v>117.760575</v>
      </c>
      <c r="J936">
        <v>90</v>
      </c>
    </row>
    <row r="937" spans="1:10" x14ac:dyDescent="0.25">
      <c r="A937" s="1">
        <v>612</v>
      </c>
      <c r="B937" s="1">
        <v>13027.884004</v>
      </c>
      <c r="C937" s="1">
        <v>346.58147000000002</v>
      </c>
      <c r="D937" s="1">
        <v>257.59882700000003</v>
      </c>
      <c r="E937" s="1">
        <v>105.690348</v>
      </c>
      <c r="F937" s="1">
        <v>12318.013359</v>
      </c>
      <c r="G937" s="1" t="s">
        <v>8530</v>
      </c>
      <c r="H937" s="1" t="s">
        <v>8</v>
      </c>
      <c r="I937">
        <v>117.827685</v>
      </c>
      <c r="J937">
        <v>90</v>
      </c>
    </row>
    <row r="938" spans="1:10" x14ac:dyDescent="0.25">
      <c r="A938" s="1">
        <v>613</v>
      </c>
      <c r="B938" s="1">
        <v>4537.0880269999998</v>
      </c>
      <c r="C938" s="1">
        <v>32.038389000000002</v>
      </c>
      <c r="D938" s="1">
        <v>44.690914999999997</v>
      </c>
      <c r="E938" s="1">
        <v>0.74998699999999996</v>
      </c>
      <c r="F938" s="1">
        <v>4459.6087349999998</v>
      </c>
      <c r="G938" s="1" t="s">
        <v>1239</v>
      </c>
      <c r="H938" s="1" t="s">
        <v>8</v>
      </c>
      <c r="I938">
        <v>119.967465</v>
      </c>
      <c r="J938">
        <v>90</v>
      </c>
    </row>
    <row r="939" spans="1:10" x14ac:dyDescent="0.25">
      <c r="A939" s="1">
        <v>613</v>
      </c>
      <c r="B939" s="1">
        <v>4532.8410690000001</v>
      </c>
      <c r="C939" s="1">
        <v>35.352988000000003</v>
      </c>
      <c r="D939" s="1">
        <v>44.415874000000002</v>
      </c>
      <c r="E939" s="1">
        <v>0.74999300000000002</v>
      </c>
      <c r="F939" s="1">
        <v>4452.3222139999998</v>
      </c>
      <c r="G939" s="1" t="s">
        <v>1240</v>
      </c>
      <c r="H939" s="1" t="s">
        <v>8</v>
      </c>
      <c r="I939">
        <v>119.96758699999999</v>
      </c>
      <c r="J939">
        <v>90</v>
      </c>
    </row>
    <row r="940" spans="1:10" x14ac:dyDescent="0.25">
      <c r="A940" s="1">
        <v>615</v>
      </c>
      <c r="B940" s="1">
        <v>614.11152800000002</v>
      </c>
      <c r="C940" s="1">
        <v>318.29278799999997</v>
      </c>
      <c r="D940" s="1">
        <v>240.22118900000001</v>
      </c>
      <c r="E940" s="1">
        <v>55.597549999999998</v>
      </c>
      <c r="F940" s="1">
        <v>0</v>
      </c>
      <c r="G940" s="1" t="s">
        <v>648</v>
      </c>
      <c r="H940" s="1" t="s">
        <v>16</v>
      </c>
      <c r="I940">
        <v>74.718213000000006</v>
      </c>
      <c r="J940">
        <v>70</v>
      </c>
    </row>
    <row r="941" spans="1:10" x14ac:dyDescent="0.25">
      <c r="A941" s="1">
        <v>615</v>
      </c>
      <c r="B941" s="1">
        <v>581.38297799999998</v>
      </c>
      <c r="C941" s="1">
        <v>298.76331800000003</v>
      </c>
      <c r="D941" s="1">
        <v>227.02295799999999</v>
      </c>
      <c r="E941" s="1">
        <v>55.596702000000001</v>
      </c>
      <c r="F941" s="1">
        <v>0</v>
      </c>
      <c r="G941" s="1" t="s">
        <v>8531</v>
      </c>
      <c r="H941" s="1" t="s">
        <v>16</v>
      </c>
      <c r="I941">
        <v>74.747349</v>
      </c>
      <c r="J941">
        <v>70</v>
      </c>
    </row>
    <row r="942" spans="1:10" x14ac:dyDescent="0.25">
      <c r="A942" s="1">
        <v>616</v>
      </c>
      <c r="B942" s="1">
        <v>2596.436933</v>
      </c>
      <c r="C942" s="1">
        <v>144.06052700000001</v>
      </c>
      <c r="D942" s="1">
        <v>173.57286400000001</v>
      </c>
      <c r="E942" s="1">
        <v>29.348824</v>
      </c>
      <c r="F942" s="1">
        <v>2249.454718</v>
      </c>
      <c r="G942" s="1" t="s">
        <v>8532</v>
      </c>
      <c r="H942" s="1" t="s">
        <v>16</v>
      </c>
      <c r="I942">
        <v>70.263216</v>
      </c>
      <c r="J942">
        <v>70</v>
      </c>
    </row>
    <row r="943" spans="1:10" x14ac:dyDescent="0.25">
      <c r="A943" s="1">
        <v>616</v>
      </c>
      <c r="B943" s="1">
        <v>2600.905088</v>
      </c>
      <c r="C943" s="1">
        <v>144.06052700000001</v>
      </c>
      <c r="D943" s="1">
        <v>178.94088099999999</v>
      </c>
      <c r="E943" s="1">
        <v>29.348824</v>
      </c>
      <c r="F943" s="1">
        <v>2248.5548560000002</v>
      </c>
      <c r="G943" s="1" t="s">
        <v>1241</v>
      </c>
      <c r="H943" s="1" t="s">
        <v>16</v>
      </c>
      <c r="I943">
        <v>70.247933000000003</v>
      </c>
      <c r="J943">
        <v>70</v>
      </c>
    </row>
    <row r="944" spans="1:10" x14ac:dyDescent="0.25">
      <c r="A944" s="1">
        <v>617</v>
      </c>
      <c r="B944" s="1">
        <v>4208.3637170000002</v>
      </c>
      <c r="C944" s="1">
        <v>180.81214600000001</v>
      </c>
      <c r="D944" s="1">
        <v>298.78365000000002</v>
      </c>
      <c r="E944" s="1">
        <v>46.321001000000003</v>
      </c>
      <c r="F944" s="1">
        <v>3682.446919</v>
      </c>
      <c r="G944" s="1" t="s">
        <v>8533</v>
      </c>
      <c r="H944" s="1" t="s">
        <v>16</v>
      </c>
      <c r="I944">
        <v>72.211167000000003</v>
      </c>
      <c r="J944">
        <v>70</v>
      </c>
    </row>
    <row r="945" spans="1:10" x14ac:dyDescent="0.25">
      <c r="A945" s="1">
        <v>617</v>
      </c>
      <c r="B945" s="1">
        <v>4246.3771839999999</v>
      </c>
      <c r="C945" s="1">
        <v>197.58947699999999</v>
      </c>
      <c r="D945" s="1">
        <v>310.63818600000002</v>
      </c>
      <c r="E945" s="1">
        <v>46.346747999999998</v>
      </c>
      <c r="F945" s="1">
        <v>3691.802772</v>
      </c>
      <c r="G945" s="1" t="s">
        <v>650</v>
      </c>
      <c r="H945" s="1" t="s">
        <v>16</v>
      </c>
      <c r="I945">
        <v>72.014539999999997</v>
      </c>
      <c r="J945">
        <v>70</v>
      </c>
    </row>
    <row r="946" spans="1:10" x14ac:dyDescent="0.25">
      <c r="A946" s="1">
        <v>618</v>
      </c>
      <c r="B946" s="1">
        <v>3113.561886</v>
      </c>
      <c r="C946" s="1">
        <v>0.13114700000000001</v>
      </c>
      <c r="D946" s="1">
        <v>128.833674</v>
      </c>
      <c r="E946" s="1">
        <v>13.655614</v>
      </c>
      <c r="F946" s="1">
        <v>2970.9414510000001</v>
      </c>
      <c r="G946" s="1" t="s">
        <v>651</v>
      </c>
      <c r="H946" s="1" t="s">
        <v>16</v>
      </c>
      <c r="I946">
        <v>87.870401999999999</v>
      </c>
      <c r="J946">
        <v>70</v>
      </c>
    </row>
    <row r="947" spans="1:10" x14ac:dyDescent="0.25">
      <c r="A947" s="1">
        <v>618</v>
      </c>
      <c r="B947" s="1">
        <v>3113.561886</v>
      </c>
      <c r="C947" s="1">
        <v>0.13114700000000001</v>
      </c>
      <c r="D947" s="1">
        <v>128.833674</v>
      </c>
      <c r="E947" s="1">
        <v>13.655614</v>
      </c>
      <c r="F947" s="1">
        <v>2970.9414510000001</v>
      </c>
      <c r="G947" s="1" t="s">
        <v>651</v>
      </c>
      <c r="H947" s="1" t="s">
        <v>16</v>
      </c>
      <c r="I947">
        <v>87.870401999999999</v>
      </c>
      <c r="J947">
        <v>70</v>
      </c>
    </row>
    <row r="948" spans="1:10" x14ac:dyDescent="0.25">
      <c r="A948" s="1">
        <v>619</v>
      </c>
      <c r="B948" s="1">
        <v>7183.7529599999998</v>
      </c>
      <c r="C948" s="1">
        <v>215.486637</v>
      </c>
      <c r="D948" s="1">
        <v>105.421482</v>
      </c>
      <c r="E948" s="1">
        <v>91.249847000000003</v>
      </c>
      <c r="F948" s="1">
        <v>6771.594994</v>
      </c>
      <c r="G948" s="1" t="s">
        <v>8534</v>
      </c>
      <c r="H948" s="1" t="s">
        <v>8</v>
      </c>
      <c r="I948">
        <v>119.795813</v>
      </c>
      <c r="J948">
        <v>90</v>
      </c>
    </row>
    <row r="949" spans="1:10" x14ac:dyDescent="0.25">
      <c r="A949" s="1">
        <v>619</v>
      </c>
      <c r="B949" s="1">
        <v>7251.7641569999996</v>
      </c>
      <c r="C949" s="1">
        <v>253.576483</v>
      </c>
      <c r="D949" s="1">
        <v>116.763789</v>
      </c>
      <c r="E949" s="1">
        <v>91.273311000000007</v>
      </c>
      <c r="F949" s="1">
        <v>6790.1505740000002</v>
      </c>
      <c r="G949" s="1" t="s">
        <v>652</v>
      </c>
      <c r="H949" s="1" t="s">
        <v>8</v>
      </c>
      <c r="I949">
        <v>119.78798399999999</v>
      </c>
      <c r="J949">
        <v>90</v>
      </c>
    </row>
    <row r="950" spans="1:10" x14ac:dyDescent="0.25">
      <c r="A950" s="1">
        <v>620</v>
      </c>
      <c r="B950" s="1">
        <v>7602.9872150000001</v>
      </c>
      <c r="C950" s="1">
        <v>8.9606329999999996</v>
      </c>
      <c r="D950" s="1">
        <v>9.0459259999999997</v>
      </c>
      <c r="E950" s="1">
        <v>4.8993000000000002</v>
      </c>
      <c r="F950" s="1">
        <v>7580.0813539999999</v>
      </c>
      <c r="G950" s="1" t="s">
        <v>653</v>
      </c>
      <c r="H950" s="1" t="s">
        <v>8</v>
      </c>
      <c r="I950">
        <v>119.743923</v>
      </c>
      <c r="J950">
        <v>90</v>
      </c>
    </row>
    <row r="951" spans="1:10" x14ac:dyDescent="0.25">
      <c r="A951" s="1">
        <v>620</v>
      </c>
      <c r="B951" s="1">
        <v>7602.9872150000001</v>
      </c>
      <c r="C951" s="1">
        <v>8.9606329999999996</v>
      </c>
      <c r="D951" s="1">
        <v>9.0459259999999997</v>
      </c>
      <c r="E951" s="1">
        <v>4.8993000000000002</v>
      </c>
      <c r="F951" s="1">
        <v>7580.0813539999999</v>
      </c>
      <c r="G951" s="1" t="s">
        <v>653</v>
      </c>
      <c r="H951" s="1" t="s">
        <v>8</v>
      </c>
      <c r="I951">
        <v>119.743923</v>
      </c>
      <c r="J951">
        <v>90</v>
      </c>
    </row>
    <row r="952" spans="1:10" x14ac:dyDescent="0.25">
      <c r="A952" s="1">
        <v>622</v>
      </c>
      <c r="B952" s="1">
        <v>5913.033504</v>
      </c>
      <c r="C952" s="1">
        <v>150.58620199999999</v>
      </c>
      <c r="D952" s="1">
        <v>145.491085</v>
      </c>
      <c r="E952" s="1">
        <v>5.1051820000000001</v>
      </c>
      <c r="F952" s="1">
        <v>5611.851036</v>
      </c>
      <c r="G952" s="1" t="s">
        <v>654</v>
      </c>
      <c r="H952" s="1" t="s">
        <v>8</v>
      </c>
      <c r="I952">
        <v>119.906187</v>
      </c>
      <c r="J952">
        <v>90</v>
      </c>
    </row>
    <row r="953" spans="1:10" x14ac:dyDescent="0.25">
      <c r="A953" s="1">
        <v>622</v>
      </c>
      <c r="B953" s="1">
        <v>5929.6746579999999</v>
      </c>
      <c r="C953" s="1">
        <v>150.932154</v>
      </c>
      <c r="D953" s="1">
        <v>145.653794</v>
      </c>
      <c r="E953" s="1">
        <v>5.1051820000000001</v>
      </c>
      <c r="F953" s="1">
        <v>5627.9835270000003</v>
      </c>
      <c r="G953" s="1" t="s">
        <v>655</v>
      </c>
      <c r="H953" s="1" t="s">
        <v>8</v>
      </c>
      <c r="I953">
        <v>119.90512699999999</v>
      </c>
      <c r="J953">
        <v>90</v>
      </c>
    </row>
    <row r="954" spans="1:10" x14ac:dyDescent="0.25">
      <c r="A954" s="1">
        <v>623</v>
      </c>
      <c r="B954" s="1">
        <v>9449.8880869999994</v>
      </c>
      <c r="C954" s="1">
        <v>157.50391099999999</v>
      </c>
      <c r="D954" s="1">
        <v>92.974113000000003</v>
      </c>
      <c r="E954" s="1">
        <v>34.62809</v>
      </c>
      <c r="F954" s="1">
        <v>9164.7819739999995</v>
      </c>
      <c r="G954" s="1" t="s">
        <v>8535</v>
      </c>
      <c r="H954" s="1" t="s">
        <v>8</v>
      </c>
      <c r="I954">
        <v>119.390664</v>
      </c>
      <c r="J954">
        <v>90</v>
      </c>
    </row>
    <row r="955" spans="1:10" x14ac:dyDescent="0.25">
      <c r="A955" s="1">
        <v>623</v>
      </c>
      <c r="B955" s="1">
        <v>9498.5752859999993</v>
      </c>
      <c r="C955" s="1">
        <v>173.129795</v>
      </c>
      <c r="D955" s="1">
        <v>112.36549599999999</v>
      </c>
      <c r="E955" s="1">
        <v>34.632313000000003</v>
      </c>
      <c r="F955" s="1">
        <v>9178.4476830000003</v>
      </c>
      <c r="G955" s="1" t="s">
        <v>656</v>
      </c>
      <c r="H955" s="1" t="s">
        <v>8</v>
      </c>
      <c r="I955">
        <v>119.378074</v>
      </c>
      <c r="J955">
        <v>90</v>
      </c>
    </row>
    <row r="956" spans="1:10" x14ac:dyDescent="0.25">
      <c r="A956" s="1">
        <v>625</v>
      </c>
      <c r="B956" s="1">
        <v>6556.6110410000001</v>
      </c>
      <c r="C956" s="1">
        <v>99.655555000000007</v>
      </c>
      <c r="D956" s="1">
        <v>67.229045999999997</v>
      </c>
      <c r="E956" s="1">
        <v>1.157648</v>
      </c>
      <c r="F956" s="1">
        <v>6388.568792</v>
      </c>
      <c r="G956" s="1" t="s">
        <v>8536</v>
      </c>
      <c r="H956" s="1" t="s">
        <v>8</v>
      </c>
      <c r="I956">
        <v>119.85823600000001</v>
      </c>
      <c r="J956">
        <v>90</v>
      </c>
    </row>
    <row r="957" spans="1:10" x14ac:dyDescent="0.25">
      <c r="A957" s="1">
        <v>625</v>
      </c>
      <c r="B957" s="1">
        <v>6599.2776030000005</v>
      </c>
      <c r="C957" s="1">
        <v>115.175321</v>
      </c>
      <c r="D957" s="1">
        <v>79.603104000000002</v>
      </c>
      <c r="E957" s="1">
        <v>1.1578329999999999</v>
      </c>
      <c r="F957" s="1">
        <v>6403.3413449999998</v>
      </c>
      <c r="G957" s="1" t="s">
        <v>657</v>
      </c>
      <c r="H957" s="1" t="s">
        <v>8</v>
      </c>
      <c r="I957">
        <v>119.85451399999999</v>
      </c>
      <c r="J957">
        <v>90</v>
      </c>
    </row>
    <row r="958" spans="1:10" x14ac:dyDescent="0.25">
      <c r="A958" s="1">
        <v>627</v>
      </c>
      <c r="B958" s="1">
        <v>3778.9449639999998</v>
      </c>
      <c r="C958" s="1">
        <v>349.06498599999998</v>
      </c>
      <c r="D958" s="1">
        <v>572.04762100000005</v>
      </c>
      <c r="E958" s="1">
        <v>36.150469000000001</v>
      </c>
      <c r="F958" s="1">
        <v>2821.6818870000002</v>
      </c>
      <c r="G958" s="1" t="s">
        <v>1130</v>
      </c>
      <c r="H958" s="1" t="s">
        <v>8</v>
      </c>
      <c r="I958">
        <v>119.98434</v>
      </c>
      <c r="J958">
        <v>90</v>
      </c>
    </row>
    <row r="959" spans="1:10" x14ac:dyDescent="0.25">
      <c r="A959" s="1">
        <v>627</v>
      </c>
      <c r="B959" s="1">
        <v>3707.1124559999998</v>
      </c>
      <c r="C959" s="1">
        <v>337.99406499999998</v>
      </c>
      <c r="D959" s="1">
        <v>545.19928500000003</v>
      </c>
      <c r="E959" s="1">
        <v>36.105558000000002</v>
      </c>
      <c r="F959" s="1">
        <v>2787.8135480000001</v>
      </c>
      <c r="G959" s="1" t="s">
        <v>1131</v>
      </c>
      <c r="H959" s="1" t="s">
        <v>8</v>
      </c>
      <c r="I959">
        <v>119.985497</v>
      </c>
      <c r="J959">
        <v>90</v>
      </c>
    </row>
    <row r="960" spans="1:10" x14ac:dyDescent="0.25">
      <c r="A960" s="1">
        <v>628</v>
      </c>
      <c r="B960" s="1">
        <v>6419.251002</v>
      </c>
      <c r="C960" s="1">
        <v>1503.9184769999999</v>
      </c>
      <c r="D960" s="1">
        <v>1436.3178330000001</v>
      </c>
      <c r="E960" s="1">
        <v>53.522323</v>
      </c>
      <c r="F960" s="1">
        <v>3425.4923699999999</v>
      </c>
      <c r="G960" s="1" t="s">
        <v>8537</v>
      </c>
      <c r="H960" s="1" t="s">
        <v>8</v>
      </c>
      <c r="I960">
        <v>119.86973500000001</v>
      </c>
      <c r="J960">
        <v>90</v>
      </c>
    </row>
    <row r="961" spans="1:10" x14ac:dyDescent="0.25">
      <c r="A961" s="1">
        <v>628</v>
      </c>
      <c r="B961" s="1">
        <v>6607.7309480000004</v>
      </c>
      <c r="C961" s="1">
        <v>1516.392175</v>
      </c>
      <c r="D961" s="1">
        <v>1539.5523820000001</v>
      </c>
      <c r="E961" s="1">
        <v>53.567337999999999</v>
      </c>
      <c r="F961" s="1">
        <v>3498.2190529999998</v>
      </c>
      <c r="G961" s="1" t="s">
        <v>1242</v>
      </c>
      <c r="H961" s="1" t="s">
        <v>8</v>
      </c>
      <c r="I961">
        <v>119.853768</v>
      </c>
      <c r="J961">
        <v>90</v>
      </c>
    </row>
    <row r="962" spans="1:10" x14ac:dyDescent="0.25">
      <c r="A962" s="1">
        <v>629</v>
      </c>
      <c r="B962" s="1">
        <v>3539.1190839999999</v>
      </c>
      <c r="C962" s="1">
        <v>1167.6763330000001</v>
      </c>
      <c r="D962" s="1">
        <v>1129.731448</v>
      </c>
      <c r="E962" s="1">
        <v>21.868077</v>
      </c>
      <c r="F962" s="1">
        <v>1219.8432270000001</v>
      </c>
      <c r="G962" s="1" t="s">
        <v>660</v>
      </c>
      <c r="H962" s="1" t="s">
        <v>8</v>
      </c>
      <c r="I962">
        <v>119.98795200000001</v>
      </c>
      <c r="J962">
        <v>90</v>
      </c>
    </row>
    <row r="963" spans="1:10" x14ac:dyDescent="0.25">
      <c r="A963" s="1">
        <v>629</v>
      </c>
      <c r="B963" s="1">
        <v>3422.471646</v>
      </c>
      <c r="C963" s="1">
        <v>1166.273555</v>
      </c>
      <c r="D963" s="1">
        <v>1053.345235</v>
      </c>
      <c r="E963" s="1">
        <v>21.867972999999999</v>
      </c>
      <c r="F963" s="1">
        <v>1180.984884</v>
      </c>
      <c r="G963" s="1" t="s">
        <v>661</v>
      </c>
      <c r="H963" s="1" t="s">
        <v>8</v>
      </c>
      <c r="I963">
        <v>119.989464</v>
      </c>
      <c r="J963">
        <v>90</v>
      </c>
    </row>
    <row r="964" spans="1:10" x14ac:dyDescent="0.25">
      <c r="A964" s="1">
        <v>630</v>
      </c>
      <c r="B964" s="1">
        <v>24646.836929000001</v>
      </c>
      <c r="C964" s="1">
        <v>497.82866300000001</v>
      </c>
      <c r="D964" s="1">
        <v>194.34601699999999</v>
      </c>
      <c r="E964" s="1">
        <v>5.8E-5</v>
      </c>
      <c r="F964" s="1">
        <v>23954.662190999999</v>
      </c>
      <c r="G964" s="1" t="s">
        <v>8538</v>
      </c>
      <c r="H964" s="1" t="s">
        <v>8</v>
      </c>
      <c r="I964">
        <v>96.832706999999999</v>
      </c>
      <c r="J964">
        <v>90</v>
      </c>
    </row>
    <row r="965" spans="1:10" x14ac:dyDescent="0.25">
      <c r="A965" s="1">
        <v>630</v>
      </c>
      <c r="B965" s="1">
        <v>25000</v>
      </c>
      <c r="C965" s="1">
        <v>505.30139600000001</v>
      </c>
      <c r="D965" s="1">
        <v>197.681363</v>
      </c>
      <c r="E965" s="1">
        <v>5.8999999999999998E-5</v>
      </c>
      <c r="F965" s="1">
        <v>24297.017180999999</v>
      </c>
      <c r="G965" s="1" t="s">
        <v>1243</v>
      </c>
      <c r="H965" s="1" t="s">
        <v>1243</v>
      </c>
      <c r="I965">
        <v>88.452188000000007</v>
      </c>
      <c r="J965">
        <v>88.452188000000007</v>
      </c>
    </row>
    <row r="966" spans="1:10" x14ac:dyDescent="0.25">
      <c r="A966" s="1">
        <v>631</v>
      </c>
      <c r="B966" s="1">
        <v>23474.359509000002</v>
      </c>
      <c r="C966" s="1">
        <v>6.5222030000000002</v>
      </c>
      <c r="D966" s="1">
        <v>4.4631480000000003</v>
      </c>
      <c r="E966" s="1">
        <v>1.25E-4</v>
      </c>
      <c r="F966" s="1">
        <v>23463.374032</v>
      </c>
      <c r="G966" s="1" t="s">
        <v>1244</v>
      </c>
      <c r="H966" s="1" t="s">
        <v>8</v>
      </c>
      <c r="I966">
        <v>100.474174</v>
      </c>
      <c r="J966">
        <v>90</v>
      </c>
    </row>
    <row r="967" spans="1:10" x14ac:dyDescent="0.25">
      <c r="A967" s="1">
        <v>631</v>
      </c>
      <c r="B967" s="1">
        <v>23474.359509000002</v>
      </c>
      <c r="C967" s="1">
        <v>6.5222030000000002</v>
      </c>
      <c r="D967" s="1">
        <v>4.4631480000000003</v>
      </c>
      <c r="E967" s="1">
        <v>1.25E-4</v>
      </c>
      <c r="F967" s="1">
        <v>23463.374032</v>
      </c>
      <c r="G967" s="1" t="s">
        <v>1244</v>
      </c>
      <c r="H967" s="1" t="s">
        <v>8</v>
      </c>
      <c r="I967">
        <v>100.474174</v>
      </c>
      <c r="J967">
        <v>90</v>
      </c>
    </row>
    <row r="968" spans="1:10" x14ac:dyDescent="0.25">
      <c r="A968" s="1">
        <v>632</v>
      </c>
      <c r="B968" s="1">
        <v>4537.0880269999998</v>
      </c>
      <c r="C968" s="1">
        <v>32.038389000000002</v>
      </c>
      <c r="D968" s="1">
        <v>44.690914999999997</v>
      </c>
      <c r="E968" s="1">
        <v>0.74998699999999996</v>
      </c>
      <c r="F968" s="1">
        <v>4459.6087349999998</v>
      </c>
      <c r="G968" s="1" t="s">
        <v>1239</v>
      </c>
      <c r="H968" s="1" t="s">
        <v>8</v>
      </c>
      <c r="I968">
        <v>119.967465</v>
      </c>
      <c r="J968">
        <v>90</v>
      </c>
    </row>
    <row r="969" spans="1:10" x14ac:dyDescent="0.25">
      <c r="A969" s="1">
        <v>632</v>
      </c>
      <c r="B969" s="1">
        <v>4532.8410690000001</v>
      </c>
      <c r="C969" s="1">
        <v>35.352988000000003</v>
      </c>
      <c r="D969" s="1">
        <v>44.415874000000002</v>
      </c>
      <c r="E969" s="1">
        <v>0.74999300000000002</v>
      </c>
      <c r="F969" s="1">
        <v>4452.3222139999998</v>
      </c>
      <c r="G969" s="1" t="s">
        <v>1240</v>
      </c>
      <c r="H969" s="1" t="s">
        <v>8</v>
      </c>
      <c r="I969">
        <v>119.96758699999999</v>
      </c>
      <c r="J969">
        <v>90</v>
      </c>
    </row>
    <row r="970" spans="1:10" x14ac:dyDescent="0.25">
      <c r="A970" s="1">
        <v>633</v>
      </c>
      <c r="B970" s="1">
        <v>6133.1314730000004</v>
      </c>
      <c r="C970" s="1">
        <v>450.56923699999999</v>
      </c>
      <c r="D970" s="1">
        <v>385.89392700000002</v>
      </c>
      <c r="E970" s="1">
        <v>4.2828609999999996</v>
      </c>
      <c r="F970" s="1">
        <v>5292.3854490000003</v>
      </c>
      <c r="G970" s="1" t="s">
        <v>8539</v>
      </c>
      <c r="H970" s="1" t="s">
        <v>8</v>
      </c>
      <c r="I970">
        <v>119.89143300000001</v>
      </c>
      <c r="J970">
        <v>90</v>
      </c>
    </row>
    <row r="971" spans="1:10" x14ac:dyDescent="0.25">
      <c r="A971" s="1">
        <v>633</v>
      </c>
      <c r="B971" s="1">
        <v>6307.5470370000003</v>
      </c>
      <c r="C971" s="1">
        <v>453.486333</v>
      </c>
      <c r="D971" s="1">
        <v>389.98736400000001</v>
      </c>
      <c r="E971" s="1">
        <v>4.2828629999999999</v>
      </c>
      <c r="F971" s="1">
        <v>5459.7904760000001</v>
      </c>
      <c r="G971" s="1" t="s">
        <v>1245</v>
      </c>
      <c r="H971" s="1" t="s">
        <v>8</v>
      </c>
      <c r="I971">
        <v>119.87855999999999</v>
      </c>
      <c r="J971">
        <v>90</v>
      </c>
    </row>
    <row r="972" spans="1:10" x14ac:dyDescent="0.25">
      <c r="A972" s="1">
        <v>634</v>
      </c>
      <c r="B972" s="1">
        <v>10558.881788000001</v>
      </c>
      <c r="C972" s="1">
        <v>482.556511</v>
      </c>
      <c r="D972" s="1">
        <v>368.83554500000002</v>
      </c>
      <c r="E972" s="1">
        <v>3.6788409999999998</v>
      </c>
      <c r="F972" s="1">
        <v>9703.8108919999995</v>
      </c>
      <c r="G972" s="1" t="s">
        <v>1246</v>
      </c>
      <c r="H972" s="1" t="s">
        <v>8</v>
      </c>
      <c r="I972">
        <v>119.052909</v>
      </c>
      <c r="J972">
        <v>90</v>
      </c>
    </row>
    <row r="973" spans="1:10" x14ac:dyDescent="0.25">
      <c r="A973" s="1">
        <v>634</v>
      </c>
      <c r="B973" s="1">
        <v>10388.713182</v>
      </c>
      <c r="C973" s="1">
        <v>476.324815</v>
      </c>
      <c r="D973" s="1">
        <v>365.01714900000002</v>
      </c>
      <c r="E973" s="1">
        <v>3.6788319999999999</v>
      </c>
      <c r="F973" s="1">
        <v>9543.6923860000006</v>
      </c>
      <c r="G973" s="1" t="s">
        <v>8540</v>
      </c>
      <c r="H973" s="1" t="s">
        <v>8</v>
      </c>
      <c r="I973">
        <v>119.11206199999999</v>
      </c>
      <c r="J973">
        <v>90</v>
      </c>
    </row>
    <row r="974" spans="1:10" x14ac:dyDescent="0.25">
      <c r="A974" s="1">
        <v>635</v>
      </c>
      <c r="B974" s="1">
        <v>9276.2333589999998</v>
      </c>
      <c r="C974" s="1">
        <v>89.209740999999994</v>
      </c>
      <c r="D974" s="1">
        <v>91.587335999999993</v>
      </c>
      <c r="E974" s="1">
        <v>9.1845379999999999</v>
      </c>
      <c r="F974" s="1">
        <v>9086.2517439999992</v>
      </c>
      <c r="G974" s="1" t="s">
        <v>8541</v>
      </c>
      <c r="H974" s="1" t="s">
        <v>8</v>
      </c>
      <c r="I974">
        <v>119.434028</v>
      </c>
      <c r="J974">
        <v>90</v>
      </c>
    </row>
    <row r="975" spans="1:10" x14ac:dyDescent="0.25">
      <c r="A975" s="1">
        <v>635</v>
      </c>
      <c r="B975" s="1">
        <v>9282.2801209999998</v>
      </c>
      <c r="C975" s="1">
        <v>90.829204000000004</v>
      </c>
      <c r="D975" s="1">
        <v>93.893403000000006</v>
      </c>
      <c r="E975" s="1">
        <v>9.1845540000000003</v>
      </c>
      <c r="F975" s="1">
        <v>9088.3729600000006</v>
      </c>
      <c r="G975" s="1" t="s">
        <v>667</v>
      </c>
      <c r="H975" s="1" t="s">
        <v>8</v>
      </c>
      <c r="I975">
        <v>119.432558</v>
      </c>
      <c r="J975">
        <v>90</v>
      </c>
    </row>
    <row r="976" spans="1:10" x14ac:dyDescent="0.25">
      <c r="A976" s="1">
        <v>636</v>
      </c>
      <c r="B976" s="1">
        <v>5913.033504</v>
      </c>
      <c r="C976" s="1">
        <v>150.58620199999999</v>
      </c>
      <c r="D976" s="1">
        <v>145.491085</v>
      </c>
      <c r="E976" s="1">
        <v>5.1051820000000001</v>
      </c>
      <c r="F976" s="1">
        <v>5611.851036</v>
      </c>
      <c r="G976" s="1" t="s">
        <v>654</v>
      </c>
      <c r="H976" s="1" t="s">
        <v>8</v>
      </c>
      <c r="I976">
        <v>119.906187</v>
      </c>
      <c r="J976">
        <v>90</v>
      </c>
    </row>
    <row r="977" spans="1:10" x14ac:dyDescent="0.25">
      <c r="A977" s="1">
        <v>636</v>
      </c>
      <c r="B977" s="1">
        <v>5929.6746579999999</v>
      </c>
      <c r="C977" s="1">
        <v>150.932154</v>
      </c>
      <c r="D977" s="1">
        <v>145.653794</v>
      </c>
      <c r="E977" s="1">
        <v>5.1051820000000001</v>
      </c>
      <c r="F977" s="1">
        <v>5627.9835270000003</v>
      </c>
      <c r="G977" s="1" t="s">
        <v>655</v>
      </c>
      <c r="H977" s="1" t="s">
        <v>8</v>
      </c>
      <c r="I977">
        <v>119.90512699999999</v>
      </c>
      <c r="J977">
        <v>90</v>
      </c>
    </row>
    <row r="978" spans="1:10" x14ac:dyDescent="0.25">
      <c r="A978" s="1">
        <v>637</v>
      </c>
      <c r="B978" s="1">
        <v>6885.2049429999997</v>
      </c>
      <c r="C978" s="1">
        <v>91.946629999999999</v>
      </c>
      <c r="D978" s="1">
        <v>79.834367999999998</v>
      </c>
      <c r="E978" s="1">
        <v>6.7394939999999997</v>
      </c>
      <c r="F978" s="1">
        <v>6706.6844520000004</v>
      </c>
      <c r="G978" s="1" t="s">
        <v>668</v>
      </c>
      <c r="H978" s="1" t="s">
        <v>8</v>
      </c>
      <c r="I978">
        <v>119.827653</v>
      </c>
      <c r="J978">
        <v>90</v>
      </c>
    </row>
    <row r="979" spans="1:10" x14ac:dyDescent="0.25">
      <c r="A979" s="1">
        <v>637</v>
      </c>
      <c r="B979" s="1">
        <v>6862.5170280000002</v>
      </c>
      <c r="C979" s="1">
        <v>89.981215000000006</v>
      </c>
      <c r="D979" s="1">
        <v>77.365590999999995</v>
      </c>
      <c r="E979" s="1">
        <v>6.7394780000000001</v>
      </c>
      <c r="F979" s="1">
        <v>6688.4307440000002</v>
      </c>
      <c r="G979" s="1" t="s">
        <v>8542</v>
      </c>
      <c r="H979" s="1" t="s">
        <v>8</v>
      </c>
      <c r="I979">
        <v>119.82991</v>
      </c>
      <c r="J979">
        <v>90</v>
      </c>
    </row>
    <row r="980" spans="1:10" x14ac:dyDescent="0.25">
      <c r="A980" s="1">
        <v>638</v>
      </c>
      <c r="B980" s="1">
        <v>4237.0461439999999</v>
      </c>
      <c r="C980" s="1">
        <v>45.102594000000003</v>
      </c>
      <c r="D980" s="1">
        <v>60.461008</v>
      </c>
      <c r="E980" s="1">
        <v>1.2881119999999999</v>
      </c>
      <c r="F980" s="1">
        <v>4130.1944290000001</v>
      </c>
      <c r="G980" s="1" t="s">
        <v>8543</v>
      </c>
      <c r="H980" s="1" t="s">
        <v>8543</v>
      </c>
      <c r="I980">
        <v>89.981440000000006</v>
      </c>
      <c r="J980">
        <v>89.981440000000006</v>
      </c>
    </row>
    <row r="981" spans="1:10" x14ac:dyDescent="0.25">
      <c r="A981" s="1">
        <v>638</v>
      </c>
      <c r="B981" s="1">
        <v>4259.4436690000002</v>
      </c>
      <c r="C981" s="1">
        <v>53.257939999999998</v>
      </c>
      <c r="D981" s="1">
        <v>62.515217</v>
      </c>
      <c r="E981" s="1">
        <v>1.288295</v>
      </c>
      <c r="F981" s="1">
        <v>4142.3822170000003</v>
      </c>
      <c r="G981" s="1" t="s">
        <v>669</v>
      </c>
      <c r="H981" s="1" t="s">
        <v>669</v>
      </c>
      <c r="I981">
        <v>89.981043999999997</v>
      </c>
      <c r="J981">
        <v>89.981043999999997</v>
      </c>
    </row>
    <row r="982" spans="1:10" x14ac:dyDescent="0.25">
      <c r="A982" s="1">
        <v>639</v>
      </c>
      <c r="B982" s="1">
        <v>2477.877297</v>
      </c>
      <c r="C982" s="1">
        <v>4.9555259999999999</v>
      </c>
      <c r="D982" s="1">
        <v>23.730696999999999</v>
      </c>
      <c r="E982" s="1">
        <v>39.623601999999998</v>
      </c>
      <c r="F982" s="1">
        <v>2409.5674720000002</v>
      </c>
      <c r="G982" s="1" t="s">
        <v>670</v>
      </c>
      <c r="H982" s="1" t="s">
        <v>670</v>
      </c>
      <c r="I982">
        <v>89.997828999999996</v>
      </c>
      <c r="J982">
        <v>89.997828999999996</v>
      </c>
    </row>
    <row r="983" spans="1:10" x14ac:dyDescent="0.25">
      <c r="A983" s="1">
        <v>639</v>
      </c>
      <c r="B983" s="1">
        <v>2475.3965819999999</v>
      </c>
      <c r="C983" s="1">
        <v>4.9555259999999999</v>
      </c>
      <c r="D983" s="1">
        <v>23.730696999999999</v>
      </c>
      <c r="E983" s="1">
        <v>39.623601999999998</v>
      </c>
      <c r="F983" s="1">
        <v>2407.086757</v>
      </c>
      <c r="G983" s="1" t="s">
        <v>671</v>
      </c>
      <c r="H983" s="1" t="s">
        <v>671</v>
      </c>
      <c r="I983">
        <v>89.997837000000004</v>
      </c>
      <c r="J983">
        <v>89.997837000000004</v>
      </c>
    </row>
    <row r="984" spans="1:10" x14ac:dyDescent="0.25">
      <c r="A984" s="1">
        <v>640</v>
      </c>
      <c r="B984" s="1">
        <v>2943.3250419999999</v>
      </c>
      <c r="C984" s="1">
        <v>57.927776999999999</v>
      </c>
      <c r="D984" s="1">
        <v>52.496578</v>
      </c>
      <c r="E984" s="1">
        <v>40.457957999999998</v>
      </c>
      <c r="F984" s="1">
        <v>2792.4427300000002</v>
      </c>
      <c r="G984" s="1" t="s">
        <v>672</v>
      </c>
      <c r="H984" s="1" t="s">
        <v>8</v>
      </c>
      <c r="I984">
        <v>119.994236</v>
      </c>
      <c r="J984">
        <v>90</v>
      </c>
    </row>
    <row r="985" spans="1:10" x14ac:dyDescent="0.25">
      <c r="A985" s="1">
        <v>640</v>
      </c>
      <c r="B985" s="1">
        <v>2923.4082320000002</v>
      </c>
      <c r="C985" s="1">
        <v>49.772430999999997</v>
      </c>
      <c r="D985" s="1">
        <v>50.442368000000002</v>
      </c>
      <c r="E985" s="1">
        <v>40.457776000000003</v>
      </c>
      <c r="F985" s="1">
        <v>2782.7356570000002</v>
      </c>
      <c r="G985" s="1" t="s">
        <v>673</v>
      </c>
      <c r="H985" s="1" t="s">
        <v>8</v>
      </c>
      <c r="I985">
        <v>119.99439099999999</v>
      </c>
      <c r="J985">
        <v>90</v>
      </c>
    </row>
    <row r="986" spans="1:10" x14ac:dyDescent="0.25">
      <c r="A986" s="1">
        <v>643</v>
      </c>
      <c r="B986" s="1">
        <v>3122.288532</v>
      </c>
      <c r="C986" s="1">
        <v>499.66517199999998</v>
      </c>
      <c r="D986" s="1">
        <v>376.07847600000002</v>
      </c>
      <c r="E986" s="1">
        <v>1.370652</v>
      </c>
      <c r="F986" s="1">
        <v>2245.1742319999998</v>
      </c>
      <c r="G986" s="1" t="s">
        <v>8544</v>
      </c>
      <c r="H986" s="1" t="s">
        <v>8544</v>
      </c>
      <c r="I986">
        <v>59.226222</v>
      </c>
      <c r="J986">
        <v>59.226222</v>
      </c>
    </row>
    <row r="987" spans="1:10" x14ac:dyDescent="0.25">
      <c r="A987" s="1">
        <v>643</v>
      </c>
      <c r="B987" s="1">
        <v>3231.564789</v>
      </c>
      <c r="C987" s="1">
        <v>503.424442</v>
      </c>
      <c r="D987" s="1">
        <v>378.82090499999998</v>
      </c>
      <c r="E987" s="1">
        <v>1.370652</v>
      </c>
      <c r="F987" s="1">
        <v>2347.9487899999999</v>
      </c>
      <c r="G987" s="1" t="s">
        <v>674</v>
      </c>
      <c r="H987" s="1" t="s">
        <v>674</v>
      </c>
      <c r="I987">
        <v>58.853883000000003</v>
      </c>
      <c r="J987">
        <v>58.853883000000003</v>
      </c>
    </row>
    <row r="988" spans="1:10" x14ac:dyDescent="0.25">
      <c r="A988" s="1">
        <v>644</v>
      </c>
      <c r="B988" s="1">
        <v>3231.564789</v>
      </c>
      <c r="C988" s="1">
        <v>503.424442</v>
      </c>
      <c r="D988" s="1">
        <v>378.82090499999998</v>
      </c>
      <c r="E988" s="1">
        <v>1.370652</v>
      </c>
      <c r="F988" s="1">
        <v>2347.9487899999999</v>
      </c>
      <c r="G988" s="1" t="s">
        <v>674</v>
      </c>
      <c r="H988" s="1" t="s">
        <v>674</v>
      </c>
      <c r="I988">
        <v>58.853883000000003</v>
      </c>
      <c r="J988">
        <v>58.853883000000003</v>
      </c>
    </row>
    <row r="989" spans="1:10" x14ac:dyDescent="0.25">
      <c r="A989" s="1">
        <v>644</v>
      </c>
      <c r="B989" s="1">
        <v>3122.288532</v>
      </c>
      <c r="C989" s="1">
        <v>499.66517199999998</v>
      </c>
      <c r="D989" s="1">
        <v>376.07847600000002</v>
      </c>
      <c r="E989" s="1">
        <v>1.370652</v>
      </c>
      <c r="F989" s="1">
        <v>2245.1742319999998</v>
      </c>
      <c r="G989" s="1" t="s">
        <v>8544</v>
      </c>
      <c r="H989" s="1" t="s">
        <v>8544</v>
      </c>
      <c r="I989">
        <v>59.226222</v>
      </c>
      <c r="J989">
        <v>59.226222</v>
      </c>
    </row>
    <row r="990" spans="1:10" x14ac:dyDescent="0.25">
      <c r="A990" s="1">
        <v>645</v>
      </c>
      <c r="B990" s="1">
        <v>4148.839782</v>
      </c>
      <c r="C990" s="1">
        <v>433.92872299999999</v>
      </c>
      <c r="D990" s="1">
        <v>360.979758</v>
      </c>
      <c r="E990" s="1">
        <v>63.955134999999999</v>
      </c>
      <c r="F990" s="1">
        <v>3289.9761659999999</v>
      </c>
      <c r="G990" s="1" t="s">
        <v>8545</v>
      </c>
      <c r="H990" s="1" t="s">
        <v>8</v>
      </c>
      <c r="I990">
        <v>119.97725</v>
      </c>
      <c r="J990">
        <v>90</v>
      </c>
    </row>
    <row r="991" spans="1:10" x14ac:dyDescent="0.25">
      <c r="A991" s="1">
        <v>645</v>
      </c>
      <c r="B991" s="1">
        <v>4190.9584089999998</v>
      </c>
      <c r="C991" s="1">
        <v>433.18042800000001</v>
      </c>
      <c r="D991" s="1">
        <v>364.86081999999999</v>
      </c>
      <c r="E991" s="1">
        <v>63.957445999999997</v>
      </c>
      <c r="F991" s="1">
        <v>3328.959715</v>
      </c>
      <c r="G991" s="1" t="s">
        <v>1247</v>
      </c>
      <c r="H991" s="1" t="s">
        <v>8</v>
      </c>
      <c r="I991">
        <v>119.97631199999999</v>
      </c>
      <c r="J991">
        <v>90</v>
      </c>
    </row>
    <row r="992" spans="1:10" x14ac:dyDescent="0.25">
      <c r="A992" s="1">
        <v>646</v>
      </c>
      <c r="B992" s="1">
        <v>3610.7038459999999</v>
      </c>
      <c r="C992" s="1">
        <v>425.13458600000001</v>
      </c>
      <c r="D992" s="1">
        <v>358.67936400000002</v>
      </c>
      <c r="E992" s="1">
        <v>7.6901390000000003</v>
      </c>
      <c r="F992" s="1">
        <v>2819.1997569999999</v>
      </c>
      <c r="G992" s="1" t="s">
        <v>1248</v>
      </c>
      <c r="H992" s="1" t="s">
        <v>8</v>
      </c>
      <c r="I992">
        <v>119.986948</v>
      </c>
      <c r="J992">
        <v>90</v>
      </c>
    </row>
    <row r="993" spans="1:10" x14ac:dyDescent="0.25">
      <c r="A993" s="1">
        <v>646</v>
      </c>
      <c r="B993" s="1">
        <v>3582.037585</v>
      </c>
      <c r="C993" s="1">
        <v>426.76052399999998</v>
      </c>
      <c r="D993" s="1">
        <v>356.06529999999998</v>
      </c>
      <c r="E993" s="1">
        <v>7.6902369999999998</v>
      </c>
      <c r="F993" s="1">
        <v>2791.5215240000002</v>
      </c>
      <c r="G993" s="1" t="s">
        <v>8546</v>
      </c>
      <c r="H993" s="1" t="s">
        <v>8</v>
      </c>
      <c r="I993">
        <v>119.987357</v>
      </c>
      <c r="J993">
        <v>90</v>
      </c>
    </row>
    <row r="994" spans="1:10" x14ac:dyDescent="0.25">
      <c r="A994" s="1">
        <v>647</v>
      </c>
      <c r="B994" s="1">
        <v>554.94317599999999</v>
      </c>
      <c r="C994" s="1">
        <v>15.953583</v>
      </c>
      <c r="D994" s="1">
        <v>0.53732199999999997</v>
      </c>
      <c r="E994" s="1">
        <v>47.650331000000001</v>
      </c>
      <c r="F994" s="1">
        <v>490.801941</v>
      </c>
      <c r="G994" s="1" t="s">
        <v>677</v>
      </c>
      <c r="H994" s="1" t="s">
        <v>8</v>
      </c>
      <c r="I994">
        <v>119.999993</v>
      </c>
      <c r="J994">
        <v>90</v>
      </c>
    </row>
    <row r="995" spans="1:10" x14ac:dyDescent="0.25">
      <c r="A995" s="1">
        <v>647</v>
      </c>
      <c r="B995" s="1">
        <v>581.62620800000002</v>
      </c>
      <c r="C995" s="1">
        <v>16.676932000000001</v>
      </c>
      <c r="D995" s="1">
        <v>0.55796100000000004</v>
      </c>
      <c r="E995" s="1">
        <v>47.652321000000001</v>
      </c>
      <c r="F995" s="1">
        <v>516.73899400000005</v>
      </c>
      <c r="G995" s="1" t="s">
        <v>645</v>
      </c>
      <c r="H995" s="1" t="s">
        <v>8</v>
      </c>
      <c r="I995">
        <v>119.99999099999999</v>
      </c>
      <c r="J995">
        <v>90</v>
      </c>
    </row>
    <row r="996" spans="1:10" x14ac:dyDescent="0.25">
      <c r="A996" s="1">
        <v>648</v>
      </c>
      <c r="B996" s="1">
        <v>9609.9800620000005</v>
      </c>
      <c r="C996" s="1">
        <v>3057.0970849999999</v>
      </c>
      <c r="D996" s="1">
        <v>1218.616679</v>
      </c>
      <c r="E996" s="1">
        <v>210.19226499999999</v>
      </c>
      <c r="F996" s="1">
        <v>5124.0740329999999</v>
      </c>
      <c r="G996" s="1" t="s">
        <v>1249</v>
      </c>
      <c r="H996" s="1" t="s">
        <v>8</v>
      </c>
      <c r="I996">
        <v>124.985071</v>
      </c>
      <c r="J996">
        <v>90</v>
      </c>
    </row>
    <row r="997" spans="1:10" x14ac:dyDescent="0.25">
      <c r="A997" s="1">
        <v>648</v>
      </c>
      <c r="B997" s="1">
        <v>9513.7908279999992</v>
      </c>
      <c r="C997" s="1">
        <v>3070.235404</v>
      </c>
      <c r="D997" s="1">
        <v>1221.246529</v>
      </c>
      <c r="E997" s="1">
        <v>210.14448300000001</v>
      </c>
      <c r="F997" s="1">
        <v>5012.1644130000004</v>
      </c>
      <c r="G997" s="1" t="s">
        <v>1250</v>
      </c>
      <c r="H997" s="1" t="s">
        <v>8</v>
      </c>
      <c r="I997">
        <v>124.98566</v>
      </c>
      <c r="J997">
        <v>90</v>
      </c>
    </row>
    <row r="998" spans="1:10" x14ac:dyDescent="0.25">
      <c r="A998" s="1">
        <v>649</v>
      </c>
      <c r="B998" s="1">
        <v>6496.4811129999998</v>
      </c>
      <c r="C998" s="1">
        <v>3424.831064</v>
      </c>
      <c r="D998" s="1">
        <v>0</v>
      </c>
      <c r="E998" s="1">
        <v>205.00223099999999</v>
      </c>
      <c r="F998" s="1">
        <v>2866.6478179999999</v>
      </c>
      <c r="G998" s="1" t="s">
        <v>990</v>
      </c>
      <c r="H998" s="1" t="s">
        <v>8</v>
      </c>
      <c r="I998">
        <v>124.996882</v>
      </c>
      <c r="J998">
        <v>90</v>
      </c>
    </row>
    <row r="999" spans="1:10" x14ac:dyDescent="0.25">
      <c r="A999" s="1">
        <v>649</v>
      </c>
      <c r="B999" s="1">
        <v>6749.1322899999996</v>
      </c>
      <c r="C999" s="1">
        <v>3413.7068899999999</v>
      </c>
      <c r="D999" s="1">
        <v>0</v>
      </c>
      <c r="E999" s="1">
        <v>205.09516300000001</v>
      </c>
      <c r="F999" s="1">
        <v>3130.3302370000001</v>
      </c>
      <c r="G999" s="1" t="s">
        <v>991</v>
      </c>
      <c r="H999" s="1" t="s">
        <v>8</v>
      </c>
      <c r="I999">
        <v>124.996368</v>
      </c>
      <c r="J999">
        <v>90</v>
      </c>
    </row>
    <row r="1000" spans="1:10" x14ac:dyDescent="0.25">
      <c r="A1000" s="1">
        <v>650</v>
      </c>
      <c r="B1000" s="1">
        <v>4812.2814399999997</v>
      </c>
      <c r="C1000" s="1">
        <v>944.99704999999994</v>
      </c>
      <c r="D1000" s="1">
        <v>1861.1782209999999</v>
      </c>
      <c r="E1000" s="1">
        <v>49.529926000000003</v>
      </c>
      <c r="F1000" s="1">
        <v>1956.5762440000001</v>
      </c>
      <c r="G1000" s="1" t="s">
        <v>1251</v>
      </c>
      <c r="H1000" s="1" t="s">
        <v>1251</v>
      </c>
      <c r="I1000">
        <v>60.897357999999997</v>
      </c>
      <c r="J1000">
        <v>60.897357999999997</v>
      </c>
    </row>
    <row r="1001" spans="1:10" x14ac:dyDescent="0.25">
      <c r="A1001" s="1">
        <v>650</v>
      </c>
      <c r="B1001" s="1">
        <v>4885.1213770000004</v>
      </c>
      <c r="C1001" s="1">
        <v>945.06591600000002</v>
      </c>
      <c r="D1001" s="1">
        <v>1862.1584769999999</v>
      </c>
      <c r="E1001" s="1">
        <v>49.535587</v>
      </c>
      <c r="F1001" s="1">
        <v>2028.3613969999999</v>
      </c>
      <c r="G1001" s="1" t="s">
        <v>1252</v>
      </c>
      <c r="H1001" s="1" t="s">
        <v>1252</v>
      </c>
      <c r="I1001">
        <v>60.550080000000001</v>
      </c>
      <c r="J1001">
        <v>60.550080000000001</v>
      </c>
    </row>
    <row r="1002" spans="1:10" x14ac:dyDescent="0.25">
      <c r="A1002" s="1">
        <v>651</v>
      </c>
      <c r="B1002" s="1">
        <v>840.33434699999998</v>
      </c>
      <c r="C1002" s="1">
        <v>204.34452999999999</v>
      </c>
      <c r="D1002" s="1">
        <v>449.37529899999998</v>
      </c>
      <c r="E1002" s="1">
        <v>24.628415</v>
      </c>
      <c r="F1002" s="1">
        <v>161.98610300000001</v>
      </c>
      <c r="G1002" s="1" t="s">
        <v>679</v>
      </c>
      <c r="H1002" s="1" t="s">
        <v>679</v>
      </c>
      <c r="I1002">
        <v>64.544212999999999</v>
      </c>
      <c r="J1002">
        <v>64.544212999999999</v>
      </c>
    </row>
    <row r="1003" spans="1:10" x14ac:dyDescent="0.25">
      <c r="A1003" s="1">
        <v>651</v>
      </c>
      <c r="B1003" s="1">
        <v>837.19764599999996</v>
      </c>
      <c r="C1003" s="1">
        <v>202.25798900000001</v>
      </c>
      <c r="D1003" s="1">
        <v>449.37529899999998</v>
      </c>
      <c r="E1003" s="1">
        <v>24.474349</v>
      </c>
      <c r="F1003" s="1">
        <v>161.09000800000001</v>
      </c>
      <c r="G1003" s="1" t="s">
        <v>680</v>
      </c>
      <c r="H1003" s="1" t="s">
        <v>680</v>
      </c>
      <c r="I1003">
        <v>64.547585999999995</v>
      </c>
      <c r="J1003">
        <v>64.547585999999995</v>
      </c>
    </row>
    <row r="1004" spans="1:10" x14ac:dyDescent="0.25">
      <c r="A1004" s="1">
        <v>653</v>
      </c>
      <c r="B1004" s="1">
        <v>7252.7196569999996</v>
      </c>
      <c r="C1004" s="1">
        <v>1929.4795710000001</v>
      </c>
      <c r="D1004" s="1">
        <v>1167.148046</v>
      </c>
      <c r="E1004" s="1">
        <v>130.10866300000001</v>
      </c>
      <c r="F1004" s="1">
        <v>4025.983377</v>
      </c>
      <c r="G1004" s="1" t="s">
        <v>8547</v>
      </c>
      <c r="H1004" s="1" t="s">
        <v>8</v>
      </c>
      <c r="I1004">
        <v>119.791284</v>
      </c>
      <c r="J1004">
        <v>90</v>
      </c>
    </row>
    <row r="1005" spans="1:10" x14ac:dyDescent="0.25">
      <c r="A1005" s="1">
        <v>653</v>
      </c>
      <c r="B1005" s="1">
        <v>7229.0660040000002</v>
      </c>
      <c r="C1005" s="1">
        <v>2002.462528</v>
      </c>
      <c r="D1005" s="1">
        <v>1165.9293050000001</v>
      </c>
      <c r="E1005" s="1">
        <v>130.373312</v>
      </c>
      <c r="F1005" s="1">
        <v>3930.3008589999999</v>
      </c>
      <c r="G1005" s="1" t="s">
        <v>8548</v>
      </c>
      <c r="H1005" s="1" t="s">
        <v>8</v>
      </c>
      <c r="I1005">
        <v>119.79452000000001</v>
      </c>
      <c r="J1005">
        <v>90</v>
      </c>
    </row>
    <row r="1006" spans="1:10" x14ac:dyDescent="0.25">
      <c r="A1006" s="1">
        <v>654</v>
      </c>
      <c r="B1006" s="1">
        <v>7069.4041299999999</v>
      </c>
      <c r="C1006" s="1">
        <v>1996.3858909999999</v>
      </c>
      <c r="D1006" s="1">
        <v>1133.5966490000001</v>
      </c>
      <c r="E1006" s="1">
        <v>114.333659</v>
      </c>
      <c r="F1006" s="1">
        <v>3825.0879300000001</v>
      </c>
      <c r="G1006" s="1" t="s">
        <v>8549</v>
      </c>
      <c r="H1006" s="1" t="s">
        <v>8</v>
      </c>
      <c r="I1006">
        <v>119.812133</v>
      </c>
      <c r="J1006">
        <v>90</v>
      </c>
    </row>
    <row r="1007" spans="1:10" x14ac:dyDescent="0.25">
      <c r="A1007" s="1">
        <v>654</v>
      </c>
      <c r="B1007" s="1">
        <v>7092.9404869999998</v>
      </c>
      <c r="C1007" s="1">
        <v>1923.2917150000001</v>
      </c>
      <c r="D1007" s="1">
        <v>1134.81539</v>
      </c>
      <c r="E1007" s="1">
        <v>114.05858600000001</v>
      </c>
      <c r="F1007" s="1">
        <v>3920.774797</v>
      </c>
      <c r="G1007" s="1" t="s">
        <v>8550</v>
      </c>
      <c r="H1007" s="1" t="s">
        <v>8</v>
      </c>
      <c r="I1007">
        <v>119.809119</v>
      </c>
      <c r="J1007">
        <v>90</v>
      </c>
    </row>
    <row r="1008" spans="1:10" x14ac:dyDescent="0.25">
      <c r="A1008" s="1">
        <v>655</v>
      </c>
      <c r="B1008" s="1">
        <v>974.58069799999998</v>
      </c>
      <c r="C1008" s="1">
        <v>83.802032999999994</v>
      </c>
      <c r="D1008" s="1">
        <v>43.143304999999998</v>
      </c>
      <c r="E1008" s="1">
        <v>53.741743999999997</v>
      </c>
      <c r="F1008" s="1">
        <v>793.89361599999995</v>
      </c>
      <c r="G1008" s="1" t="s">
        <v>681</v>
      </c>
      <c r="H1008" s="1" t="s">
        <v>681</v>
      </c>
      <c r="I1008">
        <v>64.388434000000004</v>
      </c>
      <c r="J1008">
        <v>64.388434000000004</v>
      </c>
    </row>
    <row r="1009" spans="1:10" x14ac:dyDescent="0.25">
      <c r="A1009" s="1">
        <v>655</v>
      </c>
      <c r="B1009" s="1">
        <v>974.697993</v>
      </c>
      <c r="C1009" s="1">
        <v>83.913252</v>
      </c>
      <c r="D1009" s="1">
        <v>43.143304999999998</v>
      </c>
      <c r="E1009" s="1">
        <v>53.752169000000002</v>
      </c>
      <c r="F1009" s="1">
        <v>793.88926800000002</v>
      </c>
      <c r="G1009" s="1" t="s">
        <v>8551</v>
      </c>
      <c r="H1009" s="1" t="s">
        <v>8551</v>
      </c>
      <c r="I1009">
        <v>64.388288000000003</v>
      </c>
      <c r="J1009">
        <v>64.388288000000003</v>
      </c>
    </row>
    <row r="1010" spans="1:10" x14ac:dyDescent="0.25">
      <c r="A1010" s="1">
        <v>656</v>
      </c>
      <c r="B1010" s="1">
        <v>115.412487</v>
      </c>
      <c r="C1010" s="1">
        <v>24.405291999999999</v>
      </c>
      <c r="D1010" s="1">
        <v>49.671362000000002</v>
      </c>
      <c r="E1010" s="1">
        <v>6.8951500000000001</v>
      </c>
      <c r="F1010" s="1">
        <v>34.440683999999997</v>
      </c>
      <c r="G1010" s="1" t="s">
        <v>8552</v>
      </c>
      <c r="H1010" s="1" t="s">
        <v>8552</v>
      </c>
      <c r="I1010">
        <v>64.991343000000001</v>
      </c>
      <c r="J1010">
        <v>64.991343000000001</v>
      </c>
    </row>
    <row r="1011" spans="1:10" x14ac:dyDescent="0.25">
      <c r="A1011" s="1">
        <v>656</v>
      </c>
      <c r="B1011" s="1">
        <v>116.607697</v>
      </c>
      <c r="C1011" s="1">
        <v>25.161372</v>
      </c>
      <c r="D1011" s="1">
        <v>50.093271000000001</v>
      </c>
      <c r="E1011" s="1">
        <v>6.9064160000000001</v>
      </c>
      <c r="F1011" s="1">
        <v>34.446640000000002</v>
      </c>
      <c r="G1011" s="1" t="s">
        <v>683</v>
      </c>
      <c r="H1011" s="1" t="s">
        <v>683</v>
      </c>
      <c r="I1011">
        <v>64.991163</v>
      </c>
      <c r="J1011">
        <v>64.991163</v>
      </c>
    </row>
    <row r="1012" spans="1:10" x14ac:dyDescent="0.25">
      <c r="A1012" s="1">
        <v>657</v>
      </c>
      <c r="B1012" s="1">
        <v>956.94204500000001</v>
      </c>
      <c r="C1012" s="1">
        <v>229.50590199999999</v>
      </c>
      <c r="D1012" s="1">
        <v>499.46857</v>
      </c>
      <c r="E1012" s="1">
        <v>31.534831000000001</v>
      </c>
      <c r="F1012" s="1">
        <v>196.43274299999999</v>
      </c>
      <c r="G1012" s="1" t="s">
        <v>684</v>
      </c>
      <c r="H1012" s="1" t="s">
        <v>16</v>
      </c>
      <c r="I1012">
        <v>74.695991000000006</v>
      </c>
      <c r="J1012">
        <v>70</v>
      </c>
    </row>
    <row r="1013" spans="1:10" x14ac:dyDescent="0.25">
      <c r="A1013" s="1">
        <v>657</v>
      </c>
      <c r="B1013" s="1">
        <v>952.61013300000002</v>
      </c>
      <c r="C1013" s="1">
        <v>226.66327999999999</v>
      </c>
      <c r="D1013" s="1">
        <v>499.04666099999997</v>
      </c>
      <c r="E1013" s="1">
        <v>31.369499000000001</v>
      </c>
      <c r="F1013" s="1">
        <v>195.53069199999999</v>
      </c>
      <c r="G1013" s="1" t="s">
        <v>8553</v>
      </c>
      <c r="H1013" s="1" t="s">
        <v>16</v>
      </c>
      <c r="I1013">
        <v>74.698725999999994</v>
      </c>
      <c r="J1013">
        <v>70</v>
      </c>
    </row>
    <row r="1014" spans="1:10" x14ac:dyDescent="0.25">
      <c r="A1014" s="1">
        <v>658</v>
      </c>
      <c r="B1014" s="1">
        <v>1067.752064</v>
      </c>
      <c r="C1014" s="1">
        <v>319.32875000000001</v>
      </c>
      <c r="D1014" s="1">
        <v>615.81931699999996</v>
      </c>
      <c r="E1014" s="1">
        <v>44.546346</v>
      </c>
      <c r="F1014" s="1">
        <v>88.057651000000007</v>
      </c>
      <c r="G1014" s="1" t="s">
        <v>3510</v>
      </c>
      <c r="H1014" s="1" t="s">
        <v>3510</v>
      </c>
      <c r="I1014">
        <v>49.999428999999999</v>
      </c>
      <c r="J1014">
        <v>49.999428999999999</v>
      </c>
    </row>
    <row r="1015" spans="1:10" x14ac:dyDescent="0.25">
      <c r="A1015" s="1">
        <v>658</v>
      </c>
      <c r="B1015" s="1">
        <v>1086.2147869999999</v>
      </c>
      <c r="C1015" s="1">
        <v>322.88022799999999</v>
      </c>
      <c r="D1015" s="1">
        <v>616.65109900000004</v>
      </c>
      <c r="E1015" s="1">
        <v>44.717469000000001</v>
      </c>
      <c r="F1015" s="1">
        <v>101.96599000000001</v>
      </c>
      <c r="G1015" s="1" t="s">
        <v>685</v>
      </c>
      <c r="H1015" s="1" t="s">
        <v>685</v>
      </c>
      <c r="I1015">
        <v>49.999378</v>
      </c>
      <c r="J1015">
        <v>49.999378</v>
      </c>
    </row>
    <row r="1016" spans="1:10" x14ac:dyDescent="0.25">
      <c r="A1016" s="1">
        <v>659</v>
      </c>
      <c r="B1016" s="1">
        <v>777.34503299999994</v>
      </c>
      <c r="C1016" s="1">
        <v>427.09591999999998</v>
      </c>
      <c r="D1016" s="1">
        <v>276.53122300000001</v>
      </c>
      <c r="E1016" s="1">
        <v>45.352863999999997</v>
      </c>
      <c r="F1016" s="1">
        <v>28.365026</v>
      </c>
      <c r="G1016" s="1" t="s">
        <v>1255</v>
      </c>
      <c r="H1016" s="1" t="s">
        <v>16</v>
      </c>
      <c r="I1016">
        <v>74.549522999999994</v>
      </c>
      <c r="J1016">
        <v>70</v>
      </c>
    </row>
    <row r="1017" spans="1:10" x14ac:dyDescent="0.25">
      <c r="A1017" s="1">
        <v>659</v>
      </c>
      <c r="B1017" s="1">
        <v>785.42144499999995</v>
      </c>
      <c r="C1017" s="1">
        <v>430.95340099999999</v>
      </c>
      <c r="D1017" s="1">
        <v>280.03413999999998</v>
      </c>
      <c r="E1017" s="1">
        <v>45.438761</v>
      </c>
      <c r="F1017" s="1">
        <v>28.995142000000001</v>
      </c>
      <c r="G1017" s="1" t="s">
        <v>686</v>
      </c>
      <c r="H1017" s="1" t="s">
        <v>16</v>
      </c>
      <c r="I1017">
        <v>74.540171000000001</v>
      </c>
      <c r="J1017">
        <v>70</v>
      </c>
    </row>
    <row r="1018" spans="1:10" x14ac:dyDescent="0.25">
      <c r="A1018" s="1">
        <v>660</v>
      </c>
      <c r="B1018" s="1">
        <v>1111.1948339999999</v>
      </c>
      <c r="C1018" s="1">
        <v>436.20414799999998</v>
      </c>
      <c r="D1018" s="1">
        <v>464.22447599999998</v>
      </c>
      <c r="E1018" s="1">
        <v>138.87666999999999</v>
      </c>
      <c r="F1018" s="1">
        <v>71.889538999999999</v>
      </c>
      <c r="G1018" s="1" t="s">
        <v>8554</v>
      </c>
      <c r="H1018" s="1" t="s">
        <v>8554</v>
      </c>
      <c r="I1018">
        <v>64.322259000000003</v>
      </c>
      <c r="J1018">
        <v>64.322259000000003</v>
      </c>
    </row>
    <row r="1019" spans="1:10" x14ac:dyDescent="0.25">
      <c r="A1019" s="1">
        <v>660</v>
      </c>
      <c r="B1019" s="1">
        <v>1117.4975790000001</v>
      </c>
      <c r="C1019" s="1">
        <v>438.197001</v>
      </c>
      <c r="D1019" s="1">
        <v>465.46208200000001</v>
      </c>
      <c r="E1019" s="1">
        <v>139.07363000000001</v>
      </c>
      <c r="F1019" s="1">
        <v>74.764865999999998</v>
      </c>
      <c r="G1019" s="1" t="s">
        <v>687</v>
      </c>
      <c r="H1019" s="1" t="s">
        <v>687</v>
      </c>
      <c r="I1019">
        <v>64.314993000000001</v>
      </c>
      <c r="J1019">
        <v>64.314993000000001</v>
      </c>
    </row>
    <row r="1020" spans="1:10" x14ac:dyDescent="0.25">
      <c r="A1020" s="1">
        <v>661</v>
      </c>
      <c r="B1020" s="1">
        <v>719.03405399999997</v>
      </c>
      <c r="C1020" s="1">
        <v>266.84299700000003</v>
      </c>
      <c r="D1020" s="1">
        <v>246.80829700000001</v>
      </c>
      <c r="E1020" s="1">
        <v>127.902387</v>
      </c>
      <c r="F1020" s="1">
        <v>77.480373</v>
      </c>
      <c r="G1020" s="1" t="s">
        <v>689</v>
      </c>
      <c r="H1020" s="1" t="s">
        <v>689</v>
      </c>
      <c r="I1020">
        <v>69.698116999999996</v>
      </c>
      <c r="J1020">
        <v>69.698116999999996</v>
      </c>
    </row>
    <row r="1021" spans="1:10" x14ac:dyDescent="0.25">
      <c r="A1021" s="1">
        <v>661</v>
      </c>
      <c r="B1021" s="1">
        <v>719.03405399999997</v>
      </c>
      <c r="C1021" s="1">
        <v>266.84299700000003</v>
      </c>
      <c r="D1021" s="1">
        <v>246.80829700000001</v>
      </c>
      <c r="E1021" s="1">
        <v>127.902387</v>
      </c>
      <c r="F1021" s="1">
        <v>77.480373</v>
      </c>
      <c r="G1021" s="1" t="s">
        <v>689</v>
      </c>
      <c r="H1021" s="1" t="s">
        <v>689</v>
      </c>
      <c r="I1021">
        <v>69.698116999999996</v>
      </c>
      <c r="J1021">
        <v>69.698116999999996</v>
      </c>
    </row>
    <row r="1022" spans="1:10" x14ac:dyDescent="0.25">
      <c r="A1022" s="1">
        <v>662</v>
      </c>
      <c r="B1022" s="1">
        <v>5952.2387349999999</v>
      </c>
      <c r="C1022" s="1">
        <v>2398.1618589999998</v>
      </c>
      <c r="D1022" s="1">
        <v>2452.6656969999999</v>
      </c>
      <c r="E1022" s="1">
        <v>428.05658399999999</v>
      </c>
      <c r="F1022" s="1">
        <v>673.35459500000002</v>
      </c>
      <c r="G1022" s="1" t="s">
        <v>8555</v>
      </c>
      <c r="H1022" s="1" t="s">
        <v>8555</v>
      </c>
      <c r="I1022">
        <v>64.173687999999999</v>
      </c>
      <c r="J1022">
        <v>64.173687999999999</v>
      </c>
    </row>
    <row r="1023" spans="1:10" x14ac:dyDescent="0.25">
      <c r="A1023" s="1">
        <v>662</v>
      </c>
      <c r="B1023" s="1">
        <v>5872.5429640000002</v>
      </c>
      <c r="C1023" s="1">
        <v>2351.1982069999999</v>
      </c>
      <c r="D1023" s="1">
        <v>2440.185246</v>
      </c>
      <c r="E1023" s="1">
        <v>426.399001</v>
      </c>
      <c r="F1023" s="1">
        <v>654.76050899999996</v>
      </c>
      <c r="G1023" s="1" t="s">
        <v>8556</v>
      </c>
      <c r="H1023" s="1" t="s">
        <v>8556</v>
      </c>
      <c r="I1023">
        <v>64.550860999999998</v>
      </c>
      <c r="J1023">
        <v>64.550860999999998</v>
      </c>
    </row>
    <row r="1024" spans="1:10" x14ac:dyDescent="0.25">
      <c r="A1024" s="1">
        <v>664</v>
      </c>
      <c r="B1024" s="1">
        <v>2280.7767159999999</v>
      </c>
      <c r="C1024" s="1">
        <v>880.260088</v>
      </c>
      <c r="D1024" s="1">
        <v>845.85597700000005</v>
      </c>
      <c r="E1024" s="1">
        <v>142.54584</v>
      </c>
      <c r="F1024" s="1">
        <v>412.11481099999997</v>
      </c>
      <c r="G1024" s="1" t="s">
        <v>8557</v>
      </c>
      <c r="H1024" s="1" t="s">
        <v>8557</v>
      </c>
      <c r="I1024">
        <v>62.020429999999998</v>
      </c>
      <c r="J1024">
        <v>62.020429999999998</v>
      </c>
    </row>
    <row r="1025" spans="1:10" x14ac:dyDescent="0.25">
      <c r="A1025" s="1">
        <v>664</v>
      </c>
      <c r="B1025" s="1">
        <v>2277.5420250000002</v>
      </c>
      <c r="C1025" s="1">
        <v>873.51745100000005</v>
      </c>
      <c r="D1025" s="1">
        <v>845.85597700000005</v>
      </c>
      <c r="E1025" s="1">
        <v>142.590475</v>
      </c>
      <c r="F1025" s="1">
        <v>415.57812300000001</v>
      </c>
      <c r="G1025" s="1" t="s">
        <v>1256</v>
      </c>
      <c r="H1025" s="1" t="s">
        <v>1256</v>
      </c>
      <c r="I1025">
        <v>62.035209999999999</v>
      </c>
      <c r="J1025">
        <v>62.035209999999999</v>
      </c>
    </row>
    <row r="1026" spans="1:10" x14ac:dyDescent="0.25">
      <c r="A1026" s="1">
        <v>666</v>
      </c>
      <c r="B1026" s="1">
        <v>3456.8166000000001</v>
      </c>
      <c r="C1026" s="1">
        <v>875.18274399999996</v>
      </c>
      <c r="D1026" s="1">
        <v>1862.1584769999999</v>
      </c>
      <c r="E1026" s="1">
        <v>35.114516000000002</v>
      </c>
      <c r="F1026" s="1">
        <v>684.360862</v>
      </c>
      <c r="G1026" s="1" t="s">
        <v>1257</v>
      </c>
      <c r="H1026" s="1" t="s">
        <v>1257</v>
      </c>
      <c r="I1026">
        <v>39.83822</v>
      </c>
      <c r="J1026">
        <v>39.83822</v>
      </c>
    </row>
    <row r="1027" spans="1:10" x14ac:dyDescent="0.25">
      <c r="A1027" s="1">
        <v>666</v>
      </c>
      <c r="B1027" s="1">
        <v>3453.1430110000001</v>
      </c>
      <c r="C1027" s="1">
        <v>875.010718</v>
      </c>
      <c r="D1027" s="1">
        <v>1861.1782209999999</v>
      </c>
      <c r="E1027" s="1">
        <v>35.114516000000002</v>
      </c>
      <c r="F1027" s="1">
        <v>681.83955600000002</v>
      </c>
      <c r="G1027" s="1" t="s">
        <v>1258</v>
      </c>
      <c r="H1027" s="1" t="s">
        <v>1258</v>
      </c>
      <c r="I1027">
        <v>39.839073999999997</v>
      </c>
      <c r="J1027">
        <v>39.839073999999997</v>
      </c>
    </row>
    <row r="1028" spans="1:10" x14ac:dyDescent="0.25">
      <c r="A1028" s="1">
        <v>667</v>
      </c>
      <c r="B1028" s="1">
        <v>2380.400834</v>
      </c>
      <c r="C1028" s="1">
        <v>520.75190999999995</v>
      </c>
      <c r="D1028" s="1">
        <v>394.470708</v>
      </c>
      <c r="E1028" s="1">
        <v>27.557625999999999</v>
      </c>
      <c r="F1028" s="1">
        <v>1437.62059</v>
      </c>
      <c r="G1028" s="1" t="s">
        <v>1259</v>
      </c>
      <c r="H1028" s="1" t="s">
        <v>1259</v>
      </c>
      <c r="I1028">
        <v>61.514403999999999</v>
      </c>
      <c r="J1028">
        <v>61.514403999999999</v>
      </c>
    </row>
    <row r="1029" spans="1:10" x14ac:dyDescent="0.25">
      <c r="A1029" s="1">
        <v>667</v>
      </c>
      <c r="B1029" s="1">
        <v>2357.8030100000001</v>
      </c>
      <c r="C1029" s="1">
        <v>492.45160499999997</v>
      </c>
      <c r="D1029" s="1">
        <v>374.568398</v>
      </c>
      <c r="E1029" s="1">
        <v>26.028613</v>
      </c>
      <c r="F1029" s="1">
        <v>1464.754394</v>
      </c>
      <c r="G1029" s="1" t="s">
        <v>8558</v>
      </c>
      <c r="H1029" s="1" t="s">
        <v>8558</v>
      </c>
      <c r="I1029">
        <v>61.576801000000003</v>
      </c>
      <c r="J1029">
        <v>61.576801000000003</v>
      </c>
    </row>
    <row r="1030" spans="1:10" x14ac:dyDescent="0.25">
      <c r="A1030" s="1">
        <v>670</v>
      </c>
      <c r="B1030" s="1">
        <v>11100.434372</v>
      </c>
      <c r="C1030" s="1">
        <v>1226.253637</v>
      </c>
      <c r="D1030" s="1">
        <v>617.42672200000004</v>
      </c>
      <c r="E1030" s="1">
        <v>465.78240499999998</v>
      </c>
      <c r="F1030" s="1">
        <v>8790.9716079999998</v>
      </c>
      <c r="G1030" s="1" t="s">
        <v>8559</v>
      </c>
      <c r="H1030" s="1" t="s">
        <v>8</v>
      </c>
      <c r="I1030">
        <v>118.845161</v>
      </c>
      <c r="J1030">
        <v>90</v>
      </c>
    </row>
    <row r="1031" spans="1:10" x14ac:dyDescent="0.25">
      <c r="A1031" s="1">
        <v>670</v>
      </c>
      <c r="B1031" s="1">
        <v>11534.797705999999</v>
      </c>
      <c r="C1031" s="1">
        <v>1456.8015350000001</v>
      </c>
      <c r="D1031" s="1">
        <v>734.700874</v>
      </c>
      <c r="E1031" s="1">
        <v>470.18609199999997</v>
      </c>
      <c r="F1031" s="1">
        <v>8873.1092050000007</v>
      </c>
      <c r="G1031" s="1" t="s">
        <v>1260</v>
      </c>
      <c r="H1031" s="1" t="s">
        <v>8</v>
      </c>
      <c r="I1031">
        <v>118.65566200000001</v>
      </c>
      <c r="J1031">
        <v>90</v>
      </c>
    </row>
    <row r="1032" spans="1:10" x14ac:dyDescent="0.25">
      <c r="A1032" s="1">
        <v>671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 t="s">
        <v>12</v>
      </c>
      <c r="H1032" s="1" t="s">
        <v>8</v>
      </c>
      <c r="I1032">
        <v>120</v>
      </c>
      <c r="J1032">
        <v>90</v>
      </c>
    </row>
    <row r="1033" spans="1:10" x14ac:dyDescent="0.25">
      <c r="A1033" s="1">
        <v>671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 t="s">
        <v>12</v>
      </c>
      <c r="H1033" s="1" t="s">
        <v>8</v>
      </c>
      <c r="I1033">
        <v>120</v>
      </c>
      <c r="J1033">
        <v>90</v>
      </c>
    </row>
    <row r="1034" spans="1:10" x14ac:dyDescent="0.25">
      <c r="A1034" s="1">
        <v>674</v>
      </c>
      <c r="B1034" s="1">
        <v>10866.188225</v>
      </c>
      <c r="C1034" s="1">
        <v>6641.145837</v>
      </c>
      <c r="D1034" s="1">
        <v>0</v>
      </c>
      <c r="E1034" s="1">
        <v>448.24237900000003</v>
      </c>
      <c r="F1034" s="1">
        <v>3776.800009</v>
      </c>
      <c r="G1034" s="1" t="s">
        <v>8560</v>
      </c>
      <c r="H1034" s="1" t="s">
        <v>8</v>
      </c>
      <c r="I1034">
        <v>119.049863</v>
      </c>
      <c r="J1034">
        <v>90</v>
      </c>
    </row>
    <row r="1035" spans="1:10" x14ac:dyDescent="0.25">
      <c r="A1035" s="1">
        <v>674</v>
      </c>
      <c r="B1035" s="1">
        <v>11470.235746</v>
      </c>
      <c r="C1035" s="1">
        <v>6747.6115129999998</v>
      </c>
      <c r="D1035" s="1">
        <v>0</v>
      </c>
      <c r="E1035" s="1">
        <v>452.27627999999999</v>
      </c>
      <c r="F1035" s="1">
        <v>4270.3479530000004</v>
      </c>
      <c r="G1035" s="1" t="s">
        <v>8561</v>
      </c>
      <c r="H1035" s="1" t="s">
        <v>8</v>
      </c>
      <c r="I1035">
        <v>118.81482800000001</v>
      </c>
      <c r="J1035">
        <v>90</v>
      </c>
    </row>
    <row r="1036" spans="1:10" x14ac:dyDescent="0.25">
      <c r="A1036" s="1">
        <v>675</v>
      </c>
      <c r="B1036" s="1">
        <v>9547.5489739999994</v>
      </c>
      <c r="C1036" s="1">
        <v>4640.086706</v>
      </c>
      <c r="D1036" s="1">
        <v>0</v>
      </c>
      <c r="E1036" s="1">
        <v>429.59538400000002</v>
      </c>
      <c r="F1036" s="1">
        <v>4477.866884</v>
      </c>
      <c r="G1036" s="1" t="s">
        <v>8562</v>
      </c>
      <c r="H1036" s="1" t="s">
        <v>8</v>
      </c>
      <c r="I1036">
        <v>119.440218</v>
      </c>
      <c r="J1036">
        <v>90</v>
      </c>
    </row>
    <row r="1037" spans="1:10" x14ac:dyDescent="0.25">
      <c r="A1037" s="1">
        <v>675</v>
      </c>
      <c r="B1037" s="1">
        <v>8990.5668870000009</v>
      </c>
      <c r="C1037" s="1">
        <v>4574.3340250000001</v>
      </c>
      <c r="D1037" s="1">
        <v>0</v>
      </c>
      <c r="E1037" s="1">
        <v>425.65652299999999</v>
      </c>
      <c r="F1037" s="1">
        <v>3990.5763390000002</v>
      </c>
      <c r="G1037" s="1" t="s">
        <v>8563</v>
      </c>
      <c r="H1037" s="1" t="s">
        <v>8</v>
      </c>
      <c r="I1037">
        <v>119.563265</v>
      </c>
      <c r="J1037">
        <v>90</v>
      </c>
    </row>
    <row r="1038" spans="1:10" x14ac:dyDescent="0.25">
      <c r="A1038" s="1">
        <v>676</v>
      </c>
      <c r="B1038" s="1">
        <v>1427.96865</v>
      </c>
      <c r="C1038" s="1">
        <v>99.625191999999998</v>
      </c>
      <c r="D1038" s="1">
        <v>1100.3448579999999</v>
      </c>
      <c r="E1038" s="1">
        <v>28.183495000000001</v>
      </c>
      <c r="F1038" s="1">
        <v>199.81510499999999</v>
      </c>
      <c r="G1038" s="1" t="s">
        <v>8564</v>
      </c>
      <c r="H1038" s="1" t="s">
        <v>8564</v>
      </c>
      <c r="I1038">
        <v>63.701075000000003</v>
      </c>
      <c r="J1038">
        <v>63.701075000000003</v>
      </c>
    </row>
    <row r="1039" spans="1:10" x14ac:dyDescent="0.25">
      <c r="A1039" s="1">
        <v>676</v>
      </c>
      <c r="B1039" s="1">
        <v>1435.461691</v>
      </c>
      <c r="C1039" s="1">
        <v>100.70764699999999</v>
      </c>
      <c r="D1039" s="1">
        <v>1100.7639830000001</v>
      </c>
      <c r="E1039" s="1">
        <v>28.214807</v>
      </c>
      <c r="F1039" s="1">
        <v>205.77525299999999</v>
      </c>
      <c r="G1039" s="1" t="s">
        <v>1261</v>
      </c>
      <c r="H1039" s="1" t="s">
        <v>1261</v>
      </c>
      <c r="I1039">
        <v>63.687683</v>
      </c>
      <c r="J1039">
        <v>63.687683</v>
      </c>
    </row>
    <row r="1040" spans="1:10" x14ac:dyDescent="0.25">
      <c r="A1040" s="1">
        <v>677</v>
      </c>
      <c r="B1040" s="1">
        <v>7840.7456389999998</v>
      </c>
      <c r="C1040" s="1">
        <v>1539.0915440000001</v>
      </c>
      <c r="D1040" s="1">
        <v>4932.2391729999999</v>
      </c>
      <c r="E1040" s="1">
        <v>10.092404</v>
      </c>
      <c r="F1040" s="1">
        <v>1359.3225170000001</v>
      </c>
      <c r="G1040" s="1" t="s">
        <v>1262</v>
      </c>
      <c r="H1040" s="1" t="s">
        <v>8</v>
      </c>
      <c r="I1040">
        <v>119.710438</v>
      </c>
      <c r="J1040">
        <v>90</v>
      </c>
    </row>
    <row r="1041" spans="1:10" x14ac:dyDescent="0.25">
      <c r="A1041" s="1">
        <v>677</v>
      </c>
      <c r="B1041" s="1">
        <v>7697.6754709999996</v>
      </c>
      <c r="C1041" s="1">
        <v>1500.427109</v>
      </c>
      <c r="D1041" s="1">
        <v>4833.6781870000004</v>
      </c>
      <c r="E1041" s="1">
        <v>10.098304000000001</v>
      </c>
      <c r="F1041" s="1">
        <v>1353.4718720000001</v>
      </c>
      <c r="G1041" s="1" t="s">
        <v>8565</v>
      </c>
      <c r="H1041" s="1" t="s">
        <v>8</v>
      </c>
      <c r="I1041">
        <v>119.73095499999999</v>
      </c>
      <c r="J1041">
        <v>90</v>
      </c>
    </row>
    <row r="1042" spans="1:10" x14ac:dyDescent="0.25">
      <c r="A1042" s="1">
        <v>678</v>
      </c>
      <c r="B1042" s="1">
        <v>6067.2234410000001</v>
      </c>
      <c r="C1042" s="1">
        <v>1361.503299</v>
      </c>
      <c r="D1042" s="1">
        <v>3152.1165970000002</v>
      </c>
      <c r="E1042" s="1">
        <v>38.722405999999999</v>
      </c>
      <c r="F1042" s="1">
        <v>1514.8811390000001</v>
      </c>
      <c r="G1042" s="1" t="s">
        <v>8566</v>
      </c>
      <c r="H1042" s="1" t="s">
        <v>8</v>
      </c>
      <c r="I1042">
        <v>119.896021</v>
      </c>
      <c r="J1042">
        <v>90</v>
      </c>
    </row>
    <row r="1043" spans="1:10" x14ac:dyDescent="0.25">
      <c r="A1043" s="1">
        <v>678</v>
      </c>
      <c r="B1043" s="1">
        <v>6137.6746830000002</v>
      </c>
      <c r="C1043" s="1">
        <v>1400.345196</v>
      </c>
      <c r="D1043" s="1">
        <v>3177.7779</v>
      </c>
      <c r="E1043" s="1">
        <v>38.707966999999996</v>
      </c>
      <c r="F1043" s="1">
        <v>1520.8436200000001</v>
      </c>
      <c r="G1043" s="1" t="s">
        <v>1263</v>
      </c>
      <c r="H1043" s="1" t="s">
        <v>8</v>
      </c>
      <c r="I1043">
        <v>119.891111</v>
      </c>
      <c r="J1043">
        <v>90</v>
      </c>
    </row>
    <row r="1044" spans="1:10" x14ac:dyDescent="0.25">
      <c r="A1044" s="1">
        <v>679</v>
      </c>
      <c r="B1044" s="1">
        <v>3001.2952270000001</v>
      </c>
      <c r="C1044" s="1">
        <v>36.507793999999997</v>
      </c>
      <c r="D1044" s="1">
        <v>1790.3715870000001</v>
      </c>
      <c r="E1044" s="1">
        <v>36.044865999999999</v>
      </c>
      <c r="F1044" s="1">
        <v>1138.370979</v>
      </c>
      <c r="G1044" s="1" t="s">
        <v>1264</v>
      </c>
      <c r="H1044" s="1" t="s">
        <v>1264</v>
      </c>
      <c r="I1044">
        <v>68.802432999999994</v>
      </c>
      <c r="J1044">
        <v>68.802432999999994</v>
      </c>
    </row>
    <row r="1045" spans="1:10" x14ac:dyDescent="0.25">
      <c r="A1045" s="1">
        <v>679</v>
      </c>
      <c r="B1045" s="1">
        <v>3074.0916139999999</v>
      </c>
      <c r="C1045" s="1">
        <v>36.507793999999997</v>
      </c>
      <c r="D1045" s="1">
        <v>1863.2712710000001</v>
      </c>
      <c r="E1045" s="1">
        <v>36.053406000000003</v>
      </c>
      <c r="F1045" s="1">
        <v>1138.259143</v>
      </c>
      <c r="G1045" s="1" t="s">
        <v>1265</v>
      </c>
      <c r="H1045" s="1" t="s">
        <v>1265</v>
      </c>
      <c r="I1045">
        <v>68.524416000000002</v>
      </c>
      <c r="J1045">
        <v>68.524416000000002</v>
      </c>
    </row>
    <row r="1046" spans="1:10" x14ac:dyDescent="0.25">
      <c r="A1046" s="1">
        <v>680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 t="s">
        <v>17</v>
      </c>
      <c r="H1046" s="1" t="s">
        <v>17</v>
      </c>
      <c r="I1046">
        <v>0</v>
      </c>
      <c r="J1046">
        <v>0</v>
      </c>
    </row>
    <row r="1047" spans="1:10" x14ac:dyDescent="0.25">
      <c r="A1047" s="1">
        <v>680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 t="s">
        <v>17</v>
      </c>
      <c r="H1047" s="1" t="s">
        <v>17</v>
      </c>
      <c r="I1047">
        <v>0</v>
      </c>
      <c r="J1047">
        <v>0</v>
      </c>
    </row>
    <row r="1048" spans="1:10" x14ac:dyDescent="0.25">
      <c r="A1048" s="1">
        <v>681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 t="s">
        <v>17</v>
      </c>
      <c r="H1048" s="1" t="s">
        <v>17</v>
      </c>
      <c r="I1048">
        <v>0</v>
      </c>
      <c r="J1048">
        <v>0</v>
      </c>
    </row>
    <row r="1049" spans="1:10" x14ac:dyDescent="0.25">
      <c r="A1049" s="1">
        <v>681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 t="s">
        <v>17</v>
      </c>
      <c r="H1049" s="1" t="s">
        <v>17</v>
      </c>
      <c r="I1049">
        <v>0</v>
      </c>
      <c r="J1049">
        <v>0</v>
      </c>
    </row>
    <row r="1050" spans="1:10" x14ac:dyDescent="0.25">
      <c r="A1050" s="1">
        <v>682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 t="s">
        <v>17</v>
      </c>
      <c r="H1050" s="1" t="s">
        <v>17</v>
      </c>
      <c r="I1050">
        <v>0</v>
      </c>
      <c r="J1050">
        <v>0</v>
      </c>
    </row>
    <row r="1051" spans="1:10" x14ac:dyDescent="0.25">
      <c r="A1051" s="1">
        <v>682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 t="s">
        <v>17</v>
      </c>
      <c r="H1051" s="1" t="s">
        <v>17</v>
      </c>
      <c r="I1051">
        <v>0</v>
      </c>
      <c r="J1051">
        <v>0</v>
      </c>
    </row>
    <row r="1052" spans="1:10" x14ac:dyDescent="0.25">
      <c r="A1052" s="1">
        <v>683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 t="s">
        <v>17</v>
      </c>
      <c r="H1052" s="1" t="s">
        <v>17</v>
      </c>
      <c r="I1052">
        <v>0</v>
      </c>
      <c r="J1052">
        <v>0</v>
      </c>
    </row>
    <row r="1053" spans="1:10" x14ac:dyDescent="0.25">
      <c r="A1053" s="1">
        <v>683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 t="s">
        <v>17</v>
      </c>
      <c r="H1053" s="1" t="s">
        <v>17</v>
      </c>
      <c r="I1053">
        <v>0</v>
      </c>
      <c r="J1053">
        <v>0</v>
      </c>
    </row>
    <row r="1054" spans="1:10" x14ac:dyDescent="0.25">
      <c r="A1054" s="1">
        <v>684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 t="s">
        <v>17</v>
      </c>
      <c r="H1054" s="1" t="s">
        <v>17</v>
      </c>
      <c r="I1054">
        <v>0</v>
      </c>
      <c r="J1054">
        <v>0</v>
      </c>
    </row>
    <row r="1055" spans="1:10" x14ac:dyDescent="0.25">
      <c r="A1055" s="1">
        <v>684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 t="s">
        <v>17</v>
      </c>
      <c r="H1055" s="1" t="s">
        <v>17</v>
      </c>
      <c r="I1055">
        <v>0</v>
      </c>
      <c r="J1055">
        <v>0</v>
      </c>
    </row>
    <row r="1056" spans="1:10" x14ac:dyDescent="0.25">
      <c r="A1056" s="1">
        <v>685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 t="s">
        <v>17</v>
      </c>
      <c r="H1056" s="1" t="s">
        <v>17</v>
      </c>
      <c r="I1056">
        <v>0</v>
      </c>
      <c r="J1056">
        <v>0</v>
      </c>
    </row>
    <row r="1057" spans="1:10" x14ac:dyDescent="0.25">
      <c r="A1057" s="1">
        <v>685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 t="s">
        <v>17</v>
      </c>
      <c r="H1057" s="1" t="s">
        <v>17</v>
      </c>
      <c r="I1057">
        <v>0</v>
      </c>
      <c r="J1057">
        <v>0</v>
      </c>
    </row>
    <row r="1058" spans="1:10" x14ac:dyDescent="0.25">
      <c r="A1058" s="1">
        <v>686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 t="s">
        <v>17</v>
      </c>
      <c r="H1058" s="1" t="s">
        <v>17</v>
      </c>
      <c r="I1058">
        <v>0</v>
      </c>
      <c r="J1058">
        <v>0</v>
      </c>
    </row>
    <row r="1059" spans="1:10" x14ac:dyDescent="0.25">
      <c r="A1059" s="1">
        <v>686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 t="s">
        <v>17</v>
      </c>
      <c r="H1059" s="1" t="s">
        <v>17</v>
      </c>
      <c r="I1059">
        <v>0</v>
      </c>
      <c r="J1059">
        <v>0</v>
      </c>
    </row>
    <row r="1060" spans="1:10" x14ac:dyDescent="0.25">
      <c r="A1060" s="1">
        <v>687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 t="s">
        <v>17</v>
      </c>
      <c r="H1060" s="1" t="s">
        <v>17</v>
      </c>
      <c r="I1060">
        <v>0</v>
      </c>
      <c r="J1060">
        <v>0</v>
      </c>
    </row>
    <row r="1061" spans="1:10" x14ac:dyDescent="0.25">
      <c r="A1061" s="1">
        <v>687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 t="s">
        <v>17</v>
      </c>
      <c r="H1061" s="1" t="s">
        <v>17</v>
      </c>
      <c r="I1061">
        <v>0</v>
      </c>
      <c r="J1061">
        <v>0</v>
      </c>
    </row>
    <row r="1062" spans="1:10" x14ac:dyDescent="0.25">
      <c r="A1062" s="1">
        <v>688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 t="s">
        <v>17</v>
      </c>
      <c r="H1062" s="1" t="s">
        <v>17</v>
      </c>
      <c r="I1062">
        <v>0</v>
      </c>
      <c r="J1062">
        <v>0</v>
      </c>
    </row>
    <row r="1063" spans="1:10" x14ac:dyDescent="0.25">
      <c r="A1063" s="1">
        <v>688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 t="s">
        <v>17</v>
      </c>
      <c r="H1063" s="1" t="s">
        <v>17</v>
      </c>
      <c r="I1063">
        <v>0</v>
      </c>
      <c r="J1063">
        <v>0</v>
      </c>
    </row>
    <row r="1064" spans="1:10" x14ac:dyDescent="0.25">
      <c r="A1064" s="1">
        <v>689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 t="s">
        <v>17</v>
      </c>
      <c r="H1064" s="1" t="s">
        <v>17</v>
      </c>
      <c r="I1064">
        <v>0</v>
      </c>
      <c r="J1064">
        <v>0</v>
      </c>
    </row>
    <row r="1065" spans="1:10" x14ac:dyDescent="0.25">
      <c r="A1065" s="1">
        <v>689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 t="s">
        <v>17</v>
      </c>
      <c r="H1065" s="1" t="s">
        <v>17</v>
      </c>
      <c r="I1065">
        <v>0</v>
      </c>
      <c r="J1065">
        <v>0</v>
      </c>
    </row>
    <row r="1066" spans="1:10" x14ac:dyDescent="0.25">
      <c r="A1066" s="1">
        <v>690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 t="s">
        <v>17</v>
      </c>
      <c r="H1066" s="1" t="s">
        <v>17</v>
      </c>
      <c r="I1066">
        <v>0</v>
      </c>
      <c r="J1066">
        <v>0</v>
      </c>
    </row>
    <row r="1067" spans="1:10" x14ac:dyDescent="0.25">
      <c r="A1067" s="1">
        <v>690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 t="s">
        <v>17</v>
      </c>
      <c r="H1067" s="1" t="s">
        <v>17</v>
      </c>
      <c r="I1067">
        <v>0</v>
      </c>
      <c r="J1067">
        <v>0</v>
      </c>
    </row>
    <row r="1068" spans="1:10" x14ac:dyDescent="0.25">
      <c r="A1068" s="1">
        <v>691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 t="s">
        <v>17</v>
      </c>
      <c r="H1068" s="1" t="s">
        <v>17</v>
      </c>
      <c r="I1068">
        <v>0</v>
      </c>
      <c r="J1068">
        <v>0</v>
      </c>
    </row>
    <row r="1069" spans="1:10" x14ac:dyDescent="0.25">
      <c r="A1069" s="1">
        <v>691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 t="s">
        <v>17</v>
      </c>
      <c r="H1069" s="1" t="s">
        <v>17</v>
      </c>
      <c r="I1069">
        <v>0</v>
      </c>
      <c r="J1069">
        <v>0</v>
      </c>
    </row>
    <row r="1070" spans="1:10" x14ac:dyDescent="0.25">
      <c r="A1070" s="1">
        <v>692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 t="s">
        <v>17</v>
      </c>
      <c r="H1070" s="1" t="s">
        <v>17</v>
      </c>
      <c r="I1070">
        <v>0</v>
      </c>
      <c r="J1070">
        <v>0</v>
      </c>
    </row>
    <row r="1071" spans="1:10" x14ac:dyDescent="0.25">
      <c r="A1071" s="1">
        <v>692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 t="s">
        <v>17</v>
      </c>
      <c r="H1071" s="1" t="s">
        <v>17</v>
      </c>
      <c r="I1071">
        <v>0</v>
      </c>
      <c r="J1071">
        <v>0</v>
      </c>
    </row>
    <row r="1072" spans="1:10" x14ac:dyDescent="0.25">
      <c r="A1072" s="1">
        <v>693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 t="s">
        <v>17</v>
      </c>
      <c r="H1072" s="1" t="s">
        <v>17</v>
      </c>
      <c r="I1072">
        <v>0</v>
      </c>
      <c r="J1072">
        <v>0</v>
      </c>
    </row>
    <row r="1073" spans="1:10" x14ac:dyDescent="0.25">
      <c r="A1073" s="1">
        <v>693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 t="s">
        <v>17</v>
      </c>
      <c r="H1073" s="1" t="s">
        <v>17</v>
      </c>
      <c r="I1073">
        <v>0</v>
      </c>
      <c r="J1073">
        <v>0</v>
      </c>
    </row>
    <row r="1074" spans="1:10" x14ac:dyDescent="0.25">
      <c r="A1074" s="1">
        <v>694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 t="s">
        <v>17</v>
      </c>
      <c r="H1074" s="1" t="s">
        <v>17</v>
      </c>
      <c r="I1074">
        <v>0</v>
      </c>
      <c r="J1074">
        <v>0</v>
      </c>
    </row>
    <row r="1075" spans="1:10" x14ac:dyDescent="0.25">
      <c r="A1075" s="1">
        <v>694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 t="s">
        <v>17</v>
      </c>
      <c r="H1075" s="1" t="s">
        <v>17</v>
      </c>
      <c r="I1075">
        <v>0</v>
      </c>
      <c r="J1075">
        <v>0</v>
      </c>
    </row>
    <row r="1076" spans="1:10" x14ac:dyDescent="0.25">
      <c r="A1076" s="1">
        <v>695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 t="s">
        <v>17</v>
      </c>
      <c r="H1076" s="1" t="s">
        <v>17</v>
      </c>
      <c r="I1076">
        <v>0</v>
      </c>
      <c r="J1076">
        <v>0</v>
      </c>
    </row>
    <row r="1077" spans="1:10" x14ac:dyDescent="0.25">
      <c r="A1077" s="1">
        <v>695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 t="s">
        <v>17</v>
      </c>
      <c r="H1077" s="1" t="s">
        <v>17</v>
      </c>
      <c r="I1077">
        <v>0</v>
      </c>
      <c r="J1077">
        <v>0</v>
      </c>
    </row>
    <row r="1078" spans="1:10" x14ac:dyDescent="0.25">
      <c r="A1078" s="1">
        <v>696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 t="s">
        <v>17</v>
      </c>
      <c r="H1078" s="1" t="s">
        <v>17</v>
      </c>
      <c r="I1078">
        <v>0</v>
      </c>
      <c r="J1078">
        <v>0</v>
      </c>
    </row>
    <row r="1079" spans="1:10" x14ac:dyDescent="0.25">
      <c r="A1079" s="1">
        <v>696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 t="s">
        <v>17</v>
      </c>
      <c r="H1079" s="1" t="s">
        <v>17</v>
      </c>
      <c r="I1079">
        <v>0</v>
      </c>
      <c r="J1079">
        <v>0</v>
      </c>
    </row>
    <row r="1080" spans="1:10" x14ac:dyDescent="0.25">
      <c r="A1080" s="1">
        <v>698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 t="s">
        <v>17</v>
      </c>
      <c r="H1080" s="1" t="s">
        <v>17</v>
      </c>
      <c r="I1080">
        <v>0</v>
      </c>
      <c r="J1080">
        <v>0</v>
      </c>
    </row>
    <row r="1081" spans="1:10" x14ac:dyDescent="0.25">
      <c r="A1081" s="1">
        <v>698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 t="s">
        <v>17</v>
      </c>
      <c r="H1081" s="1" t="s">
        <v>17</v>
      </c>
      <c r="I1081">
        <v>0</v>
      </c>
      <c r="J1081">
        <v>0</v>
      </c>
    </row>
    <row r="1082" spans="1:10" x14ac:dyDescent="0.25">
      <c r="A1082" s="1">
        <v>699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 t="s">
        <v>17</v>
      </c>
      <c r="H1082" s="1" t="s">
        <v>17</v>
      </c>
      <c r="I1082">
        <v>0</v>
      </c>
      <c r="J1082">
        <v>0</v>
      </c>
    </row>
    <row r="1083" spans="1:10" x14ac:dyDescent="0.25">
      <c r="A1083" s="1">
        <v>699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 t="s">
        <v>17</v>
      </c>
      <c r="H1083" s="1" t="s">
        <v>17</v>
      </c>
      <c r="I1083">
        <v>0</v>
      </c>
      <c r="J1083">
        <v>0</v>
      </c>
    </row>
    <row r="1084" spans="1:10" x14ac:dyDescent="0.25">
      <c r="A1084" s="1">
        <v>700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 t="s">
        <v>17</v>
      </c>
      <c r="H1084" s="1" t="s">
        <v>17</v>
      </c>
      <c r="I1084">
        <v>0</v>
      </c>
      <c r="J1084">
        <v>0</v>
      </c>
    </row>
    <row r="1085" spans="1:10" x14ac:dyDescent="0.25">
      <c r="A1085" s="1">
        <v>700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 t="s">
        <v>17</v>
      </c>
      <c r="H1085" s="1" t="s">
        <v>17</v>
      </c>
      <c r="I1085">
        <v>0</v>
      </c>
      <c r="J1085">
        <v>0</v>
      </c>
    </row>
    <row r="1086" spans="1:10" x14ac:dyDescent="0.25">
      <c r="A1086" s="1">
        <v>701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 t="s">
        <v>17</v>
      </c>
      <c r="H1086" s="1" t="s">
        <v>17</v>
      </c>
      <c r="I1086">
        <v>0</v>
      </c>
      <c r="J1086">
        <v>0</v>
      </c>
    </row>
    <row r="1087" spans="1:10" x14ac:dyDescent="0.25">
      <c r="A1087" s="1">
        <v>701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 t="s">
        <v>17</v>
      </c>
      <c r="H1087" s="1" t="s">
        <v>17</v>
      </c>
      <c r="I1087">
        <v>0</v>
      </c>
      <c r="J1087">
        <v>0</v>
      </c>
    </row>
    <row r="1088" spans="1:10" x14ac:dyDescent="0.25">
      <c r="A1088" s="1">
        <v>702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 t="s">
        <v>17</v>
      </c>
      <c r="H1088" s="1" t="s">
        <v>17</v>
      </c>
      <c r="I1088">
        <v>0</v>
      </c>
      <c r="J1088">
        <v>0</v>
      </c>
    </row>
    <row r="1089" spans="1:10" x14ac:dyDescent="0.25">
      <c r="A1089" s="1">
        <v>702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 t="s">
        <v>17</v>
      </c>
      <c r="H1089" s="1" t="s">
        <v>17</v>
      </c>
      <c r="I1089">
        <v>0</v>
      </c>
      <c r="J1089">
        <v>0</v>
      </c>
    </row>
    <row r="1090" spans="1:10" x14ac:dyDescent="0.25">
      <c r="A1090" s="1">
        <v>703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 t="s">
        <v>17</v>
      </c>
      <c r="H1090" s="1" t="s">
        <v>17</v>
      </c>
      <c r="I1090">
        <v>0</v>
      </c>
      <c r="J1090">
        <v>0</v>
      </c>
    </row>
    <row r="1091" spans="1:10" x14ac:dyDescent="0.25">
      <c r="A1091" s="1">
        <v>703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 t="s">
        <v>17</v>
      </c>
      <c r="H1091" s="1" t="s">
        <v>17</v>
      </c>
      <c r="I1091">
        <v>0</v>
      </c>
      <c r="J1091">
        <v>0</v>
      </c>
    </row>
    <row r="1092" spans="1:10" x14ac:dyDescent="0.25">
      <c r="A1092" s="1">
        <v>704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 t="s">
        <v>17</v>
      </c>
      <c r="H1092" s="1" t="s">
        <v>17</v>
      </c>
      <c r="I1092">
        <v>0</v>
      </c>
      <c r="J1092">
        <v>0</v>
      </c>
    </row>
    <row r="1093" spans="1:10" x14ac:dyDescent="0.25">
      <c r="A1093" s="1">
        <v>704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 t="s">
        <v>17</v>
      </c>
      <c r="H1093" s="1" t="s">
        <v>17</v>
      </c>
      <c r="I1093">
        <v>0</v>
      </c>
      <c r="J1093">
        <v>0</v>
      </c>
    </row>
    <row r="1094" spans="1:10" x14ac:dyDescent="0.25">
      <c r="A1094" s="1">
        <v>705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 t="s">
        <v>17</v>
      </c>
      <c r="H1094" s="1" t="s">
        <v>17</v>
      </c>
      <c r="I1094">
        <v>0</v>
      </c>
      <c r="J1094">
        <v>0</v>
      </c>
    </row>
    <row r="1095" spans="1:10" x14ac:dyDescent="0.25">
      <c r="A1095" s="1">
        <v>705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 t="s">
        <v>17</v>
      </c>
      <c r="H1095" s="1" t="s">
        <v>17</v>
      </c>
      <c r="I1095">
        <v>0</v>
      </c>
      <c r="J1095">
        <v>0</v>
      </c>
    </row>
    <row r="1096" spans="1:10" x14ac:dyDescent="0.25">
      <c r="A1096" s="1">
        <v>706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 t="s">
        <v>17</v>
      </c>
      <c r="H1096" s="1" t="s">
        <v>17</v>
      </c>
      <c r="I1096">
        <v>0</v>
      </c>
      <c r="J1096">
        <v>0</v>
      </c>
    </row>
    <row r="1097" spans="1:10" x14ac:dyDescent="0.25">
      <c r="A1097" s="1">
        <v>706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 t="s">
        <v>17</v>
      </c>
      <c r="H1097" s="1" t="s">
        <v>17</v>
      </c>
      <c r="I1097">
        <v>0</v>
      </c>
      <c r="J1097">
        <v>0</v>
      </c>
    </row>
    <row r="1098" spans="1:10" x14ac:dyDescent="0.25">
      <c r="A1098" s="1">
        <v>708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 t="s">
        <v>17</v>
      </c>
      <c r="H1098" s="1" t="s">
        <v>17</v>
      </c>
      <c r="I1098">
        <v>0</v>
      </c>
      <c r="J1098">
        <v>0</v>
      </c>
    </row>
    <row r="1099" spans="1:10" x14ac:dyDescent="0.25">
      <c r="A1099" s="1">
        <v>708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 t="s">
        <v>17</v>
      </c>
      <c r="H1099" s="1" t="s">
        <v>17</v>
      </c>
      <c r="I1099">
        <v>0</v>
      </c>
      <c r="J1099">
        <v>0</v>
      </c>
    </row>
    <row r="1100" spans="1:10" x14ac:dyDescent="0.25">
      <c r="A1100" s="1">
        <v>709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 t="s">
        <v>17</v>
      </c>
      <c r="H1100" s="1" t="s">
        <v>17</v>
      </c>
      <c r="I1100">
        <v>0</v>
      </c>
      <c r="J1100">
        <v>0</v>
      </c>
    </row>
    <row r="1101" spans="1:10" x14ac:dyDescent="0.25">
      <c r="A1101" s="1">
        <v>709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 t="s">
        <v>17</v>
      </c>
      <c r="H1101" s="1" t="s">
        <v>17</v>
      </c>
      <c r="I1101">
        <v>0</v>
      </c>
      <c r="J1101">
        <v>0</v>
      </c>
    </row>
    <row r="1102" spans="1:10" x14ac:dyDescent="0.25">
      <c r="A1102" s="1">
        <v>710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 t="s">
        <v>17</v>
      </c>
      <c r="H1102" s="1" t="s">
        <v>17</v>
      </c>
      <c r="I1102">
        <v>0</v>
      </c>
      <c r="J1102">
        <v>0</v>
      </c>
    </row>
    <row r="1103" spans="1:10" x14ac:dyDescent="0.25">
      <c r="A1103" s="1">
        <v>710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 t="s">
        <v>17</v>
      </c>
      <c r="H1103" s="1" t="s">
        <v>17</v>
      </c>
      <c r="I1103">
        <v>0</v>
      </c>
      <c r="J1103">
        <v>0</v>
      </c>
    </row>
    <row r="1104" spans="1:10" x14ac:dyDescent="0.25">
      <c r="A1104" s="1">
        <v>711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 t="s">
        <v>17</v>
      </c>
      <c r="H1104" s="1" t="s">
        <v>17</v>
      </c>
      <c r="I1104">
        <v>0</v>
      </c>
      <c r="J1104">
        <v>0</v>
      </c>
    </row>
    <row r="1105" spans="1:10" x14ac:dyDescent="0.25">
      <c r="A1105" s="1">
        <v>711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 t="s">
        <v>17</v>
      </c>
      <c r="H1105" s="1" t="s">
        <v>17</v>
      </c>
      <c r="I1105">
        <v>0</v>
      </c>
      <c r="J1105">
        <v>0</v>
      </c>
    </row>
    <row r="1106" spans="1:10" x14ac:dyDescent="0.25">
      <c r="A1106" s="1">
        <v>712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 t="s">
        <v>17</v>
      </c>
      <c r="H1106" s="1" t="s">
        <v>17</v>
      </c>
      <c r="I1106">
        <v>0</v>
      </c>
      <c r="J1106">
        <v>0</v>
      </c>
    </row>
    <row r="1107" spans="1:10" x14ac:dyDescent="0.25">
      <c r="A1107" s="1">
        <v>712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 t="s">
        <v>17</v>
      </c>
      <c r="H1107" s="1" t="s">
        <v>17</v>
      </c>
      <c r="I1107">
        <v>0</v>
      </c>
      <c r="J1107">
        <v>0</v>
      </c>
    </row>
    <row r="1108" spans="1:10" x14ac:dyDescent="0.25">
      <c r="A1108" s="1">
        <v>714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 t="s">
        <v>17</v>
      </c>
      <c r="H1108" s="1" t="s">
        <v>17</v>
      </c>
      <c r="I1108">
        <v>0</v>
      </c>
      <c r="J1108">
        <v>0</v>
      </c>
    </row>
    <row r="1109" spans="1:10" x14ac:dyDescent="0.25">
      <c r="A1109" s="1">
        <v>714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 t="s">
        <v>17</v>
      </c>
      <c r="H1109" s="1" t="s">
        <v>17</v>
      </c>
      <c r="I1109">
        <v>0</v>
      </c>
      <c r="J1109">
        <v>0</v>
      </c>
    </row>
    <row r="1110" spans="1:10" x14ac:dyDescent="0.25">
      <c r="A1110" s="1">
        <v>716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 t="s">
        <v>17</v>
      </c>
      <c r="H1110" s="1" t="s">
        <v>17</v>
      </c>
      <c r="I1110">
        <v>0</v>
      </c>
      <c r="J1110">
        <v>0</v>
      </c>
    </row>
    <row r="1111" spans="1:10" x14ac:dyDescent="0.25">
      <c r="A1111" s="1">
        <v>716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 t="s">
        <v>17</v>
      </c>
      <c r="H1111" s="1" t="s">
        <v>17</v>
      </c>
      <c r="I1111">
        <v>0</v>
      </c>
      <c r="J1111">
        <v>0</v>
      </c>
    </row>
    <row r="1112" spans="1:10" x14ac:dyDescent="0.25">
      <c r="A1112" s="1">
        <v>717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 t="s">
        <v>17</v>
      </c>
      <c r="H1112" s="1" t="s">
        <v>17</v>
      </c>
      <c r="I1112">
        <v>0</v>
      </c>
      <c r="J1112">
        <v>0</v>
      </c>
    </row>
    <row r="1113" spans="1:10" x14ac:dyDescent="0.25">
      <c r="A1113" s="1">
        <v>717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 t="s">
        <v>17</v>
      </c>
      <c r="H1113" s="1" t="s">
        <v>17</v>
      </c>
      <c r="I1113">
        <v>0</v>
      </c>
      <c r="J1113">
        <v>0</v>
      </c>
    </row>
    <row r="1114" spans="1:10" x14ac:dyDescent="0.25">
      <c r="A1114" s="1">
        <v>718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 t="s">
        <v>17</v>
      </c>
      <c r="H1114" s="1" t="s">
        <v>17</v>
      </c>
      <c r="I1114">
        <v>0</v>
      </c>
      <c r="J1114">
        <v>0</v>
      </c>
    </row>
    <row r="1115" spans="1:10" x14ac:dyDescent="0.25">
      <c r="A1115" s="1">
        <v>718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 t="s">
        <v>17</v>
      </c>
      <c r="H1115" s="1" t="s">
        <v>17</v>
      </c>
      <c r="I1115">
        <v>0</v>
      </c>
      <c r="J1115">
        <v>0</v>
      </c>
    </row>
    <row r="1116" spans="1:10" x14ac:dyDescent="0.25">
      <c r="A1116" s="1">
        <v>719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 t="s">
        <v>17</v>
      </c>
      <c r="H1116" s="1" t="s">
        <v>17</v>
      </c>
      <c r="I1116">
        <v>0</v>
      </c>
      <c r="J1116">
        <v>0</v>
      </c>
    </row>
    <row r="1117" spans="1:10" x14ac:dyDescent="0.25">
      <c r="A1117" s="1">
        <v>719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 t="s">
        <v>17</v>
      </c>
      <c r="H1117" s="1" t="s">
        <v>17</v>
      </c>
      <c r="I1117">
        <v>0</v>
      </c>
      <c r="J1117">
        <v>0</v>
      </c>
    </row>
    <row r="1118" spans="1:10" x14ac:dyDescent="0.25">
      <c r="A1118" s="1">
        <v>720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 t="s">
        <v>17</v>
      </c>
      <c r="H1118" s="1" t="s">
        <v>17</v>
      </c>
      <c r="I1118">
        <v>0</v>
      </c>
      <c r="J1118">
        <v>0</v>
      </c>
    </row>
    <row r="1119" spans="1:10" x14ac:dyDescent="0.25">
      <c r="A1119" s="1">
        <v>720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 t="s">
        <v>17</v>
      </c>
      <c r="H1119" s="1" t="s">
        <v>17</v>
      </c>
      <c r="I1119">
        <v>0</v>
      </c>
      <c r="J1119">
        <v>0</v>
      </c>
    </row>
    <row r="1120" spans="1:10" x14ac:dyDescent="0.25">
      <c r="A1120" s="1">
        <v>721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 t="s">
        <v>17</v>
      </c>
      <c r="H1120" s="1" t="s">
        <v>17</v>
      </c>
      <c r="I1120">
        <v>0</v>
      </c>
      <c r="J1120">
        <v>0</v>
      </c>
    </row>
    <row r="1121" spans="1:10" x14ac:dyDescent="0.25">
      <c r="A1121" s="1">
        <v>721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 t="s">
        <v>17</v>
      </c>
      <c r="H1121" s="1" t="s">
        <v>17</v>
      </c>
      <c r="I1121">
        <v>0</v>
      </c>
      <c r="J1121">
        <v>0</v>
      </c>
    </row>
    <row r="1122" spans="1:10" x14ac:dyDescent="0.25">
      <c r="A1122" s="1">
        <v>722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 t="s">
        <v>17</v>
      </c>
      <c r="H1122" s="1" t="s">
        <v>17</v>
      </c>
      <c r="I1122">
        <v>0</v>
      </c>
      <c r="J1122">
        <v>0</v>
      </c>
    </row>
    <row r="1123" spans="1:10" x14ac:dyDescent="0.25">
      <c r="A1123" s="1">
        <v>722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 t="s">
        <v>17</v>
      </c>
      <c r="H1123" s="1" t="s">
        <v>17</v>
      </c>
      <c r="I1123">
        <v>0</v>
      </c>
      <c r="J1123">
        <v>0</v>
      </c>
    </row>
    <row r="1124" spans="1:10" x14ac:dyDescent="0.25">
      <c r="A1124" s="1">
        <v>723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 t="s">
        <v>17</v>
      </c>
      <c r="H1124" s="1" t="s">
        <v>17</v>
      </c>
      <c r="I1124">
        <v>0</v>
      </c>
      <c r="J1124">
        <v>0</v>
      </c>
    </row>
    <row r="1125" spans="1:10" x14ac:dyDescent="0.25">
      <c r="A1125" s="1">
        <v>723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 t="s">
        <v>17</v>
      </c>
      <c r="H1125" s="1" t="s">
        <v>17</v>
      </c>
      <c r="I1125">
        <v>0</v>
      </c>
      <c r="J1125">
        <v>0</v>
      </c>
    </row>
    <row r="1126" spans="1:10" x14ac:dyDescent="0.25">
      <c r="A1126" s="1">
        <v>724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 t="s">
        <v>17</v>
      </c>
      <c r="H1126" s="1" t="s">
        <v>17</v>
      </c>
      <c r="I1126">
        <v>0</v>
      </c>
      <c r="J1126">
        <v>0</v>
      </c>
    </row>
    <row r="1127" spans="1:10" x14ac:dyDescent="0.25">
      <c r="A1127" s="1">
        <v>724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 t="s">
        <v>17</v>
      </c>
      <c r="H1127" s="1" t="s">
        <v>17</v>
      </c>
      <c r="I1127">
        <v>0</v>
      </c>
      <c r="J1127">
        <v>0</v>
      </c>
    </row>
    <row r="1128" spans="1:10" x14ac:dyDescent="0.25">
      <c r="A1128" s="1">
        <v>725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 t="s">
        <v>17</v>
      </c>
      <c r="H1128" s="1" t="s">
        <v>17</v>
      </c>
      <c r="I1128">
        <v>0</v>
      </c>
      <c r="J1128">
        <v>0</v>
      </c>
    </row>
    <row r="1129" spans="1:10" x14ac:dyDescent="0.25">
      <c r="A1129" s="1">
        <v>725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 t="s">
        <v>17</v>
      </c>
      <c r="H1129" s="1" t="s">
        <v>17</v>
      </c>
      <c r="I1129">
        <v>0</v>
      </c>
      <c r="J1129">
        <v>0</v>
      </c>
    </row>
    <row r="1130" spans="1:10" x14ac:dyDescent="0.25">
      <c r="A1130" s="1">
        <v>726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 t="s">
        <v>17</v>
      </c>
      <c r="H1130" s="1" t="s">
        <v>17</v>
      </c>
      <c r="I1130">
        <v>0</v>
      </c>
      <c r="J1130">
        <v>0</v>
      </c>
    </row>
    <row r="1131" spans="1:10" x14ac:dyDescent="0.25">
      <c r="A1131" s="1">
        <v>726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 t="s">
        <v>17</v>
      </c>
      <c r="H1131" s="1" t="s">
        <v>17</v>
      </c>
      <c r="I1131">
        <v>0</v>
      </c>
      <c r="J1131">
        <v>0</v>
      </c>
    </row>
    <row r="1132" spans="1:10" x14ac:dyDescent="0.25">
      <c r="A1132" s="1">
        <v>727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 t="s">
        <v>17</v>
      </c>
      <c r="H1132" s="1" t="s">
        <v>17</v>
      </c>
      <c r="I1132">
        <v>0</v>
      </c>
      <c r="J1132">
        <v>0</v>
      </c>
    </row>
    <row r="1133" spans="1:10" x14ac:dyDescent="0.25">
      <c r="A1133" s="1">
        <v>727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 t="s">
        <v>17</v>
      </c>
      <c r="H1133" s="1" t="s">
        <v>17</v>
      </c>
      <c r="I1133">
        <v>0</v>
      </c>
      <c r="J1133">
        <v>0</v>
      </c>
    </row>
    <row r="1134" spans="1:10" x14ac:dyDescent="0.25">
      <c r="A1134" s="1">
        <v>728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 t="s">
        <v>17</v>
      </c>
      <c r="H1134" s="1" t="s">
        <v>17</v>
      </c>
      <c r="I1134">
        <v>0</v>
      </c>
      <c r="J1134">
        <v>0</v>
      </c>
    </row>
    <row r="1135" spans="1:10" x14ac:dyDescent="0.25">
      <c r="A1135" s="1">
        <v>728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 t="s">
        <v>17</v>
      </c>
      <c r="H1135" s="1" t="s">
        <v>17</v>
      </c>
      <c r="I1135">
        <v>0</v>
      </c>
      <c r="J1135">
        <v>0</v>
      </c>
    </row>
    <row r="1136" spans="1:10" x14ac:dyDescent="0.25">
      <c r="A1136" s="1">
        <v>729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 t="s">
        <v>17</v>
      </c>
      <c r="H1136" s="1" t="s">
        <v>17</v>
      </c>
      <c r="I1136">
        <v>0</v>
      </c>
      <c r="J1136">
        <v>0</v>
      </c>
    </row>
    <row r="1137" spans="1:10" x14ac:dyDescent="0.25">
      <c r="A1137" s="1">
        <v>729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 t="s">
        <v>17</v>
      </c>
      <c r="H1137" s="1" t="s">
        <v>17</v>
      </c>
      <c r="I1137">
        <v>0</v>
      </c>
      <c r="J1137">
        <v>0</v>
      </c>
    </row>
    <row r="1138" spans="1:10" x14ac:dyDescent="0.25">
      <c r="A1138" s="1">
        <v>730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 t="s">
        <v>17</v>
      </c>
      <c r="H1138" s="1" t="s">
        <v>17</v>
      </c>
      <c r="I1138">
        <v>0</v>
      </c>
      <c r="J1138">
        <v>0</v>
      </c>
    </row>
    <row r="1139" spans="1:10" x14ac:dyDescent="0.25">
      <c r="A1139" s="1">
        <v>730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 t="s">
        <v>17</v>
      </c>
      <c r="H1139" s="1" t="s">
        <v>17</v>
      </c>
      <c r="I1139">
        <v>0</v>
      </c>
      <c r="J1139">
        <v>0</v>
      </c>
    </row>
    <row r="1140" spans="1:10" x14ac:dyDescent="0.25">
      <c r="A1140" s="1">
        <v>731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 t="s">
        <v>17</v>
      </c>
      <c r="H1140" s="1" t="s">
        <v>17</v>
      </c>
      <c r="I1140">
        <v>0</v>
      </c>
      <c r="J1140">
        <v>0</v>
      </c>
    </row>
    <row r="1141" spans="1:10" x14ac:dyDescent="0.25">
      <c r="A1141" s="1">
        <v>731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 t="s">
        <v>17</v>
      </c>
      <c r="H1141" s="1" t="s">
        <v>17</v>
      </c>
      <c r="I1141">
        <v>0</v>
      </c>
      <c r="J1141">
        <v>0</v>
      </c>
    </row>
    <row r="1142" spans="1:10" x14ac:dyDescent="0.25">
      <c r="A1142" s="1">
        <v>732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 t="s">
        <v>17</v>
      </c>
      <c r="H1142" s="1" t="s">
        <v>17</v>
      </c>
      <c r="I1142">
        <v>0</v>
      </c>
      <c r="J1142">
        <v>0</v>
      </c>
    </row>
    <row r="1143" spans="1:10" x14ac:dyDescent="0.25">
      <c r="A1143" s="1">
        <v>732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 t="s">
        <v>17</v>
      </c>
      <c r="H1143" s="1" t="s">
        <v>17</v>
      </c>
      <c r="I1143">
        <v>0</v>
      </c>
      <c r="J1143">
        <v>0</v>
      </c>
    </row>
    <row r="1144" spans="1:10" x14ac:dyDescent="0.25">
      <c r="A1144" s="1">
        <v>733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 t="s">
        <v>17</v>
      </c>
      <c r="H1144" s="1" t="s">
        <v>17</v>
      </c>
      <c r="I1144">
        <v>0</v>
      </c>
      <c r="J1144">
        <v>0</v>
      </c>
    </row>
    <row r="1145" spans="1:10" x14ac:dyDescent="0.25">
      <c r="A1145" s="1">
        <v>733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 t="s">
        <v>17</v>
      </c>
      <c r="H1145" s="1" t="s">
        <v>17</v>
      </c>
      <c r="I1145">
        <v>0</v>
      </c>
      <c r="J1145">
        <v>0</v>
      </c>
    </row>
    <row r="1146" spans="1:10" x14ac:dyDescent="0.25">
      <c r="A1146" s="1">
        <v>734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 t="s">
        <v>17</v>
      </c>
      <c r="H1146" s="1" t="s">
        <v>17</v>
      </c>
      <c r="I1146">
        <v>0</v>
      </c>
      <c r="J1146">
        <v>0</v>
      </c>
    </row>
    <row r="1147" spans="1:10" x14ac:dyDescent="0.25">
      <c r="A1147" s="1">
        <v>734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 t="s">
        <v>17</v>
      </c>
      <c r="H1147" s="1" t="s">
        <v>17</v>
      </c>
      <c r="I1147">
        <v>0</v>
      </c>
      <c r="J1147">
        <v>0</v>
      </c>
    </row>
    <row r="1148" spans="1:10" x14ac:dyDescent="0.25">
      <c r="A1148" s="1">
        <v>735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 t="s">
        <v>17</v>
      </c>
      <c r="H1148" s="1" t="s">
        <v>17</v>
      </c>
      <c r="I1148">
        <v>0</v>
      </c>
      <c r="J1148">
        <v>0</v>
      </c>
    </row>
    <row r="1149" spans="1:10" x14ac:dyDescent="0.25">
      <c r="A1149" s="1">
        <v>735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 t="s">
        <v>17</v>
      </c>
      <c r="H1149" s="1" t="s">
        <v>17</v>
      </c>
      <c r="I1149">
        <v>0</v>
      </c>
      <c r="J1149">
        <v>0</v>
      </c>
    </row>
    <row r="1150" spans="1:10" x14ac:dyDescent="0.25">
      <c r="A1150" s="1">
        <v>736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 t="s">
        <v>17</v>
      </c>
      <c r="H1150" s="1" t="s">
        <v>17</v>
      </c>
      <c r="I1150">
        <v>0</v>
      </c>
      <c r="J1150">
        <v>0</v>
      </c>
    </row>
    <row r="1151" spans="1:10" x14ac:dyDescent="0.25">
      <c r="A1151" s="1">
        <v>736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 t="s">
        <v>17</v>
      </c>
      <c r="H1151" s="1" t="s">
        <v>17</v>
      </c>
      <c r="I1151">
        <v>0</v>
      </c>
      <c r="J1151">
        <v>0</v>
      </c>
    </row>
    <row r="1152" spans="1:10" x14ac:dyDescent="0.25">
      <c r="A1152" s="1">
        <v>737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 t="s">
        <v>17</v>
      </c>
      <c r="H1152" s="1" t="s">
        <v>17</v>
      </c>
      <c r="I1152">
        <v>0</v>
      </c>
      <c r="J1152">
        <v>0</v>
      </c>
    </row>
    <row r="1153" spans="1:10" x14ac:dyDescent="0.25">
      <c r="A1153" s="1">
        <v>737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 t="s">
        <v>17</v>
      </c>
      <c r="H1153" s="1" t="s">
        <v>17</v>
      </c>
      <c r="I1153">
        <v>0</v>
      </c>
      <c r="J1153">
        <v>0</v>
      </c>
    </row>
    <row r="1154" spans="1:10" x14ac:dyDescent="0.25">
      <c r="A1154" s="1">
        <v>738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 t="s">
        <v>17</v>
      </c>
      <c r="H1154" s="1" t="s">
        <v>17</v>
      </c>
      <c r="I1154">
        <v>0</v>
      </c>
      <c r="J1154">
        <v>0</v>
      </c>
    </row>
    <row r="1155" spans="1:10" x14ac:dyDescent="0.25">
      <c r="A1155" s="1">
        <v>738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 t="s">
        <v>17</v>
      </c>
      <c r="H1155" s="1" t="s">
        <v>17</v>
      </c>
      <c r="I1155">
        <v>0</v>
      </c>
      <c r="J1155">
        <v>0</v>
      </c>
    </row>
    <row r="1156" spans="1:10" x14ac:dyDescent="0.25">
      <c r="A1156" s="1">
        <v>740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 t="s">
        <v>17</v>
      </c>
      <c r="H1156" s="1" t="s">
        <v>17</v>
      </c>
      <c r="I1156">
        <v>0</v>
      </c>
      <c r="J1156">
        <v>0</v>
      </c>
    </row>
    <row r="1157" spans="1:10" x14ac:dyDescent="0.25">
      <c r="A1157" s="1">
        <v>740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 t="s">
        <v>17</v>
      </c>
      <c r="H1157" s="1" t="s">
        <v>17</v>
      </c>
      <c r="I1157">
        <v>0</v>
      </c>
      <c r="J1157">
        <v>0</v>
      </c>
    </row>
    <row r="1158" spans="1:10" x14ac:dyDescent="0.25">
      <c r="A1158" s="1">
        <v>741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 t="s">
        <v>17</v>
      </c>
      <c r="H1158" s="1" t="s">
        <v>17</v>
      </c>
      <c r="I1158">
        <v>0</v>
      </c>
      <c r="J1158">
        <v>0</v>
      </c>
    </row>
    <row r="1159" spans="1:10" x14ac:dyDescent="0.25">
      <c r="A1159" s="1">
        <v>741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 t="s">
        <v>17</v>
      </c>
      <c r="H1159" s="1" t="s">
        <v>17</v>
      </c>
      <c r="I1159">
        <v>0</v>
      </c>
      <c r="J1159">
        <v>0</v>
      </c>
    </row>
    <row r="1160" spans="1:10" x14ac:dyDescent="0.25">
      <c r="A1160" s="1">
        <v>742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 t="s">
        <v>17</v>
      </c>
      <c r="H1160" s="1" t="s">
        <v>17</v>
      </c>
      <c r="I1160">
        <v>0</v>
      </c>
      <c r="J1160">
        <v>0</v>
      </c>
    </row>
    <row r="1161" spans="1:10" x14ac:dyDescent="0.25">
      <c r="A1161" s="1">
        <v>742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 t="s">
        <v>17</v>
      </c>
      <c r="H1161" s="1" t="s">
        <v>17</v>
      </c>
      <c r="I1161">
        <v>0</v>
      </c>
      <c r="J1161">
        <v>0</v>
      </c>
    </row>
    <row r="1162" spans="1:10" x14ac:dyDescent="0.25">
      <c r="A1162" s="1">
        <v>743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 t="s">
        <v>17</v>
      </c>
      <c r="H1162" s="1" t="s">
        <v>17</v>
      </c>
      <c r="I1162">
        <v>0</v>
      </c>
      <c r="J1162">
        <v>0</v>
      </c>
    </row>
    <row r="1163" spans="1:10" x14ac:dyDescent="0.25">
      <c r="A1163" s="1">
        <v>743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 t="s">
        <v>17</v>
      </c>
      <c r="H1163" s="1" t="s">
        <v>17</v>
      </c>
      <c r="I1163">
        <v>0</v>
      </c>
      <c r="J1163">
        <v>0</v>
      </c>
    </row>
    <row r="1164" spans="1:10" x14ac:dyDescent="0.25">
      <c r="A1164" s="1">
        <v>744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 t="s">
        <v>17</v>
      </c>
      <c r="H1164" s="1" t="s">
        <v>17</v>
      </c>
      <c r="I1164">
        <v>0</v>
      </c>
      <c r="J1164">
        <v>0</v>
      </c>
    </row>
    <row r="1165" spans="1:10" x14ac:dyDescent="0.25">
      <c r="A1165" s="1">
        <v>744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 t="s">
        <v>17</v>
      </c>
      <c r="H1165" s="1" t="s">
        <v>17</v>
      </c>
      <c r="I1165">
        <v>0</v>
      </c>
      <c r="J1165">
        <v>0</v>
      </c>
    </row>
    <row r="1166" spans="1:10" x14ac:dyDescent="0.25">
      <c r="A1166" s="1">
        <v>745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 t="s">
        <v>17</v>
      </c>
      <c r="H1166" s="1" t="s">
        <v>17</v>
      </c>
      <c r="I1166">
        <v>0</v>
      </c>
      <c r="J1166">
        <v>0</v>
      </c>
    </row>
    <row r="1167" spans="1:10" x14ac:dyDescent="0.25">
      <c r="A1167" s="1">
        <v>745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 t="s">
        <v>17</v>
      </c>
      <c r="H1167" s="1" t="s">
        <v>17</v>
      </c>
      <c r="I1167">
        <v>0</v>
      </c>
      <c r="J1167">
        <v>0</v>
      </c>
    </row>
    <row r="1168" spans="1:10" x14ac:dyDescent="0.25">
      <c r="A1168" s="1">
        <v>746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 t="s">
        <v>17</v>
      </c>
      <c r="H1168" s="1" t="s">
        <v>17</v>
      </c>
      <c r="I1168">
        <v>0</v>
      </c>
      <c r="J1168">
        <v>0</v>
      </c>
    </row>
    <row r="1169" spans="1:10" x14ac:dyDescent="0.25">
      <c r="A1169" s="1">
        <v>746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 t="s">
        <v>17</v>
      </c>
      <c r="H1169" s="1" t="s">
        <v>17</v>
      </c>
      <c r="I1169">
        <v>0</v>
      </c>
      <c r="J1169">
        <v>0</v>
      </c>
    </row>
    <row r="1170" spans="1:10" x14ac:dyDescent="0.25">
      <c r="A1170" s="1">
        <v>747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 t="s">
        <v>17</v>
      </c>
      <c r="H1170" s="1" t="s">
        <v>17</v>
      </c>
      <c r="I1170">
        <v>0</v>
      </c>
      <c r="J1170">
        <v>0</v>
      </c>
    </row>
    <row r="1171" spans="1:10" x14ac:dyDescent="0.25">
      <c r="A1171" s="1">
        <v>747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 t="s">
        <v>17</v>
      </c>
      <c r="H1171" s="1" t="s">
        <v>17</v>
      </c>
      <c r="I1171">
        <v>0</v>
      </c>
      <c r="J1171">
        <v>0</v>
      </c>
    </row>
    <row r="1172" spans="1:10" x14ac:dyDescent="0.25">
      <c r="A1172" s="1">
        <v>748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 t="s">
        <v>17</v>
      </c>
      <c r="H1172" s="1" t="s">
        <v>17</v>
      </c>
      <c r="I1172">
        <v>0</v>
      </c>
      <c r="J1172">
        <v>0</v>
      </c>
    </row>
    <row r="1173" spans="1:10" x14ac:dyDescent="0.25">
      <c r="A1173" s="1">
        <v>748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 t="s">
        <v>17</v>
      </c>
      <c r="H1173" s="1" t="s">
        <v>17</v>
      </c>
      <c r="I1173">
        <v>0</v>
      </c>
      <c r="J1173">
        <v>0</v>
      </c>
    </row>
    <row r="1174" spans="1:10" x14ac:dyDescent="0.25">
      <c r="A1174" s="1">
        <v>749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 t="s">
        <v>17</v>
      </c>
      <c r="H1174" s="1" t="s">
        <v>17</v>
      </c>
      <c r="I1174">
        <v>0</v>
      </c>
      <c r="J1174">
        <v>0</v>
      </c>
    </row>
    <row r="1175" spans="1:10" x14ac:dyDescent="0.25">
      <c r="A1175" s="1">
        <v>749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 t="s">
        <v>17</v>
      </c>
      <c r="H1175" s="1" t="s">
        <v>17</v>
      </c>
      <c r="I1175">
        <v>0</v>
      </c>
      <c r="J1175">
        <v>0</v>
      </c>
    </row>
    <row r="1176" spans="1:10" x14ac:dyDescent="0.25">
      <c r="A1176" s="1">
        <v>750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 t="s">
        <v>17</v>
      </c>
      <c r="H1176" s="1" t="s">
        <v>17</v>
      </c>
      <c r="I1176">
        <v>0</v>
      </c>
      <c r="J1176">
        <v>0</v>
      </c>
    </row>
    <row r="1177" spans="1:10" x14ac:dyDescent="0.25">
      <c r="A1177" s="1">
        <v>750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 t="s">
        <v>17</v>
      </c>
      <c r="H1177" s="1" t="s">
        <v>17</v>
      </c>
      <c r="I1177">
        <v>0</v>
      </c>
      <c r="J1177">
        <v>0</v>
      </c>
    </row>
    <row r="1178" spans="1:10" x14ac:dyDescent="0.25">
      <c r="A1178" s="1">
        <v>751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 t="s">
        <v>17</v>
      </c>
      <c r="H1178" s="1" t="s">
        <v>17</v>
      </c>
      <c r="I1178">
        <v>0</v>
      </c>
      <c r="J1178">
        <v>0</v>
      </c>
    </row>
    <row r="1179" spans="1:10" x14ac:dyDescent="0.25">
      <c r="A1179" s="1">
        <v>751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 t="s">
        <v>17</v>
      </c>
      <c r="H1179" s="1" t="s">
        <v>17</v>
      </c>
      <c r="I1179">
        <v>0</v>
      </c>
      <c r="J1179">
        <v>0</v>
      </c>
    </row>
    <row r="1180" spans="1:10" x14ac:dyDescent="0.25">
      <c r="A1180" s="1">
        <v>752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 t="s">
        <v>17</v>
      </c>
      <c r="H1180" s="1" t="s">
        <v>17</v>
      </c>
      <c r="I1180">
        <v>0</v>
      </c>
      <c r="J1180">
        <v>0</v>
      </c>
    </row>
    <row r="1181" spans="1:10" x14ac:dyDescent="0.25">
      <c r="A1181" s="1">
        <v>752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 t="s">
        <v>17</v>
      </c>
      <c r="H1181" s="1" t="s">
        <v>17</v>
      </c>
      <c r="I1181">
        <v>0</v>
      </c>
      <c r="J1181">
        <v>0</v>
      </c>
    </row>
    <row r="1182" spans="1:10" x14ac:dyDescent="0.25">
      <c r="A1182" s="1">
        <v>753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 t="s">
        <v>17</v>
      </c>
      <c r="H1182" s="1" t="s">
        <v>17</v>
      </c>
      <c r="I1182">
        <v>0</v>
      </c>
      <c r="J1182">
        <v>0</v>
      </c>
    </row>
    <row r="1183" spans="1:10" x14ac:dyDescent="0.25">
      <c r="A1183" s="1">
        <v>753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 t="s">
        <v>17</v>
      </c>
      <c r="H1183" s="1" t="s">
        <v>17</v>
      </c>
      <c r="I1183">
        <v>0</v>
      </c>
      <c r="J1183">
        <v>0</v>
      </c>
    </row>
    <row r="1184" spans="1:10" x14ac:dyDescent="0.25">
      <c r="A1184" s="1">
        <v>755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 t="s">
        <v>17</v>
      </c>
      <c r="H1184" s="1" t="s">
        <v>17</v>
      </c>
      <c r="I1184">
        <v>0</v>
      </c>
      <c r="J1184">
        <v>0</v>
      </c>
    </row>
    <row r="1185" spans="1:10" x14ac:dyDescent="0.25">
      <c r="A1185" s="1">
        <v>755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 t="s">
        <v>17</v>
      </c>
      <c r="H1185" s="1" t="s">
        <v>17</v>
      </c>
      <c r="I1185">
        <v>0</v>
      </c>
      <c r="J1185">
        <v>0</v>
      </c>
    </row>
    <row r="1186" spans="1:10" x14ac:dyDescent="0.25">
      <c r="A1186" s="1">
        <v>756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 t="s">
        <v>17</v>
      </c>
      <c r="H1186" s="1" t="s">
        <v>17</v>
      </c>
      <c r="I1186">
        <v>0</v>
      </c>
      <c r="J1186">
        <v>0</v>
      </c>
    </row>
    <row r="1187" spans="1:10" x14ac:dyDescent="0.25">
      <c r="A1187" s="1">
        <v>756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 t="s">
        <v>17</v>
      </c>
      <c r="H1187" s="1" t="s">
        <v>17</v>
      </c>
      <c r="I1187">
        <v>0</v>
      </c>
      <c r="J1187">
        <v>0</v>
      </c>
    </row>
    <row r="1188" spans="1:10" x14ac:dyDescent="0.25">
      <c r="A1188" s="1">
        <v>757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 t="s">
        <v>17</v>
      </c>
      <c r="H1188" s="1" t="s">
        <v>17</v>
      </c>
      <c r="I1188">
        <v>0</v>
      </c>
      <c r="J1188">
        <v>0</v>
      </c>
    </row>
    <row r="1189" spans="1:10" x14ac:dyDescent="0.25">
      <c r="A1189" s="1">
        <v>757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 t="s">
        <v>17</v>
      </c>
      <c r="H1189" s="1" t="s">
        <v>17</v>
      </c>
      <c r="I1189">
        <v>0</v>
      </c>
      <c r="J1189">
        <v>0</v>
      </c>
    </row>
    <row r="1190" spans="1:10" x14ac:dyDescent="0.25">
      <c r="A1190" s="1">
        <v>758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 t="s">
        <v>17</v>
      </c>
      <c r="H1190" s="1" t="s">
        <v>17</v>
      </c>
      <c r="I1190">
        <v>0</v>
      </c>
      <c r="J1190">
        <v>0</v>
      </c>
    </row>
    <row r="1191" spans="1:10" x14ac:dyDescent="0.25">
      <c r="A1191" s="1">
        <v>758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 t="s">
        <v>17</v>
      </c>
      <c r="H1191" s="1" t="s">
        <v>17</v>
      </c>
      <c r="I1191">
        <v>0</v>
      </c>
      <c r="J1191">
        <v>0</v>
      </c>
    </row>
    <row r="1192" spans="1:10" x14ac:dyDescent="0.25">
      <c r="A1192" s="1">
        <v>759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 t="s">
        <v>17</v>
      </c>
      <c r="H1192" s="1" t="s">
        <v>17</v>
      </c>
      <c r="I1192">
        <v>0</v>
      </c>
      <c r="J1192">
        <v>0</v>
      </c>
    </row>
    <row r="1193" spans="1:10" x14ac:dyDescent="0.25">
      <c r="A1193" s="1">
        <v>759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 t="s">
        <v>17</v>
      </c>
      <c r="H1193" s="1" t="s">
        <v>17</v>
      </c>
      <c r="I1193">
        <v>0</v>
      </c>
      <c r="J1193">
        <v>0</v>
      </c>
    </row>
    <row r="1194" spans="1:10" x14ac:dyDescent="0.25">
      <c r="A1194" s="1">
        <v>760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 t="s">
        <v>17</v>
      </c>
      <c r="H1194" s="1" t="s">
        <v>17</v>
      </c>
      <c r="I1194">
        <v>0</v>
      </c>
      <c r="J1194">
        <v>0</v>
      </c>
    </row>
    <row r="1195" spans="1:10" x14ac:dyDescent="0.25">
      <c r="A1195" s="1">
        <v>760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 t="s">
        <v>17</v>
      </c>
      <c r="H1195" s="1" t="s">
        <v>17</v>
      </c>
      <c r="I1195">
        <v>0</v>
      </c>
      <c r="J1195">
        <v>0</v>
      </c>
    </row>
    <row r="1196" spans="1:10" x14ac:dyDescent="0.25">
      <c r="A1196" s="1">
        <v>761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 t="s">
        <v>17</v>
      </c>
      <c r="H1196" s="1" t="s">
        <v>17</v>
      </c>
      <c r="I1196">
        <v>0</v>
      </c>
      <c r="J1196">
        <v>0</v>
      </c>
    </row>
    <row r="1197" spans="1:10" x14ac:dyDescent="0.25">
      <c r="A1197" s="1">
        <v>761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 t="s">
        <v>17</v>
      </c>
      <c r="H1197" s="1" t="s">
        <v>17</v>
      </c>
      <c r="I1197">
        <v>0</v>
      </c>
      <c r="J1197">
        <v>0</v>
      </c>
    </row>
    <row r="1198" spans="1:10" x14ac:dyDescent="0.25">
      <c r="A1198" s="1">
        <v>762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 t="s">
        <v>17</v>
      </c>
      <c r="H1198" s="1" t="s">
        <v>17</v>
      </c>
      <c r="I1198">
        <v>0</v>
      </c>
      <c r="J1198">
        <v>0</v>
      </c>
    </row>
    <row r="1199" spans="1:10" x14ac:dyDescent="0.25">
      <c r="A1199" s="1">
        <v>762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 t="s">
        <v>17</v>
      </c>
      <c r="H1199" s="1" t="s">
        <v>17</v>
      </c>
      <c r="I1199">
        <v>0</v>
      </c>
      <c r="J1199">
        <v>0</v>
      </c>
    </row>
    <row r="1200" spans="1:10" x14ac:dyDescent="0.25">
      <c r="A1200" s="1">
        <v>763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 t="s">
        <v>17</v>
      </c>
      <c r="H1200" s="1" t="s">
        <v>17</v>
      </c>
      <c r="I1200">
        <v>0</v>
      </c>
      <c r="J1200">
        <v>0</v>
      </c>
    </row>
    <row r="1201" spans="1:10" x14ac:dyDescent="0.25">
      <c r="A1201" s="1">
        <v>763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 t="s">
        <v>17</v>
      </c>
      <c r="H1201" s="1" t="s">
        <v>17</v>
      </c>
      <c r="I1201">
        <v>0</v>
      </c>
      <c r="J1201">
        <v>0</v>
      </c>
    </row>
    <row r="1202" spans="1:10" x14ac:dyDescent="0.25">
      <c r="A1202" s="1">
        <v>764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 t="s">
        <v>17</v>
      </c>
      <c r="H1202" s="1" t="s">
        <v>17</v>
      </c>
      <c r="I1202">
        <v>0</v>
      </c>
      <c r="J1202">
        <v>0</v>
      </c>
    </row>
    <row r="1203" spans="1:10" x14ac:dyDescent="0.25">
      <c r="A1203" s="1">
        <v>764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 t="s">
        <v>17</v>
      </c>
      <c r="H1203" s="1" t="s">
        <v>17</v>
      </c>
      <c r="I1203">
        <v>0</v>
      </c>
      <c r="J1203">
        <v>0</v>
      </c>
    </row>
    <row r="1204" spans="1:10" x14ac:dyDescent="0.25">
      <c r="A1204" s="1">
        <v>765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 t="s">
        <v>17</v>
      </c>
      <c r="H1204" s="1" t="s">
        <v>17</v>
      </c>
      <c r="I1204">
        <v>0</v>
      </c>
      <c r="J1204">
        <v>0</v>
      </c>
    </row>
    <row r="1205" spans="1:10" x14ac:dyDescent="0.25">
      <c r="A1205" s="1">
        <v>765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 t="s">
        <v>17</v>
      </c>
      <c r="H1205" s="1" t="s">
        <v>17</v>
      </c>
      <c r="I1205">
        <v>0</v>
      </c>
      <c r="J1205">
        <v>0</v>
      </c>
    </row>
    <row r="1206" spans="1:10" x14ac:dyDescent="0.25">
      <c r="A1206" s="1">
        <v>766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 t="s">
        <v>17</v>
      </c>
      <c r="H1206" s="1" t="s">
        <v>17</v>
      </c>
      <c r="I1206">
        <v>0</v>
      </c>
      <c r="J1206">
        <v>0</v>
      </c>
    </row>
    <row r="1207" spans="1:10" x14ac:dyDescent="0.25">
      <c r="A1207" s="1">
        <v>766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 t="s">
        <v>17</v>
      </c>
      <c r="H1207" s="1" t="s">
        <v>17</v>
      </c>
      <c r="I1207">
        <v>0</v>
      </c>
      <c r="J1207">
        <v>0</v>
      </c>
    </row>
    <row r="1208" spans="1:10" x14ac:dyDescent="0.25">
      <c r="A1208" s="1">
        <v>767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 t="s">
        <v>17</v>
      </c>
      <c r="H1208" s="1" t="s">
        <v>17</v>
      </c>
      <c r="I1208">
        <v>0</v>
      </c>
      <c r="J1208">
        <v>0</v>
      </c>
    </row>
    <row r="1209" spans="1:10" x14ac:dyDescent="0.25">
      <c r="A1209" s="1">
        <v>767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 t="s">
        <v>17</v>
      </c>
      <c r="H1209" s="1" t="s">
        <v>17</v>
      </c>
      <c r="I1209">
        <v>0</v>
      </c>
      <c r="J1209">
        <v>0</v>
      </c>
    </row>
    <row r="1210" spans="1:10" x14ac:dyDescent="0.25">
      <c r="A1210" s="1">
        <v>768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 t="s">
        <v>17</v>
      </c>
      <c r="H1210" s="1" t="s">
        <v>17</v>
      </c>
      <c r="I1210">
        <v>0</v>
      </c>
      <c r="J1210">
        <v>0</v>
      </c>
    </row>
    <row r="1211" spans="1:10" x14ac:dyDescent="0.25">
      <c r="A1211" s="1">
        <v>768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 t="s">
        <v>17</v>
      </c>
      <c r="H1211" s="1" t="s">
        <v>17</v>
      </c>
      <c r="I1211">
        <v>0</v>
      </c>
      <c r="J1211">
        <v>0</v>
      </c>
    </row>
    <row r="1212" spans="1:10" x14ac:dyDescent="0.25">
      <c r="A1212" s="1">
        <v>769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 t="s">
        <v>17</v>
      </c>
      <c r="H1212" s="1" t="s">
        <v>17</v>
      </c>
      <c r="I1212">
        <v>0</v>
      </c>
      <c r="J1212">
        <v>0</v>
      </c>
    </row>
    <row r="1213" spans="1:10" x14ac:dyDescent="0.25">
      <c r="A1213" s="1">
        <v>769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 t="s">
        <v>17</v>
      </c>
      <c r="H1213" s="1" t="s">
        <v>17</v>
      </c>
      <c r="I1213">
        <v>0</v>
      </c>
      <c r="J1213">
        <v>0</v>
      </c>
    </row>
    <row r="1214" spans="1:10" x14ac:dyDescent="0.25">
      <c r="A1214" s="1">
        <v>770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 t="s">
        <v>17</v>
      </c>
      <c r="H1214" s="1" t="s">
        <v>17</v>
      </c>
      <c r="I1214">
        <v>0</v>
      </c>
      <c r="J1214">
        <v>0</v>
      </c>
    </row>
    <row r="1215" spans="1:10" x14ac:dyDescent="0.25">
      <c r="A1215" s="1">
        <v>770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 t="s">
        <v>17</v>
      </c>
      <c r="H1215" s="1" t="s">
        <v>17</v>
      </c>
      <c r="I1215">
        <v>0</v>
      </c>
      <c r="J1215">
        <v>0</v>
      </c>
    </row>
    <row r="1216" spans="1:10" x14ac:dyDescent="0.25">
      <c r="A1216" s="1">
        <v>771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 t="s">
        <v>17</v>
      </c>
      <c r="H1216" s="1" t="s">
        <v>17</v>
      </c>
      <c r="I1216">
        <v>0</v>
      </c>
      <c r="J1216">
        <v>0</v>
      </c>
    </row>
    <row r="1217" spans="1:10" x14ac:dyDescent="0.25">
      <c r="A1217" s="1">
        <v>771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 t="s">
        <v>17</v>
      </c>
      <c r="H1217" s="1" t="s">
        <v>17</v>
      </c>
      <c r="I1217">
        <v>0</v>
      </c>
      <c r="J1217">
        <v>0</v>
      </c>
    </row>
    <row r="1218" spans="1:10" x14ac:dyDescent="0.25">
      <c r="A1218" s="1">
        <v>772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 t="s">
        <v>17</v>
      </c>
      <c r="H1218" s="1" t="s">
        <v>17</v>
      </c>
      <c r="I1218">
        <v>0</v>
      </c>
      <c r="J1218">
        <v>0</v>
      </c>
    </row>
    <row r="1219" spans="1:10" x14ac:dyDescent="0.25">
      <c r="A1219" s="1">
        <v>772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 t="s">
        <v>17</v>
      </c>
      <c r="H1219" s="1" t="s">
        <v>17</v>
      </c>
      <c r="I1219">
        <v>0</v>
      </c>
      <c r="J1219">
        <v>0</v>
      </c>
    </row>
    <row r="1220" spans="1:10" x14ac:dyDescent="0.25">
      <c r="A1220" s="1">
        <v>774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 t="s">
        <v>17</v>
      </c>
      <c r="H1220" s="1" t="s">
        <v>17</v>
      </c>
      <c r="I1220">
        <v>0</v>
      </c>
      <c r="J1220">
        <v>0</v>
      </c>
    </row>
    <row r="1221" spans="1:10" x14ac:dyDescent="0.25">
      <c r="A1221" s="1">
        <v>774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 t="s">
        <v>17</v>
      </c>
      <c r="H1221" s="1" t="s">
        <v>17</v>
      </c>
      <c r="I1221">
        <v>0</v>
      </c>
      <c r="J1221">
        <v>0</v>
      </c>
    </row>
    <row r="1222" spans="1:10" x14ac:dyDescent="0.25">
      <c r="A1222" s="1">
        <v>775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 t="s">
        <v>17</v>
      </c>
      <c r="H1222" s="1" t="s">
        <v>17</v>
      </c>
      <c r="I1222">
        <v>0</v>
      </c>
      <c r="J1222">
        <v>0</v>
      </c>
    </row>
    <row r="1223" spans="1:10" x14ac:dyDescent="0.25">
      <c r="A1223" s="1">
        <v>775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 t="s">
        <v>17</v>
      </c>
      <c r="H1223" s="1" t="s">
        <v>17</v>
      </c>
      <c r="I1223">
        <v>0</v>
      </c>
      <c r="J1223">
        <v>0</v>
      </c>
    </row>
    <row r="1224" spans="1:10" x14ac:dyDescent="0.25">
      <c r="A1224" s="1">
        <v>776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 t="s">
        <v>17</v>
      </c>
      <c r="H1224" s="1" t="s">
        <v>17</v>
      </c>
      <c r="I1224">
        <v>0</v>
      </c>
      <c r="J1224">
        <v>0</v>
      </c>
    </row>
    <row r="1225" spans="1:10" x14ac:dyDescent="0.25">
      <c r="A1225" s="1">
        <v>776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 t="s">
        <v>17</v>
      </c>
      <c r="H1225" s="1" t="s">
        <v>17</v>
      </c>
      <c r="I1225">
        <v>0</v>
      </c>
      <c r="J1225">
        <v>0</v>
      </c>
    </row>
    <row r="1226" spans="1:10" x14ac:dyDescent="0.25">
      <c r="A1226" s="1">
        <v>777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 t="s">
        <v>17</v>
      </c>
      <c r="H1226" s="1" t="s">
        <v>17</v>
      </c>
      <c r="I1226">
        <v>0</v>
      </c>
      <c r="J1226">
        <v>0</v>
      </c>
    </row>
    <row r="1227" spans="1:10" x14ac:dyDescent="0.25">
      <c r="A1227" s="1">
        <v>777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 t="s">
        <v>17</v>
      </c>
      <c r="H1227" s="1" t="s">
        <v>17</v>
      </c>
      <c r="I1227">
        <v>0</v>
      </c>
      <c r="J1227">
        <v>0</v>
      </c>
    </row>
    <row r="1228" spans="1:10" x14ac:dyDescent="0.25">
      <c r="A1228" s="1">
        <v>778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 t="s">
        <v>17</v>
      </c>
      <c r="H1228" s="1" t="s">
        <v>17</v>
      </c>
      <c r="I1228">
        <v>0</v>
      </c>
      <c r="J1228">
        <v>0</v>
      </c>
    </row>
    <row r="1229" spans="1:10" x14ac:dyDescent="0.25">
      <c r="A1229" s="1">
        <v>778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 t="s">
        <v>17</v>
      </c>
      <c r="H1229" s="1" t="s">
        <v>17</v>
      </c>
      <c r="I1229">
        <v>0</v>
      </c>
      <c r="J1229">
        <v>0</v>
      </c>
    </row>
    <row r="1230" spans="1:10" x14ac:dyDescent="0.25">
      <c r="A1230" s="1">
        <v>779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 t="s">
        <v>17</v>
      </c>
      <c r="H1230" s="1" t="s">
        <v>17</v>
      </c>
      <c r="I1230">
        <v>0</v>
      </c>
      <c r="J1230">
        <v>0</v>
      </c>
    </row>
    <row r="1231" spans="1:10" x14ac:dyDescent="0.25">
      <c r="A1231" s="1">
        <v>779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 t="s">
        <v>17</v>
      </c>
      <c r="H1231" s="1" t="s">
        <v>17</v>
      </c>
      <c r="I1231">
        <v>0</v>
      </c>
      <c r="J1231">
        <v>0</v>
      </c>
    </row>
    <row r="1232" spans="1:10" x14ac:dyDescent="0.25">
      <c r="A1232" s="1">
        <v>780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 t="s">
        <v>17</v>
      </c>
      <c r="H1232" s="1" t="s">
        <v>17</v>
      </c>
      <c r="I1232">
        <v>0</v>
      </c>
      <c r="J1232">
        <v>0</v>
      </c>
    </row>
    <row r="1233" spans="1:10" x14ac:dyDescent="0.25">
      <c r="A1233" s="1">
        <v>780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 t="s">
        <v>17</v>
      </c>
      <c r="H1233" s="1" t="s">
        <v>17</v>
      </c>
      <c r="I1233">
        <v>0</v>
      </c>
      <c r="J1233">
        <v>0</v>
      </c>
    </row>
    <row r="1234" spans="1:10" x14ac:dyDescent="0.25">
      <c r="A1234" s="1">
        <v>781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 t="s">
        <v>17</v>
      </c>
      <c r="H1234" s="1" t="s">
        <v>17</v>
      </c>
      <c r="I1234">
        <v>0</v>
      </c>
      <c r="J1234">
        <v>0</v>
      </c>
    </row>
    <row r="1235" spans="1:10" x14ac:dyDescent="0.25">
      <c r="A1235" s="1">
        <v>781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 t="s">
        <v>17</v>
      </c>
      <c r="H1235" s="1" t="s">
        <v>17</v>
      </c>
      <c r="I1235">
        <v>0</v>
      </c>
      <c r="J1235">
        <v>0</v>
      </c>
    </row>
    <row r="1236" spans="1:10" x14ac:dyDescent="0.25">
      <c r="A1236" s="1">
        <v>782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 t="s">
        <v>17</v>
      </c>
      <c r="H1236" s="1" t="s">
        <v>17</v>
      </c>
      <c r="I1236">
        <v>0</v>
      </c>
      <c r="J1236">
        <v>0</v>
      </c>
    </row>
    <row r="1237" spans="1:10" x14ac:dyDescent="0.25">
      <c r="A1237" s="1">
        <v>782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 t="s">
        <v>17</v>
      </c>
      <c r="H1237" s="1" t="s">
        <v>17</v>
      </c>
      <c r="I1237">
        <v>0</v>
      </c>
      <c r="J1237">
        <v>0</v>
      </c>
    </row>
    <row r="1238" spans="1:10" x14ac:dyDescent="0.25">
      <c r="A1238" s="1">
        <v>784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 t="s">
        <v>17</v>
      </c>
      <c r="H1238" s="1" t="s">
        <v>17</v>
      </c>
      <c r="I1238">
        <v>0</v>
      </c>
      <c r="J1238">
        <v>0</v>
      </c>
    </row>
    <row r="1239" spans="1:10" x14ac:dyDescent="0.25">
      <c r="A1239" s="1">
        <v>784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 t="s">
        <v>17</v>
      </c>
      <c r="H1239" s="1" t="s">
        <v>17</v>
      </c>
      <c r="I1239">
        <v>0</v>
      </c>
      <c r="J1239">
        <v>0</v>
      </c>
    </row>
    <row r="1240" spans="1:10" x14ac:dyDescent="0.25">
      <c r="A1240" s="1">
        <v>785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 t="s">
        <v>17</v>
      </c>
      <c r="H1240" s="1" t="s">
        <v>17</v>
      </c>
      <c r="I1240">
        <v>0</v>
      </c>
      <c r="J1240">
        <v>0</v>
      </c>
    </row>
    <row r="1241" spans="1:10" x14ac:dyDescent="0.25">
      <c r="A1241" s="1">
        <v>785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 t="s">
        <v>17</v>
      </c>
      <c r="H1241" s="1" t="s">
        <v>17</v>
      </c>
      <c r="I1241">
        <v>0</v>
      </c>
      <c r="J1241">
        <v>0</v>
      </c>
    </row>
    <row r="1242" spans="1:10" x14ac:dyDescent="0.25">
      <c r="A1242" s="1">
        <v>788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 t="s">
        <v>17</v>
      </c>
      <c r="H1242" s="1" t="s">
        <v>17</v>
      </c>
      <c r="I1242">
        <v>0</v>
      </c>
      <c r="J1242">
        <v>0</v>
      </c>
    </row>
    <row r="1243" spans="1:10" x14ac:dyDescent="0.25">
      <c r="A1243" s="1">
        <v>788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 t="s">
        <v>17</v>
      </c>
      <c r="H1243" s="1" t="s">
        <v>17</v>
      </c>
      <c r="I1243">
        <v>0</v>
      </c>
      <c r="J1243">
        <v>0</v>
      </c>
    </row>
    <row r="1244" spans="1:10" x14ac:dyDescent="0.25">
      <c r="A1244" s="1">
        <v>789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 t="s">
        <v>17</v>
      </c>
      <c r="H1244" s="1" t="s">
        <v>17</v>
      </c>
      <c r="I1244">
        <v>0</v>
      </c>
      <c r="J1244">
        <v>0</v>
      </c>
    </row>
    <row r="1245" spans="1:10" x14ac:dyDescent="0.25">
      <c r="A1245" s="1">
        <v>789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 t="s">
        <v>17</v>
      </c>
      <c r="H1245" s="1" t="s">
        <v>17</v>
      </c>
      <c r="I1245">
        <v>0</v>
      </c>
      <c r="J1245">
        <v>0</v>
      </c>
    </row>
    <row r="1246" spans="1:10" x14ac:dyDescent="0.25">
      <c r="A1246" s="1">
        <v>790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 t="s">
        <v>17</v>
      </c>
      <c r="H1246" s="1" t="s">
        <v>17</v>
      </c>
      <c r="I1246">
        <v>0</v>
      </c>
      <c r="J1246">
        <v>0</v>
      </c>
    </row>
    <row r="1247" spans="1:10" x14ac:dyDescent="0.25">
      <c r="A1247" s="1">
        <v>790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 t="s">
        <v>17</v>
      </c>
      <c r="H1247" s="1" t="s">
        <v>17</v>
      </c>
      <c r="I1247">
        <v>0</v>
      </c>
      <c r="J1247">
        <v>0</v>
      </c>
    </row>
    <row r="1248" spans="1:10" x14ac:dyDescent="0.25">
      <c r="A1248" s="1">
        <v>791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 t="s">
        <v>17</v>
      </c>
      <c r="H1248" s="1" t="s">
        <v>17</v>
      </c>
      <c r="I1248">
        <v>0</v>
      </c>
      <c r="J1248">
        <v>0</v>
      </c>
    </row>
    <row r="1249" spans="1:10" x14ac:dyDescent="0.25">
      <c r="A1249" s="1">
        <v>791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 t="s">
        <v>17</v>
      </c>
      <c r="H1249" s="1" t="s">
        <v>17</v>
      </c>
      <c r="I1249">
        <v>0</v>
      </c>
      <c r="J1249">
        <v>0</v>
      </c>
    </row>
    <row r="1250" spans="1:10" x14ac:dyDescent="0.25">
      <c r="A1250" s="1">
        <v>792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 t="s">
        <v>17</v>
      </c>
      <c r="H1250" s="1" t="s">
        <v>17</v>
      </c>
      <c r="I1250">
        <v>0</v>
      </c>
      <c r="J1250">
        <v>0</v>
      </c>
    </row>
    <row r="1251" spans="1:10" x14ac:dyDescent="0.25">
      <c r="A1251" s="1">
        <v>792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 t="s">
        <v>17</v>
      </c>
      <c r="H1251" s="1" t="s">
        <v>17</v>
      </c>
      <c r="I1251">
        <v>0</v>
      </c>
      <c r="J1251">
        <v>0</v>
      </c>
    </row>
    <row r="1252" spans="1:10" x14ac:dyDescent="0.25">
      <c r="A1252" s="1">
        <v>793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 t="s">
        <v>17</v>
      </c>
      <c r="H1252" s="1" t="s">
        <v>17</v>
      </c>
      <c r="I1252">
        <v>0</v>
      </c>
      <c r="J1252">
        <v>0</v>
      </c>
    </row>
    <row r="1253" spans="1:10" x14ac:dyDescent="0.25">
      <c r="A1253" s="1">
        <v>793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 t="s">
        <v>17</v>
      </c>
      <c r="H1253" s="1" t="s">
        <v>17</v>
      </c>
      <c r="I1253">
        <v>0</v>
      </c>
      <c r="J1253">
        <v>0</v>
      </c>
    </row>
    <row r="1254" spans="1:10" x14ac:dyDescent="0.25">
      <c r="A1254" s="1">
        <v>794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 t="s">
        <v>17</v>
      </c>
      <c r="H1254" s="1" t="s">
        <v>17</v>
      </c>
      <c r="I1254">
        <v>0</v>
      </c>
      <c r="J1254">
        <v>0</v>
      </c>
    </row>
    <row r="1255" spans="1:10" x14ac:dyDescent="0.25">
      <c r="A1255" s="1">
        <v>794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 t="s">
        <v>17</v>
      </c>
      <c r="H1255" s="1" t="s">
        <v>17</v>
      </c>
      <c r="I1255">
        <v>0</v>
      </c>
      <c r="J1255">
        <v>0</v>
      </c>
    </row>
    <row r="1256" spans="1:10" x14ac:dyDescent="0.25">
      <c r="A1256" s="1">
        <v>795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 t="s">
        <v>17</v>
      </c>
      <c r="H1256" s="1" t="s">
        <v>17</v>
      </c>
      <c r="I1256">
        <v>0</v>
      </c>
      <c r="J1256">
        <v>0</v>
      </c>
    </row>
    <row r="1257" spans="1:10" x14ac:dyDescent="0.25">
      <c r="A1257" s="1">
        <v>795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 t="s">
        <v>17</v>
      </c>
      <c r="H1257" s="1" t="s">
        <v>17</v>
      </c>
      <c r="I1257">
        <v>0</v>
      </c>
      <c r="J1257">
        <v>0</v>
      </c>
    </row>
    <row r="1258" spans="1:10" x14ac:dyDescent="0.25">
      <c r="A1258" s="1">
        <v>796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 t="s">
        <v>17</v>
      </c>
      <c r="H1258" s="1" t="s">
        <v>17</v>
      </c>
      <c r="I1258">
        <v>0</v>
      </c>
      <c r="J1258">
        <v>0</v>
      </c>
    </row>
    <row r="1259" spans="1:10" x14ac:dyDescent="0.25">
      <c r="A1259" s="1">
        <v>796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 t="s">
        <v>17</v>
      </c>
      <c r="H1259" s="1" t="s">
        <v>17</v>
      </c>
      <c r="I1259">
        <v>0</v>
      </c>
      <c r="J1259">
        <v>0</v>
      </c>
    </row>
    <row r="1260" spans="1:10" x14ac:dyDescent="0.25">
      <c r="A1260" s="1">
        <v>797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 t="s">
        <v>17</v>
      </c>
      <c r="H1260" s="1" t="s">
        <v>17</v>
      </c>
      <c r="I1260">
        <v>0</v>
      </c>
      <c r="J1260">
        <v>0</v>
      </c>
    </row>
    <row r="1261" spans="1:10" x14ac:dyDescent="0.25">
      <c r="A1261" s="1">
        <v>797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 t="s">
        <v>17</v>
      </c>
      <c r="H1261" s="1" t="s">
        <v>17</v>
      </c>
      <c r="I1261">
        <v>0</v>
      </c>
      <c r="J1261">
        <v>0</v>
      </c>
    </row>
    <row r="1262" spans="1:10" x14ac:dyDescent="0.25">
      <c r="A1262" s="1">
        <v>798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 t="s">
        <v>17</v>
      </c>
      <c r="H1262" s="1" t="s">
        <v>17</v>
      </c>
      <c r="I1262">
        <v>0</v>
      </c>
      <c r="J1262">
        <v>0</v>
      </c>
    </row>
    <row r="1263" spans="1:10" x14ac:dyDescent="0.25">
      <c r="A1263" s="1">
        <v>798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 t="s">
        <v>17</v>
      </c>
      <c r="H1263" s="1" t="s">
        <v>17</v>
      </c>
      <c r="I1263">
        <v>0</v>
      </c>
      <c r="J1263">
        <v>0</v>
      </c>
    </row>
    <row r="1264" spans="1:10" x14ac:dyDescent="0.25">
      <c r="A1264" s="1">
        <v>799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 t="s">
        <v>17</v>
      </c>
      <c r="H1264" s="1" t="s">
        <v>17</v>
      </c>
      <c r="I1264">
        <v>0</v>
      </c>
      <c r="J1264">
        <v>0</v>
      </c>
    </row>
    <row r="1265" spans="1:10" x14ac:dyDescent="0.25">
      <c r="A1265" s="1">
        <v>799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 t="s">
        <v>17</v>
      </c>
      <c r="H1265" s="1" t="s">
        <v>17</v>
      </c>
      <c r="I1265">
        <v>0</v>
      </c>
      <c r="J1265">
        <v>0</v>
      </c>
    </row>
    <row r="1266" spans="1:10" x14ac:dyDescent="0.25">
      <c r="A1266" s="1">
        <v>800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 t="s">
        <v>17</v>
      </c>
      <c r="H1266" s="1" t="s">
        <v>17</v>
      </c>
      <c r="I1266">
        <v>0</v>
      </c>
      <c r="J1266">
        <v>0</v>
      </c>
    </row>
    <row r="1267" spans="1:10" x14ac:dyDescent="0.25">
      <c r="A1267" s="1">
        <v>800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 t="s">
        <v>17</v>
      </c>
      <c r="H1267" s="1" t="s">
        <v>17</v>
      </c>
      <c r="I1267">
        <v>0</v>
      </c>
      <c r="J1267">
        <v>0</v>
      </c>
    </row>
    <row r="1268" spans="1:10" x14ac:dyDescent="0.25">
      <c r="A1268" s="1">
        <v>802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 t="s">
        <v>17</v>
      </c>
      <c r="H1268" s="1" t="s">
        <v>17</v>
      </c>
      <c r="I1268">
        <v>0</v>
      </c>
      <c r="J1268">
        <v>0</v>
      </c>
    </row>
    <row r="1269" spans="1:10" x14ac:dyDescent="0.25">
      <c r="A1269" s="1">
        <v>802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 t="s">
        <v>17</v>
      </c>
      <c r="H1269" s="1" t="s">
        <v>17</v>
      </c>
      <c r="I1269">
        <v>0</v>
      </c>
      <c r="J1269">
        <v>0</v>
      </c>
    </row>
    <row r="1270" spans="1:10" x14ac:dyDescent="0.25">
      <c r="A1270" s="1">
        <v>803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 t="s">
        <v>17</v>
      </c>
      <c r="H1270" s="1" t="s">
        <v>17</v>
      </c>
      <c r="I1270">
        <v>0</v>
      </c>
      <c r="J1270">
        <v>0</v>
      </c>
    </row>
    <row r="1271" spans="1:10" x14ac:dyDescent="0.25">
      <c r="A1271" s="1">
        <v>803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 t="s">
        <v>17</v>
      </c>
      <c r="H1271" s="1" t="s">
        <v>17</v>
      </c>
      <c r="I1271">
        <v>0</v>
      </c>
      <c r="J1271">
        <v>0</v>
      </c>
    </row>
    <row r="1272" spans="1:10" x14ac:dyDescent="0.25">
      <c r="A1272" s="1">
        <v>804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 t="s">
        <v>17</v>
      </c>
      <c r="H1272" s="1" t="s">
        <v>17</v>
      </c>
      <c r="I1272">
        <v>0</v>
      </c>
      <c r="J1272">
        <v>0</v>
      </c>
    </row>
    <row r="1273" spans="1:10" x14ac:dyDescent="0.25">
      <c r="A1273" s="1">
        <v>804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 t="s">
        <v>17</v>
      </c>
      <c r="H1273" s="1" t="s">
        <v>17</v>
      </c>
      <c r="I1273">
        <v>0</v>
      </c>
      <c r="J1273">
        <v>0</v>
      </c>
    </row>
    <row r="1274" spans="1:10" x14ac:dyDescent="0.25">
      <c r="A1274" s="1">
        <v>805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 t="s">
        <v>17</v>
      </c>
      <c r="H1274" s="1" t="s">
        <v>17</v>
      </c>
      <c r="I1274">
        <v>0</v>
      </c>
      <c r="J1274">
        <v>0</v>
      </c>
    </row>
    <row r="1275" spans="1:10" x14ac:dyDescent="0.25">
      <c r="A1275" s="1">
        <v>805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 t="s">
        <v>17</v>
      </c>
      <c r="H1275" s="1" t="s">
        <v>17</v>
      </c>
      <c r="I1275">
        <v>0</v>
      </c>
      <c r="J1275">
        <v>0</v>
      </c>
    </row>
    <row r="1276" spans="1:10" x14ac:dyDescent="0.25">
      <c r="A1276" s="1">
        <v>806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 t="s">
        <v>17</v>
      </c>
      <c r="H1276" s="1" t="s">
        <v>17</v>
      </c>
      <c r="I1276">
        <v>0</v>
      </c>
      <c r="J1276">
        <v>0</v>
      </c>
    </row>
    <row r="1277" spans="1:10" x14ac:dyDescent="0.25">
      <c r="A1277" s="1">
        <v>806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 t="s">
        <v>17</v>
      </c>
      <c r="H1277" s="1" t="s">
        <v>17</v>
      </c>
      <c r="I1277">
        <v>0</v>
      </c>
      <c r="J1277">
        <v>0</v>
      </c>
    </row>
    <row r="1278" spans="1:10" x14ac:dyDescent="0.25">
      <c r="A1278" s="1">
        <v>807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 t="s">
        <v>17</v>
      </c>
      <c r="H1278" s="1" t="s">
        <v>17</v>
      </c>
      <c r="I1278">
        <v>0</v>
      </c>
      <c r="J1278">
        <v>0</v>
      </c>
    </row>
    <row r="1279" spans="1:10" x14ac:dyDescent="0.25">
      <c r="A1279" s="1">
        <v>807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 t="s">
        <v>17</v>
      </c>
      <c r="H1279" s="1" t="s">
        <v>17</v>
      </c>
      <c r="I1279">
        <v>0</v>
      </c>
      <c r="J1279">
        <v>0</v>
      </c>
    </row>
    <row r="1280" spans="1:10" x14ac:dyDescent="0.25">
      <c r="A1280" s="1">
        <v>809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 t="s">
        <v>17</v>
      </c>
      <c r="H1280" s="1" t="s">
        <v>17</v>
      </c>
      <c r="I1280">
        <v>0</v>
      </c>
      <c r="J1280">
        <v>0</v>
      </c>
    </row>
    <row r="1281" spans="1:10" x14ac:dyDescent="0.25">
      <c r="A1281" s="1">
        <v>809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 t="s">
        <v>17</v>
      </c>
      <c r="H1281" s="1" t="s">
        <v>17</v>
      </c>
      <c r="I1281">
        <v>0</v>
      </c>
      <c r="J1281">
        <v>0</v>
      </c>
    </row>
    <row r="1282" spans="1:10" x14ac:dyDescent="0.25">
      <c r="A1282" s="1">
        <v>810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 t="s">
        <v>17</v>
      </c>
      <c r="H1282" s="1" t="s">
        <v>17</v>
      </c>
      <c r="I1282">
        <v>0</v>
      </c>
      <c r="J1282">
        <v>0</v>
      </c>
    </row>
    <row r="1283" spans="1:10" x14ac:dyDescent="0.25">
      <c r="A1283" s="1">
        <v>810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 t="s">
        <v>17</v>
      </c>
      <c r="H1283" s="1" t="s">
        <v>17</v>
      </c>
      <c r="I1283">
        <v>0</v>
      </c>
      <c r="J1283">
        <v>0</v>
      </c>
    </row>
    <row r="1284" spans="1:10" x14ac:dyDescent="0.25">
      <c r="A1284" s="1">
        <v>811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 t="s">
        <v>17</v>
      </c>
      <c r="H1284" s="1" t="s">
        <v>17</v>
      </c>
      <c r="I1284">
        <v>0</v>
      </c>
      <c r="J1284">
        <v>0</v>
      </c>
    </row>
    <row r="1285" spans="1:10" x14ac:dyDescent="0.25">
      <c r="A1285" s="1">
        <v>811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 t="s">
        <v>17</v>
      </c>
      <c r="H1285" s="1" t="s">
        <v>17</v>
      </c>
      <c r="I1285">
        <v>0</v>
      </c>
      <c r="J1285">
        <v>0</v>
      </c>
    </row>
    <row r="1286" spans="1:10" x14ac:dyDescent="0.25">
      <c r="A1286" s="1">
        <v>812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 t="s">
        <v>17</v>
      </c>
      <c r="H1286" s="1" t="s">
        <v>17</v>
      </c>
      <c r="I1286">
        <v>0</v>
      </c>
      <c r="J1286">
        <v>0</v>
      </c>
    </row>
    <row r="1287" spans="1:10" x14ac:dyDescent="0.25">
      <c r="A1287" s="1">
        <v>812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 t="s">
        <v>17</v>
      </c>
      <c r="H1287" s="1" t="s">
        <v>17</v>
      </c>
      <c r="I1287">
        <v>0</v>
      </c>
      <c r="J1287">
        <v>0</v>
      </c>
    </row>
    <row r="1288" spans="1:10" x14ac:dyDescent="0.25">
      <c r="A1288" s="1">
        <v>813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 t="s">
        <v>17</v>
      </c>
      <c r="H1288" s="1" t="s">
        <v>17</v>
      </c>
      <c r="I1288">
        <v>0</v>
      </c>
      <c r="J1288">
        <v>0</v>
      </c>
    </row>
    <row r="1289" spans="1:10" x14ac:dyDescent="0.25">
      <c r="A1289" s="1">
        <v>813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 t="s">
        <v>17</v>
      </c>
      <c r="H1289" s="1" t="s">
        <v>17</v>
      </c>
      <c r="I1289">
        <v>0</v>
      </c>
      <c r="J1289">
        <v>0</v>
      </c>
    </row>
    <row r="1290" spans="1:10" x14ac:dyDescent="0.25">
      <c r="A1290" s="1">
        <v>814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 t="s">
        <v>17</v>
      </c>
      <c r="H1290" s="1" t="s">
        <v>17</v>
      </c>
      <c r="I1290">
        <v>0</v>
      </c>
      <c r="J1290">
        <v>0</v>
      </c>
    </row>
    <row r="1291" spans="1:10" x14ac:dyDescent="0.25">
      <c r="A1291" s="1">
        <v>814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 t="s">
        <v>17</v>
      </c>
      <c r="H1291" s="1" t="s">
        <v>17</v>
      </c>
      <c r="I1291">
        <v>0</v>
      </c>
      <c r="J1291">
        <v>0</v>
      </c>
    </row>
    <row r="1292" spans="1:10" x14ac:dyDescent="0.25">
      <c r="A1292" s="1">
        <v>815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 t="s">
        <v>17</v>
      </c>
      <c r="H1292" s="1" t="s">
        <v>17</v>
      </c>
      <c r="I1292">
        <v>0</v>
      </c>
      <c r="J1292">
        <v>0</v>
      </c>
    </row>
    <row r="1293" spans="1:10" x14ac:dyDescent="0.25">
      <c r="A1293" s="1">
        <v>815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 t="s">
        <v>17</v>
      </c>
      <c r="H1293" s="1" t="s">
        <v>17</v>
      </c>
      <c r="I1293">
        <v>0</v>
      </c>
      <c r="J1293">
        <v>0</v>
      </c>
    </row>
    <row r="1294" spans="1:10" x14ac:dyDescent="0.25">
      <c r="A1294" s="1">
        <v>816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 t="s">
        <v>17</v>
      </c>
      <c r="H1294" s="1" t="s">
        <v>17</v>
      </c>
      <c r="I1294">
        <v>0</v>
      </c>
      <c r="J1294">
        <v>0</v>
      </c>
    </row>
    <row r="1295" spans="1:10" x14ac:dyDescent="0.25">
      <c r="A1295" s="1">
        <v>816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 t="s">
        <v>17</v>
      </c>
      <c r="H1295" s="1" t="s">
        <v>17</v>
      </c>
      <c r="I1295">
        <v>0</v>
      </c>
      <c r="J1295">
        <v>0</v>
      </c>
    </row>
    <row r="1296" spans="1:10" x14ac:dyDescent="0.25">
      <c r="A1296" s="1">
        <v>817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 t="s">
        <v>17</v>
      </c>
      <c r="H1296" s="1" t="s">
        <v>17</v>
      </c>
      <c r="I1296">
        <v>0</v>
      </c>
      <c r="J1296">
        <v>0</v>
      </c>
    </row>
    <row r="1297" spans="1:10" x14ac:dyDescent="0.25">
      <c r="A1297" s="1">
        <v>817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 t="s">
        <v>17</v>
      </c>
      <c r="H1297" s="1" t="s">
        <v>17</v>
      </c>
      <c r="I1297">
        <v>0</v>
      </c>
      <c r="J1297">
        <v>0</v>
      </c>
    </row>
    <row r="1298" spans="1:10" x14ac:dyDescent="0.25">
      <c r="A1298" s="1">
        <v>818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 t="s">
        <v>17</v>
      </c>
      <c r="H1298" s="1" t="s">
        <v>17</v>
      </c>
      <c r="I1298">
        <v>0</v>
      </c>
      <c r="J1298">
        <v>0</v>
      </c>
    </row>
    <row r="1299" spans="1:10" x14ac:dyDescent="0.25">
      <c r="A1299" s="1">
        <v>818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 t="s">
        <v>17</v>
      </c>
      <c r="H1299" s="1" t="s">
        <v>17</v>
      </c>
      <c r="I1299">
        <v>0</v>
      </c>
      <c r="J1299">
        <v>0</v>
      </c>
    </row>
    <row r="1300" spans="1:10" x14ac:dyDescent="0.25">
      <c r="A1300" s="1">
        <v>819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 t="s">
        <v>17</v>
      </c>
      <c r="H1300" s="1" t="s">
        <v>17</v>
      </c>
      <c r="I1300">
        <v>0</v>
      </c>
      <c r="J1300">
        <v>0</v>
      </c>
    </row>
    <row r="1301" spans="1:10" x14ac:dyDescent="0.25">
      <c r="A1301" s="1">
        <v>819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 t="s">
        <v>17</v>
      </c>
      <c r="H1301" s="1" t="s">
        <v>17</v>
      </c>
      <c r="I1301">
        <v>0</v>
      </c>
      <c r="J1301">
        <v>0</v>
      </c>
    </row>
    <row r="1302" spans="1:10" x14ac:dyDescent="0.25">
      <c r="A1302" s="1">
        <v>820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 t="s">
        <v>17</v>
      </c>
      <c r="H1302" s="1" t="s">
        <v>17</v>
      </c>
      <c r="I1302">
        <v>0</v>
      </c>
      <c r="J1302">
        <v>0</v>
      </c>
    </row>
    <row r="1303" spans="1:10" x14ac:dyDescent="0.25">
      <c r="A1303" s="1">
        <v>820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 t="s">
        <v>17</v>
      </c>
      <c r="H1303" s="1" t="s">
        <v>17</v>
      </c>
      <c r="I1303">
        <v>0</v>
      </c>
      <c r="J1303">
        <v>0</v>
      </c>
    </row>
    <row r="1304" spans="1:10" x14ac:dyDescent="0.25">
      <c r="A1304" s="1">
        <v>821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 t="s">
        <v>17</v>
      </c>
      <c r="H1304" s="1" t="s">
        <v>17</v>
      </c>
      <c r="I1304">
        <v>0</v>
      </c>
      <c r="J1304">
        <v>0</v>
      </c>
    </row>
    <row r="1305" spans="1:10" x14ac:dyDescent="0.25">
      <c r="A1305" s="1">
        <v>821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 t="s">
        <v>17</v>
      </c>
      <c r="H1305" s="1" t="s">
        <v>17</v>
      </c>
      <c r="I1305">
        <v>0</v>
      </c>
      <c r="J1305">
        <v>0</v>
      </c>
    </row>
    <row r="1306" spans="1:10" x14ac:dyDescent="0.25">
      <c r="A1306" s="1">
        <v>822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 t="s">
        <v>17</v>
      </c>
      <c r="H1306" s="1" t="s">
        <v>17</v>
      </c>
      <c r="I1306">
        <v>0</v>
      </c>
      <c r="J1306">
        <v>0</v>
      </c>
    </row>
    <row r="1307" spans="1:10" x14ac:dyDescent="0.25">
      <c r="A1307" s="1">
        <v>822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 t="s">
        <v>17</v>
      </c>
      <c r="H1307" s="1" t="s">
        <v>17</v>
      </c>
      <c r="I1307">
        <v>0</v>
      </c>
      <c r="J1307">
        <v>0</v>
      </c>
    </row>
    <row r="1308" spans="1:10" x14ac:dyDescent="0.25">
      <c r="A1308" s="1">
        <v>823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 t="s">
        <v>17</v>
      </c>
      <c r="H1308" s="1" t="s">
        <v>17</v>
      </c>
      <c r="I1308">
        <v>0</v>
      </c>
      <c r="J1308">
        <v>0</v>
      </c>
    </row>
    <row r="1309" spans="1:10" x14ac:dyDescent="0.25">
      <c r="A1309" s="1">
        <v>823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 t="s">
        <v>17</v>
      </c>
      <c r="H1309" s="1" t="s">
        <v>17</v>
      </c>
      <c r="I1309">
        <v>0</v>
      </c>
      <c r="J1309">
        <v>0</v>
      </c>
    </row>
    <row r="1310" spans="1:10" x14ac:dyDescent="0.25">
      <c r="A1310" s="1">
        <v>824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 t="s">
        <v>17</v>
      </c>
      <c r="H1310" s="1" t="s">
        <v>17</v>
      </c>
      <c r="I1310">
        <v>0</v>
      </c>
      <c r="J1310">
        <v>0</v>
      </c>
    </row>
    <row r="1311" spans="1:10" x14ac:dyDescent="0.25">
      <c r="A1311" s="1">
        <v>824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 t="s">
        <v>17</v>
      </c>
      <c r="H1311" s="1" t="s">
        <v>17</v>
      </c>
      <c r="I1311">
        <v>0</v>
      </c>
      <c r="J1311">
        <v>0</v>
      </c>
    </row>
    <row r="1312" spans="1:10" x14ac:dyDescent="0.25">
      <c r="A1312" s="1">
        <v>825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 t="s">
        <v>17</v>
      </c>
      <c r="H1312" s="1" t="s">
        <v>17</v>
      </c>
      <c r="I1312">
        <v>0</v>
      </c>
      <c r="J1312">
        <v>0</v>
      </c>
    </row>
    <row r="1313" spans="1:10" x14ac:dyDescent="0.25">
      <c r="A1313" s="1">
        <v>825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 t="s">
        <v>17</v>
      </c>
      <c r="H1313" s="1" t="s">
        <v>17</v>
      </c>
      <c r="I1313">
        <v>0</v>
      </c>
      <c r="J1313">
        <v>0</v>
      </c>
    </row>
    <row r="1314" spans="1:10" x14ac:dyDescent="0.25">
      <c r="A1314" s="1">
        <v>826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 t="s">
        <v>17</v>
      </c>
      <c r="H1314" s="1" t="s">
        <v>17</v>
      </c>
      <c r="I1314">
        <v>0</v>
      </c>
      <c r="J1314">
        <v>0</v>
      </c>
    </row>
    <row r="1315" spans="1:10" x14ac:dyDescent="0.25">
      <c r="A1315" s="1">
        <v>826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 t="s">
        <v>17</v>
      </c>
      <c r="H1315" s="1" t="s">
        <v>17</v>
      </c>
      <c r="I1315">
        <v>0</v>
      </c>
      <c r="J1315">
        <v>0</v>
      </c>
    </row>
    <row r="1316" spans="1:10" x14ac:dyDescent="0.25">
      <c r="A1316" s="1">
        <v>827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 t="s">
        <v>17</v>
      </c>
      <c r="H1316" s="1" t="s">
        <v>17</v>
      </c>
      <c r="I1316">
        <v>0</v>
      </c>
      <c r="J1316">
        <v>0</v>
      </c>
    </row>
    <row r="1317" spans="1:10" x14ac:dyDescent="0.25">
      <c r="A1317" s="1">
        <v>827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 t="s">
        <v>17</v>
      </c>
      <c r="H1317" s="1" t="s">
        <v>17</v>
      </c>
      <c r="I1317">
        <v>0</v>
      </c>
      <c r="J1317">
        <v>0</v>
      </c>
    </row>
    <row r="1318" spans="1:10" x14ac:dyDescent="0.25">
      <c r="A1318" s="1">
        <v>828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 t="s">
        <v>17</v>
      </c>
      <c r="H1318" s="1" t="s">
        <v>17</v>
      </c>
      <c r="I1318">
        <v>0</v>
      </c>
      <c r="J1318">
        <v>0</v>
      </c>
    </row>
    <row r="1319" spans="1:10" x14ac:dyDescent="0.25">
      <c r="A1319" s="1">
        <v>828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 t="s">
        <v>17</v>
      </c>
      <c r="H1319" s="1" t="s">
        <v>17</v>
      </c>
      <c r="I1319">
        <v>0</v>
      </c>
      <c r="J1319">
        <v>0</v>
      </c>
    </row>
    <row r="1320" spans="1:10" x14ac:dyDescent="0.25">
      <c r="A1320" s="1">
        <v>829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 t="s">
        <v>17</v>
      </c>
      <c r="H1320" s="1" t="s">
        <v>17</v>
      </c>
      <c r="I1320">
        <v>0</v>
      </c>
      <c r="J1320">
        <v>0</v>
      </c>
    </row>
    <row r="1321" spans="1:10" x14ac:dyDescent="0.25">
      <c r="A1321" s="1">
        <v>829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 t="s">
        <v>17</v>
      </c>
      <c r="H1321" s="1" t="s">
        <v>17</v>
      </c>
      <c r="I1321">
        <v>0</v>
      </c>
      <c r="J1321">
        <v>0</v>
      </c>
    </row>
    <row r="1322" spans="1:10" x14ac:dyDescent="0.25">
      <c r="A1322" s="1">
        <v>830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 t="s">
        <v>17</v>
      </c>
      <c r="H1322" s="1" t="s">
        <v>17</v>
      </c>
      <c r="I1322">
        <v>0</v>
      </c>
      <c r="J1322">
        <v>0</v>
      </c>
    </row>
    <row r="1323" spans="1:10" x14ac:dyDescent="0.25">
      <c r="A1323" s="1">
        <v>830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 t="s">
        <v>17</v>
      </c>
      <c r="H1323" s="1" t="s">
        <v>17</v>
      </c>
      <c r="I1323">
        <v>0</v>
      </c>
      <c r="J1323">
        <v>0</v>
      </c>
    </row>
    <row r="1324" spans="1:10" x14ac:dyDescent="0.25">
      <c r="A1324" s="1">
        <v>831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 t="s">
        <v>17</v>
      </c>
      <c r="H1324" s="1" t="s">
        <v>17</v>
      </c>
      <c r="I1324">
        <v>0</v>
      </c>
      <c r="J1324">
        <v>0</v>
      </c>
    </row>
    <row r="1325" spans="1:10" x14ac:dyDescent="0.25">
      <c r="A1325" s="1">
        <v>831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 t="s">
        <v>17</v>
      </c>
      <c r="H1325" s="1" t="s">
        <v>17</v>
      </c>
      <c r="I1325">
        <v>0</v>
      </c>
      <c r="J1325">
        <v>0</v>
      </c>
    </row>
    <row r="1326" spans="1:10" x14ac:dyDescent="0.25">
      <c r="A1326" s="1">
        <v>832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 t="s">
        <v>17</v>
      </c>
      <c r="H1326" s="1" t="s">
        <v>17</v>
      </c>
      <c r="I1326">
        <v>0</v>
      </c>
      <c r="J1326">
        <v>0</v>
      </c>
    </row>
    <row r="1327" spans="1:10" x14ac:dyDescent="0.25">
      <c r="A1327" s="1">
        <v>832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 t="s">
        <v>17</v>
      </c>
      <c r="H1327" s="1" t="s">
        <v>17</v>
      </c>
      <c r="I1327">
        <v>0</v>
      </c>
      <c r="J1327">
        <v>0</v>
      </c>
    </row>
    <row r="1328" spans="1:10" x14ac:dyDescent="0.25">
      <c r="A1328" s="1">
        <v>833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 t="s">
        <v>17</v>
      </c>
      <c r="H1328" s="1" t="s">
        <v>17</v>
      </c>
      <c r="I1328">
        <v>0</v>
      </c>
      <c r="J1328">
        <v>0</v>
      </c>
    </row>
    <row r="1329" spans="1:10" x14ac:dyDescent="0.25">
      <c r="A1329" s="1">
        <v>833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 t="s">
        <v>17</v>
      </c>
      <c r="H1329" s="1" t="s">
        <v>17</v>
      </c>
      <c r="I1329">
        <v>0</v>
      </c>
      <c r="J1329">
        <v>0</v>
      </c>
    </row>
    <row r="1330" spans="1:10" x14ac:dyDescent="0.25">
      <c r="A1330" s="1">
        <v>834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 t="s">
        <v>17</v>
      </c>
      <c r="H1330" s="1" t="s">
        <v>17</v>
      </c>
      <c r="I1330">
        <v>0</v>
      </c>
      <c r="J1330">
        <v>0</v>
      </c>
    </row>
    <row r="1331" spans="1:10" x14ac:dyDescent="0.25">
      <c r="A1331" s="1">
        <v>834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 t="s">
        <v>17</v>
      </c>
      <c r="H1331" s="1" t="s">
        <v>17</v>
      </c>
      <c r="I1331">
        <v>0</v>
      </c>
      <c r="J1331">
        <v>0</v>
      </c>
    </row>
    <row r="1332" spans="1:10" x14ac:dyDescent="0.25">
      <c r="A1332" s="1">
        <v>835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 t="s">
        <v>17</v>
      </c>
      <c r="H1332" s="1" t="s">
        <v>17</v>
      </c>
      <c r="I1332">
        <v>0</v>
      </c>
      <c r="J1332">
        <v>0</v>
      </c>
    </row>
    <row r="1333" spans="1:10" x14ac:dyDescent="0.25">
      <c r="A1333" s="1">
        <v>835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 t="s">
        <v>17</v>
      </c>
      <c r="H1333" s="1" t="s">
        <v>17</v>
      </c>
      <c r="I1333">
        <v>0</v>
      </c>
      <c r="J1333">
        <v>0</v>
      </c>
    </row>
    <row r="1334" spans="1:10" x14ac:dyDescent="0.25">
      <c r="A1334" s="1">
        <v>836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 t="s">
        <v>17</v>
      </c>
      <c r="H1334" s="1" t="s">
        <v>17</v>
      </c>
      <c r="I1334">
        <v>0</v>
      </c>
      <c r="J1334">
        <v>0</v>
      </c>
    </row>
    <row r="1335" spans="1:10" x14ac:dyDescent="0.25">
      <c r="A1335" s="1">
        <v>836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 t="s">
        <v>17</v>
      </c>
      <c r="H1335" s="1" t="s">
        <v>17</v>
      </c>
      <c r="I1335">
        <v>0</v>
      </c>
      <c r="J1335">
        <v>0</v>
      </c>
    </row>
    <row r="1336" spans="1:10" x14ac:dyDescent="0.25">
      <c r="A1336" s="1">
        <v>838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 t="s">
        <v>17</v>
      </c>
      <c r="H1336" s="1" t="s">
        <v>17</v>
      </c>
      <c r="I1336">
        <v>0</v>
      </c>
      <c r="J1336">
        <v>0</v>
      </c>
    </row>
    <row r="1337" spans="1:10" x14ac:dyDescent="0.25">
      <c r="A1337" s="1">
        <v>838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 t="s">
        <v>17</v>
      </c>
      <c r="H1337" s="1" t="s">
        <v>17</v>
      </c>
      <c r="I1337">
        <v>0</v>
      </c>
      <c r="J1337">
        <v>0</v>
      </c>
    </row>
    <row r="1338" spans="1:10" x14ac:dyDescent="0.25">
      <c r="A1338" s="1">
        <v>839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 t="s">
        <v>17</v>
      </c>
      <c r="H1338" s="1" t="s">
        <v>17</v>
      </c>
      <c r="I1338">
        <v>0</v>
      </c>
      <c r="J1338">
        <v>0</v>
      </c>
    </row>
    <row r="1339" spans="1:10" x14ac:dyDescent="0.25">
      <c r="A1339" s="1">
        <v>839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 t="s">
        <v>17</v>
      </c>
      <c r="H1339" s="1" t="s">
        <v>17</v>
      </c>
      <c r="I1339">
        <v>0</v>
      </c>
      <c r="J1339">
        <v>0</v>
      </c>
    </row>
    <row r="1340" spans="1:10" x14ac:dyDescent="0.25">
      <c r="A1340" s="1">
        <v>840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 t="s">
        <v>17</v>
      </c>
      <c r="H1340" s="1" t="s">
        <v>17</v>
      </c>
      <c r="I1340">
        <v>0</v>
      </c>
      <c r="J1340">
        <v>0</v>
      </c>
    </row>
    <row r="1341" spans="1:10" x14ac:dyDescent="0.25">
      <c r="A1341" s="1">
        <v>840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 t="s">
        <v>17</v>
      </c>
      <c r="H1341" s="1" t="s">
        <v>17</v>
      </c>
      <c r="I1341">
        <v>0</v>
      </c>
      <c r="J1341">
        <v>0</v>
      </c>
    </row>
    <row r="1342" spans="1:10" x14ac:dyDescent="0.25">
      <c r="A1342" s="1">
        <v>841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 t="s">
        <v>17</v>
      </c>
      <c r="H1342" s="1" t="s">
        <v>17</v>
      </c>
      <c r="I1342">
        <v>0</v>
      </c>
      <c r="J1342">
        <v>0</v>
      </c>
    </row>
    <row r="1343" spans="1:10" x14ac:dyDescent="0.25">
      <c r="A1343" s="1">
        <v>841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 t="s">
        <v>17</v>
      </c>
      <c r="H1343" s="1" t="s">
        <v>17</v>
      </c>
      <c r="I1343">
        <v>0</v>
      </c>
      <c r="J1343">
        <v>0</v>
      </c>
    </row>
    <row r="1344" spans="1:10" x14ac:dyDescent="0.25">
      <c r="A1344" s="1">
        <v>842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 t="s">
        <v>17</v>
      </c>
      <c r="H1344" s="1" t="s">
        <v>17</v>
      </c>
      <c r="I1344">
        <v>0</v>
      </c>
      <c r="J1344">
        <v>0</v>
      </c>
    </row>
    <row r="1345" spans="1:10" x14ac:dyDescent="0.25">
      <c r="A1345" s="1">
        <v>842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 t="s">
        <v>17</v>
      </c>
      <c r="H1345" s="1" t="s">
        <v>17</v>
      </c>
      <c r="I1345">
        <v>0</v>
      </c>
      <c r="J1345">
        <v>0</v>
      </c>
    </row>
    <row r="1346" spans="1:10" x14ac:dyDescent="0.25">
      <c r="A1346" s="1">
        <v>843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 t="s">
        <v>17</v>
      </c>
      <c r="H1346" s="1" t="s">
        <v>17</v>
      </c>
      <c r="I1346">
        <v>0</v>
      </c>
      <c r="J1346">
        <v>0</v>
      </c>
    </row>
    <row r="1347" spans="1:10" x14ac:dyDescent="0.25">
      <c r="A1347" s="1">
        <v>843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 t="s">
        <v>17</v>
      </c>
      <c r="H1347" s="1" t="s">
        <v>17</v>
      </c>
      <c r="I1347">
        <v>0</v>
      </c>
      <c r="J1347">
        <v>0</v>
      </c>
    </row>
    <row r="1348" spans="1:10" x14ac:dyDescent="0.25">
      <c r="A1348" s="1">
        <v>845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 t="s">
        <v>17</v>
      </c>
      <c r="H1348" s="1" t="s">
        <v>17</v>
      </c>
      <c r="I1348">
        <v>0</v>
      </c>
      <c r="J1348">
        <v>0</v>
      </c>
    </row>
    <row r="1349" spans="1:10" x14ac:dyDescent="0.25">
      <c r="A1349" s="1">
        <v>845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 t="s">
        <v>17</v>
      </c>
      <c r="H1349" s="1" t="s">
        <v>17</v>
      </c>
      <c r="I1349">
        <v>0</v>
      </c>
      <c r="J1349">
        <v>0</v>
      </c>
    </row>
    <row r="1350" spans="1:10" x14ac:dyDescent="0.25">
      <c r="A1350" s="1">
        <v>847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 t="s">
        <v>17</v>
      </c>
      <c r="H1350" s="1" t="s">
        <v>17</v>
      </c>
      <c r="I1350">
        <v>0</v>
      </c>
      <c r="J1350">
        <v>0</v>
      </c>
    </row>
    <row r="1351" spans="1:10" x14ac:dyDescent="0.25">
      <c r="A1351" s="1">
        <v>847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 t="s">
        <v>17</v>
      </c>
      <c r="H1351" s="1" t="s">
        <v>17</v>
      </c>
      <c r="I1351">
        <v>0</v>
      </c>
      <c r="J1351">
        <v>0</v>
      </c>
    </row>
    <row r="1352" spans="1:10" x14ac:dyDescent="0.25">
      <c r="A1352" s="1">
        <v>848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 t="s">
        <v>17</v>
      </c>
      <c r="H1352" s="1" t="s">
        <v>17</v>
      </c>
      <c r="I1352">
        <v>0</v>
      </c>
      <c r="J1352">
        <v>0</v>
      </c>
    </row>
    <row r="1353" spans="1:10" x14ac:dyDescent="0.25">
      <c r="A1353" s="1">
        <v>848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 t="s">
        <v>17</v>
      </c>
      <c r="H1353" s="1" t="s">
        <v>17</v>
      </c>
      <c r="I1353">
        <v>0</v>
      </c>
      <c r="J1353">
        <v>0</v>
      </c>
    </row>
    <row r="1354" spans="1:10" x14ac:dyDescent="0.25">
      <c r="A1354" s="1">
        <v>850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 t="s">
        <v>17</v>
      </c>
      <c r="H1354" s="1" t="s">
        <v>17</v>
      </c>
      <c r="I1354">
        <v>0</v>
      </c>
      <c r="J1354">
        <v>0</v>
      </c>
    </row>
    <row r="1355" spans="1:10" x14ac:dyDescent="0.25">
      <c r="A1355" s="1">
        <v>850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 t="s">
        <v>17</v>
      </c>
      <c r="H1355" s="1" t="s">
        <v>17</v>
      </c>
      <c r="I1355">
        <v>0</v>
      </c>
      <c r="J1355">
        <v>0</v>
      </c>
    </row>
    <row r="1356" spans="1:10" x14ac:dyDescent="0.25">
      <c r="A1356" s="1">
        <v>851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 t="s">
        <v>17</v>
      </c>
      <c r="H1356" s="1" t="s">
        <v>17</v>
      </c>
      <c r="I1356">
        <v>0</v>
      </c>
      <c r="J1356">
        <v>0</v>
      </c>
    </row>
    <row r="1357" spans="1:10" x14ac:dyDescent="0.25">
      <c r="A1357" s="1">
        <v>851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 t="s">
        <v>17</v>
      </c>
      <c r="H1357" s="1" t="s">
        <v>17</v>
      </c>
      <c r="I1357">
        <v>0</v>
      </c>
      <c r="J1357">
        <v>0</v>
      </c>
    </row>
    <row r="1358" spans="1:10" x14ac:dyDescent="0.25">
      <c r="A1358" s="1">
        <v>852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 t="s">
        <v>17</v>
      </c>
      <c r="H1358" s="1" t="s">
        <v>17</v>
      </c>
      <c r="I1358">
        <v>0</v>
      </c>
      <c r="J1358">
        <v>0</v>
      </c>
    </row>
    <row r="1359" spans="1:10" x14ac:dyDescent="0.25">
      <c r="A1359" s="1">
        <v>852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 t="s">
        <v>17</v>
      </c>
      <c r="H1359" s="1" t="s">
        <v>17</v>
      </c>
      <c r="I1359">
        <v>0</v>
      </c>
      <c r="J1359">
        <v>0</v>
      </c>
    </row>
    <row r="1360" spans="1:10" x14ac:dyDescent="0.25">
      <c r="A1360" s="1">
        <v>853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 t="s">
        <v>17</v>
      </c>
      <c r="H1360" s="1" t="s">
        <v>17</v>
      </c>
      <c r="I1360">
        <v>0</v>
      </c>
      <c r="J1360">
        <v>0</v>
      </c>
    </row>
    <row r="1361" spans="1:10" x14ac:dyDescent="0.25">
      <c r="A1361" s="1">
        <v>853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 t="s">
        <v>17</v>
      </c>
      <c r="H1361" s="1" t="s">
        <v>17</v>
      </c>
      <c r="I1361">
        <v>0</v>
      </c>
      <c r="J1361">
        <v>0</v>
      </c>
    </row>
    <row r="1362" spans="1:10" x14ac:dyDescent="0.25">
      <c r="A1362" s="1">
        <v>854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 t="s">
        <v>17</v>
      </c>
      <c r="H1362" s="1" t="s">
        <v>17</v>
      </c>
      <c r="I1362">
        <v>0</v>
      </c>
      <c r="J1362">
        <v>0</v>
      </c>
    </row>
    <row r="1363" spans="1:10" x14ac:dyDescent="0.25">
      <c r="A1363" s="1">
        <v>854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 t="s">
        <v>17</v>
      </c>
      <c r="H1363" s="1" t="s">
        <v>17</v>
      </c>
      <c r="I1363">
        <v>0</v>
      </c>
      <c r="J1363">
        <v>0</v>
      </c>
    </row>
    <row r="1364" spans="1:10" x14ac:dyDescent="0.25">
      <c r="A1364" s="1">
        <v>855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 t="s">
        <v>17</v>
      </c>
      <c r="H1364" s="1" t="s">
        <v>17</v>
      </c>
      <c r="I1364">
        <v>0</v>
      </c>
      <c r="J1364">
        <v>0</v>
      </c>
    </row>
    <row r="1365" spans="1:10" x14ac:dyDescent="0.25">
      <c r="A1365" s="1">
        <v>855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 t="s">
        <v>17</v>
      </c>
      <c r="H1365" s="1" t="s">
        <v>17</v>
      </c>
      <c r="I1365">
        <v>0</v>
      </c>
      <c r="J1365">
        <v>0</v>
      </c>
    </row>
    <row r="1366" spans="1:10" x14ac:dyDescent="0.25">
      <c r="A1366" s="1">
        <v>857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 t="s">
        <v>17</v>
      </c>
      <c r="H1366" s="1" t="s">
        <v>17</v>
      </c>
      <c r="I1366">
        <v>0</v>
      </c>
      <c r="J1366">
        <v>0</v>
      </c>
    </row>
    <row r="1367" spans="1:10" x14ac:dyDescent="0.25">
      <c r="A1367" s="1">
        <v>857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 t="s">
        <v>17</v>
      </c>
      <c r="H1367" s="1" t="s">
        <v>17</v>
      </c>
      <c r="I1367">
        <v>0</v>
      </c>
      <c r="J1367">
        <v>0</v>
      </c>
    </row>
    <row r="1368" spans="1:10" x14ac:dyDescent="0.25">
      <c r="A1368" s="1">
        <v>858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 t="s">
        <v>17</v>
      </c>
      <c r="H1368" s="1" t="s">
        <v>17</v>
      </c>
      <c r="I1368">
        <v>0</v>
      </c>
      <c r="J1368">
        <v>0</v>
      </c>
    </row>
    <row r="1369" spans="1:10" x14ac:dyDescent="0.25">
      <c r="A1369" s="1">
        <v>858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 t="s">
        <v>17</v>
      </c>
      <c r="H1369" s="1" t="s">
        <v>17</v>
      </c>
      <c r="I1369">
        <v>0</v>
      </c>
      <c r="J1369">
        <v>0</v>
      </c>
    </row>
    <row r="1370" spans="1:10" x14ac:dyDescent="0.25">
      <c r="A1370" s="1">
        <v>859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 t="s">
        <v>17</v>
      </c>
      <c r="H1370" s="1" t="s">
        <v>17</v>
      </c>
      <c r="I1370">
        <v>0</v>
      </c>
      <c r="J1370">
        <v>0</v>
      </c>
    </row>
    <row r="1371" spans="1:10" x14ac:dyDescent="0.25">
      <c r="A1371" s="1">
        <v>859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 t="s">
        <v>17</v>
      </c>
      <c r="H1371" s="1" t="s">
        <v>17</v>
      </c>
      <c r="I1371">
        <v>0</v>
      </c>
      <c r="J1371">
        <v>0</v>
      </c>
    </row>
    <row r="1372" spans="1:10" x14ac:dyDescent="0.25">
      <c r="A1372" s="1">
        <v>860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 t="s">
        <v>17</v>
      </c>
      <c r="H1372" s="1" t="s">
        <v>17</v>
      </c>
      <c r="I1372">
        <v>0</v>
      </c>
      <c r="J1372">
        <v>0</v>
      </c>
    </row>
    <row r="1373" spans="1:10" x14ac:dyDescent="0.25">
      <c r="A1373" s="1">
        <v>860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 t="s">
        <v>17</v>
      </c>
      <c r="H1373" s="1" t="s">
        <v>17</v>
      </c>
      <c r="I1373">
        <v>0</v>
      </c>
      <c r="J1373">
        <v>0</v>
      </c>
    </row>
    <row r="1374" spans="1:10" x14ac:dyDescent="0.25">
      <c r="A1374" s="1">
        <v>861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 t="s">
        <v>17</v>
      </c>
      <c r="H1374" s="1" t="s">
        <v>17</v>
      </c>
      <c r="I1374">
        <v>0</v>
      </c>
      <c r="J1374">
        <v>0</v>
      </c>
    </row>
    <row r="1375" spans="1:10" x14ac:dyDescent="0.25">
      <c r="A1375" s="1">
        <v>861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 t="s">
        <v>17</v>
      </c>
      <c r="H1375" s="1" t="s">
        <v>17</v>
      </c>
      <c r="I1375">
        <v>0</v>
      </c>
      <c r="J1375">
        <v>0</v>
      </c>
    </row>
    <row r="1376" spans="1:10" x14ac:dyDescent="0.25">
      <c r="A1376" s="1">
        <v>862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 t="s">
        <v>17</v>
      </c>
      <c r="H1376" s="1" t="s">
        <v>17</v>
      </c>
      <c r="I1376">
        <v>0</v>
      </c>
      <c r="J1376">
        <v>0</v>
      </c>
    </row>
    <row r="1377" spans="1:10" x14ac:dyDescent="0.25">
      <c r="A1377" s="1">
        <v>862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 t="s">
        <v>17</v>
      </c>
      <c r="H1377" s="1" t="s">
        <v>17</v>
      </c>
      <c r="I1377">
        <v>0</v>
      </c>
      <c r="J1377">
        <v>0</v>
      </c>
    </row>
    <row r="1378" spans="1:10" x14ac:dyDescent="0.25">
      <c r="A1378" s="1">
        <v>863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 t="s">
        <v>17</v>
      </c>
      <c r="H1378" s="1" t="s">
        <v>17</v>
      </c>
      <c r="I1378">
        <v>0</v>
      </c>
      <c r="J1378">
        <v>0</v>
      </c>
    </row>
    <row r="1379" spans="1:10" x14ac:dyDescent="0.25">
      <c r="A1379" s="1">
        <v>863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 t="s">
        <v>17</v>
      </c>
      <c r="H1379" s="1" t="s">
        <v>17</v>
      </c>
      <c r="I1379">
        <v>0</v>
      </c>
      <c r="J1379">
        <v>0</v>
      </c>
    </row>
    <row r="1380" spans="1:10" x14ac:dyDescent="0.25">
      <c r="A1380" s="1">
        <v>864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 t="s">
        <v>17</v>
      </c>
      <c r="H1380" s="1" t="s">
        <v>17</v>
      </c>
      <c r="I1380">
        <v>0</v>
      </c>
      <c r="J1380">
        <v>0</v>
      </c>
    </row>
    <row r="1381" spans="1:10" x14ac:dyDescent="0.25">
      <c r="A1381" s="1">
        <v>864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 t="s">
        <v>17</v>
      </c>
      <c r="H1381" s="1" t="s">
        <v>17</v>
      </c>
      <c r="I1381">
        <v>0</v>
      </c>
      <c r="J1381">
        <v>0</v>
      </c>
    </row>
    <row r="1382" spans="1:10" x14ac:dyDescent="0.25">
      <c r="A1382" s="1">
        <v>865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 t="s">
        <v>17</v>
      </c>
      <c r="H1382" s="1" t="s">
        <v>17</v>
      </c>
      <c r="I1382">
        <v>0</v>
      </c>
      <c r="J1382">
        <v>0</v>
      </c>
    </row>
    <row r="1383" spans="1:10" x14ac:dyDescent="0.25">
      <c r="A1383" s="1">
        <v>865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 t="s">
        <v>17</v>
      </c>
      <c r="H1383" s="1" t="s">
        <v>17</v>
      </c>
      <c r="I1383">
        <v>0</v>
      </c>
      <c r="J1383">
        <v>0</v>
      </c>
    </row>
    <row r="1384" spans="1:10" x14ac:dyDescent="0.25">
      <c r="A1384" s="1">
        <v>866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 t="s">
        <v>17</v>
      </c>
      <c r="H1384" s="1" t="s">
        <v>17</v>
      </c>
      <c r="I1384">
        <v>0</v>
      </c>
      <c r="J1384">
        <v>0</v>
      </c>
    </row>
    <row r="1385" spans="1:10" x14ac:dyDescent="0.25">
      <c r="A1385" s="1">
        <v>866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 t="s">
        <v>17</v>
      </c>
      <c r="H1385" s="1" t="s">
        <v>17</v>
      </c>
      <c r="I1385">
        <v>0</v>
      </c>
      <c r="J1385">
        <v>0</v>
      </c>
    </row>
    <row r="1386" spans="1:10" x14ac:dyDescent="0.25">
      <c r="A1386" s="1">
        <v>867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 t="s">
        <v>17</v>
      </c>
      <c r="H1386" s="1" t="s">
        <v>17</v>
      </c>
      <c r="I1386">
        <v>0</v>
      </c>
      <c r="J1386">
        <v>0</v>
      </c>
    </row>
    <row r="1387" spans="1:10" x14ac:dyDescent="0.25">
      <c r="A1387" s="1">
        <v>867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 t="s">
        <v>17</v>
      </c>
      <c r="H1387" s="1" t="s">
        <v>17</v>
      </c>
      <c r="I1387">
        <v>0</v>
      </c>
      <c r="J1387">
        <v>0</v>
      </c>
    </row>
    <row r="1388" spans="1:10" x14ac:dyDescent="0.25">
      <c r="A1388" s="1">
        <v>868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 t="s">
        <v>17</v>
      </c>
      <c r="H1388" s="1" t="s">
        <v>17</v>
      </c>
      <c r="I1388">
        <v>0</v>
      </c>
      <c r="J1388">
        <v>0</v>
      </c>
    </row>
    <row r="1389" spans="1:10" x14ac:dyDescent="0.25">
      <c r="A1389" s="1">
        <v>868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 t="s">
        <v>17</v>
      </c>
      <c r="H1389" s="1" t="s">
        <v>17</v>
      </c>
      <c r="I1389">
        <v>0</v>
      </c>
      <c r="J1389">
        <v>0</v>
      </c>
    </row>
    <row r="1390" spans="1:10" x14ac:dyDescent="0.25">
      <c r="A1390" s="1">
        <v>869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 t="s">
        <v>17</v>
      </c>
      <c r="H1390" s="1" t="s">
        <v>17</v>
      </c>
      <c r="I1390">
        <v>0</v>
      </c>
      <c r="J1390">
        <v>0</v>
      </c>
    </row>
    <row r="1391" spans="1:10" x14ac:dyDescent="0.25">
      <c r="A1391" s="1">
        <v>869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 t="s">
        <v>17</v>
      </c>
      <c r="H1391" s="1" t="s">
        <v>17</v>
      </c>
      <c r="I1391">
        <v>0</v>
      </c>
      <c r="J1391">
        <v>0</v>
      </c>
    </row>
    <row r="1392" spans="1:10" x14ac:dyDescent="0.25">
      <c r="A1392" s="1">
        <v>870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 t="s">
        <v>17</v>
      </c>
      <c r="H1392" s="1" t="s">
        <v>17</v>
      </c>
      <c r="I1392">
        <v>0</v>
      </c>
      <c r="J1392">
        <v>0</v>
      </c>
    </row>
    <row r="1393" spans="1:10" x14ac:dyDescent="0.25">
      <c r="A1393" s="1">
        <v>870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 t="s">
        <v>17</v>
      </c>
      <c r="H1393" s="1" t="s">
        <v>17</v>
      </c>
      <c r="I1393">
        <v>0</v>
      </c>
      <c r="J1393">
        <v>0</v>
      </c>
    </row>
    <row r="1394" spans="1:10" x14ac:dyDescent="0.25">
      <c r="A1394" s="1">
        <v>871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 t="s">
        <v>17</v>
      </c>
      <c r="H1394" s="1" t="s">
        <v>17</v>
      </c>
      <c r="I1394">
        <v>0</v>
      </c>
      <c r="J1394">
        <v>0</v>
      </c>
    </row>
    <row r="1395" spans="1:10" x14ac:dyDescent="0.25">
      <c r="A1395" s="1">
        <v>871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 t="s">
        <v>17</v>
      </c>
      <c r="H1395" s="1" t="s">
        <v>17</v>
      </c>
      <c r="I1395">
        <v>0</v>
      </c>
      <c r="J1395">
        <v>0</v>
      </c>
    </row>
    <row r="1396" spans="1:10" x14ac:dyDescent="0.25">
      <c r="A1396" s="1">
        <v>872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 t="s">
        <v>17</v>
      </c>
      <c r="H1396" s="1" t="s">
        <v>17</v>
      </c>
      <c r="I1396">
        <v>0</v>
      </c>
      <c r="J1396">
        <v>0</v>
      </c>
    </row>
    <row r="1397" spans="1:10" x14ac:dyDescent="0.25">
      <c r="A1397" s="1">
        <v>872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 t="s">
        <v>17</v>
      </c>
      <c r="H1397" s="1" t="s">
        <v>17</v>
      </c>
      <c r="I1397">
        <v>0</v>
      </c>
      <c r="J1397">
        <v>0</v>
      </c>
    </row>
    <row r="1398" spans="1:10" x14ac:dyDescent="0.25">
      <c r="A1398" s="1">
        <v>874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 t="s">
        <v>17</v>
      </c>
      <c r="H1398" s="1" t="s">
        <v>17</v>
      </c>
      <c r="I1398">
        <v>0</v>
      </c>
      <c r="J1398">
        <v>0</v>
      </c>
    </row>
    <row r="1399" spans="1:10" x14ac:dyDescent="0.25">
      <c r="A1399" s="1">
        <v>874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 t="s">
        <v>17</v>
      </c>
      <c r="H1399" s="1" t="s">
        <v>17</v>
      </c>
      <c r="I1399">
        <v>0</v>
      </c>
      <c r="J1399">
        <v>0</v>
      </c>
    </row>
    <row r="1400" spans="1:10" x14ac:dyDescent="0.25">
      <c r="A1400" s="1">
        <v>875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 t="s">
        <v>17</v>
      </c>
      <c r="H1400" s="1" t="s">
        <v>17</v>
      </c>
      <c r="I1400">
        <v>0</v>
      </c>
      <c r="J1400">
        <v>0</v>
      </c>
    </row>
    <row r="1401" spans="1:10" x14ac:dyDescent="0.25">
      <c r="A1401" s="1">
        <v>875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 t="s">
        <v>17</v>
      </c>
      <c r="H1401" s="1" t="s">
        <v>17</v>
      </c>
      <c r="I1401">
        <v>0</v>
      </c>
      <c r="J1401">
        <v>0</v>
      </c>
    </row>
    <row r="1402" spans="1:10" x14ac:dyDescent="0.25">
      <c r="A1402" s="1">
        <v>876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 t="s">
        <v>17</v>
      </c>
      <c r="H1402" s="1" t="s">
        <v>17</v>
      </c>
      <c r="I1402">
        <v>0</v>
      </c>
      <c r="J1402">
        <v>0</v>
      </c>
    </row>
    <row r="1403" spans="1:10" x14ac:dyDescent="0.25">
      <c r="A1403" s="1">
        <v>876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 t="s">
        <v>17</v>
      </c>
      <c r="H1403" s="1" t="s">
        <v>17</v>
      </c>
      <c r="I1403">
        <v>0</v>
      </c>
      <c r="J1403">
        <v>0</v>
      </c>
    </row>
    <row r="1404" spans="1:10" x14ac:dyDescent="0.25">
      <c r="A1404" s="1">
        <v>877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 t="s">
        <v>17</v>
      </c>
      <c r="H1404" s="1" t="s">
        <v>17</v>
      </c>
      <c r="I1404">
        <v>0</v>
      </c>
      <c r="J1404">
        <v>0</v>
      </c>
    </row>
    <row r="1405" spans="1:10" x14ac:dyDescent="0.25">
      <c r="A1405" s="1">
        <v>877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 t="s">
        <v>17</v>
      </c>
      <c r="H1405" s="1" t="s">
        <v>17</v>
      </c>
      <c r="I1405">
        <v>0</v>
      </c>
      <c r="J1405">
        <v>0</v>
      </c>
    </row>
    <row r="1406" spans="1:10" x14ac:dyDescent="0.25">
      <c r="A1406" s="1">
        <v>878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 t="s">
        <v>17</v>
      </c>
      <c r="H1406" s="1" t="s">
        <v>17</v>
      </c>
      <c r="I1406">
        <v>0</v>
      </c>
      <c r="J1406">
        <v>0</v>
      </c>
    </row>
    <row r="1407" spans="1:10" x14ac:dyDescent="0.25">
      <c r="A1407" s="1">
        <v>878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 t="s">
        <v>17</v>
      </c>
      <c r="H1407" s="1" t="s">
        <v>17</v>
      </c>
      <c r="I1407">
        <v>0</v>
      </c>
      <c r="J1407">
        <v>0</v>
      </c>
    </row>
    <row r="1408" spans="1:10" x14ac:dyDescent="0.25">
      <c r="A1408" s="1">
        <v>879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 t="s">
        <v>17</v>
      </c>
      <c r="H1408" s="1" t="s">
        <v>17</v>
      </c>
      <c r="I1408">
        <v>0</v>
      </c>
      <c r="J1408">
        <v>0</v>
      </c>
    </row>
    <row r="1409" spans="1:10" x14ac:dyDescent="0.25">
      <c r="A1409" s="1">
        <v>879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 t="s">
        <v>17</v>
      </c>
      <c r="H1409" s="1" t="s">
        <v>17</v>
      </c>
      <c r="I1409">
        <v>0</v>
      </c>
      <c r="J1409">
        <v>0</v>
      </c>
    </row>
    <row r="1410" spans="1:10" x14ac:dyDescent="0.25">
      <c r="A1410" s="1">
        <v>880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 t="s">
        <v>17</v>
      </c>
      <c r="H1410" s="1" t="s">
        <v>17</v>
      </c>
      <c r="I1410">
        <v>0</v>
      </c>
      <c r="J1410">
        <v>0</v>
      </c>
    </row>
    <row r="1411" spans="1:10" x14ac:dyDescent="0.25">
      <c r="A1411" s="1">
        <v>880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 t="s">
        <v>17</v>
      </c>
      <c r="H1411" s="1" t="s">
        <v>17</v>
      </c>
      <c r="I1411">
        <v>0</v>
      </c>
      <c r="J1411">
        <v>0</v>
      </c>
    </row>
    <row r="1412" spans="1:10" x14ac:dyDescent="0.25">
      <c r="A1412" s="1">
        <v>881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 t="s">
        <v>17</v>
      </c>
      <c r="H1412" s="1" t="s">
        <v>17</v>
      </c>
      <c r="I1412">
        <v>0</v>
      </c>
      <c r="J1412">
        <v>0</v>
      </c>
    </row>
    <row r="1413" spans="1:10" x14ac:dyDescent="0.25">
      <c r="A1413" s="1">
        <v>881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 t="s">
        <v>17</v>
      </c>
      <c r="H1413" s="1" t="s">
        <v>17</v>
      </c>
      <c r="I1413">
        <v>0</v>
      </c>
      <c r="J1413">
        <v>0</v>
      </c>
    </row>
    <row r="1414" spans="1:10" x14ac:dyDescent="0.25">
      <c r="A1414" s="1">
        <v>882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 t="s">
        <v>17</v>
      </c>
      <c r="H1414" s="1" t="s">
        <v>17</v>
      </c>
      <c r="I1414">
        <v>0</v>
      </c>
      <c r="J1414">
        <v>0</v>
      </c>
    </row>
    <row r="1415" spans="1:10" x14ac:dyDescent="0.25">
      <c r="A1415" s="1">
        <v>882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 t="s">
        <v>17</v>
      </c>
      <c r="H1415" s="1" t="s">
        <v>17</v>
      </c>
      <c r="I1415">
        <v>0</v>
      </c>
      <c r="J1415">
        <v>0</v>
      </c>
    </row>
    <row r="1416" spans="1:10" x14ac:dyDescent="0.25">
      <c r="A1416" s="1">
        <v>883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 t="s">
        <v>17</v>
      </c>
      <c r="H1416" s="1" t="s">
        <v>17</v>
      </c>
      <c r="I1416">
        <v>0</v>
      </c>
      <c r="J1416">
        <v>0</v>
      </c>
    </row>
    <row r="1417" spans="1:10" x14ac:dyDescent="0.25">
      <c r="A1417" s="1">
        <v>883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 t="s">
        <v>17</v>
      </c>
      <c r="H1417" s="1" t="s">
        <v>17</v>
      </c>
      <c r="I1417">
        <v>0</v>
      </c>
      <c r="J1417">
        <v>0</v>
      </c>
    </row>
    <row r="1418" spans="1:10" x14ac:dyDescent="0.25">
      <c r="A1418" s="1">
        <v>884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 t="s">
        <v>17</v>
      </c>
      <c r="H1418" s="1" t="s">
        <v>17</v>
      </c>
      <c r="I1418">
        <v>0</v>
      </c>
      <c r="J1418">
        <v>0</v>
      </c>
    </row>
    <row r="1419" spans="1:10" x14ac:dyDescent="0.25">
      <c r="A1419" s="1">
        <v>884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 t="s">
        <v>17</v>
      </c>
      <c r="H1419" s="1" t="s">
        <v>17</v>
      </c>
      <c r="I1419">
        <v>0</v>
      </c>
      <c r="J1419">
        <v>0</v>
      </c>
    </row>
    <row r="1420" spans="1:10" x14ac:dyDescent="0.25">
      <c r="A1420" s="1">
        <v>885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 t="s">
        <v>17</v>
      </c>
      <c r="H1420" s="1" t="s">
        <v>17</v>
      </c>
      <c r="I1420">
        <v>0</v>
      </c>
      <c r="J1420">
        <v>0</v>
      </c>
    </row>
    <row r="1421" spans="1:10" x14ac:dyDescent="0.25">
      <c r="A1421" s="1">
        <v>885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 t="s">
        <v>17</v>
      </c>
      <c r="H1421" s="1" t="s">
        <v>17</v>
      </c>
      <c r="I1421">
        <v>0</v>
      </c>
      <c r="J1421">
        <v>0</v>
      </c>
    </row>
    <row r="1422" spans="1:10" x14ac:dyDescent="0.25">
      <c r="A1422" s="1">
        <v>886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 t="s">
        <v>17</v>
      </c>
      <c r="H1422" s="1" t="s">
        <v>17</v>
      </c>
      <c r="I1422">
        <v>0</v>
      </c>
      <c r="J1422">
        <v>0</v>
      </c>
    </row>
    <row r="1423" spans="1:10" x14ac:dyDescent="0.25">
      <c r="A1423" s="1">
        <v>886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 t="s">
        <v>17</v>
      </c>
      <c r="H1423" s="1" t="s">
        <v>17</v>
      </c>
      <c r="I1423">
        <v>0</v>
      </c>
      <c r="J1423">
        <v>0</v>
      </c>
    </row>
    <row r="1424" spans="1:10" x14ac:dyDescent="0.25">
      <c r="A1424" s="1">
        <v>887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 t="s">
        <v>17</v>
      </c>
      <c r="H1424" s="1" t="s">
        <v>17</v>
      </c>
      <c r="I1424">
        <v>0</v>
      </c>
      <c r="J1424">
        <v>0</v>
      </c>
    </row>
    <row r="1425" spans="1:10" x14ac:dyDescent="0.25">
      <c r="A1425" s="1">
        <v>887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 t="s">
        <v>17</v>
      </c>
      <c r="H1425" s="1" t="s">
        <v>17</v>
      </c>
      <c r="I1425">
        <v>0</v>
      </c>
      <c r="J1425">
        <v>0</v>
      </c>
    </row>
    <row r="1426" spans="1:10" x14ac:dyDescent="0.25">
      <c r="A1426" s="1">
        <v>888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 t="s">
        <v>17</v>
      </c>
      <c r="H1426" s="1" t="s">
        <v>17</v>
      </c>
      <c r="I1426">
        <v>0</v>
      </c>
      <c r="J1426">
        <v>0</v>
      </c>
    </row>
    <row r="1427" spans="1:10" x14ac:dyDescent="0.25">
      <c r="A1427" s="1">
        <v>888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 t="s">
        <v>17</v>
      </c>
      <c r="H1427" s="1" t="s">
        <v>17</v>
      </c>
      <c r="I1427">
        <v>0</v>
      </c>
      <c r="J1427">
        <v>0</v>
      </c>
    </row>
    <row r="1428" spans="1:10" x14ac:dyDescent="0.25">
      <c r="A1428" s="1">
        <v>890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 t="s">
        <v>17</v>
      </c>
      <c r="H1428" s="1" t="s">
        <v>17</v>
      </c>
      <c r="I1428">
        <v>0</v>
      </c>
      <c r="J1428">
        <v>0</v>
      </c>
    </row>
    <row r="1429" spans="1:10" x14ac:dyDescent="0.25">
      <c r="A1429" s="1">
        <v>890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 t="s">
        <v>17</v>
      </c>
      <c r="H1429" s="1" t="s">
        <v>17</v>
      </c>
      <c r="I1429">
        <v>0</v>
      </c>
      <c r="J1429">
        <v>0</v>
      </c>
    </row>
    <row r="1430" spans="1:10" x14ac:dyDescent="0.25">
      <c r="A1430" s="1">
        <v>891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 t="s">
        <v>17</v>
      </c>
      <c r="H1430" s="1" t="s">
        <v>17</v>
      </c>
      <c r="I1430">
        <v>0</v>
      </c>
      <c r="J1430">
        <v>0</v>
      </c>
    </row>
    <row r="1431" spans="1:10" x14ac:dyDescent="0.25">
      <c r="A1431" s="1">
        <v>891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 t="s">
        <v>17</v>
      </c>
      <c r="H1431" s="1" t="s">
        <v>17</v>
      </c>
      <c r="I1431">
        <v>0</v>
      </c>
      <c r="J1431">
        <v>0</v>
      </c>
    </row>
    <row r="1432" spans="1:10" x14ac:dyDescent="0.25">
      <c r="A1432" s="1">
        <v>892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 t="s">
        <v>17</v>
      </c>
      <c r="H1432" s="1" t="s">
        <v>17</v>
      </c>
      <c r="I1432">
        <v>0</v>
      </c>
      <c r="J1432">
        <v>0</v>
      </c>
    </row>
    <row r="1433" spans="1:10" x14ac:dyDescent="0.25">
      <c r="A1433" s="1">
        <v>892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 t="s">
        <v>17</v>
      </c>
      <c r="H1433" s="1" t="s">
        <v>17</v>
      </c>
      <c r="I1433">
        <v>0</v>
      </c>
      <c r="J1433">
        <v>0</v>
      </c>
    </row>
    <row r="1434" spans="1:10" x14ac:dyDescent="0.25">
      <c r="A1434" s="1">
        <v>893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 t="s">
        <v>17</v>
      </c>
      <c r="H1434" s="1" t="s">
        <v>17</v>
      </c>
      <c r="I1434">
        <v>0</v>
      </c>
      <c r="J1434">
        <v>0</v>
      </c>
    </row>
    <row r="1435" spans="1:10" x14ac:dyDescent="0.25">
      <c r="A1435" s="1">
        <v>893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 t="s">
        <v>17</v>
      </c>
      <c r="H1435" s="1" t="s">
        <v>17</v>
      </c>
      <c r="I1435">
        <v>0</v>
      </c>
      <c r="J1435">
        <v>0</v>
      </c>
    </row>
    <row r="1436" spans="1:10" x14ac:dyDescent="0.25">
      <c r="A1436" s="1">
        <v>894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 t="s">
        <v>17</v>
      </c>
      <c r="H1436" s="1" t="s">
        <v>17</v>
      </c>
      <c r="I1436">
        <v>0</v>
      </c>
      <c r="J1436">
        <v>0</v>
      </c>
    </row>
    <row r="1437" spans="1:10" x14ac:dyDescent="0.25">
      <c r="A1437" s="1">
        <v>894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 t="s">
        <v>17</v>
      </c>
      <c r="H1437" s="1" t="s">
        <v>17</v>
      </c>
      <c r="I1437">
        <v>0</v>
      </c>
      <c r="J1437">
        <v>0</v>
      </c>
    </row>
    <row r="1438" spans="1:10" x14ac:dyDescent="0.25">
      <c r="A1438" s="1">
        <v>895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 t="s">
        <v>17</v>
      </c>
      <c r="H1438" s="1" t="s">
        <v>17</v>
      </c>
      <c r="I1438">
        <v>0</v>
      </c>
      <c r="J1438">
        <v>0</v>
      </c>
    </row>
    <row r="1439" spans="1:10" x14ac:dyDescent="0.25">
      <c r="A1439" s="1">
        <v>895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 t="s">
        <v>17</v>
      </c>
      <c r="H1439" s="1" t="s">
        <v>17</v>
      </c>
      <c r="I1439">
        <v>0</v>
      </c>
      <c r="J1439">
        <v>0</v>
      </c>
    </row>
    <row r="1440" spans="1:10" x14ac:dyDescent="0.25">
      <c r="A1440" s="1">
        <v>896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 t="s">
        <v>17</v>
      </c>
      <c r="H1440" s="1" t="s">
        <v>17</v>
      </c>
      <c r="I1440">
        <v>0</v>
      </c>
      <c r="J1440">
        <v>0</v>
      </c>
    </row>
    <row r="1441" spans="1:10" x14ac:dyDescent="0.25">
      <c r="A1441" s="1">
        <v>896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 t="s">
        <v>17</v>
      </c>
      <c r="H1441" s="1" t="s">
        <v>17</v>
      </c>
      <c r="I1441">
        <v>0</v>
      </c>
      <c r="J1441">
        <v>0</v>
      </c>
    </row>
    <row r="1442" spans="1:10" x14ac:dyDescent="0.25">
      <c r="A1442" s="1">
        <v>897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 t="s">
        <v>17</v>
      </c>
      <c r="H1442" s="1" t="s">
        <v>17</v>
      </c>
      <c r="I1442">
        <v>0</v>
      </c>
      <c r="J1442">
        <v>0</v>
      </c>
    </row>
    <row r="1443" spans="1:10" x14ac:dyDescent="0.25">
      <c r="A1443" s="1">
        <v>897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 t="s">
        <v>17</v>
      </c>
      <c r="H1443" s="1" t="s">
        <v>17</v>
      </c>
      <c r="I1443">
        <v>0</v>
      </c>
      <c r="J1443">
        <v>0</v>
      </c>
    </row>
    <row r="1444" spans="1:10" x14ac:dyDescent="0.25">
      <c r="A1444" s="1">
        <v>898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 t="s">
        <v>17</v>
      </c>
      <c r="H1444" s="1" t="s">
        <v>17</v>
      </c>
      <c r="I1444">
        <v>0</v>
      </c>
      <c r="J1444">
        <v>0</v>
      </c>
    </row>
    <row r="1445" spans="1:10" x14ac:dyDescent="0.25">
      <c r="A1445" s="1">
        <v>898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 t="s">
        <v>17</v>
      </c>
      <c r="H1445" s="1" t="s">
        <v>17</v>
      </c>
      <c r="I1445">
        <v>0</v>
      </c>
      <c r="J1445">
        <v>0</v>
      </c>
    </row>
    <row r="1446" spans="1:10" x14ac:dyDescent="0.25">
      <c r="A1446" s="1">
        <v>899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 t="s">
        <v>17</v>
      </c>
      <c r="H1446" s="1" t="s">
        <v>17</v>
      </c>
      <c r="I1446">
        <v>0</v>
      </c>
      <c r="J1446">
        <v>0</v>
      </c>
    </row>
    <row r="1447" spans="1:10" x14ac:dyDescent="0.25">
      <c r="A1447" s="1">
        <v>899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 t="s">
        <v>17</v>
      </c>
      <c r="H1447" s="1" t="s">
        <v>17</v>
      </c>
      <c r="I1447">
        <v>0</v>
      </c>
      <c r="J1447">
        <v>0</v>
      </c>
    </row>
    <row r="1448" spans="1:10" x14ac:dyDescent="0.25">
      <c r="A1448" s="1">
        <v>900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 t="s">
        <v>17</v>
      </c>
      <c r="H1448" s="1" t="s">
        <v>17</v>
      </c>
      <c r="I1448">
        <v>0</v>
      </c>
      <c r="J1448">
        <v>0</v>
      </c>
    </row>
    <row r="1449" spans="1:10" x14ac:dyDescent="0.25">
      <c r="A1449" s="1">
        <v>900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 t="s">
        <v>17</v>
      </c>
      <c r="H1449" s="1" t="s">
        <v>17</v>
      </c>
      <c r="I1449">
        <v>0</v>
      </c>
      <c r="J1449">
        <v>0</v>
      </c>
    </row>
    <row r="1450" spans="1:10" x14ac:dyDescent="0.25">
      <c r="A1450" s="1">
        <v>901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 t="s">
        <v>17</v>
      </c>
      <c r="H1450" s="1" t="s">
        <v>17</v>
      </c>
      <c r="I1450">
        <v>0</v>
      </c>
      <c r="J1450">
        <v>0</v>
      </c>
    </row>
    <row r="1451" spans="1:10" x14ac:dyDescent="0.25">
      <c r="A1451" s="1">
        <v>901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 t="s">
        <v>17</v>
      </c>
      <c r="H1451" s="1" t="s">
        <v>17</v>
      </c>
      <c r="I1451">
        <v>0</v>
      </c>
      <c r="J1451">
        <v>0</v>
      </c>
    </row>
    <row r="1452" spans="1:10" x14ac:dyDescent="0.25">
      <c r="A1452" s="1">
        <v>902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 t="s">
        <v>17</v>
      </c>
      <c r="H1452" s="1" t="s">
        <v>17</v>
      </c>
      <c r="I1452">
        <v>0</v>
      </c>
      <c r="J1452">
        <v>0</v>
      </c>
    </row>
    <row r="1453" spans="1:10" x14ac:dyDescent="0.25">
      <c r="A1453" s="1">
        <v>902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 t="s">
        <v>17</v>
      </c>
      <c r="H1453" s="1" t="s">
        <v>17</v>
      </c>
      <c r="I1453">
        <v>0</v>
      </c>
      <c r="J1453">
        <v>0</v>
      </c>
    </row>
    <row r="1454" spans="1:10" x14ac:dyDescent="0.25">
      <c r="A1454" s="1">
        <v>903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 t="s">
        <v>17</v>
      </c>
      <c r="H1454" s="1" t="s">
        <v>17</v>
      </c>
      <c r="I1454">
        <v>0</v>
      </c>
      <c r="J1454">
        <v>0</v>
      </c>
    </row>
    <row r="1455" spans="1:10" x14ac:dyDescent="0.25">
      <c r="A1455" s="1">
        <v>903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 t="s">
        <v>17</v>
      </c>
      <c r="H1455" s="1" t="s">
        <v>17</v>
      </c>
      <c r="I1455">
        <v>0</v>
      </c>
      <c r="J1455">
        <v>0</v>
      </c>
    </row>
    <row r="1456" spans="1:10" x14ac:dyDescent="0.25">
      <c r="A1456" s="1">
        <v>904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 t="s">
        <v>17</v>
      </c>
      <c r="H1456" s="1" t="s">
        <v>17</v>
      </c>
      <c r="I1456">
        <v>0</v>
      </c>
      <c r="J1456">
        <v>0</v>
      </c>
    </row>
    <row r="1457" spans="1:10" x14ac:dyDescent="0.25">
      <c r="A1457" s="1">
        <v>904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 t="s">
        <v>17</v>
      </c>
      <c r="H1457" s="1" t="s">
        <v>17</v>
      </c>
      <c r="I1457">
        <v>0</v>
      </c>
      <c r="J1457">
        <v>0</v>
      </c>
    </row>
    <row r="1458" spans="1:10" x14ac:dyDescent="0.25">
      <c r="A1458" s="1">
        <v>905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 t="s">
        <v>17</v>
      </c>
      <c r="H1458" s="1" t="s">
        <v>17</v>
      </c>
      <c r="I1458">
        <v>0</v>
      </c>
      <c r="J1458">
        <v>0</v>
      </c>
    </row>
    <row r="1459" spans="1:10" x14ac:dyDescent="0.25">
      <c r="A1459" s="1">
        <v>905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 t="s">
        <v>17</v>
      </c>
      <c r="H1459" s="1" t="s">
        <v>17</v>
      </c>
      <c r="I1459">
        <v>0</v>
      </c>
      <c r="J1459">
        <v>0</v>
      </c>
    </row>
    <row r="1460" spans="1:10" x14ac:dyDescent="0.25">
      <c r="A1460" s="1">
        <v>906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 t="s">
        <v>17</v>
      </c>
      <c r="H1460" s="1" t="s">
        <v>17</v>
      </c>
      <c r="I1460">
        <v>0</v>
      </c>
      <c r="J1460">
        <v>0</v>
      </c>
    </row>
    <row r="1461" spans="1:10" x14ac:dyDescent="0.25">
      <c r="A1461" s="1">
        <v>906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 t="s">
        <v>17</v>
      </c>
      <c r="H1461" s="1" t="s">
        <v>17</v>
      </c>
      <c r="I1461">
        <v>0</v>
      </c>
      <c r="J1461">
        <v>0</v>
      </c>
    </row>
    <row r="1462" spans="1:10" x14ac:dyDescent="0.25">
      <c r="A1462" s="1">
        <v>907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 t="s">
        <v>17</v>
      </c>
      <c r="H1462" s="1" t="s">
        <v>17</v>
      </c>
      <c r="I1462">
        <v>0</v>
      </c>
      <c r="J1462">
        <v>0</v>
      </c>
    </row>
    <row r="1463" spans="1:10" x14ac:dyDescent="0.25">
      <c r="A1463" s="1">
        <v>907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 t="s">
        <v>17</v>
      </c>
      <c r="H1463" s="1" t="s">
        <v>17</v>
      </c>
      <c r="I1463">
        <v>0</v>
      </c>
      <c r="J1463">
        <v>0</v>
      </c>
    </row>
    <row r="1464" spans="1:10" x14ac:dyDescent="0.25">
      <c r="A1464" s="1">
        <v>908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 t="s">
        <v>17</v>
      </c>
      <c r="H1464" s="1" t="s">
        <v>17</v>
      </c>
      <c r="I1464">
        <v>0</v>
      </c>
      <c r="J1464">
        <v>0</v>
      </c>
    </row>
    <row r="1465" spans="1:10" x14ac:dyDescent="0.25">
      <c r="A1465" s="1">
        <v>908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 t="s">
        <v>17</v>
      </c>
      <c r="H1465" s="1" t="s">
        <v>17</v>
      </c>
      <c r="I1465">
        <v>0</v>
      </c>
      <c r="J1465">
        <v>0</v>
      </c>
    </row>
    <row r="1466" spans="1:10" x14ac:dyDescent="0.25">
      <c r="A1466" s="1">
        <v>910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 t="s">
        <v>17</v>
      </c>
      <c r="H1466" s="1" t="s">
        <v>17</v>
      </c>
      <c r="I1466">
        <v>0</v>
      </c>
      <c r="J1466">
        <v>0</v>
      </c>
    </row>
    <row r="1467" spans="1:10" x14ac:dyDescent="0.25">
      <c r="A1467" s="1">
        <v>910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 t="s">
        <v>17</v>
      </c>
      <c r="H1467" s="1" t="s">
        <v>17</v>
      </c>
      <c r="I1467">
        <v>0</v>
      </c>
      <c r="J1467">
        <v>0</v>
      </c>
    </row>
    <row r="1468" spans="1:10" x14ac:dyDescent="0.25">
      <c r="A1468" s="1">
        <v>911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 t="s">
        <v>17</v>
      </c>
      <c r="H1468" s="1" t="s">
        <v>17</v>
      </c>
      <c r="I1468">
        <v>0</v>
      </c>
      <c r="J1468">
        <v>0</v>
      </c>
    </row>
    <row r="1469" spans="1:10" x14ac:dyDescent="0.25">
      <c r="A1469" s="1">
        <v>911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 t="s">
        <v>17</v>
      </c>
      <c r="H1469" s="1" t="s">
        <v>17</v>
      </c>
      <c r="I1469">
        <v>0</v>
      </c>
      <c r="J1469">
        <v>0</v>
      </c>
    </row>
    <row r="1470" spans="1:10" x14ac:dyDescent="0.25">
      <c r="A1470" s="1">
        <v>912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 t="s">
        <v>17</v>
      </c>
      <c r="H1470" s="1" t="s">
        <v>17</v>
      </c>
      <c r="I1470">
        <v>0</v>
      </c>
      <c r="J1470">
        <v>0</v>
      </c>
    </row>
    <row r="1471" spans="1:10" x14ac:dyDescent="0.25">
      <c r="A1471" s="1">
        <v>912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 t="s">
        <v>17</v>
      </c>
      <c r="H1471" s="1" t="s">
        <v>17</v>
      </c>
      <c r="I1471">
        <v>0</v>
      </c>
      <c r="J1471">
        <v>0</v>
      </c>
    </row>
    <row r="1472" spans="1:10" x14ac:dyDescent="0.25">
      <c r="A1472" s="1">
        <v>913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 t="s">
        <v>17</v>
      </c>
      <c r="H1472" s="1" t="s">
        <v>17</v>
      </c>
      <c r="I1472">
        <v>0</v>
      </c>
      <c r="J1472">
        <v>0</v>
      </c>
    </row>
    <row r="1473" spans="1:10" x14ac:dyDescent="0.25">
      <c r="A1473" s="1">
        <v>913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 t="s">
        <v>17</v>
      </c>
      <c r="H1473" s="1" t="s">
        <v>17</v>
      </c>
      <c r="I1473">
        <v>0</v>
      </c>
      <c r="J1473">
        <v>0</v>
      </c>
    </row>
    <row r="1474" spans="1:10" x14ac:dyDescent="0.25">
      <c r="A1474" s="1">
        <v>914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 t="s">
        <v>17</v>
      </c>
      <c r="H1474" s="1" t="s">
        <v>17</v>
      </c>
      <c r="I1474">
        <v>0</v>
      </c>
      <c r="J1474">
        <v>0</v>
      </c>
    </row>
    <row r="1475" spans="1:10" x14ac:dyDescent="0.25">
      <c r="A1475" s="1">
        <v>914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 t="s">
        <v>17</v>
      </c>
      <c r="H1475" s="1" t="s">
        <v>17</v>
      </c>
      <c r="I1475">
        <v>0</v>
      </c>
      <c r="J1475">
        <v>0</v>
      </c>
    </row>
    <row r="1476" spans="1:10" x14ac:dyDescent="0.25">
      <c r="A1476" s="1">
        <v>915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 t="s">
        <v>17</v>
      </c>
      <c r="H1476" s="1" t="s">
        <v>17</v>
      </c>
      <c r="I1476">
        <v>0</v>
      </c>
      <c r="J1476">
        <v>0</v>
      </c>
    </row>
    <row r="1477" spans="1:10" x14ac:dyDescent="0.25">
      <c r="A1477" s="1">
        <v>915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 t="s">
        <v>17</v>
      </c>
      <c r="H1477" s="1" t="s">
        <v>17</v>
      </c>
      <c r="I1477">
        <v>0</v>
      </c>
      <c r="J1477">
        <v>0</v>
      </c>
    </row>
    <row r="1478" spans="1:10" x14ac:dyDescent="0.25">
      <c r="A1478" s="1">
        <v>916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 t="s">
        <v>17</v>
      </c>
      <c r="H1478" s="1" t="s">
        <v>17</v>
      </c>
      <c r="I1478">
        <v>0</v>
      </c>
      <c r="J1478">
        <v>0</v>
      </c>
    </row>
    <row r="1479" spans="1:10" x14ac:dyDescent="0.25">
      <c r="A1479" s="1">
        <v>916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 t="s">
        <v>17</v>
      </c>
      <c r="H1479" s="1" t="s">
        <v>17</v>
      </c>
      <c r="I1479">
        <v>0</v>
      </c>
      <c r="J1479">
        <v>0</v>
      </c>
    </row>
    <row r="1480" spans="1:10" x14ac:dyDescent="0.25">
      <c r="A1480" s="1">
        <v>917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 t="s">
        <v>17</v>
      </c>
      <c r="H1480" s="1" t="s">
        <v>17</v>
      </c>
      <c r="I1480">
        <v>0</v>
      </c>
      <c r="J1480">
        <v>0</v>
      </c>
    </row>
    <row r="1481" spans="1:10" x14ac:dyDescent="0.25">
      <c r="A1481" s="1">
        <v>917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 t="s">
        <v>17</v>
      </c>
      <c r="H1481" s="1" t="s">
        <v>17</v>
      </c>
      <c r="I1481">
        <v>0</v>
      </c>
      <c r="J1481">
        <v>0</v>
      </c>
    </row>
    <row r="1482" spans="1:10" x14ac:dyDescent="0.25">
      <c r="A1482" s="1">
        <v>918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 t="s">
        <v>17</v>
      </c>
      <c r="H1482" s="1" t="s">
        <v>17</v>
      </c>
      <c r="I1482">
        <v>0</v>
      </c>
      <c r="J1482">
        <v>0</v>
      </c>
    </row>
    <row r="1483" spans="1:10" x14ac:dyDescent="0.25">
      <c r="A1483" s="1">
        <v>918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 t="s">
        <v>17</v>
      </c>
      <c r="H1483" s="1" t="s">
        <v>17</v>
      </c>
      <c r="I1483">
        <v>0</v>
      </c>
      <c r="J1483">
        <v>0</v>
      </c>
    </row>
    <row r="1484" spans="1:10" x14ac:dyDescent="0.25">
      <c r="A1484" s="1">
        <v>919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 t="s">
        <v>17</v>
      </c>
      <c r="H1484" s="1" t="s">
        <v>17</v>
      </c>
      <c r="I1484">
        <v>0</v>
      </c>
      <c r="J1484">
        <v>0</v>
      </c>
    </row>
    <row r="1485" spans="1:10" x14ac:dyDescent="0.25">
      <c r="A1485" s="1">
        <v>919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 t="s">
        <v>17</v>
      </c>
      <c r="H1485" s="1" t="s">
        <v>17</v>
      </c>
      <c r="I1485">
        <v>0</v>
      </c>
      <c r="J1485">
        <v>0</v>
      </c>
    </row>
    <row r="1486" spans="1:10" x14ac:dyDescent="0.25">
      <c r="A1486" s="1">
        <v>920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 t="s">
        <v>17</v>
      </c>
      <c r="H1486" s="1" t="s">
        <v>17</v>
      </c>
      <c r="I1486">
        <v>0</v>
      </c>
      <c r="J1486">
        <v>0</v>
      </c>
    </row>
    <row r="1487" spans="1:10" x14ac:dyDescent="0.25">
      <c r="A1487" s="1">
        <v>920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 t="s">
        <v>17</v>
      </c>
      <c r="H1487" s="1" t="s">
        <v>17</v>
      </c>
      <c r="I1487">
        <v>0</v>
      </c>
      <c r="J1487">
        <v>0</v>
      </c>
    </row>
    <row r="1488" spans="1:10" x14ac:dyDescent="0.25">
      <c r="A1488" s="1">
        <v>921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 t="s">
        <v>17</v>
      </c>
      <c r="H1488" s="1" t="s">
        <v>17</v>
      </c>
      <c r="I1488">
        <v>0</v>
      </c>
      <c r="J1488">
        <v>0</v>
      </c>
    </row>
    <row r="1489" spans="1:10" x14ac:dyDescent="0.25">
      <c r="A1489" s="1">
        <v>921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 t="s">
        <v>17</v>
      </c>
      <c r="H1489" s="1" t="s">
        <v>17</v>
      </c>
      <c r="I1489">
        <v>0</v>
      </c>
      <c r="J1489">
        <v>0</v>
      </c>
    </row>
    <row r="1490" spans="1:10" x14ac:dyDescent="0.25">
      <c r="A1490" s="1">
        <v>922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 t="s">
        <v>17</v>
      </c>
      <c r="H1490" s="1" t="s">
        <v>17</v>
      </c>
      <c r="I1490">
        <v>0</v>
      </c>
      <c r="J1490">
        <v>0</v>
      </c>
    </row>
    <row r="1491" spans="1:10" x14ac:dyDescent="0.25">
      <c r="A1491" s="1">
        <v>922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 t="s">
        <v>17</v>
      </c>
      <c r="H1491" s="1" t="s">
        <v>17</v>
      </c>
      <c r="I1491">
        <v>0</v>
      </c>
      <c r="J1491">
        <v>0</v>
      </c>
    </row>
    <row r="1492" spans="1:10" x14ac:dyDescent="0.25">
      <c r="A1492" s="1">
        <v>923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 t="s">
        <v>17</v>
      </c>
      <c r="H1492" s="1" t="s">
        <v>17</v>
      </c>
      <c r="I1492">
        <v>0</v>
      </c>
      <c r="J1492">
        <v>0</v>
      </c>
    </row>
    <row r="1493" spans="1:10" x14ac:dyDescent="0.25">
      <c r="A1493" s="1">
        <v>923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 t="s">
        <v>17</v>
      </c>
      <c r="H1493" s="1" t="s">
        <v>17</v>
      </c>
      <c r="I1493">
        <v>0</v>
      </c>
      <c r="J1493">
        <v>0</v>
      </c>
    </row>
    <row r="1494" spans="1:10" x14ac:dyDescent="0.25">
      <c r="A1494" s="1">
        <v>924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 t="s">
        <v>17</v>
      </c>
      <c r="H1494" s="1" t="s">
        <v>17</v>
      </c>
      <c r="I1494">
        <v>0</v>
      </c>
      <c r="J1494">
        <v>0</v>
      </c>
    </row>
    <row r="1495" spans="1:10" x14ac:dyDescent="0.25">
      <c r="A1495" s="1">
        <v>924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 t="s">
        <v>17</v>
      </c>
      <c r="H1495" s="1" t="s">
        <v>17</v>
      </c>
      <c r="I1495">
        <v>0</v>
      </c>
      <c r="J1495">
        <v>0</v>
      </c>
    </row>
    <row r="1496" spans="1:10" x14ac:dyDescent="0.25">
      <c r="A1496" s="1">
        <v>925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 t="s">
        <v>17</v>
      </c>
      <c r="H1496" s="1" t="s">
        <v>17</v>
      </c>
      <c r="I1496">
        <v>0</v>
      </c>
      <c r="J1496">
        <v>0</v>
      </c>
    </row>
    <row r="1497" spans="1:10" x14ac:dyDescent="0.25">
      <c r="A1497" s="1">
        <v>925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 t="s">
        <v>17</v>
      </c>
      <c r="H1497" s="1" t="s">
        <v>17</v>
      </c>
      <c r="I1497">
        <v>0</v>
      </c>
      <c r="J1497">
        <v>0</v>
      </c>
    </row>
    <row r="1498" spans="1:10" x14ac:dyDescent="0.25">
      <c r="A1498" s="1">
        <v>926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 t="s">
        <v>17</v>
      </c>
      <c r="H1498" s="1" t="s">
        <v>17</v>
      </c>
      <c r="I1498">
        <v>0</v>
      </c>
      <c r="J1498">
        <v>0</v>
      </c>
    </row>
    <row r="1499" spans="1:10" x14ac:dyDescent="0.25">
      <c r="A1499" s="1">
        <v>926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 t="s">
        <v>17</v>
      </c>
      <c r="H1499" s="1" t="s">
        <v>17</v>
      </c>
      <c r="I1499">
        <v>0</v>
      </c>
      <c r="J1499">
        <v>0</v>
      </c>
    </row>
    <row r="1500" spans="1:10" x14ac:dyDescent="0.25">
      <c r="A1500" s="1">
        <v>927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 t="s">
        <v>17</v>
      </c>
      <c r="H1500" s="1" t="s">
        <v>17</v>
      </c>
      <c r="I1500">
        <v>0</v>
      </c>
      <c r="J1500">
        <v>0</v>
      </c>
    </row>
    <row r="1501" spans="1:10" x14ac:dyDescent="0.25">
      <c r="A1501" s="1">
        <v>927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 t="s">
        <v>17</v>
      </c>
      <c r="H1501" s="1" t="s">
        <v>17</v>
      </c>
      <c r="I1501">
        <v>0</v>
      </c>
      <c r="J1501">
        <v>0</v>
      </c>
    </row>
    <row r="1502" spans="1:10" x14ac:dyDescent="0.25">
      <c r="A1502" s="1">
        <v>928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 t="s">
        <v>17</v>
      </c>
      <c r="H1502" s="1" t="s">
        <v>17</v>
      </c>
      <c r="I1502">
        <v>0</v>
      </c>
      <c r="J1502">
        <v>0</v>
      </c>
    </row>
    <row r="1503" spans="1:10" x14ac:dyDescent="0.25">
      <c r="A1503" s="1">
        <v>928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 t="s">
        <v>17</v>
      </c>
      <c r="H1503" s="1" t="s">
        <v>17</v>
      </c>
      <c r="I1503">
        <v>0</v>
      </c>
      <c r="J1503">
        <v>0</v>
      </c>
    </row>
    <row r="1504" spans="1:10" x14ac:dyDescent="0.25">
      <c r="A1504" s="1">
        <v>929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 t="s">
        <v>17</v>
      </c>
      <c r="H1504" s="1" t="s">
        <v>17</v>
      </c>
      <c r="I1504">
        <v>0</v>
      </c>
      <c r="J1504">
        <v>0</v>
      </c>
    </row>
    <row r="1505" spans="1:10" x14ac:dyDescent="0.25">
      <c r="A1505" s="1">
        <v>929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 t="s">
        <v>17</v>
      </c>
      <c r="H1505" s="1" t="s">
        <v>17</v>
      </c>
      <c r="I1505">
        <v>0</v>
      </c>
      <c r="J1505">
        <v>0</v>
      </c>
    </row>
    <row r="1506" spans="1:10" x14ac:dyDescent="0.25">
      <c r="A1506" s="1">
        <v>930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 t="s">
        <v>17</v>
      </c>
      <c r="H1506" s="1" t="s">
        <v>17</v>
      </c>
      <c r="I1506">
        <v>0</v>
      </c>
      <c r="J1506">
        <v>0</v>
      </c>
    </row>
    <row r="1507" spans="1:10" x14ac:dyDescent="0.25">
      <c r="A1507" s="1">
        <v>930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 t="s">
        <v>17</v>
      </c>
      <c r="H1507" s="1" t="s">
        <v>17</v>
      </c>
      <c r="I1507">
        <v>0</v>
      </c>
      <c r="J1507">
        <v>0</v>
      </c>
    </row>
    <row r="1508" spans="1:10" x14ac:dyDescent="0.25">
      <c r="A1508" s="1">
        <v>931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 t="s">
        <v>17</v>
      </c>
      <c r="H1508" s="1" t="s">
        <v>17</v>
      </c>
      <c r="I1508">
        <v>0</v>
      </c>
      <c r="J1508">
        <v>0</v>
      </c>
    </row>
    <row r="1509" spans="1:10" x14ac:dyDescent="0.25">
      <c r="A1509" s="1">
        <v>931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 t="s">
        <v>17</v>
      </c>
      <c r="H1509" s="1" t="s">
        <v>17</v>
      </c>
      <c r="I1509">
        <v>0</v>
      </c>
      <c r="J1509">
        <v>0</v>
      </c>
    </row>
    <row r="1510" spans="1:10" x14ac:dyDescent="0.25">
      <c r="A1510" s="1">
        <v>932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 t="s">
        <v>17</v>
      </c>
      <c r="H1510" s="1" t="s">
        <v>17</v>
      </c>
      <c r="I1510">
        <v>0</v>
      </c>
      <c r="J1510">
        <v>0</v>
      </c>
    </row>
    <row r="1511" spans="1:10" x14ac:dyDescent="0.25">
      <c r="A1511" s="1">
        <v>932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 t="s">
        <v>17</v>
      </c>
      <c r="H1511" s="1" t="s">
        <v>17</v>
      </c>
      <c r="I1511">
        <v>0</v>
      </c>
      <c r="J1511">
        <v>0</v>
      </c>
    </row>
    <row r="1512" spans="1:10" x14ac:dyDescent="0.25">
      <c r="A1512" s="1">
        <v>933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 t="s">
        <v>17</v>
      </c>
      <c r="H1512" s="1" t="s">
        <v>17</v>
      </c>
      <c r="I1512">
        <v>0</v>
      </c>
      <c r="J1512">
        <v>0</v>
      </c>
    </row>
    <row r="1513" spans="1:10" x14ac:dyDescent="0.25">
      <c r="A1513" s="1">
        <v>933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 t="s">
        <v>17</v>
      </c>
      <c r="H1513" s="1" t="s">
        <v>17</v>
      </c>
      <c r="I1513">
        <v>0</v>
      </c>
      <c r="J1513">
        <v>0</v>
      </c>
    </row>
    <row r="1514" spans="1:10" x14ac:dyDescent="0.25">
      <c r="A1514" s="1">
        <v>934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 t="s">
        <v>17</v>
      </c>
      <c r="H1514" s="1" t="s">
        <v>17</v>
      </c>
      <c r="I1514">
        <v>0</v>
      </c>
      <c r="J1514">
        <v>0</v>
      </c>
    </row>
    <row r="1515" spans="1:10" x14ac:dyDescent="0.25">
      <c r="A1515" s="1">
        <v>934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 t="s">
        <v>17</v>
      </c>
      <c r="H1515" s="1" t="s">
        <v>17</v>
      </c>
      <c r="I1515">
        <v>0</v>
      </c>
      <c r="J1515">
        <v>0</v>
      </c>
    </row>
    <row r="1516" spans="1:10" x14ac:dyDescent="0.25">
      <c r="A1516" s="1">
        <v>935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 t="s">
        <v>17</v>
      </c>
      <c r="H1516" s="1" t="s">
        <v>17</v>
      </c>
      <c r="I1516">
        <v>0</v>
      </c>
      <c r="J1516">
        <v>0</v>
      </c>
    </row>
    <row r="1517" spans="1:10" x14ac:dyDescent="0.25">
      <c r="A1517" s="1">
        <v>935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 t="s">
        <v>17</v>
      </c>
      <c r="H1517" s="1" t="s">
        <v>17</v>
      </c>
      <c r="I1517">
        <v>0</v>
      </c>
      <c r="J1517">
        <v>0</v>
      </c>
    </row>
    <row r="1518" spans="1:10" x14ac:dyDescent="0.25">
      <c r="A1518" s="1">
        <v>936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 t="s">
        <v>17</v>
      </c>
      <c r="H1518" s="1" t="s">
        <v>17</v>
      </c>
      <c r="I1518">
        <v>0</v>
      </c>
      <c r="J1518">
        <v>0</v>
      </c>
    </row>
    <row r="1519" spans="1:10" x14ac:dyDescent="0.25">
      <c r="A1519" s="1">
        <v>936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 t="s">
        <v>17</v>
      </c>
      <c r="H1519" s="1" t="s">
        <v>17</v>
      </c>
      <c r="I1519">
        <v>0</v>
      </c>
      <c r="J1519">
        <v>0</v>
      </c>
    </row>
    <row r="1520" spans="1:10" x14ac:dyDescent="0.25">
      <c r="A1520" s="1">
        <v>937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 t="s">
        <v>17</v>
      </c>
      <c r="H1520" s="1" t="s">
        <v>17</v>
      </c>
      <c r="I1520">
        <v>0</v>
      </c>
      <c r="J1520">
        <v>0</v>
      </c>
    </row>
    <row r="1521" spans="1:10" x14ac:dyDescent="0.25">
      <c r="A1521" s="1">
        <v>937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 t="s">
        <v>17</v>
      </c>
      <c r="H1521" s="1" t="s">
        <v>17</v>
      </c>
      <c r="I1521">
        <v>0</v>
      </c>
      <c r="J1521">
        <v>0</v>
      </c>
    </row>
    <row r="1522" spans="1:10" x14ac:dyDescent="0.25">
      <c r="A1522" s="1">
        <v>938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 t="s">
        <v>17</v>
      </c>
      <c r="H1522" s="1" t="s">
        <v>17</v>
      </c>
      <c r="I1522">
        <v>0</v>
      </c>
      <c r="J1522">
        <v>0</v>
      </c>
    </row>
    <row r="1523" spans="1:10" x14ac:dyDescent="0.25">
      <c r="A1523" s="1">
        <v>938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 t="s">
        <v>17</v>
      </c>
      <c r="H1523" s="1" t="s">
        <v>17</v>
      </c>
      <c r="I1523">
        <v>0</v>
      </c>
      <c r="J1523">
        <v>0</v>
      </c>
    </row>
    <row r="1524" spans="1:10" x14ac:dyDescent="0.25">
      <c r="A1524" s="1">
        <v>939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 t="s">
        <v>17</v>
      </c>
      <c r="H1524" s="1" t="s">
        <v>17</v>
      </c>
      <c r="I1524">
        <v>0</v>
      </c>
      <c r="J1524">
        <v>0</v>
      </c>
    </row>
    <row r="1525" spans="1:10" x14ac:dyDescent="0.25">
      <c r="A1525" s="1">
        <v>939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 t="s">
        <v>17</v>
      </c>
      <c r="H1525" s="1" t="s">
        <v>17</v>
      </c>
      <c r="I1525">
        <v>0</v>
      </c>
      <c r="J1525">
        <v>0</v>
      </c>
    </row>
    <row r="1526" spans="1:10" x14ac:dyDescent="0.25">
      <c r="A1526" s="1">
        <v>940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 t="s">
        <v>17</v>
      </c>
      <c r="H1526" s="1" t="s">
        <v>17</v>
      </c>
      <c r="I1526">
        <v>0</v>
      </c>
      <c r="J1526">
        <v>0</v>
      </c>
    </row>
    <row r="1527" spans="1:10" x14ac:dyDescent="0.25">
      <c r="A1527" s="1">
        <v>940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 t="s">
        <v>17</v>
      </c>
      <c r="H1527" s="1" t="s">
        <v>17</v>
      </c>
      <c r="I1527">
        <v>0</v>
      </c>
      <c r="J1527">
        <v>0</v>
      </c>
    </row>
    <row r="1528" spans="1:10" x14ac:dyDescent="0.25">
      <c r="A1528" s="1">
        <v>941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 t="s">
        <v>17</v>
      </c>
      <c r="H1528" s="1" t="s">
        <v>17</v>
      </c>
      <c r="I1528">
        <v>0</v>
      </c>
      <c r="J1528">
        <v>0</v>
      </c>
    </row>
    <row r="1529" spans="1:10" x14ac:dyDescent="0.25">
      <c r="A1529" s="1">
        <v>941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 t="s">
        <v>17</v>
      </c>
      <c r="H1529" s="1" t="s">
        <v>17</v>
      </c>
      <c r="I1529">
        <v>0</v>
      </c>
      <c r="J1529">
        <v>0</v>
      </c>
    </row>
    <row r="1530" spans="1:10" x14ac:dyDescent="0.25">
      <c r="A1530" s="1">
        <v>942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 t="s">
        <v>17</v>
      </c>
      <c r="H1530" s="1" t="s">
        <v>17</v>
      </c>
      <c r="I1530">
        <v>0</v>
      </c>
      <c r="J1530">
        <v>0</v>
      </c>
    </row>
    <row r="1531" spans="1:10" x14ac:dyDescent="0.25">
      <c r="A1531" s="1">
        <v>942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 t="s">
        <v>17</v>
      </c>
      <c r="H1531" s="1" t="s">
        <v>17</v>
      </c>
      <c r="I1531">
        <v>0</v>
      </c>
      <c r="J1531">
        <v>0</v>
      </c>
    </row>
    <row r="1532" spans="1:10" x14ac:dyDescent="0.25">
      <c r="A1532" s="1">
        <v>943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 t="s">
        <v>17</v>
      </c>
      <c r="H1532" s="1" t="s">
        <v>17</v>
      </c>
      <c r="I1532">
        <v>0</v>
      </c>
      <c r="J1532">
        <v>0</v>
      </c>
    </row>
    <row r="1533" spans="1:10" x14ac:dyDescent="0.25">
      <c r="A1533" s="1">
        <v>943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 t="s">
        <v>17</v>
      </c>
      <c r="H1533" s="1" t="s">
        <v>17</v>
      </c>
      <c r="I1533">
        <v>0</v>
      </c>
      <c r="J1533">
        <v>0</v>
      </c>
    </row>
    <row r="1534" spans="1:10" x14ac:dyDescent="0.25">
      <c r="A1534" s="1">
        <v>944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 t="s">
        <v>17</v>
      </c>
      <c r="H1534" s="1" t="s">
        <v>17</v>
      </c>
      <c r="I1534">
        <v>0</v>
      </c>
      <c r="J1534">
        <v>0</v>
      </c>
    </row>
    <row r="1535" spans="1:10" x14ac:dyDescent="0.25">
      <c r="A1535" s="1">
        <v>944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 t="s">
        <v>17</v>
      </c>
      <c r="H1535" s="1" t="s">
        <v>17</v>
      </c>
      <c r="I1535">
        <v>0</v>
      </c>
      <c r="J1535">
        <v>0</v>
      </c>
    </row>
    <row r="1536" spans="1:10" x14ac:dyDescent="0.25">
      <c r="A1536" s="1">
        <v>945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 t="s">
        <v>17</v>
      </c>
      <c r="H1536" s="1" t="s">
        <v>17</v>
      </c>
      <c r="I1536">
        <v>0</v>
      </c>
      <c r="J1536">
        <v>0</v>
      </c>
    </row>
    <row r="1537" spans="1:10" x14ac:dyDescent="0.25">
      <c r="A1537" s="1">
        <v>945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 t="s">
        <v>17</v>
      </c>
      <c r="H1537" s="1" t="s">
        <v>17</v>
      </c>
      <c r="I1537">
        <v>0</v>
      </c>
      <c r="J1537">
        <v>0</v>
      </c>
    </row>
    <row r="1538" spans="1:10" x14ac:dyDescent="0.25">
      <c r="A1538" s="1">
        <v>946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 t="s">
        <v>17</v>
      </c>
      <c r="H1538" s="1" t="s">
        <v>17</v>
      </c>
      <c r="I1538">
        <v>0</v>
      </c>
      <c r="J1538">
        <v>0</v>
      </c>
    </row>
    <row r="1539" spans="1:10" x14ac:dyDescent="0.25">
      <c r="A1539" s="1">
        <v>946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 t="s">
        <v>17</v>
      </c>
      <c r="H1539" s="1" t="s">
        <v>17</v>
      </c>
      <c r="I1539">
        <v>0</v>
      </c>
      <c r="J1539">
        <v>0</v>
      </c>
    </row>
    <row r="1540" spans="1:10" x14ac:dyDescent="0.25">
      <c r="A1540" s="1">
        <v>947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 t="s">
        <v>17</v>
      </c>
      <c r="H1540" s="1" t="s">
        <v>17</v>
      </c>
      <c r="I1540">
        <v>0</v>
      </c>
      <c r="J1540">
        <v>0</v>
      </c>
    </row>
    <row r="1541" spans="1:10" x14ac:dyDescent="0.25">
      <c r="A1541" s="1">
        <v>947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 t="s">
        <v>17</v>
      </c>
      <c r="H1541" s="1" t="s">
        <v>17</v>
      </c>
      <c r="I1541">
        <v>0</v>
      </c>
      <c r="J1541">
        <v>0</v>
      </c>
    </row>
    <row r="1542" spans="1:10" x14ac:dyDescent="0.25">
      <c r="A1542" s="1">
        <v>948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 t="s">
        <v>17</v>
      </c>
      <c r="H1542" s="1" t="s">
        <v>17</v>
      </c>
      <c r="I1542">
        <v>0</v>
      </c>
      <c r="J1542">
        <v>0</v>
      </c>
    </row>
    <row r="1543" spans="1:10" x14ac:dyDescent="0.25">
      <c r="A1543" s="1">
        <v>948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 t="s">
        <v>17</v>
      </c>
      <c r="H1543" s="1" t="s">
        <v>17</v>
      </c>
      <c r="I1543">
        <v>0</v>
      </c>
      <c r="J1543">
        <v>0</v>
      </c>
    </row>
    <row r="1544" spans="1:10" x14ac:dyDescent="0.25">
      <c r="A1544" s="1">
        <v>949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 t="s">
        <v>17</v>
      </c>
      <c r="H1544" s="1" t="s">
        <v>17</v>
      </c>
      <c r="I1544">
        <v>0</v>
      </c>
      <c r="J1544">
        <v>0</v>
      </c>
    </row>
    <row r="1545" spans="1:10" x14ac:dyDescent="0.25">
      <c r="A1545" s="1">
        <v>949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 t="s">
        <v>17</v>
      </c>
      <c r="H1545" s="1" t="s">
        <v>17</v>
      </c>
      <c r="I1545">
        <v>0</v>
      </c>
      <c r="J1545">
        <v>0</v>
      </c>
    </row>
    <row r="1546" spans="1:10" x14ac:dyDescent="0.25">
      <c r="A1546" s="1">
        <v>950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 t="s">
        <v>17</v>
      </c>
      <c r="H1546" s="1" t="s">
        <v>17</v>
      </c>
      <c r="I1546">
        <v>0</v>
      </c>
      <c r="J1546">
        <v>0</v>
      </c>
    </row>
    <row r="1547" spans="1:10" x14ac:dyDescent="0.25">
      <c r="A1547" s="1">
        <v>950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 t="s">
        <v>17</v>
      </c>
      <c r="H1547" s="1" t="s">
        <v>17</v>
      </c>
      <c r="I1547">
        <v>0</v>
      </c>
      <c r="J1547">
        <v>0</v>
      </c>
    </row>
    <row r="1548" spans="1:10" x14ac:dyDescent="0.25">
      <c r="A1548" s="1">
        <v>951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 t="s">
        <v>17</v>
      </c>
      <c r="H1548" s="1" t="s">
        <v>17</v>
      </c>
      <c r="I1548">
        <v>0</v>
      </c>
      <c r="J1548">
        <v>0</v>
      </c>
    </row>
    <row r="1549" spans="1:10" x14ac:dyDescent="0.25">
      <c r="A1549" s="1">
        <v>951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 t="s">
        <v>17</v>
      </c>
      <c r="H1549" s="1" t="s">
        <v>17</v>
      </c>
      <c r="I1549">
        <v>0</v>
      </c>
      <c r="J1549">
        <v>0</v>
      </c>
    </row>
    <row r="1550" spans="1:10" x14ac:dyDescent="0.25">
      <c r="A1550" s="1">
        <v>952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 t="s">
        <v>17</v>
      </c>
      <c r="H1550" s="1" t="s">
        <v>17</v>
      </c>
      <c r="I1550">
        <v>0</v>
      </c>
      <c r="J1550">
        <v>0</v>
      </c>
    </row>
    <row r="1551" spans="1:10" x14ac:dyDescent="0.25">
      <c r="A1551" s="1">
        <v>952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 t="s">
        <v>17</v>
      </c>
      <c r="H1551" s="1" t="s">
        <v>17</v>
      </c>
      <c r="I1551">
        <v>0</v>
      </c>
      <c r="J1551">
        <v>0</v>
      </c>
    </row>
    <row r="1552" spans="1:10" x14ac:dyDescent="0.25">
      <c r="A1552" s="1">
        <v>953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 t="s">
        <v>17</v>
      </c>
      <c r="H1552" s="1" t="s">
        <v>17</v>
      </c>
      <c r="I1552">
        <v>0</v>
      </c>
      <c r="J1552">
        <v>0</v>
      </c>
    </row>
    <row r="1553" spans="1:10" x14ac:dyDescent="0.25">
      <c r="A1553" s="1">
        <v>953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 t="s">
        <v>17</v>
      </c>
      <c r="H1553" s="1" t="s">
        <v>17</v>
      </c>
      <c r="I1553">
        <v>0</v>
      </c>
      <c r="J1553">
        <v>0</v>
      </c>
    </row>
    <row r="1554" spans="1:10" x14ac:dyDescent="0.25">
      <c r="A1554" s="1">
        <v>954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 t="s">
        <v>17</v>
      </c>
      <c r="H1554" s="1" t="s">
        <v>17</v>
      </c>
      <c r="I1554">
        <v>0</v>
      </c>
      <c r="J1554">
        <v>0</v>
      </c>
    </row>
    <row r="1555" spans="1:10" x14ac:dyDescent="0.25">
      <c r="A1555" s="1">
        <v>954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 t="s">
        <v>17</v>
      </c>
      <c r="H1555" s="1" t="s">
        <v>17</v>
      </c>
      <c r="I1555">
        <v>0</v>
      </c>
      <c r="J1555">
        <v>0</v>
      </c>
    </row>
    <row r="1556" spans="1:10" x14ac:dyDescent="0.25">
      <c r="A1556" s="1">
        <v>956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 t="s">
        <v>17</v>
      </c>
      <c r="H1556" s="1" t="s">
        <v>17</v>
      </c>
      <c r="I1556">
        <v>0</v>
      </c>
      <c r="J1556">
        <v>0</v>
      </c>
    </row>
    <row r="1557" spans="1:10" x14ac:dyDescent="0.25">
      <c r="A1557" s="1">
        <v>956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 t="s">
        <v>17</v>
      </c>
      <c r="H1557" s="1" t="s">
        <v>17</v>
      </c>
      <c r="I1557">
        <v>0</v>
      </c>
      <c r="J1557">
        <v>0</v>
      </c>
    </row>
    <row r="1558" spans="1:10" x14ac:dyDescent="0.25">
      <c r="A1558" s="1">
        <v>957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 t="s">
        <v>17</v>
      </c>
      <c r="H1558" s="1" t="s">
        <v>17</v>
      </c>
      <c r="I1558">
        <v>0</v>
      </c>
      <c r="J1558">
        <v>0</v>
      </c>
    </row>
    <row r="1559" spans="1:10" x14ac:dyDescent="0.25">
      <c r="A1559" s="1">
        <v>957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 t="s">
        <v>17</v>
      </c>
      <c r="H1559" s="1" t="s">
        <v>17</v>
      </c>
      <c r="I1559">
        <v>0</v>
      </c>
      <c r="J1559">
        <v>0</v>
      </c>
    </row>
    <row r="1560" spans="1:10" x14ac:dyDescent="0.25">
      <c r="A1560" s="1">
        <v>958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 t="s">
        <v>17</v>
      </c>
      <c r="H1560" s="1" t="s">
        <v>17</v>
      </c>
      <c r="I1560">
        <v>0</v>
      </c>
      <c r="J1560">
        <v>0</v>
      </c>
    </row>
    <row r="1561" spans="1:10" x14ac:dyDescent="0.25">
      <c r="A1561" s="1">
        <v>958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 t="s">
        <v>17</v>
      </c>
      <c r="H1561" s="1" t="s">
        <v>17</v>
      </c>
      <c r="I1561">
        <v>0</v>
      </c>
      <c r="J1561">
        <v>0</v>
      </c>
    </row>
    <row r="1562" spans="1:10" x14ac:dyDescent="0.25">
      <c r="A1562" s="1">
        <v>959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 t="s">
        <v>17</v>
      </c>
      <c r="H1562" s="1" t="s">
        <v>17</v>
      </c>
      <c r="I1562">
        <v>0</v>
      </c>
      <c r="J1562">
        <v>0</v>
      </c>
    </row>
    <row r="1563" spans="1:10" x14ac:dyDescent="0.25">
      <c r="A1563" s="1">
        <v>959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 t="s">
        <v>17</v>
      </c>
      <c r="H1563" s="1" t="s">
        <v>17</v>
      </c>
      <c r="I1563">
        <v>0</v>
      </c>
      <c r="J1563">
        <v>0</v>
      </c>
    </row>
    <row r="1564" spans="1:10" x14ac:dyDescent="0.25">
      <c r="A1564" s="1">
        <v>960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 t="s">
        <v>17</v>
      </c>
      <c r="H1564" s="1" t="s">
        <v>17</v>
      </c>
      <c r="I1564">
        <v>0</v>
      </c>
      <c r="J1564">
        <v>0</v>
      </c>
    </row>
    <row r="1565" spans="1:10" x14ac:dyDescent="0.25">
      <c r="A1565" s="1">
        <v>960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 t="s">
        <v>17</v>
      </c>
      <c r="H1565" s="1" t="s">
        <v>17</v>
      </c>
      <c r="I1565">
        <v>0</v>
      </c>
      <c r="J1565">
        <v>0</v>
      </c>
    </row>
    <row r="1566" spans="1:10" x14ac:dyDescent="0.25">
      <c r="A1566" s="1">
        <v>961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 t="s">
        <v>17</v>
      </c>
      <c r="H1566" s="1" t="s">
        <v>17</v>
      </c>
      <c r="I1566">
        <v>0</v>
      </c>
      <c r="J1566">
        <v>0</v>
      </c>
    </row>
    <row r="1567" spans="1:10" x14ac:dyDescent="0.25">
      <c r="A1567" s="1">
        <v>961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 t="s">
        <v>17</v>
      </c>
      <c r="H1567" s="1" t="s">
        <v>17</v>
      </c>
      <c r="I1567">
        <v>0</v>
      </c>
      <c r="J1567">
        <v>0</v>
      </c>
    </row>
    <row r="1568" spans="1:10" x14ac:dyDescent="0.25">
      <c r="A1568" s="1">
        <v>962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 t="s">
        <v>17</v>
      </c>
      <c r="H1568" s="1" t="s">
        <v>17</v>
      </c>
      <c r="I1568">
        <v>0</v>
      </c>
      <c r="J1568">
        <v>0</v>
      </c>
    </row>
    <row r="1569" spans="1:10" x14ac:dyDescent="0.25">
      <c r="A1569" s="1">
        <v>962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 t="s">
        <v>17</v>
      </c>
      <c r="H1569" s="1" t="s">
        <v>17</v>
      </c>
      <c r="I1569">
        <v>0</v>
      </c>
      <c r="J1569">
        <v>0</v>
      </c>
    </row>
    <row r="1570" spans="1:10" x14ac:dyDescent="0.25">
      <c r="A1570" s="1">
        <v>963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 t="s">
        <v>17</v>
      </c>
      <c r="H1570" s="1" t="s">
        <v>17</v>
      </c>
      <c r="I1570">
        <v>0</v>
      </c>
      <c r="J1570">
        <v>0</v>
      </c>
    </row>
    <row r="1571" spans="1:10" x14ac:dyDescent="0.25">
      <c r="A1571" s="1">
        <v>963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 t="s">
        <v>17</v>
      </c>
      <c r="H1571" s="1" t="s">
        <v>17</v>
      </c>
      <c r="I1571">
        <v>0</v>
      </c>
      <c r="J1571">
        <v>0</v>
      </c>
    </row>
    <row r="1572" spans="1:10" x14ac:dyDescent="0.25">
      <c r="A1572" s="1">
        <v>964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 t="s">
        <v>17</v>
      </c>
      <c r="H1572" s="1" t="s">
        <v>17</v>
      </c>
      <c r="I1572">
        <v>0</v>
      </c>
      <c r="J1572">
        <v>0</v>
      </c>
    </row>
    <row r="1573" spans="1:10" x14ac:dyDescent="0.25">
      <c r="A1573" s="1">
        <v>964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 t="s">
        <v>17</v>
      </c>
      <c r="H1573" s="1" t="s">
        <v>17</v>
      </c>
      <c r="I1573">
        <v>0</v>
      </c>
      <c r="J1573">
        <v>0</v>
      </c>
    </row>
    <row r="1574" spans="1:10" x14ac:dyDescent="0.25">
      <c r="A1574" s="1">
        <v>965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 t="s">
        <v>17</v>
      </c>
      <c r="H1574" s="1" t="s">
        <v>17</v>
      </c>
      <c r="I1574">
        <v>0</v>
      </c>
      <c r="J1574">
        <v>0</v>
      </c>
    </row>
    <row r="1575" spans="1:10" x14ac:dyDescent="0.25">
      <c r="A1575" s="1">
        <v>965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 t="s">
        <v>17</v>
      </c>
      <c r="H1575" s="1" t="s">
        <v>17</v>
      </c>
      <c r="I1575">
        <v>0</v>
      </c>
      <c r="J1575">
        <v>0</v>
      </c>
    </row>
    <row r="1576" spans="1:10" x14ac:dyDescent="0.25">
      <c r="A1576" s="1">
        <v>966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 t="s">
        <v>17</v>
      </c>
      <c r="H1576" s="1" t="s">
        <v>17</v>
      </c>
      <c r="I1576">
        <v>0</v>
      </c>
      <c r="J1576">
        <v>0</v>
      </c>
    </row>
    <row r="1577" spans="1:10" x14ac:dyDescent="0.25">
      <c r="A1577" s="1">
        <v>966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 t="s">
        <v>17</v>
      </c>
      <c r="H1577" s="1" t="s">
        <v>17</v>
      </c>
      <c r="I1577">
        <v>0</v>
      </c>
      <c r="J1577">
        <v>0</v>
      </c>
    </row>
    <row r="1578" spans="1:10" x14ac:dyDescent="0.25">
      <c r="A1578" s="1">
        <v>968</v>
      </c>
      <c r="B1578" s="1">
        <v>3211.9728679999998</v>
      </c>
      <c r="C1578" s="1">
        <v>227.72385199999999</v>
      </c>
      <c r="D1578" s="1">
        <v>2859.0479249999999</v>
      </c>
      <c r="E1578" s="1">
        <v>93.800228000000004</v>
      </c>
      <c r="F1578" s="1">
        <v>31.400863000000001</v>
      </c>
      <c r="G1578" s="1" t="s">
        <v>699</v>
      </c>
      <c r="H1578" s="1" t="s">
        <v>699</v>
      </c>
      <c r="I1578">
        <v>39.999786</v>
      </c>
      <c r="J1578">
        <v>39.999786</v>
      </c>
    </row>
    <row r="1579" spans="1:10" x14ac:dyDescent="0.25">
      <c r="A1579" s="1">
        <v>968</v>
      </c>
      <c r="B1579" s="1">
        <v>3281.6072140000001</v>
      </c>
      <c r="C1579" s="1">
        <v>227.72385199999999</v>
      </c>
      <c r="D1579" s="1">
        <v>2860.500614</v>
      </c>
      <c r="E1579" s="1">
        <v>161.38350399999999</v>
      </c>
      <c r="F1579" s="1">
        <v>31.999244000000001</v>
      </c>
      <c r="G1579" s="1" t="s">
        <v>700</v>
      </c>
      <c r="H1579" s="1" t="s">
        <v>700</v>
      </c>
      <c r="I1579">
        <v>39.999761999999997</v>
      </c>
      <c r="J1579">
        <v>39.999761999999997</v>
      </c>
    </row>
    <row r="1580" spans="1:10" x14ac:dyDescent="0.25">
      <c r="A1580" s="1">
        <v>969</v>
      </c>
      <c r="B1580" s="1">
        <v>4161.8139119999996</v>
      </c>
      <c r="C1580" s="1">
        <v>227.72385199999999</v>
      </c>
      <c r="D1580" s="1">
        <v>3740.707312</v>
      </c>
      <c r="E1580" s="1">
        <v>161.38350399999999</v>
      </c>
      <c r="F1580" s="1">
        <v>31.999244000000001</v>
      </c>
      <c r="G1580" s="1" t="s">
        <v>701</v>
      </c>
      <c r="H1580" s="1" t="s">
        <v>701</v>
      </c>
      <c r="I1580">
        <v>39.987164</v>
      </c>
      <c r="J1580">
        <v>39.987164</v>
      </c>
    </row>
    <row r="1581" spans="1:10" x14ac:dyDescent="0.25">
      <c r="A1581" s="1">
        <v>969</v>
      </c>
      <c r="B1581" s="1">
        <v>4092.1795659999998</v>
      </c>
      <c r="C1581" s="1">
        <v>227.72385199999999</v>
      </c>
      <c r="D1581" s="1">
        <v>3739.2546229999998</v>
      </c>
      <c r="E1581" s="1">
        <v>93.800228000000004</v>
      </c>
      <c r="F1581" s="1">
        <v>31.400863000000001</v>
      </c>
      <c r="G1581" s="1" t="s">
        <v>8567</v>
      </c>
      <c r="H1581" s="1" t="s">
        <v>8567</v>
      </c>
      <c r="I1581">
        <v>39.988202000000001</v>
      </c>
      <c r="J1581">
        <v>39.988202000000001</v>
      </c>
    </row>
    <row r="1582" spans="1:10" x14ac:dyDescent="0.25">
      <c r="A1582" s="1">
        <v>970</v>
      </c>
      <c r="B1582" s="1">
        <v>4092.1795659999998</v>
      </c>
      <c r="C1582" s="1">
        <v>227.72385199999999</v>
      </c>
      <c r="D1582" s="1">
        <v>3739.2546229999998</v>
      </c>
      <c r="E1582" s="1">
        <v>93.800228000000004</v>
      </c>
      <c r="F1582" s="1">
        <v>31.400863000000001</v>
      </c>
      <c r="G1582" s="1" t="s">
        <v>702</v>
      </c>
      <c r="H1582" s="1" t="s">
        <v>702</v>
      </c>
      <c r="I1582">
        <v>39.999281000000003</v>
      </c>
      <c r="J1582">
        <v>39.999281000000003</v>
      </c>
    </row>
    <row r="1583" spans="1:10" x14ac:dyDescent="0.25">
      <c r="A1583" s="1">
        <v>970</v>
      </c>
      <c r="B1583" s="1">
        <v>4161.8139119999996</v>
      </c>
      <c r="C1583" s="1">
        <v>227.72385199999999</v>
      </c>
      <c r="D1583" s="1">
        <v>3740.707312</v>
      </c>
      <c r="E1583" s="1">
        <v>161.38350399999999</v>
      </c>
      <c r="F1583" s="1">
        <v>31.999244000000001</v>
      </c>
      <c r="G1583" s="1" t="s">
        <v>703</v>
      </c>
      <c r="H1583" s="1" t="s">
        <v>703</v>
      </c>
      <c r="I1583">
        <v>39.999217999999999</v>
      </c>
      <c r="J1583">
        <v>39.999217999999999</v>
      </c>
    </row>
    <row r="1584" spans="1:10" x14ac:dyDescent="0.25">
      <c r="A1584" s="1">
        <v>971</v>
      </c>
      <c r="B1584" s="1">
        <v>9117.4744100000007</v>
      </c>
      <c r="C1584" s="1">
        <v>6694.2050380000001</v>
      </c>
      <c r="D1584" s="1">
        <v>1252.186815</v>
      </c>
      <c r="E1584" s="1">
        <v>876.74787300000003</v>
      </c>
      <c r="F1584" s="1">
        <v>294.33468399999998</v>
      </c>
      <c r="G1584" s="1" t="s">
        <v>8568</v>
      </c>
      <c r="H1584" s="1" t="s">
        <v>8568</v>
      </c>
      <c r="I1584">
        <v>27.446707</v>
      </c>
      <c r="J1584">
        <v>27.446707</v>
      </c>
    </row>
    <row r="1585" spans="1:10" x14ac:dyDescent="0.25">
      <c r="A1585" s="1">
        <v>971</v>
      </c>
      <c r="B1585" s="1">
        <v>9100.9316190000009</v>
      </c>
      <c r="C1585" s="1">
        <v>6725.2585319999998</v>
      </c>
      <c r="D1585" s="1">
        <v>1264.076552</v>
      </c>
      <c r="E1585" s="1">
        <v>811.86728200000005</v>
      </c>
      <c r="F1585" s="1">
        <v>299.72925300000003</v>
      </c>
      <c r="G1585" s="1" t="s">
        <v>1267</v>
      </c>
      <c r="H1585" s="1" t="s">
        <v>1267</v>
      </c>
      <c r="I1585">
        <v>27.561306999999999</v>
      </c>
      <c r="J1585">
        <v>27.561306999999999</v>
      </c>
    </row>
    <row r="1586" spans="1:10" x14ac:dyDescent="0.25">
      <c r="A1586" s="1">
        <v>972</v>
      </c>
      <c r="B1586" s="1">
        <v>4092.1795659999998</v>
      </c>
      <c r="C1586" s="1">
        <v>227.72385199999999</v>
      </c>
      <c r="D1586" s="1">
        <v>3739.2546229999998</v>
      </c>
      <c r="E1586" s="1">
        <v>93.800228000000004</v>
      </c>
      <c r="F1586" s="1">
        <v>31.400863000000001</v>
      </c>
      <c r="G1586" s="1" t="s">
        <v>8569</v>
      </c>
      <c r="H1586" s="1" t="s">
        <v>8569</v>
      </c>
      <c r="I1586">
        <v>62.388131000000001</v>
      </c>
      <c r="J1586">
        <v>62.388131000000001</v>
      </c>
    </row>
    <row r="1587" spans="1:10" x14ac:dyDescent="0.25">
      <c r="A1587" s="1">
        <v>972</v>
      </c>
      <c r="B1587" s="1">
        <v>4161.8139119999996</v>
      </c>
      <c r="C1587" s="1">
        <v>227.72385199999999</v>
      </c>
      <c r="D1587" s="1">
        <v>3740.707312</v>
      </c>
      <c r="E1587" s="1">
        <v>161.38350399999999</v>
      </c>
      <c r="F1587" s="1">
        <v>31.999244000000001</v>
      </c>
      <c r="G1587" s="1" t="s">
        <v>1268</v>
      </c>
      <c r="H1587" s="1" t="s">
        <v>1268</v>
      </c>
      <c r="I1587">
        <v>62.302205999999998</v>
      </c>
      <c r="J1587">
        <v>62.302205999999998</v>
      </c>
    </row>
    <row r="1588" spans="1:10" x14ac:dyDescent="0.25">
      <c r="A1588" s="1">
        <v>973</v>
      </c>
      <c r="B1588" s="1">
        <v>3333.0498269999998</v>
      </c>
      <c r="C1588" s="1">
        <v>2217.4450320000001</v>
      </c>
      <c r="D1588" s="1">
        <v>77.013478000000006</v>
      </c>
      <c r="E1588" s="1">
        <v>725.36870199999998</v>
      </c>
      <c r="F1588" s="1">
        <v>313.22261500000002</v>
      </c>
      <c r="G1588" s="1" t="s">
        <v>8570</v>
      </c>
      <c r="H1588" s="1" t="s">
        <v>8570</v>
      </c>
      <c r="I1588">
        <v>55.244912999999997</v>
      </c>
      <c r="J1588">
        <v>55.244912999999997</v>
      </c>
    </row>
    <row r="1589" spans="1:10" x14ac:dyDescent="0.25">
      <c r="A1589" s="1">
        <v>973</v>
      </c>
      <c r="B1589" s="1">
        <v>3354.838917</v>
      </c>
      <c r="C1589" s="1">
        <v>2233.5083880000002</v>
      </c>
      <c r="D1589" s="1">
        <v>76.763872000000006</v>
      </c>
      <c r="E1589" s="1">
        <v>726.49729000000002</v>
      </c>
      <c r="F1589" s="1">
        <v>318.069368</v>
      </c>
      <c r="G1589" s="1" t="s">
        <v>706</v>
      </c>
      <c r="H1589" s="1" t="s">
        <v>706</v>
      </c>
      <c r="I1589">
        <v>55.193747000000002</v>
      </c>
      <c r="J1589">
        <v>55.193747000000002</v>
      </c>
    </row>
    <row r="1590" spans="1:10" x14ac:dyDescent="0.25">
      <c r="A1590" s="1">
        <v>975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 t="s">
        <v>17</v>
      </c>
      <c r="H1590" s="1" t="s">
        <v>17</v>
      </c>
      <c r="I1590">
        <v>0</v>
      </c>
      <c r="J1590">
        <v>0</v>
      </c>
    </row>
    <row r="1591" spans="1:10" x14ac:dyDescent="0.25">
      <c r="A1591" s="1">
        <v>975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 t="s">
        <v>17</v>
      </c>
      <c r="H1591" s="1" t="s">
        <v>17</v>
      </c>
      <c r="I1591">
        <v>0</v>
      </c>
      <c r="J1591">
        <v>0</v>
      </c>
    </row>
    <row r="1592" spans="1:10" x14ac:dyDescent="0.25">
      <c r="A1592" s="1">
        <v>976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 t="s">
        <v>17</v>
      </c>
      <c r="H1592" s="1" t="s">
        <v>17</v>
      </c>
      <c r="I1592">
        <v>0</v>
      </c>
      <c r="J1592">
        <v>0</v>
      </c>
    </row>
    <row r="1593" spans="1:10" x14ac:dyDescent="0.25">
      <c r="A1593" s="1">
        <v>976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 t="s">
        <v>17</v>
      </c>
      <c r="H1593" s="1" t="s">
        <v>17</v>
      </c>
      <c r="I1593">
        <v>0</v>
      </c>
      <c r="J1593">
        <v>0</v>
      </c>
    </row>
    <row r="1594" spans="1:10" x14ac:dyDescent="0.25">
      <c r="A1594" s="1">
        <v>977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 t="s">
        <v>17</v>
      </c>
      <c r="H1594" s="1" t="s">
        <v>17</v>
      </c>
      <c r="I1594">
        <v>0</v>
      </c>
      <c r="J1594">
        <v>0</v>
      </c>
    </row>
    <row r="1595" spans="1:10" x14ac:dyDescent="0.25">
      <c r="A1595" s="1">
        <v>977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 t="s">
        <v>17</v>
      </c>
      <c r="H1595" s="1" t="s">
        <v>17</v>
      </c>
      <c r="I1595">
        <v>0</v>
      </c>
      <c r="J1595">
        <v>0</v>
      </c>
    </row>
    <row r="1596" spans="1:10" x14ac:dyDescent="0.25">
      <c r="A1596" s="1">
        <v>978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 t="s">
        <v>17</v>
      </c>
      <c r="H1596" s="1" t="s">
        <v>17</v>
      </c>
      <c r="I1596">
        <v>0</v>
      </c>
      <c r="J1596">
        <v>0</v>
      </c>
    </row>
    <row r="1597" spans="1:10" x14ac:dyDescent="0.25">
      <c r="A1597" s="1">
        <v>978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 t="s">
        <v>17</v>
      </c>
      <c r="H1597" s="1" t="s">
        <v>17</v>
      </c>
      <c r="I1597">
        <v>0</v>
      </c>
      <c r="J1597">
        <v>0</v>
      </c>
    </row>
    <row r="1598" spans="1:10" x14ac:dyDescent="0.25">
      <c r="A1598" s="1">
        <v>979</v>
      </c>
      <c r="B1598" s="1">
        <v>2215.0974120000001</v>
      </c>
      <c r="C1598" s="1">
        <v>0</v>
      </c>
      <c r="D1598" s="1">
        <v>2215.0974120000001</v>
      </c>
      <c r="E1598" s="1">
        <v>0</v>
      </c>
      <c r="F1598" s="1">
        <v>0</v>
      </c>
      <c r="G1598" s="1" t="s">
        <v>707</v>
      </c>
      <c r="H1598" s="1" t="s">
        <v>707</v>
      </c>
      <c r="I1598">
        <v>39.982458000000001</v>
      </c>
      <c r="J1598">
        <v>39.982458000000001</v>
      </c>
    </row>
    <row r="1599" spans="1:10" x14ac:dyDescent="0.25">
      <c r="A1599" s="1">
        <v>979</v>
      </c>
      <c r="B1599" s="1">
        <v>2212.3366259999998</v>
      </c>
      <c r="C1599" s="1">
        <v>0</v>
      </c>
      <c r="D1599" s="1">
        <v>2212.3366259999998</v>
      </c>
      <c r="E1599" s="1">
        <v>0</v>
      </c>
      <c r="F1599" s="1">
        <v>0</v>
      </c>
      <c r="G1599" s="1" t="s">
        <v>708</v>
      </c>
      <c r="H1599" s="1" t="s">
        <v>708</v>
      </c>
      <c r="I1599">
        <v>39.982567000000003</v>
      </c>
      <c r="J1599">
        <v>39.982567000000003</v>
      </c>
    </row>
    <row r="1600" spans="1:10" x14ac:dyDescent="0.25">
      <c r="A1600" s="1">
        <v>980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 t="s">
        <v>17</v>
      </c>
      <c r="H1600" s="1" t="s">
        <v>17</v>
      </c>
      <c r="I1600">
        <v>0</v>
      </c>
      <c r="J1600">
        <v>0</v>
      </c>
    </row>
    <row r="1601" spans="1:10" x14ac:dyDescent="0.25">
      <c r="A1601" s="1">
        <v>980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 t="s">
        <v>17</v>
      </c>
      <c r="H1601" s="1" t="s">
        <v>17</v>
      </c>
      <c r="I1601">
        <v>0</v>
      </c>
      <c r="J1601">
        <v>0</v>
      </c>
    </row>
    <row r="1602" spans="1:10" x14ac:dyDescent="0.25">
      <c r="A1602" s="1">
        <v>981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 t="s">
        <v>17</v>
      </c>
      <c r="H1602" s="1" t="s">
        <v>17</v>
      </c>
      <c r="I1602">
        <v>0</v>
      </c>
      <c r="J1602">
        <v>0</v>
      </c>
    </row>
    <row r="1603" spans="1:10" x14ac:dyDescent="0.25">
      <c r="A1603" s="1">
        <v>981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 t="s">
        <v>17</v>
      </c>
      <c r="H1603" s="1" t="s">
        <v>17</v>
      </c>
      <c r="I1603">
        <v>0</v>
      </c>
      <c r="J1603">
        <v>0</v>
      </c>
    </row>
    <row r="1604" spans="1:10" x14ac:dyDescent="0.25">
      <c r="A1604" s="1">
        <v>982</v>
      </c>
      <c r="B1604" s="1">
        <v>911.37263499999995</v>
      </c>
      <c r="C1604" s="1">
        <v>0</v>
      </c>
      <c r="D1604" s="1">
        <v>911.37263499999995</v>
      </c>
      <c r="E1604" s="1">
        <v>0</v>
      </c>
      <c r="F1604" s="1">
        <v>0</v>
      </c>
      <c r="G1604" s="1" t="s">
        <v>709</v>
      </c>
      <c r="H1604" s="1" t="s">
        <v>709</v>
      </c>
      <c r="I1604">
        <v>39.999792999999997</v>
      </c>
      <c r="J1604">
        <v>39.999792999999997</v>
      </c>
    </row>
    <row r="1605" spans="1:10" x14ac:dyDescent="0.25">
      <c r="A1605" s="1">
        <v>982</v>
      </c>
      <c r="B1605" s="1">
        <v>914.31758500000001</v>
      </c>
      <c r="C1605" s="1">
        <v>0</v>
      </c>
      <c r="D1605" s="1">
        <v>914.31758500000001</v>
      </c>
      <c r="E1605" s="1">
        <v>0</v>
      </c>
      <c r="F1605" s="1">
        <v>0</v>
      </c>
      <c r="G1605" s="1" t="s">
        <v>710</v>
      </c>
      <c r="H1605" s="1" t="s">
        <v>710</v>
      </c>
      <c r="I1605">
        <v>39.999789999999997</v>
      </c>
      <c r="J1605">
        <v>39.999789999999997</v>
      </c>
    </row>
    <row r="1606" spans="1:10" x14ac:dyDescent="0.25">
      <c r="A1606" s="1">
        <v>983</v>
      </c>
      <c r="B1606" s="1">
        <v>1563.858659</v>
      </c>
      <c r="C1606" s="1">
        <v>271.15574500000002</v>
      </c>
      <c r="D1606" s="1">
        <v>1151.911885</v>
      </c>
      <c r="E1606" s="1">
        <v>64.206017000000003</v>
      </c>
      <c r="F1606" s="1">
        <v>76.585012000000006</v>
      </c>
      <c r="G1606" s="1" t="s">
        <v>1270</v>
      </c>
      <c r="H1606" s="1" t="s">
        <v>1270</v>
      </c>
      <c r="I1606">
        <v>53.690798000000001</v>
      </c>
      <c r="J1606">
        <v>53.690798000000001</v>
      </c>
    </row>
    <row r="1607" spans="1:10" x14ac:dyDescent="0.25">
      <c r="A1607" s="1">
        <v>983</v>
      </c>
      <c r="B1607" s="1">
        <v>1560.2968880000001</v>
      </c>
      <c r="C1607" s="1">
        <v>270.51672200000002</v>
      </c>
      <c r="D1607" s="1">
        <v>1148.989137</v>
      </c>
      <c r="E1607" s="1">
        <v>64.206017000000003</v>
      </c>
      <c r="F1607" s="1">
        <v>76.585012000000006</v>
      </c>
      <c r="G1607" s="1" t="s">
        <v>712</v>
      </c>
      <c r="H1607" s="1" t="s">
        <v>712</v>
      </c>
      <c r="I1607">
        <v>53.696623000000002</v>
      </c>
      <c r="J1607">
        <v>53.696623000000002</v>
      </c>
    </row>
    <row r="1608" spans="1:10" x14ac:dyDescent="0.25">
      <c r="A1608" s="1">
        <v>987</v>
      </c>
      <c r="B1608" s="1">
        <v>4272.9100600000002</v>
      </c>
      <c r="C1608" s="1">
        <v>333.65786900000001</v>
      </c>
      <c r="D1608" s="1">
        <v>3609.2433329999999</v>
      </c>
      <c r="E1608" s="1">
        <v>188.277997</v>
      </c>
      <c r="F1608" s="1">
        <v>141.730861</v>
      </c>
      <c r="G1608" s="1" t="s">
        <v>713</v>
      </c>
      <c r="H1608" s="1" t="s">
        <v>713</v>
      </c>
      <c r="I1608">
        <v>46.511163000000003</v>
      </c>
      <c r="J1608">
        <v>46.511163000000003</v>
      </c>
    </row>
    <row r="1609" spans="1:10" x14ac:dyDescent="0.25">
      <c r="A1609" s="1">
        <v>987</v>
      </c>
      <c r="B1609" s="1">
        <v>4286.8428860000004</v>
      </c>
      <c r="C1609" s="1">
        <v>345.847961</v>
      </c>
      <c r="D1609" s="1">
        <v>3608.5611389999999</v>
      </c>
      <c r="E1609" s="1">
        <v>193.63423599999999</v>
      </c>
      <c r="F1609" s="1">
        <v>138.79954900000001</v>
      </c>
      <c r="G1609" s="1" t="s">
        <v>8571</v>
      </c>
      <c r="H1609" s="1" t="s">
        <v>8571</v>
      </c>
      <c r="I1609">
        <v>46.526716999999998</v>
      </c>
      <c r="J1609">
        <v>46.526716999999998</v>
      </c>
    </row>
    <row r="1610" spans="1:10" x14ac:dyDescent="0.25">
      <c r="A1610" s="1">
        <v>988</v>
      </c>
      <c r="B1610" s="1">
        <v>5307.4149859999998</v>
      </c>
      <c r="C1610" s="1">
        <v>2511.9166140000002</v>
      </c>
      <c r="D1610" s="1">
        <v>1991.0593349999999</v>
      </c>
      <c r="E1610" s="1">
        <v>455.66638899999998</v>
      </c>
      <c r="F1610" s="1">
        <v>348.772648</v>
      </c>
      <c r="G1610" s="1" t="s">
        <v>8572</v>
      </c>
      <c r="H1610" s="1" t="s">
        <v>8572</v>
      </c>
      <c r="I1610">
        <v>52.718710999999999</v>
      </c>
      <c r="J1610">
        <v>52.718710999999999</v>
      </c>
    </row>
    <row r="1611" spans="1:10" x14ac:dyDescent="0.25">
      <c r="A1611" s="1">
        <v>988</v>
      </c>
      <c r="B1611" s="1">
        <v>5360.7577590000001</v>
      </c>
      <c r="C1611" s="1">
        <v>2517.7481600000001</v>
      </c>
      <c r="D1611" s="1">
        <v>2017.645998</v>
      </c>
      <c r="E1611" s="1">
        <v>461.01683600000001</v>
      </c>
      <c r="F1611" s="1">
        <v>364.346766</v>
      </c>
      <c r="G1611" s="1" t="s">
        <v>1271</v>
      </c>
      <c r="H1611" s="1" t="s">
        <v>1271</v>
      </c>
      <c r="I1611">
        <v>52.486308000000001</v>
      </c>
      <c r="J1611">
        <v>52.486308000000001</v>
      </c>
    </row>
    <row r="1612" spans="1:10" x14ac:dyDescent="0.25">
      <c r="A1612" s="1">
        <v>989</v>
      </c>
      <c r="B1612" s="1">
        <v>5360.7577590000001</v>
      </c>
      <c r="C1612" s="1">
        <v>2517.7481600000001</v>
      </c>
      <c r="D1612" s="1">
        <v>2017.645998</v>
      </c>
      <c r="E1612" s="1">
        <v>461.01683600000001</v>
      </c>
      <c r="F1612" s="1">
        <v>364.346766</v>
      </c>
      <c r="G1612" s="1" t="s">
        <v>1272</v>
      </c>
      <c r="H1612" s="1" t="s">
        <v>1272</v>
      </c>
      <c r="I1612">
        <v>39.107011</v>
      </c>
      <c r="J1612">
        <v>39.107011</v>
      </c>
    </row>
    <row r="1613" spans="1:10" x14ac:dyDescent="0.25">
      <c r="A1613" s="1">
        <v>989</v>
      </c>
      <c r="B1613" s="1">
        <v>5307.4149859999998</v>
      </c>
      <c r="C1613" s="1">
        <v>2511.9166140000002</v>
      </c>
      <c r="D1613" s="1">
        <v>1991.0593349999999</v>
      </c>
      <c r="E1613" s="1">
        <v>455.66638899999998</v>
      </c>
      <c r="F1613" s="1">
        <v>348.772648</v>
      </c>
      <c r="G1613" s="1" t="s">
        <v>8573</v>
      </c>
      <c r="H1613" s="1" t="s">
        <v>8573</v>
      </c>
      <c r="I1613">
        <v>39.156196999999999</v>
      </c>
      <c r="J1613">
        <v>39.156196999999999</v>
      </c>
    </row>
    <row r="1614" spans="1:10" x14ac:dyDescent="0.25">
      <c r="A1614" s="1">
        <v>990</v>
      </c>
      <c r="B1614" s="1">
        <v>22642.52522</v>
      </c>
      <c r="C1614" s="1">
        <v>12539.988106999999</v>
      </c>
      <c r="D1614" s="1">
        <v>4196.7698689999997</v>
      </c>
      <c r="E1614" s="1">
        <v>2448.5682219999999</v>
      </c>
      <c r="F1614" s="1">
        <v>3457.1990219999998</v>
      </c>
      <c r="G1614" s="1" t="s">
        <v>8574</v>
      </c>
      <c r="H1614" s="1" t="s">
        <v>8</v>
      </c>
      <c r="I1614">
        <v>107.942177</v>
      </c>
      <c r="J1614">
        <v>90</v>
      </c>
    </row>
    <row r="1615" spans="1:10" x14ac:dyDescent="0.25">
      <c r="A1615" s="1">
        <v>990</v>
      </c>
      <c r="B1615" s="1">
        <v>23451.057670999999</v>
      </c>
      <c r="C1615" s="1">
        <v>12925.989184</v>
      </c>
      <c r="D1615" s="1">
        <v>4339.8750730000002</v>
      </c>
      <c r="E1615" s="1">
        <v>2515.7037249999998</v>
      </c>
      <c r="F1615" s="1">
        <v>3669.489689</v>
      </c>
      <c r="G1615" s="1" t="s">
        <v>8575</v>
      </c>
      <c r="H1615" s="1" t="s">
        <v>8</v>
      </c>
      <c r="I1615">
        <v>106.41404300000001</v>
      </c>
      <c r="J1615">
        <v>90</v>
      </c>
    </row>
    <row r="1616" spans="1:10" x14ac:dyDescent="0.25">
      <c r="A1616" s="1">
        <v>991</v>
      </c>
      <c r="B1616" s="1">
        <v>22528.119328000001</v>
      </c>
      <c r="C1616" s="1">
        <v>12925.989184</v>
      </c>
      <c r="D1616" s="1">
        <v>3416.9367299999999</v>
      </c>
      <c r="E1616" s="1">
        <v>2515.7037249999998</v>
      </c>
      <c r="F1616" s="1">
        <v>3669.489689</v>
      </c>
      <c r="G1616" s="1" t="s">
        <v>8576</v>
      </c>
      <c r="H1616" s="1" t="s">
        <v>8</v>
      </c>
      <c r="I1616">
        <v>108.42189999999999</v>
      </c>
      <c r="J1616">
        <v>90</v>
      </c>
    </row>
    <row r="1617" spans="1:10" x14ac:dyDescent="0.25">
      <c r="A1617" s="1">
        <v>991</v>
      </c>
      <c r="B1617" s="1">
        <v>21748.75172</v>
      </c>
      <c r="C1617" s="1">
        <v>12539.988106999999</v>
      </c>
      <c r="D1617" s="1">
        <v>3302.996369</v>
      </c>
      <c r="E1617" s="1">
        <v>2448.5682219999999</v>
      </c>
      <c r="F1617" s="1">
        <v>3457.1990219999998</v>
      </c>
      <c r="G1617" s="1" t="s">
        <v>8577</v>
      </c>
      <c r="H1617" s="1" t="s">
        <v>8</v>
      </c>
      <c r="I1617">
        <v>109.74815700000001</v>
      </c>
      <c r="J1617">
        <v>90</v>
      </c>
    </row>
    <row r="1618" spans="1:10" x14ac:dyDescent="0.25">
      <c r="A1618" s="1">
        <v>992</v>
      </c>
      <c r="B1618" s="1">
        <v>1476.9091089999999</v>
      </c>
      <c r="C1618" s="1">
        <v>0</v>
      </c>
      <c r="D1618" s="1">
        <v>1476.9091089999999</v>
      </c>
      <c r="E1618" s="1">
        <v>0</v>
      </c>
      <c r="F1618" s="1">
        <v>0</v>
      </c>
      <c r="G1618" s="1" t="s">
        <v>714</v>
      </c>
      <c r="H1618" s="1" t="s">
        <v>714</v>
      </c>
      <c r="I1618">
        <v>53.825916999999997</v>
      </c>
      <c r="J1618">
        <v>53.825916999999997</v>
      </c>
    </row>
    <row r="1619" spans="1:10" x14ac:dyDescent="0.25">
      <c r="A1619" s="1">
        <v>992</v>
      </c>
      <c r="B1619" s="1">
        <v>1476.9091089999999</v>
      </c>
      <c r="C1619" s="1">
        <v>0</v>
      </c>
      <c r="D1619" s="1">
        <v>1476.9091089999999</v>
      </c>
      <c r="E1619" s="1">
        <v>0</v>
      </c>
      <c r="F1619" s="1">
        <v>0</v>
      </c>
      <c r="G1619" s="1" t="s">
        <v>714</v>
      </c>
      <c r="H1619" s="1" t="s">
        <v>714</v>
      </c>
      <c r="I1619">
        <v>53.825916999999997</v>
      </c>
      <c r="J1619">
        <v>53.825916999999997</v>
      </c>
    </row>
    <row r="1620" spans="1:10" x14ac:dyDescent="0.25">
      <c r="A1620" s="1">
        <v>993</v>
      </c>
      <c r="B1620" s="1">
        <v>2399.8474510000001</v>
      </c>
      <c r="C1620" s="1">
        <v>0</v>
      </c>
      <c r="D1620" s="1">
        <v>2399.8474510000001</v>
      </c>
      <c r="E1620" s="1">
        <v>0</v>
      </c>
      <c r="F1620" s="1">
        <v>0</v>
      </c>
      <c r="G1620" s="1" t="s">
        <v>715</v>
      </c>
      <c r="H1620" s="1" t="s">
        <v>715</v>
      </c>
      <c r="I1620">
        <v>52.004899000000002</v>
      </c>
      <c r="J1620">
        <v>52.004899000000002</v>
      </c>
    </row>
    <row r="1621" spans="1:10" x14ac:dyDescent="0.25">
      <c r="A1621" s="1">
        <v>993</v>
      </c>
      <c r="B1621" s="1">
        <v>2370.682609</v>
      </c>
      <c r="C1621" s="1">
        <v>0</v>
      </c>
      <c r="D1621" s="1">
        <v>2370.682609</v>
      </c>
      <c r="E1621" s="1">
        <v>0</v>
      </c>
      <c r="F1621" s="1">
        <v>0</v>
      </c>
      <c r="G1621" s="1" t="s">
        <v>8578</v>
      </c>
      <c r="H1621" s="1" t="s">
        <v>8578</v>
      </c>
      <c r="I1621">
        <v>52.073403999999996</v>
      </c>
      <c r="J1621">
        <v>52.073403999999996</v>
      </c>
    </row>
    <row r="1622" spans="1:10" x14ac:dyDescent="0.25">
      <c r="A1622" s="1">
        <v>994</v>
      </c>
      <c r="B1622" s="1">
        <v>893.77350000000001</v>
      </c>
      <c r="C1622" s="1">
        <v>0</v>
      </c>
      <c r="D1622" s="1">
        <v>893.77350000000001</v>
      </c>
      <c r="E1622" s="1">
        <v>0</v>
      </c>
      <c r="F1622" s="1">
        <v>0</v>
      </c>
      <c r="G1622" s="1" t="s">
        <v>8579</v>
      </c>
      <c r="H1622" s="1" t="s">
        <v>8579</v>
      </c>
      <c r="I1622">
        <v>64.484875000000002</v>
      </c>
      <c r="J1622">
        <v>64.484875000000002</v>
      </c>
    </row>
    <row r="1623" spans="1:10" x14ac:dyDescent="0.25">
      <c r="A1623" s="1">
        <v>994</v>
      </c>
      <c r="B1623" s="1">
        <v>922.93834200000003</v>
      </c>
      <c r="C1623" s="1">
        <v>0</v>
      </c>
      <c r="D1623" s="1">
        <v>922.93834200000003</v>
      </c>
      <c r="E1623" s="1">
        <v>0</v>
      </c>
      <c r="F1623" s="1">
        <v>0</v>
      </c>
      <c r="G1623" s="1" t="s">
        <v>716</v>
      </c>
      <c r="H1623" s="1" t="s">
        <v>716</v>
      </c>
      <c r="I1623">
        <v>64.450997000000001</v>
      </c>
      <c r="J1623">
        <v>64.450997000000001</v>
      </c>
    </row>
    <row r="1624" spans="1:10" x14ac:dyDescent="0.25">
      <c r="A1624" s="1">
        <v>995</v>
      </c>
      <c r="B1624" s="1">
        <v>6917.234281</v>
      </c>
      <c r="C1624" s="1">
        <v>3099.2856689999999</v>
      </c>
      <c r="D1624" s="1">
        <v>2071.415626</v>
      </c>
      <c r="E1624" s="1">
        <v>696.26430100000005</v>
      </c>
      <c r="F1624" s="1">
        <v>1050.2686859999999</v>
      </c>
      <c r="G1624" s="1" t="s">
        <v>8580</v>
      </c>
      <c r="H1624" s="1" t="s">
        <v>8580</v>
      </c>
      <c r="I1624">
        <v>79.913883999999996</v>
      </c>
      <c r="J1624">
        <v>79.913883999999996</v>
      </c>
    </row>
    <row r="1625" spans="1:10" x14ac:dyDescent="0.25">
      <c r="A1625" s="1">
        <v>995</v>
      </c>
      <c r="B1625" s="1">
        <v>6926.01044</v>
      </c>
      <c r="C1625" s="1">
        <v>3113.2285000000002</v>
      </c>
      <c r="D1625" s="1">
        <v>2072.6935870000002</v>
      </c>
      <c r="E1625" s="1">
        <v>696.30098399999997</v>
      </c>
      <c r="F1625" s="1">
        <v>1043.7873689999999</v>
      </c>
      <c r="G1625" s="1" t="s">
        <v>8581</v>
      </c>
      <c r="H1625" s="1" t="s">
        <v>8581</v>
      </c>
      <c r="I1625">
        <v>79.913659999999993</v>
      </c>
      <c r="J1625">
        <v>79.913659999999993</v>
      </c>
    </row>
    <row r="1626" spans="1:10" x14ac:dyDescent="0.25">
      <c r="A1626" s="1">
        <v>996</v>
      </c>
      <c r="B1626" s="1">
        <v>19981.415387000001</v>
      </c>
      <c r="C1626" s="1">
        <v>10162.270828000001</v>
      </c>
      <c r="D1626" s="1">
        <v>7386.9500690000004</v>
      </c>
      <c r="E1626" s="1">
        <v>1312.5728839999999</v>
      </c>
      <c r="F1626" s="1">
        <v>1119.6216059999999</v>
      </c>
      <c r="G1626" s="1" t="s">
        <v>8582</v>
      </c>
      <c r="H1626" s="1" t="s">
        <v>8582</v>
      </c>
      <c r="I1626">
        <v>79.547493000000003</v>
      </c>
      <c r="J1626">
        <v>79.547493000000003</v>
      </c>
    </row>
    <row r="1627" spans="1:10" x14ac:dyDescent="0.25">
      <c r="A1627" s="1">
        <v>996</v>
      </c>
      <c r="B1627" s="1">
        <v>19972.194005000001</v>
      </c>
      <c r="C1627" s="1">
        <v>10147.221382</v>
      </c>
      <c r="D1627" s="1">
        <v>7385.7938510000004</v>
      </c>
      <c r="E1627" s="1">
        <v>1312.5138489999999</v>
      </c>
      <c r="F1627" s="1">
        <v>1126.664923</v>
      </c>
      <c r="G1627" s="1" t="s">
        <v>8583</v>
      </c>
      <c r="H1627" s="1" t="s">
        <v>8583</v>
      </c>
      <c r="I1627">
        <v>79.547871999999998</v>
      </c>
      <c r="J1627">
        <v>79.547871999999998</v>
      </c>
    </row>
    <row r="1628" spans="1:10" x14ac:dyDescent="0.25">
      <c r="A1628" s="1">
        <v>997</v>
      </c>
      <c r="B1628" s="1">
        <v>2150.5527520000001</v>
      </c>
      <c r="C1628" s="1">
        <v>0</v>
      </c>
      <c r="D1628" s="1">
        <v>2150.5527520000001</v>
      </c>
      <c r="E1628" s="1">
        <v>0</v>
      </c>
      <c r="F1628" s="1">
        <v>0</v>
      </c>
      <c r="G1628" s="1" t="s">
        <v>717</v>
      </c>
      <c r="H1628" s="1" t="s">
        <v>717</v>
      </c>
      <c r="I1628">
        <v>62.126716000000002</v>
      </c>
      <c r="J1628">
        <v>62.126716000000002</v>
      </c>
    </row>
    <row r="1629" spans="1:10" x14ac:dyDescent="0.25">
      <c r="A1629" s="1">
        <v>997</v>
      </c>
      <c r="B1629" s="1">
        <v>2137.9190119999998</v>
      </c>
      <c r="C1629" s="1">
        <v>0</v>
      </c>
      <c r="D1629" s="1">
        <v>2137.9190119999998</v>
      </c>
      <c r="E1629" s="1">
        <v>0</v>
      </c>
      <c r="F1629" s="1">
        <v>0</v>
      </c>
      <c r="G1629" s="1" t="s">
        <v>8584</v>
      </c>
      <c r="H1629" s="1" t="s">
        <v>8584</v>
      </c>
      <c r="I1629">
        <v>62.158904</v>
      </c>
      <c r="J1629">
        <v>62.158904</v>
      </c>
    </row>
    <row r="1630" spans="1:10" x14ac:dyDescent="0.25">
      <c r="A1630" s="1">
        <v>998</v>
      </c>
      <c r="B1630" s="1">
        <v>1706.549497</v>
      </c>
      <c r="C1630" s="1">
        <v>0</v>
      </c>
      <c r="D1630" s="1">
        <v>1706.549497</v>
      </c>
      <c r="E1630" s="1">
        <v>0</v>
      </c>
      <c r="F1630" s="1">
        <v>0</v>
      </c>
      <c r="G1630" s="1" t="s">
        <v>1273</v>
      </c>
      <c r="H1630" s="1" t="s">
        <v>1273</v>
      </c>
      <c r="I1630">
        <v>63.160567999999998</v>
      </c>
      <c r="J1630">
        <v>63.160567999999998</v>
      </c>
    </row>
    <row r="1631" spans="1:10" x14ac:dyDescent="0.25">
      <c r="A1631" s="1">
        <v>998</v>
      </c>
      <c r="B1631" s="1">
        <v>1707.957564</v>
      </c>
      <c r="C1631" s="1">
        <v>0</v>
      </c>
      <c r="D1631" s="1">
        <v>1707.957564</v>
      </c>
      <c r="E1631" s="1">
        <v>0</v>
      </c>
      <c r="F1631" s="1">
        <v>0</v>
      </c>
      <c r="G1631" s="1" t="s">
        <v>719</v>
      </c>
      <c r="H1631" s="1" t="s">
        <v>719</v>
      </c>
      <c r="I1631">
        <v>63.157617000000002</v>
      </c>
      <c r="J1631">
        <v>63.157617000000002</v>
      </c>
    </row>
    <row r="1632" spans="1:10" x14ac:dyDescent="0.25">
      <c r="A1632" s="1">
        <v>999</v>
      </c>
      <c r="B1632" s="1">
        <v>431.36951499999998</v>
      </c>
      <c r="C1632" s="1">
        <v>0</v>
      </c>
      <c r="D1632" s="1">
        <v>431.36951499999998</v>
      </c>
      <c r="E1632" s="1">
        <v>0</v>
      </c>
      <c r="F1632" s="1">
        <v>0</v>
      </c>
      <c r="G1632" s="1" t="s">
        <v>720</v>
      </c>
      <c r="H1632" s="1" t="s">
        <v>720</v>
      </c>
      <c r="I1632">
        <v>54.897846000000001</v>
      </c>
      <c r="J1632">
        <v>54.897846000000001</v>
      </c>
    </row>
    <row r="1633" spans="1:10" x14ac:dyDescent="0.25">
      <c r="A1633" s="1">
        <v>999</v>
      </c>
      <c r="B1633" s="1">
        <v>442.59518800000001</v>
      </c>
      <c r="C1633" s="1">
        <v>0</v>
      </c>
      <c r="D1633" s="1">
        <v>442.59518800000001</v>
      </c>
      <c r="E1633" s="1">
        <v>0</v>
      </c>
      <c r="F1633" s="1">
        <v>0</v>
      </c>
      <c r="G1633" s="1" t="s">
        <v>721</v>
      </c>
      <c r="H1633" s="1" t="s">
        <v>721</v>
      </c>
      <c r="I1633">
        <v>54.892471</v>
      </c>
      <c r="J1633">
        <v>54.892471</v>
      </c>
    </row>
    <row r="1634" spans="1:10" x14ac:dyDescent="0.25">
      <c r="A1634" s="1">
        <v>1000</v>
      </c>
      <c r="B1634" s="1">
        <v>629.45313999999996</v>
      </c>
      <c r="C1634" s="1">
        <v>282.82570199999998</v>
      </c>
      <c r="D1634" s="1">
        <v>153.17077699999999</v>
      </c>
      <c r="E1634" s="1">
        <v>112.73196900000001</v>
      </c>
      <c r="F1634" s="1">
        <v>80.724692000000005</v>
      </c>
      <c r="G1634" s="1" t="s">
        <v>722</v>
      </c>
      <c r="H1634" s="1" t="s">
        <v>16</v>
      </c>
      <c r="I1634">
        <v>74.748793000000006</v>
      </c>
      <c r="J1634">
        <v>70</v>
      </c>
    </row>
    <row r="1635" spans="1:10" x14ac:dyDescent="0.25">
      <c r="A1635" s="1">
        <v>1000</v>
      </c>
      <c r="B1635" s="1">
        <v>627.31441700000005</v>
      </c>
      <c r="C1635" s="1">
        <v>282.49325599999997</v>
      </c>
      <c r="D1635" s="1">
        <v>152.995926</v>
      </c>
      <c r="E1635" s="1">
        <v>112.731965</v>
      </c>
      <c r="F1635" s="1">
        <v>79.093270000000004</v>
      </c>
      <c r="G1635" s="1" t="s">
        <v>723</v>
      </c>
      <c r="H1635" s="1" t="s">
        <v>16</v>
      </c>
      <c r="I1635">
        <v>74.750636999999998</v>
      </c>
      <c r="J1635">
        <v>70</v>
      </c>
    </row>
    <row r="1636" spans="1:10" x14ac:dyDescent="0.25">
      <c r="A1636" s="1">
        <v>1001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 t="s">
        <v>27</v>
      </c>
      <c r="H1636" s="1" t="s">
        <v>27</v>
      </c>
      <c r="I1636">
        <v>40</v>
      </c>
      <c r="J1636">
        <v>40</v>
      </c>
    </row>
    <row r="1637" spans="1:10" x14ac:dyDescent="0.25">
      <c r="A1637" s="1">
        <v>1001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 t="s">
        <v>27</v>
      </c>
      <c r="H1637" s="1" t="s">
        <v>27</v>
      </c>
      <c r="I1637">
        <v>40</v>
      </c>
      <c r="J1637">
        <v>40</v>
      </c>
    </row>
    <row r="1638" spans="1:10" x14ac:dyDescent="0.25">
      <c r="A1638" s="1">
        <v>1002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 t="s">
        <v>77</v>
      </c>
      <c r="H1638" s="1" t="s">
        <v>77</v>
      </c>
      <c r="I1638">
        <v>65</v>
      </c>
      <c r="J1638">
        <v>65</v>
      </c>
    </row>
    <row r="1639" spans="1:10" x14ac:dyDescent="0.25">
      <c r="A1639" s="1">
        <v>1002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 t="s">
        <v>77</v>
      </c>
      <c r="H1639" s="1" t="s">
        <v>77</v>
      </c>
      <c r="I1639">
        <v>65</v>
      </c>
      <c r="J1639">
        <v>65</v>
      </c>
    </row>
    <row r="1640" spans="1:10" x14ac:dyDescent="0.25">
      <c r="A1640" s="1">
        <v>1003</v>
      </c>
      <c r="B1640" s="1">
        <v>8710.8034970000008</v>
      </c>
      <c r="C1640" s="1">
        <v>3400.7000440000002</v>
      </c>
      <c r="D1640" s="1">
        <v>3430.3629270000001</v>
      </c>
      <c r="E1640" s="1">
        <v>709.58344799999998</v>
      </c>
      <c r="F1640" s="1">
        <v>1170.157078</v>
      </c>
      <c r="G1640" s="1" t="s">
        <v>8585</v>
      </c>
      <c r="H1640" s="1" t="s">
        <v>8585</v>
      </c>
      <c r="I1640">
        <v>58.260077000000003</v>
      </c>
      <c r="J1640">
        <v>58.260077000000003</v>
      </c>
    </row>
    <row r="1641" spans="1:10" x14ac:dyDescent="0.25">
      <c r="A1641" s="1">
        <v>1003</v>
      </c>
      <c r="B1641" s="1">
        <v>8845.1277239999999</v>
      </c>
      <c r="C1641" s="1">
        <v>3472.5031749999998</v>
      </c>
      <c r="D1641" s="1">
        <v>3437.3526419999998</v>
      </c>
      <c r="E1641" s="1">
        <v>718.58955600000002</v>
      </c>
      <c r="F1641" s="1">
        <v>1216.6823509999999</v>
      </c>
      <c r="G1641" s="1" t="s">
        <v>1275</v>
      </c>
      <c r="H1641" s="1" t="s">
        <v>1275</v>
      </c>
      <c r="I1641">
        <v>58.095129</v>
      </c>
      <c r="J1641">
        <v>58.095129</v>
      </c>
    </row>
    <row r="1642" spans="1:10" x14ac:dyDescent="0.25">
      <c r="A1642" s="1">
        <v>1004</v>
      </c>
      <c r="B1642" s="1">
        <v>8845.1277239999999</v>
      </c>
      <c r="C1642" s="1">
        <v>3472.5031749999998</v>
      </c>
      <c r="D1642" s="1">
        <v>3437.3526419999998</v>
      </c>
      <c r="E1642" s="1">
        <v>718.58955600000002</v>
      </c>
      <c r="F1642" s="1">
        <v>1216.6823509999999</v>
      </c>
      <c r="G1642" s="1" t="s">
        <v>1276</v>
      </c>
      <c r="H1642" s="1" t="s">
        <v>1276</v>
      </c>
      <c r="I1642">
        <v>47.135587999999998</v>
      </c>
      <c r="J1642">
        <v>47.135587999999998</v>
      </c>
    </row>
    <row r="1643" spans="1:10" x14ac:dyDescent="0.25">
      <c r="A1643" s="1">
        <v>1004</v>
      </c>
      <c r="B1643" s="1">
        <v>8710.8034970000008</v>
      </c>
      <c r="C1643" s="1">
        <v>3400.7000440000002</v>
      </c>
      <c r="D1643" s="1">
        <v>3430.3629270000001</v>
      </c>
      <c r="E1643" s="1">
        <v>709.58344799999998</v>
      </c>
      <c r="F1643" s="1">
        <v>1170.157078</v>
      </c>
      <c r="G1643" s="1" t="s">
        <v>8586</v>
      </c>
      <c r="H1643" s="1" t="s">
        <v>8586</v>
      </c>
      <c r="I1643">
        <v>47.483404999999998</v>
      </c>
      <c r="J1643">
        <v>47.483404999999998</v>
      </c>
    </row>
    <row r="1644" spans="1:10" x14ac:dyDescent="0.25">
      <c r="A1644" s="1">
        <v>1005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 t="s">
        <v>25</v>
      </c>
      <c r="H1644" s="1" t="s">
        <v>25</v>
      </c>
      <c r="I1644">
        <v>55</v>
      </c>
      <c r="J1644">
        <v>55</v>
      </c>
    </row>
    <row r="1645" spans="1:10" x14ac:dyDescent="0.25">
      <c r="A1645" s="1">
        <v>1005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 t="s">
        <v>25</v>
      </c>
      <c r="H1645" s="1" t="s">
        <v>25</v>
      </c>
      <c r="I1645">
        <v>55</v>
      </c>
      <c r="J1645">
        <v>55</v>
      </c>
    </row>
    <row r="1646" spans="1:10" x14ac:dyDescent="0.25">
      <c r="A1646" s="1">
        <v>1006</v>
      </c>
      <c r="B1646" s="1">
        <v>2640.4308940000001</v>
      </c>
      <c r="C1646" s="1">
        <v>730.103208</v>
      </c>
      <c r="D1646" s="1">
        <v>1033.8515359999999</v>
      </c>
      <c r="E1646" s="1">
        <v>309.86825099999999</v>
      </c>
      <c r="F1646" s="1">
        <v>566.60789899999997</v>
      </c>
      <c r="G1646" s="1" t="s">
        <v>1277</v>
      </c>
      <c r="H1646" s="1" t="s">
        <v>1277</v>
      </c>
      <c r="I1646">
        <v>39.968713999999999</v>
      </c>
      <c r="J1646">
        <v>39.968713999999999</v>
      </c>
    </row>
    <row r="1647" spans="1:10" x14ac:dyDescent="0.25">
      <c r="A1647" s="1">
        <v>1006</v>
      </c>
      <c r="B1647" s="1">
        <v>2708.5745689999999</v>
      </c>
      <c r="C1647" s="1">
        <v>768.36316899999997</v>
      </c>
      <c r="D1647" s="1">
        <v>1035.2466440000001</v>
      </c>
      <c r="E1647" s="1">
        <v>314.31923599999999</v>
      </c>
      <c r="F1647" s="1">
        <v>590.64552000000003</v>
      </c>
      <c r="G1647" s="1" t="s">
        <v>1278</v>
      </c>
      <c r="H1647" s="1" t="s">
        <v>1278</v>
      </c>
      <c r="I1647">
        <v>39.964945</v>
      </c>
      <c r="J1647">
        <v>39.964945</v>
      </c>
    </row>
    <row r="1648" spans="1:10" x14ac:dyDescent="0.25">
      <c r="A1648" s="1">
        <v>1007</v>
      </c>
      <c r="B1648" s="1">
        <v>2708.5745689999999</v>
      </c>
      <c r="C1648" s="1">
        <v>768.36316899999997</v>
      </c>
      <c r="D1648" s="1">
        <v>1035.2466440000001</v>
      </c>
      <c r="E1648" s="1">
        <v>314.31923599999999</v>
      </c>
      <c r="F1648" s="1">
        <v>590.64552000000003</v>
      </c>
      <c r="G1648" s="1" t="s">
        <v>1279</v>
      </c>
      <c r="H1648" s="1" t="s">
        <v>1279</v>
      </c>
      <c r="I1648">
        <v>61.048136999999997</v>
      </c>
      <c r="J1648">
        <v>61.048136999999997</v>
      </c>
    </row>
    <row r="1649" spans="1:10" x14ac:dyDescent="0.25">
      <c r="A1649" s="1">
        <v>1007</v>
      </c>
      <c r="B1649" s="1">
        <v>2640.4308940000001</v>
      </c>
      <c r="C1649" s="1">
        <v>730.103208</v>
      </c>
      <c r="D1649" s="1">
        <v>1033.8515359999999</v>
      </c>
      <c r="E1649" s="1">
        <v>309.86825099999999</v>
      </c>
      <c r="F1649" s="1">
        <v>566.60789899999997</v>
      </c>
      <c r="G1649" s="1" t="s">
        <v>8587</v>
      </c>
      <c r="H1649" s="1" t="s">
        <v>8587</v>
      </c>
      <c r="I1649">
        <v>61.213808</v>
      </c>
      <c r="J1649">
        <v>61.213808</v>
      </c>
    </row>
    <row r="1650" spans="1:10" x14ac:dyDescent="0.25">
      <c r="A1650" s="1">
        <v>1008</v>
      </c>
      <c r="B1650" s="1">
        <v>2638.665657</v>
      </c>
      <c r="C1650" s="1">
        <v>1172.648819</v>
      </c>
      <c r="D1650" s="1">
        <v>731.37263299999995</v>
      </c>
      <c r="E1650" s="1">
        <v>309.35599300000001</v>
      </c>
      <c r="F1650" s="1">
        <v>425.28821199999999</v>
      </c>
      <c r="G1650" s="1" t="s">
        <v>1280</v>
      </c>
      <c r="H1650" s="1" t="s">
        <v>1280</v>
      </c>
      <c r="I1650">
        <v>61.339458999999998</v>
      </c>
      <c r="J1650">
        <v>61.339458999999998</v>
      </c>
    </row>
    <row r="1651" spans="1:10" x14ac:dyDescent="0.25">
      <c r="A1651" s="1">
        <v>1008</v>
      </c>
      <c r="B1651" s="1">
        <v>2708.8646699999999</v>
      </c>
      <c r="C1651" s="1">
        <v>1243.1481659999999</v>
      </c>
      <c r="D1651" s="1">
        <v>731.67330700000002</v>
      </c>
      <c r="E1651" s="1">
        <v>309.26536599999997</v>
      </c>
      <c r="F1651" s="1">
        <v>424.77783099999999</v>
      </c>
      <c r="G1651" s="1" t="s">
        <v>1281</v>
      </c>
      <c r="H1651" s="1" t="s">
        <v>1281</v>
      </c>
      <c r="I1651">
        <v>61.148024999999997</v>
      </c>
      <c r="J1651">
        <v>61.148024999999997</v>
      </c>
    </row>
    <row r="1652" spans="1:10" x14ac:dyDescent="0.25">
      <c r="A1652" s="1">
        <v>1009</v>
      </c>
      <c r="B1652" s="1">
        <v>1708.7257199999999</v>
      </c>
      <c r="C1652" s="1">
        <v>896.92298300000004</v>
      </c>
      <c r="D1652" s="1">
        <v>286.383622</v>
      </c>
      <c r="E1652" s="1">
        <v>287.257407</v>
      </c>
      <c r="F1652" s="1">
        <v>238.161708</v>
      </c>
      <c r="G1652" s="1" t="s">
        <v>8588</v>
      </c>
      <c r="H1652" s="1" t="s">
        <v>8588</v>
      </c>
      <c r="I1652">
        <v>58.476827</v>
      </c>
      <c r="J1652">
        <v>58.476827</v>
      </c>
    </row>
    <row r="1653" spans="1:10" x14ac:dyDescent="0.25">
      <c r="A1653" s="1">
        <v>1009</v>
      </c>
      <c r="B1653" s="1">
        <v>2047.9763600000001</v>
      </c>
      <c r="C1653" s="1">
        <v>1221.7512919999999</v>
      </c>
      <c r="D1653" s="1">
        <v>286.18460299999998</v>
      </c>
      <c r="E1653" s="1">
        <v>301.36837700000001</v>
      </c>
      <c r="F1653" s="1">
        <v>238.672089</v>
      </c>
      <c r="G1653" s="1" t="s">
        <v>1282</v>
      </c>
      <c r="H1653" s="1" t="s">
        <v>1282</v>
      </c>
      <c r="I1653">
        <v>58.009900000000002</v>
      </c>
      <c r="J1653">
        <v>58.009900000000002</v>
      </c>
    </row>
    <row r="1654" spans="1:10" x14ac:dyDescent="0.25">
      <c r="A1654" s="1">
        <v>1010</v>
      </c>
      <c r="B1654" s="1">
        <v>901.16313300000002</v>
      </c>
      <c r="C1654" s="1">
        <v>381.09334999999999</v>
      </c>
      <c r="D1654" s="1">
        <v>295.99266599999999</v>
      </c>
      <c r="E1654" s="1">
        <v>87.484089999999995</v>
      </c>
      <c r="F1654" s="1">
        <v>136.59302700000001</v>
      </c>
      <c r="G1654" s="1" t="s">
        <v>8589</v>
      </c>
      <c r="H1654" s="1" t="s">
        <v>16</v>
      </c>
      <c r="I1654">
        <v>74.471379999999996</v>
      </c>
      <c r="J1654">
        <v>70</v>
      </c>
    </row>
    <row r="1655" spans="1:10" x14ac:dyDescent="0.25">
      <c r="A1655" s="1">
        <v>1010</v>
      </c>
      <c r="B1655" s="1">
        <v>935.151613</v>
      </c>
      <c r="C1655" s="1">
        <v>400.25060200000001</v>
      </c>
      <c r="D1655" s="1">
        <v>309.066844</v>
      </c>
      <c r="E1655" s="1">
        <v>90.324198999999993</v>
      </c>
      <c r="F1655" s="1">
        <v>135.50996900000001</v>
      </c>
      <c r="G1655" s="1" t="s">
        <v>1283</v>
      </c>
      <c r="H1655" s="1" t="s">
        <v>16</v>
      </c>
      <c r="I1655">
        <v>74.437353999999999</v>
      </c>
      <c r="J1655">
        <v>70</v>
      </c>
    </row>
    <row r="1656" spans="1:10" x14ac:dyDescent="0.25">
      <c r="A1656" s="1">
        <v>1012</v>
      </c>
      <c r="B1656" s="1">
        <v>4592.4557940000004</v>
      </c>
      <c r="C1656" s="1">
        <v>1569.4212769999999</v>
      </c>
      <c r="D1656" s="1">
        <v>2186.4356659999999</v>
      </c>
      <c r="E1656" s="1">
        <v>391.59081600000002</v>
      </c>
      <c r="F1656" s="1">
        <v>445.008036</v>
      </c>
      <c r="G1656" s="1" t="s">
        <v>1284</v>
      </c>
      <c r="H1656" s="1" t="s">
        <v>1284</v>
      </c>
      <c r="I1656">
        <v>41.696846999999998</v>
      </c>
      <c r="J1656">
        <v>41.696846999999998</v>
      </c>
    </row>
    <row r="1657" spans="1:10" x14ac:dyDescent="0.25">
      <c r="A1657" s="1">
        <v>1012</v>
      </c>
      <c r="B1657" s="1">
        <v>4554.4239349999998</v>
      </c>
      <c r="C1657" s="1">
        <v>1536.953573</v>
      </c>
      <c r="D1657" s="1">
        <v>2192.3065689999999</v>
      </c>
      <c r="E1657" s="1">
        <v>386.524856</v>
      </c>
      <c r="F1657" s="1">
        <v>438.638937</v>
      </c>
      <c r="G1657" s="1" t="s">
        <v>8590</v>
      </c>
      <c r="H1657" s="1" t="s">
        <v>8590</v>
      </c>
      <c r="I1657">
        <v>41.779519999999998</v>
      </c>
      <c r="J1657">
        <v>41.779519999999998</v>
      </c>
    </row>
    <row r="1658" spans="1:10" x14ac:dyDescent="0.25">
      <c r="A1658" s="1">
        <v>1013</v>
      </c>
      <c r="B1658" s="1">
        <v>4922.0364689999997</v>
      </c>
      <c r="C1658" s="1">
        <v>2068.2136409999998</v>
      </c>
      <c r="D1658" s="1">
        <v>2019.6285539999999</v>
      </c>
      <c r="E1658" s="1">
        <v>392.33683400000001</v>
      </c>
      <c r="F1658" s="1">
        <v>441.857439</v>
      </c>
      <c r="G1658" s="1" t="s">
        <v>8591</v>
      </c>
      <c r="H1658" s="1" t="s">
        <v>8591</v>
      </c>
      <c r="I1658">
        <v>40.954202000000002</v>
      </c>
      <c r="J1658">
        <v>40.954202000000002</v>
      </c>
    </row>
    <row r="1659" spans="1:10" x14ac:dyDescent="0.25">
      <c r="A1659" s="1">
        <v>1013</v>
      </c>
      <c r="B1659" s="1">
        <v>5030.1674890000004</v>
      </c>
      <c r="C1659" s="1">
        <v>2134.8364969999998</v>
      </c>
      <c r="D1659" s="1">
        <v>2031.3697979999999</v>
      </c>
      <c r="E1659" s="1">
        <v>405.33962700000001</v>
      </c>
      <c r="F1659" s="1">
        <v>458.62156700000003</v>
      </c>
      <c r="G1659" s="1" t="s">
        <v>1285</v>
      </c>
      <c r="H1659" s="1" t="s">
        <v>1285</v>
      </c>
      <c r="I1659">
        <v>40.683025999999998</v>
      </c>
      <c r="J1659">
        <v>40.683025999999998</v>
      </c>
    </row>
    <row r="1660" spans="1:10" x14ac:dyDescent="0.25">
      <c r="A1660" s="1">
        <v>1014</v>
      </c>
      <c r="B1660" s="1">
        <v>1511.990597</v>
      </c>
      <c r="C1660" s="1">
        <v>606.28929100000005</v>
      </c>
      <c r="D1660" s="1">
        <v>429.07030500000002</v>
      </c>
      <c r="E1660" s="1">
        <v>61.333373999999999</v>
      </c>
      <c r="F1660" s="1">
        <v>415.29762799999997</v>
      </c>
      <c r="G1660" s="1" t="s">
        <v>1286</v>
      </c>
      <c r="H1660" s="1" t="s">
        <v>1286</v>
      </c>
      <c r="I1660">
        <v>63.547237000000003</v>
      </c>
      <c r="J1660">
        <v>63.547237000000003</v>
      </c>
    </row>
    <row r="1661" spans="1:10" x14ac:dyDescent="0.25">
      <c r="A1661" s="1">
        <v>1014</v>
      </c>
      <c r="B1661" s="1">
        <v>1519.0183139999999</v>
      </c>
      <c r="C1661" s="1">
        <v>667.71820400000001</v>
      </c>
      <c r="D1661" s="1">
        <v>398.49753800000002</v>
      </c>
      <c r="E1661" s="1">
        <v>58.521045999999998</v>
      </c>
      <c r="F1661" s="1">
        <v>394.28152599999999</v>
      </c>
      <c r="G1661" s="1" t="s">
        <v>8592</v>
      </c>
      <c r="H1661" s="1" t="s">
        <v>8592</v>
      </c>
      <c r="I1661">
        <v>63.534005999999998</v>
      </c>
      <c r="J1661">
        <v>63.534005999999998</v>
      </c>
    </row>
    <row r="1662" spans="1:10" x14ac:dyDescent="0.25">
      <c r="A1662" s="1">
        <v>1015</v>
      </c>
      <c r="B1662" s="1">
        <v>829.00207899999998</v>
      </c>
      <c r="C1662" s="1">
        <v>391.98024299999997</v>
      </c>
      <c r="D1662" s="1">
        <v>269.17658399999999</v>
      </c>
      <c r="E1662" s="1">
        <v>33.136012999999998</v>
      </c>
      <c r="F1662" s="1">
        <v>134.709239</v>
      </c>
      <c r="G1662" s="1" t="s">
        <v>8261</v>
      </c>
      <c r="H1662" s="1" t="s">
        <v>8261</v>
      </c>
      <c r="I1662">
        <v>64.556340000000006</v>
      </c>
      <c r="J1662">
        <v>64.556340000000006</v>
      </c>
    </row>
    <row r="1663" spans="1:10" x14ac:dyDescent="0.25">
      <c r="A1663" s="1">
        <v>1015</v>
      </c>
      <c r="B1663" s="1">
        <v>908.54687699999999</v>
      </c>
      <c r="C1663" s="1">
        <v>417.42875600000002</v>
      </c>
      <c r="D1663" s="1">
        <v>299.74935099999999</v>
      </c>
      <c r="E1663" s="1">
        <v>35.947439000000003</v>
      </c>
      <c r="F1663" s="1">
        <v>155.42133200000001</v>
      </c>
      <c r="G1663" s="1" t="s">
        <v>1050</v>
      </c>
      <c r="H1663" s="1" t="s">
        <v>1050</v>
      </c>
      <c r="I1663">
        <v>64.467844999999997</v>
      </c>
      <c r="J1663">
        <v>64.467844999999997</v>
      </c>
    </row>
    <row r="1664" spans="1:10" x14ac:dyDescent="0.25">
      <c r="A1664" s="1">
        <v>1016</v>
      </c>
      <c r="B1664" s="1">
        <v>690.01623500000005</v>
      </c>
      <c r="C1664" s="1">
        <v>275.73796099999998</v>
      </c>
      <c r="D1664" s="1">
        <v>129.320954</v>
      </c>
      <c r="E1664" s="1">
        <v>25.385033</v>
      </c>
      <c r="F1664" s="1">
        <v>259.57228600000002</v>
      </c>
      <c r="G1664" s="1" t="s">
        <v>1287</v>
      </c>
      <c r="H1664" s="1" t="s">
        <v>1287</v>
      </c>
      <c r="I1664">
        <v>64.691986999999997</v>
      </c>
      <c r="J1664">
        <v>64.691986999999997</v>
      </c>
    </row>
    <row r="1665" spans="1:10" x14ac:dyDescent="0.25">
      <c r="A1665" s="1">
        <v>1016</v>
      </c>
      <c r="B1665" s="1">
        <v>603.44371999999998</v>
      </c>
      <c r="C1665" s="1">
        <v>188.860535</v>
      </c>
      <c r="D1665" s="1">
        <v>129.320954</v>
      </c>
      <c r="E1665" s="1">
        <v>25.385935</v>
      </c>
      <c r="F1665" s="1">
        <v>259.87629600000002</v>
      </c>
      <c r="G1665" s="1" t="s">
        <v>1288</v>
      </c>
      <c r="H1665" s="1" t="s">
        <v>1288</v>
      </c>
      <c r="I1665">
        <v>64.764165000000006</v>
      </c>
      <c r="J1665">
        <v>64.764165000000006</v>
      </c>
    </row>
    <row r="1666" spans="1:10" x14ac:dyDescent="0.25">
      <c r="A1666" s="1">
        <v>1017</v>
      </c>
      <c r="B1666" s="1">
        <v>603.44371999999998</v>
      </c>
      <c r="C1666" s="1">
        <v>188.860535</v>
      </c>
      <c r="D1666" s="1">
        <v>129.320954</v>
      </c>
      <c r="E1666" s="1">
        <v>25.385935</v>
      </c>
      <c r="F1666" s="1">
        <v>259.87629600000002</v>
      </c>
      <c r="G1666" s="1" t="s">
        <v>1289</v>
      </c>
      <c r="H1666" s="1" t="s">
        <v>1289</v>
      </c>
      <c r="I1666">
        <v>54.800446999999998</v>
      </c>
      <c r="J1666">
        <v>54.800446999999998</v>
      </c>
    </row>
    <row r="1667" spans="1:10" x14ac:dyDescent="0.25">
      <c r="A1667" s="1">
        <v>1017</v>
      </c>
      <c r="B1667" s="1">
        <v>690.01623500000005</v>
      </c>
      <c r="C1667" s="1">
        <v>275.73796099999998</v>
      </c>
      <c r="D1667" s="1">
        <v>129.320954</v>
      </c>
      <c r="E1667" s="1">
        <v>25.385033</v>
      </c>
      <c r="F1667" s="1">
        <v>259.57228600000002</v>
      </c>
      <c r="G1667" s="1" t="s">
        <v>1290</v>
      </c>
      <c r="H1667" s="1" t="s">
        <v>1290</v>
      </c>
      <c r="I1667">
        <v>54.739373999999998</v>
      </c>
      <c r="J1667">
        <v>54.739373999999998</v>
      </c>
    </row>
    <row r="1668" spans="1:10" x14ac:dyDescent="0.25">
      <c r="A1668" s="1">
        <v>1018</v>
      </c>
      <c r="B1668" s="1">
        <v>1306.185665</v>
      </c>
      <c r="C1668" s="1">
        <v>809.99745499999995</v>
      </c>
      <c r="D1668" s="1">
        <v>271.76364899999999</v>
      </c>
      <c r="E1668" s="1">
        <v>101.503598</v>
      </c>
      <c r="F1668" s="1">
        <v>122.920963</v>
      </c>
      <c r="G1668" s="1" t="s">
        <v>732</v>
      </c>
      <c r="H1668" s="1" t="s">
        <v>732</v>
      </c>
      <c r="I1668">
        <v>54.148673000000002</v>
      </c>
      <c r="J1668">
        <v>54.148673000000002</v>
      </c>
    </row>
    <row r="1669" spans="1:10" x14ac:dyDescent="0.25">
      <c r="A1669" s="1">
        <v>1018</v>
      </c>
      <c r="B1669" s="1">
        <v>1301.5140469999999</v>
      </c>
      <c r="C1669" s="1">
        <v>809.81786299999999</v>
      </c>
      <c r="D1669" s="1">
        <v>271.76364899999999</v>
      </c>
      <c r="E1669" s="1">
        <v>101.50528799999999</v>
      </c>
      <c r="F1669" s="1">
        <v>118.42724699999999</v>
      </c>
      <c r="G1669" s="1" t="s">
        <v>1291</v>
      </c>
      <c r="H1669" s="1" t="s">
        <v>1291</v>
      </c>
      <c r="I1669">
        <v>54.154888999999997</v>
      </c>
      <c r="J1669">
        <v>54.154888999999997</v>
      </c>
    </row>
    <row r="1670" spans="1:10" x14ac:dyDescent="0.25">
      <c r="A1670" s="1">
        <v>1019</v>
      </c>
      <c r="B1670" s="1">
        <v>1919.3039920000001</v>
      </c>
      <c r="C1670" s="1">
        <v>0</v>
      </c>
      <c r="D1670" s="1">
        <v>1387.7344169999999</v>
      </c>
      <c r="E1670" s="1">
        <v>109.047691</v>
      </c>
      <c r="F1670" s="1">
        <v>422.521884</v>
      </c>
      <c r="G1670" s="1" t="s">
        <v>1292</v>
      </c>
      <c r="H1670" s="1" t="s">
        <v>1292</v>
      </c>
      <c r="I1670">
        <v>62.690646999999998</v>
      </c>
      <c r="J1670">
        <v>62.690646999999998</v>
      </c>
    </row>
    <row r="1671" spans="1:10" x14ac:dyDescent="0.25">
      <c r="A1671" s="1">
        <v>1019</v>
      </c>
      <c r="B1671" s="1">
        <v>1602.709206</v>
      </c>
      <c r="C1671" s="1">
        <v>0</v>
      </c>
      <c r="D1671" s="1">
        <v>1124.033596</v>
      </c>
      <c r="E1671" s="1">
        <v>87.439550999999994</v>
      </c>
      <c r="F1671" s="1">
        <v>391.23605900000001</v>
      </c>
      <c r="G1671" s="1" t="s">
        <v>8593</v>
      </c>
      <c r="H1671" s="1" t="s">
        <v>8593</v>
      </c>
      <c r="I1671">
        <v>63.372174000000001</v>
      </c>
      <c r="J1671">
        <v>63.372174000000001</v>
      </c>
    </row>
    <row r="1672" spans="1:10" x14ac:dyDescent="0.25">
      <c r="A1672" s="1">
        <v>1020</v>
      </c>
      <c r="B1672" s="1">
        <v>8541.5801269999993</v>
      </c>
      <c r="C1672" s="1">
        <v>3404.6344519999998</v>
      </c>
      <c r="D1672" s="1">
        <v>3175.9216070000002</v>
      </c>
      <c r="E1672" s="1">
        <v>672.92329800000005</v>
      </c>
      <c r="F1672" s="1">
        <v>1288.10077</v>
      </c>
      <c r="G1672" s="1" t="s">
        <v>8594</v>
      </c>
      <c r="H1672" s="1" t="s">
        <v>8594</v>
      </c>
      <c r="I1672">
        <v>32.586179000000001</v>
      </c>
      <c r="J1672">
        <v>32.586179000000001</v>
      </c>
    </row>
    <row r="1673" spans="1:10" x14ac:dyDescent="0.25">
      <c r="A1673" s="1">
        <v>1020</v>
      </c>
      <c r="B1673" s="1">
        <v>10140.299783</v>
      </c>
      <c r="C1673" s="1">
        <v>3385.5866820000001</v>
      </c>
      <c r="D1673" s="1">
        <v>4555.5796389999996</v>
      </c>
      <c r="E1673" s="1">
        <v>819.17012699999998</v>
      </c>
      <c r="F1673" s="1">
        <v>1379.963336</v>
      </c>
      <c r="G1673" s="1" t="s">
        <v>1293</v>
      </c>
      <c r="H1673" s="1" t="s">
        <v>1293</v>
      </c>
      <c r="I1673">
        <v>27.698277999999998</v>
      </c>
      <c r="J1673">
        <v>27.698277999999998</v>
      </c>
    </row>
    <row r="1674" spans="1:10" x14ac:dyDescent="0.25">
      <c r="A1674" s="1">
        <v>1021</v>
      </c>
      <c r="B1674" s="1">
        <v>4691.497265</v>
      </c>
      <c r="C1674" s="1">
        <v>194.767899</v>
      </c>
      <c r="D1674" s="1">
        <v>4347.5617160000002</v>
      </c>
      <c r="E1674" s="1">
        <v>101.503598</v>
      </c>
      <c r="F1674" s="1">
        <v>47.664051999999998</v>
      </c>
      <c r="G1674" s="1" t="s">
        <v>1294</v>
      </c>
      <c r="H1674" s="1" t="s">
        <v>1294</v>
      </c>
      <c r="I1674">
        <v>39.265799999999999</v>
      </c>
      <c r="J1674">
        <v>39.265799999999999</v>
      </c>
    </row>
    <row r="1675" spans="1:10" x14ac:dyDescent="0.25">
      <c r="A1675" s="1">
        <v>1021</v>
      </c>
      <c r="B1675" s="1">
        <v>4301.7995099999998</v>
      </c>
      <c r="C1675" s="1">
        <v>647.173678</v>
      </c>
      <c r="D1675" s="1">
        <v>3559.9070160000001</v>
      </c>
      <c r="E1675" s="1">
        <v>47.054763999999999</v>
      </c>
      <c r="F1675" s="1">
        <v>47.664051999999998</v>
      </c>
      <c r="G1675" s="1" t="s">
        <v>8595</v>
      </c>
      <c r="H1675" s="1" t="s">
        <v>8595</v>
      </c>
      <c r="I1675">
        <v>39.546889</v>
      </c>
      <c r="J1675">
        <v>39.546889</v>
      </c>
    </row>
    <row r="1676" spans="1:10" x14ac:dyDescent="0.25">
      <c r="A1676" s="1">
        <v>1022</v>
      </c>
      <c r="B1676" s="1">
        <v>13102.932145999999</v>
      </c>
      <c r="C1676" s="1">
        <v>8250.9422360000008</v>
      </c>
      <c r="D1676" s="1">
        <v>0</v>
      </c>
      <c r="E1676" s="1">
        <v>1461.720262</v>
      </c>
      <c r="F1676" s="1">
        <v>3390.269648</v>
      </c>
      <c r="G1676" s="1" t="s">
        <v>8596</v>
      </c>
      <c r="H1676" s="1" t="s">
        <v>8</v>
      </c>
      <c r="I1676">
        <v>118.47240600000001</v>
      </c>
      <c r="J1676">
        <v>90</v>
      </c>
    </row>
    <row r="1677" spans="1:10" x14ac:dyDescent="0.25">
      <c r="A1677" s="1">
        <v>1022</v>
      </c>
      <c r="B1677" s="1">
        <v>16202.269641999999</v>
      </c>
      <c r="C1677" s="1">
        <v>10640.922312999999</v>
      </c>
      <c r="D1677" s="1">
        <v>0</v>
      </c>
      <c r="E1677" s="1">
        <v>1686.2555890000001</v>
      </c>
      <c r="F1677" s="1">
        <v>3875.0917399999998</v>
      </c>
      <c r="G1677" s="1" t="s">
        <v>8597</v>
      </c>
      <c r="H1677" s="1" t="s">
        <v>8</v>
      </c>
      <c r="I1677">
        <v>116.555438</v>
      </c>
      <c r="J1677">
        <v>90</v>
      </c>
    </row>
    <row r="1678" spans="1:10" x14ac:dyDescent="0.25">
      <c r="A1678" s="1">
        <v>1023</v>
      </c>
      <c r="B1678" s="1">
        <v>19593.340174000001</v>
      </c>
      <c r="C1678" s="1">
        <v>10803.566498</v>
      </c>
      <c r="D1678" s="1">
        <v>3103.2126280000002</v>
      </c>
      <c r="E1678" s="1">
        <v>1740.7061120000001</v>
      </c>
      <c r="F1678" s="1">
        <v>3945.8549349999998</v>
      </c>
      <c r="G1678" s="1" t="s">
        <v>8598</v>
      </c>
      <c r="H1678" s="1" t="s">
        <v>8</v>
      </c>
      <c r="I1678">
        <v>112.372996</v>
      </c>
      <c r="J1678">
        <v>90</v>
      </c>
    </row>
    <row r="1679" spans="1:10" x14ac:dyDescent="0.25">
      <c r="A1679" s="1">
        <v>1023</v>
      </c>
      <c r="B1679" s="1">
        <v>17151.257955000001</v>
      </c>
      <c r="C1679" s="1">
        <v>8866.1717919999992</v>
      </c>
      <c r="D1679" s="1">
        <v>3357.8393430000001</v>
      </c>
      <c r="E1679" s="1">
        <v>1461.720262</v>
      </c>
      <c r="F1679" s="1">
        <v>3465.5265589999999</v>
      </c>
      <c r="G1679" s="1" t="s">
        <v>8599</v>
      </c>
      <c r="H1679" s="1" t="s">
        <v>8</v>
      </c>
      <c r="I1679">
        <v>115.27310900000001</v>
      </c>
      <c r="J1679">
        <v>90</v>
      </c>
    </row>
    <row r="1680" spans="1:10" x14ac:dyDescent="0.25">
      <c r="A1680" s="1">
        <v>1024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 t="s">
        <v>25</v>
      </c>
      <c r="H1680" s="1" t="s">
        <v>25</v>
      </c>
      <c r="I1680">
        <v>55</v>
      </c>
      <c r="J1680">
        <v>55</v>
      </c>
    </row>
    <row r="1681" spans="1:10" x14ac:dyDescent="0.25">
      <c r="A1681" s="1">
        <v>1024</v>
      </c>
      <c r="B1681" s="1">
        <v>1042.124296</v>
      </c>
      <c r="C1681" s="1">
        <v>0</v>
      </c>
      <c r="D1681" s="1">
        <v>1042.124296</v>
      </c>
      <c r="E1681" s="1">
        <v>0</v>
      </c>
      <c r="F1681" s="1">
        <v>0</v>
      </c>
      <c r="G1681" s="1" t="s">
        <v>1295</v>
      </c>
      <c r="H1681" s="1" t="s">
        <v>1295</v>
      </c>
      <c r="I1681">
        <v>54.409104999999997</v>
      </c>
      <c r="J1681">
        <v>54.409104999999997</v>
      </c>
    </row>
    <row r="1682" spans="1:10" x14ac:dyDescent="0.25">
      <c r="A1682" s="1">
        <v>1025</v>
      </c>
      <c r="B1682" s="1">
        <v>4048.3258099999998</v>
      </c>
      <c r="C1682" s="1">
        <v>615.229556</v>
      </c>
      <c r="D1682" s="1">
        <v>3357.8393430000001</v>
      </c>
      <c r="E1682" s="1">
        <v>0</v>
      </c>
      <c r="F1682" s="1">
        <v>75.256911000000002</v>
      </c>
      <c r="G1682" s="1" t="s">
        <v>8600</v>
      </c>
      <c r="H1682" s="1" t="s">
        <v>8600</v>
      </c>
      <c r="I1682">
        <v>43.115291999999997</v>
      </c>
      <c r="J1682">
        <v>43.115291999999997</v>
      </c>
    </row>
    <row r="1683" spans="1:10" x14ac:dyDescent="0.25">
      <c r="A1683" s="1">
        <v>1025</v>
      </c>
      <c r="B1683" s="1">
        <v>4433.1948279999997</v>
      </c>
      <c r="C1683" s="1">
        <v>162.64418599999999</v>
      </c>
      <c r="D1683" s="1">
        <v>4145.3369240000002</v>
      </c>
      <c r="E1683" s="1">
        <v>54.450522999999997</v>
      </c>
      <c r="F1683" s="1">
        <v>70.763194999999996</v>
      </c>
      <c r="G1683" s="1" t="s">
        <v>8601</v>
      </c>
      <c r="H1683" s="1" t="s">
        <v>8601</v>
      </c>
      <c r="I1683">
        <v>41.800514</v>
      </c>
      <c r="J1683">
        <v>41.800514</v>
      </c>
    </row>
    <row r="1684" spans="1:10" x14ac:dyDescent="0.25">
      <c r="A1684" s="1">
        <v>1026</v>
      </c>
      <c r="B1684" s="1">
        <v>4972.6173339999996</v>
      </c>
      <c r="C1684" s="1">
        <v>3663.5394080000001</v>
      </c>
      <c r="D1684" s="1">
        <v>0</v>
      </c>
      <c r="E1684" s="1">
        <v>656.57685000000004</v>
      </c>
      <c r="F1684" s="1">
        <v>652.50107700000001</v>
      </c>
      <c r="G1684" s="1" t="s">
        <v>1296</v>
      </c>
      <c r="H1684" s="1" t="s">
        <v>1296</v>
      </c>
      <c r="I1684">
        <v>44.846910000000001</v>
      </c>
      <c r="J1684">
        <v>44.846910000000001</v>
      </c>
    </row>
    <row r="1685" spans="1:10" x14ac:dyDescent="0.25">
      <c r="A1685" s="1">
        <v>1026</v>
      </c>
      <c r="B1685" s="1">
        <v>4554.1221139999998</v>
      </c>
      <c r="C1685" s="1">
        <v>3306.8089650000002</v>
      </c>
      <c r="D1685" s="1">
        <v>0</v>
      </c>
      <c r="E1685" s="1">
        <v>615.90559199999996</v>
      </c>
      <c r="F1685" s="1">
        <v>631.407557</v>
      </c>
      <c r="G1685" s="1" t="s">
        <v>8602</v>
      </c>
      <c r="H1685" s="1" t="s">
        <v>8602</v>
      </c>
      <c r="I1685">
        <v>46.240487999999999</v>
      </c>
      <c r="J1685">
        <v>46.240487999999999</v>
      </c>
    </row>
    <row r="1686" spans="1:10" x14ac:dyDescent="0.25">
      <c r="A1686" s="1">
        <v>1027</v>
      </c>
      <c r="B1686" s="1">
        <v>4554.1221139999998</v>
      </c>
      <c r="C1686" s="1">
        <v>3306.8089650000002</v>
      </c>
      <c r="D1686" s="1">
        <v>0</v>
      </c>
      <c r="E1686" s="1">
        <v>615.90559199999996</v>
      </c>
      <c r="F1686" s="1">
        <v>631.407557</v>
      </c>
      <c r="G1686" s="1" t="s">
        <v>8603</v>
      </c>
      <c r="H1686" s="1" t="s">
        <v>8603</v>
      </c>
      <c r="I1686">
        <v>63.055210000000002</v>
      </c>
      <c r="J1686">
        <v>63.055210000000002</v>
      </c>
    </row>
    <row r="1687" spans="1:10" x14ac:dyDescent="0.25">
      <c r="A1687" s="1">
        <v>1027</v>
      </c>
      <c r="B1687" s="1">
        <v>4972.6173339999996</v>
      </c>
      <c r="C1687" s="1">
        <v>3663.5394080000001</v>
      </c>
      <c r="D1687" s="1">
        <v>0</v>
      </c>
      <c r="E1687" s="1">
        <v>656.57685000000004</v>
      </c>
      <c r="F1687" s="1">
        <v>652.50107700000001</v>
      </c>
      <c r="G1687" s="1" t="s">
        <v>1297</v>
      </c>
      <c r="H1687" s="1" t="s">
        <v>1297</v>
      </c>
      <c r="I1687">
        <v>61.154876999999999</v>
      </c>
      <c r="J1687">
        <v>61.154876999999999</v>
      </c>
    </row>
    <row r="1688" spans="1:10" x14ac:dyDescent="0.25">
      <c r="A1688" s="1">
        <v>1028</v>
      </c>
      <c r="B1688" s="1">
        <v>901.16313300000002</v>
      </c>
      <c r="C1688" s="1">
        <v>381.09334999999999</v>
      </c>
      <c r="D1688" s="1">
        <v>295.99266599999999</v>
      </c>
      <c r="E1688" s="1">
        <v>87.484089999999995</v>
      </c>
      <c r="F1688" s="1">
        <v>136.59302700000001</v>
      </c>
      <c r="G1688" s="1" t="s">
        <v>8604</v>
      </c>
      <c r="H1688" s="1" t="s">
        <v>8604</v>
      </c>
      <c r="I1688">
        <v>64.541863000000006</v>
      </c>
      <c r="J1688">
        <v>64.541863000000006</v>
      </c>
    </row>
    <row r="1689" spans="1:10" x14ac:dyDescent="0.25">
      <c r="A1689" s="1">
        <v>1028</v>
      </c>
      <c r="B1689" s="1">
        <v>935.151613</v>
      </c>
      <c r="C1689" s="1">
        <v>400.25060200000001</v>
      </c>
      <c r="D1689" s="1">
        <v>309.066844</v>
      </c>
      <c r="E1689" s="1">
        <v>90.324198999999993</v>
      </c>
      <c r="F1689" s="1">
        <v>135.50996900000001</v>
      </c>
      <c r="G1689" s="1" t="s">
        <v>1298</v>
      </c>
      <c r="H1689" s="1" t="s">
        <v>1298</v>
      </c>
      <c r="I1689">
        <v>64.512372999999997</v>
      </c>
      <c r="J1689">
        <v>64.512372999999997</v>
      </c>
    </row>
    <row r="1690" spans="1:10" x14ac:dyDescent="0.25">
      <c r="A1690" s="1">
        <v>1029</v>
      </c>
      <c r="B1690" s="1">
        <v>4460.814969</v>
      </c>
      <c r="C1690" s="1">
        <v>1008.305113</v>
      </c>
      <c r="D1690" s="1">
        <v>1037.7002930000001</v>
      </c>
      <c r="E1690" s="1">
        <v>28.634231</v>
      </c>
      <c r="F1690" s="1">
        <v>2386.1753330000001</v>
      </c>
      <c r="G1690" s="1" t="s">
        <v>1299</v>
      </c>
      <c r="H1690" s="1" t="s">
        <v>1299</v>
      </c>
      <c r="I1690">
        <v>54.212353999999998</v>
      </c>
      <c r="J1690">
        <v>54.212353999999998</v>
      </c>
    </row>
    <row r="1691" spans="1:10" x14ac:dyDescent="0.25">
      <c r="A1691" s="1">
        <v>1029</v>
      </c>
      <c r="B1691" s="1">
        <v>4466.3311809999996</v>
      </c>
      <c r="C1691" s="1">
        <v>1009.236501</v>
      </c>
      <c r="D1691" s="1">
        <v>1037.6543079999999</v>
      </c>
      <c r="E1691" s="1">
        <v>28.634222999999999</v>
      </c>
      <c r="F1691" s="1">
        <v>2390.806149</v>
      </c>
      <c r="G1691" s="1" t="s">
        <v>1300</v>
      </c>
      <c r="H1691" s="1" t="s">
        <v>1300</v>
      </c>
      <c r="I1691">
        <v>54.190097000000002</v>
      </c>
      <c r="J1691">
        <v>54.190097000000002</v>
      </c>
    </row>
    <row r="1692" spans="1:10" x14ac:dyDescent="0.25">
      <c r="A1692" s="1">
        <v>1030</v>
      </c>
      <c r="B1692" s="1">
        <v>1064.836849</v>
      </c>
      <c r="C1692" s="1">
        <v>523.15324499999997</v>
      </c>
      <c r="D1692" s="1">
        <v>430.78068200000001</v>
      </c>
      <c r="E1692" s="1">
        <v>31.582782000000002</v>
      </c>
      <c r="F1692" s="1">
        <v>79.320139999999995</v>
      </c>
      <c r="G1692" s="1" t="s">
        <v>1301</v>
      </c>
      <c r="H1692" s="1" t="s">
        <v>1301</v>
      </c>
      <c r="I1692">
        <v>64.271242999999998</v>
      </c>
      <c r="J1692">
        <v>64.271242999999998</v>
      </c>
    </row>
    <row r="1693" spans="1:10" x14ac:dyDescent="0.25">
      <c r="A1693" s="1">
        <v>1030</v>
      </c>
      <c r="B1693" s="1">
        <v>1062.437584</v>
      </c>
      <c r="C1693" s="1">
        <v>523.15324499999997</v>
      </c>
      <c r="D1693" s="1">
        <v>430.73630000000003</v>
      </c>
      <c r="E1693" s="1">
        <v>31.582782000000002</v>
      </c>
      <c r="F1693" s="1">
        <v>76.965258000000006</v>
      </c>
      <c r="G1693" s="1" t="s">
        <v>1302</v>
      </c>
      <c r="H1693" s="1" t="s">
        <v>1302</v>
      </c>
      <c r="I1693">
        <v>64.274486999999993</v>
      </c>
      <c r="J1693">
        <v>64.274486999999993</v>
      </c>
    </row>
    <row r="1694" spans="1:10" x14ac:dyDescent="0.25">
      <c r="A1694" s="1">
        <v>1031</v>
      </c>
      <c r="B1694" s="1">
        <v>1062.437584</v>
      </c>
      <c r="C1694" s="1">
        <v>523.15324499999997</v>
      </c>
      <c r="D1694" s="1">
        <v>430.73630000000003</v>
      </c>
      <c r="E1694" s="1">
        <v>31.582782000000002</v>
      </c>
      <c r="F1694" s="1">
        <v>76.965258000000006</v>
      </c>
      <c r="G1694" s="1" t="s">
        <v>1302</v>
      </c>
      <c r="H1694" s="1" t="s">
        <v>1302</v>
      </c>
      <c r="I1694">
        <v>64.274486999999993</v>
      </c>
      <c r="J1694">
        <v>64.274486999999993</v>
      </c>
    </row>
    <row r="1695" spans="1:10" x14ac:dyDescent="0.25">
      <c r="A1695" s="1">
        <v>1031</v>
      </c>
      <c r="B1695" s="1">
        <v>1064.836849</v>
      </c>
      <c r="C1695" s="1">
        <v>523.15324499999997</v>
      </c>
      <c r="D1695" s="1">
        <v>430.78068200000001</v>
      </c>
      <c r="E1695" s="1">
        <v>31.582782000000002</v>
      </c>
      <c r="F1695" s="1">
        <v>79.320139999999995</v>
      </c>
      <c r="G1695" s="1" t="s">
        <v>1301</v>
      </c>
      <c r="H1695" s="1" t="s">
        <v>1301</v>
      </c>
      <c r="I1695">
        <v>64.271242999999998</v>
      </c>
      <c r="J1695">
        <v>64.271242999999998</v>
      </c>
    </row>
    <row r="1696" spans="1:10" x14ac:dyDescent="0.25">
      <c r="A1696" s="1">
        <v>1032</v>
      </c>
      <c r="B1696" s="1">
        <v>3351.7929009999998</v>
      </c>
      <c r="C1696" s="1">
        <v>493.53745300000003</v>
      </c>
      <c r="D1696" s="1">
        <v>506.13626599999998</v>
      </c>
      <c r="E1696" s="1">
        <v>120.230829</v>
      </c>
      <c r="F1696" s="1">
        <v>2231.8883519999999</v>
      </c>
      <c r="G1696" s="1" t="s">
        <v>1303</v>
      </c>
      <c r="H1696" s="1" t="s">
        <v>1303</v>
      </c>
      <c r="I1696">
        <v>49.63984</v>
      </c>
      <c r="J1696">
        <v>49.63984</v>
      </c>
    </row>
    <row r="1697" spans="1:10" x14ac:dyDescent="0.25">
      <c r="A1697" s="1">
        <v>1032</v>
      </c>
      <c r="B1697" s="1">
        <v>3314.687473</v>
      </c>
      <c r="C1697" s="1">
        <v>473.44881299999997</v>
      </c>
      <c r="D1697" s="1">
        <v>493.15245499999997</v>
      </c>
      <c r="E1697" s="1">
        <v>117.39072899999999</v>
      </c>
      <c r="F1697" s="1">
        <v>2230.6954759999999</v>
      </c>
      <c r="G1697" s="1" t="s">
        <v>8605</v>
      </c>
      <c r="H1697" s="1" t="s">
        <v>8605</v>
      </c>
      <c r="I1697">
        <v>49.727950999999997</v>
      </c>
      <c r="J1697">
        <v>49.727950999999997</v>
      </c>
    </row>
    <row r="1698" spans="1:10" x14ac:dyDescent="0.25">
      <c r="A1698" s="1">
        <v>1033</v>
      </c>
      <c r="B1698" s="1">
        <v>3314.687473</v>
      </c>
      <c r="C1698" s="1">
        <v>473.44881299999997</v>
      </c>
      <c r="D1698" s="1">
        <v>493.15245499999997</v>
      </c>
      <c r="E1698" s="1">
        <v>117.39072899999999</v>
      </c>
      <c r="F1698" s="1">
        <v>2230.6954759999999</v>
      </c>
      <c r="G1698" s="1" t="s">
        <v>8605</v>
      </c>
      <c r="H1698" s="1" t="s">
        <v>8605</v>
      </c>
      <c r="I1698">
        <v>49.727950999999997</v>
      </c>
      <c r="J1698">
        <v>49.727950999999997</v>
      </c>
    </row>
    <row r="1699" spans="1:10" x14ac:dyDescent="0.25">
      <c r="A1699" s="1">
        <v>1033</v>
      </c>
      <c r="B1699" s="1">
        <v>3351.7929009999998</v>
      </c>
      <c r="C1699" s="1">
        <v>493.53745300000003</v>
      </c>
      <c r="D1699" s="1">
        <v>506.13626599999998</v>
      </c>
      <c r="E1699" s="1">
        <v>120.230829</v>
      </c>
      <c r="F1699" s="1">
        <v>2231.8883519999999</v>
      </c>
      <c r="G1699" s="1" t="s">
        <v>1303</v>
      </c>
      <c r="H1699" s="1" t="s">
        <v>1303</v>
      </c>
      <c r="I1699">
        <v>49.63984</v>
      </c>
      <c r="J1699">
        <v>49.63984</v>
      </c>
    </row>
    <row r="1700" spans="1:10" x14ac:dyDescent="0.25">
      <c r="A1700" s="1">
        <v>1034</v>
      </c>
      <c r="B1700" s="1">
        <v>2454.4790360000002</v>
      </c>
      <c r="C1700" s="1">
        <v>1323.684986</v>
      </c>
      <c r="D1700" s="1">
        <v>648.16063999999994</v>
      </c>
      <c r="E1700" s="1">
        <v>325.46983</v>
      </c>
      <c r="F1700" s="1">
        <v>157.16358099999999</v>
      </c>
      <c r="G1700" s="1" t="s">
        <v>1304</v>
      </c>
      <c r="H1700" s="1" t="s">
        <v>1304</v>
      </c>
      <c r="I1700">
        <v>52.647821</v>
      </c>
      <c r="J1700">
        <v>52.647821</v>
      </c>
    </row>
    <row r="1701" spans="1:10" x14ac:dyDescent="0.25">
      <c r="A1701" s="1">
        <v>1034</v>
      </c>
      <c r="B1701" s="1">
        <v>2507.2194549999999</v>
      </c>
      <c r="C1701" s="1">
        <v>1377.362134</v>
      </c>
      <c r="D1701" s="1">
        <v>648.16063999999994</v>
      </c>
      <c r="E1701" s="1">
        <v>325.46983</v>
      </c>
      <c r="F1701" s="1">
        <v>156.22685100000001</v>
      </c>
      <c r="G1701" s="1" t="s">
        <v>745</v>
      </c>
      <c r="H1701" s="1" t="s">
        <v>745</v>
      </c>
      <c r="I1701">
        <v>52.583803000000003</v>
      </c>
      <c r="J1701">
        <v>52.583803000000003</v>
      </c>
    </row>
    <row r="1702" spans="1:10" x14ac:dyDescent="0.25">
      <c r="A1702" s="1">
        <v>1036</v>
      </c>
      <c r="B1702" s="1">
        <v>20.774539999999998</v>
      </c>
      <c r="C1702" s="1">
        <v>0</v>
      </c>
      <c r="D1702" s="1">
        <v>20.774539999999998</v>
      </c>
      <c r="E1702" s="1">
        <v>0</v>
      </c>
      <c r="F1702" s="1">
        <v>0</v>
      </c>
      <c r="G1702" s="1" t="s">
        <v>26</v>
      </c>
      <c r="H1702" s="1" t="s">
        <v>26</v>
      </c>
      <c r="I1702">
        <v>50</v>
      </c>
      <c r="J1702">
        <v>50</v>
      </c>
    </row>
    <row r="1703" spans="1:10" x14ac:dyDescent="0.25">
      <c r="A1703" s="1">
        <v>1036</v>
      </c>
      <c r="B1703" s="1">
        <v>20.774539999999998</v>
      </c>
      <c r="C1703" s="1">
        <v>0</v>
      </c>
      <c r="D1703" s="1">
        <v>20.774539999999998</v>
      </c>
      <c r="E1703" s="1">
        <v>0</v>
      </c>
      <c r="F1703" s="1">
        <v>0</v>
      </c>
      <c r="G1703" s="1" t="s">
        <v>26</v>
      </c>
      <c r="H1703" s="1" t="s">
        <v>26</v>
      </c>
      <c r="I1703">
        <v>50</v>
      </c>
      <c r="J1703">
        <v>50</v>
      </c>
    </row>
    <row r="1704" spans="1:10" x14ac:dyDescent="0.25">
      <c r="A1704" s="1">
        <v>1037</v>
      </c>
      <c r="B1704" s="1">
        <v>1530.6581880000001</v>
      </c>
      <c r="C1704" s="1">
        <v>341.58209099999999</v>
      </c>
      <c r="D1704" s="1">
        <v>923.56932400000005</v>
      </c>
      <c r="E1704" s="1">
        <v>48.696468000000003</v>
      </c>
      <c r="F1704" s="1">
        <v>216.810304</v>
      </c>
      <c r="G1704" s="1" t="s">
        <v>8606</v>
      </c>
      <c r="H1704" s="1" t="s">
        <v>8606</v>
      </c>
      <c r="I1704">
        <v>89.987791000000001</v>
      </c>
      <c r="J1704">
        <v>89.987791000000001</v>
      </c>
    </row>
    <row r="1705" spans="1:10" x14ac:dyDescent="0.25">
      <c r="A1705" s="1">
        <v>1037</v>
      </c>
      <c r="B1705" s="1">
        <v>1468.9459959999999</v>
      </c>
      <c r="C1705" s="1">
        <v>346.99174199999999</v>
      </c>
      <c r="D1705" s="1">
        <v>883.69675199999995</v>
      </c>
      <c r="E1705" s="1">
        <v>48.693711</v>
      </c>
      <c r="F1705" s="1">
        <v>189.56379100000001</v>
      </c>
      <c r="G1705" s="1" t="s">
        <v>8607</v>
      </c>
      <c r="H1705" s="1" t="s">
        <v>8607</v>
      </c>
      <c r="I1705">
        <v>89.989649</v>
      </c>
      <c r="J1705">
        <v>89.989649</v>
      </c>
    </row>
    <row r="1706" spans="1:10" x14ac:dyDescent="0.25">
      <c r="A1706" s="1">
        <v>1039</v>
      </c>
      <c r="B1706" s="1">
        <v>609.81982100000005</v>
      </c>
      <c r="C1706" s="1">
        <v>293.65732500000001</v>
      </c>
      <c r="D1706" s="1">
        <v>310.22867100000002</v>
      </c>
      <c r="E1706" s="1">
        <v>3.897786</v>
      </c>
      <c r="F1706" s="1">
        <v>2.036038</v>
      </c>
      <c r="G1706" s="1" t="s">
        <v>746</v>
      </c>
      <c r="H1706" s="1" t="s">
        <v>16</v>
      </c>
      <c r="I1706">
        <v>71.737026999999998</v>
      </c>
      <c r="J1706">
        <v>70</v>
      </c>
    </row>
    <row r="1707" spans="1:10" x14ac:dyDescent="0.25">
      <c r="A1707" s="1">
        <v>1039</v>
      </c>
      <c r="B1707" s="1">
        <v>609.23507099999995</v>
      </c>
      <c r="C1707" s="1">
        <v>293.284381</v>
      </c>
      <c r="D1707" s="1">
        <v>310.01962300000002</v>
      </c>
      <c r="E1707" s="1">
        <v>3.8950290000000001</v>
      </c>
      <c r="F1707" s="1">
        <v>2.036038</v>
      </c>
      <c r="G1707" s="1" t="s">
        <v>747</v>
      </c>
      <c r="H1707" s="1" t="s">
        <v>16</v>
      </c>
      <c r="I1707">
        <v>71.737532999999999</v>
      </c>
      <c r="J1707">
        <v>70</v>
      </c>
    </row>
    <row r="1708" spans="1:10" x14ac:dyDescent="0.25">
      <c r="A1708" s="1">
        <v>1040</v>
      </c>
      <c r="B1708" s="1">
        <v>609.81982100000005</v>
      </c>
      <c r="C1708" s="1">
        <v>293.65732500000001</v>
      </c>
      <c r="D1708" s="1">
        <v>310.22867100000002</v>
      </c>
      <c r="E1708" s="1">
        <v>3.897786</v>
      </c>
      <c r="F1708" s="1">
        <v>2.036038</v>
      </c>
      <c r="G1708" s="1" t="s">
        <v>748</v>
      </c>
      <c r="H1708" s="1" t="s">
        <v>748</v>
      </c>
      <c r="I1708">
        <v>69.744332</v>
      </c>
      <c r="J1708">
        <v>69.744332</v>
      </c>
    </row>
    <row r="1709" spans="1:10" x14ac:dyDescent="0.25">
      <c r="A1709" s="1">
        <v>1040</v>
      </c>
      <c r="B1709" s="1">
        <v>609.23507099999995</v>
      </c>
      <c r="C1709" s="1">
        <v>293.284381</v>
      </c>
      <c r="D1709" s="1">
        <v>310.01962300000002</v>
      </c>
      <c r="E1709" s="1">
        <v>3.8950290000000001</v>
      </c>
      <c r="F1709" s="1">
        <v>2.036038</v>
      </c>
      <c r="G1709" s="1" t="s">
        <v>8608</v>
      </c>
      <c r="H1709" s="1" t="s">
        <v>8608</v>
      </c>
      <c r="I1709">
        <v>69.744822999999997</v>
      </c>
      <c r="J1709">
        <v>69.744822999999997</v>
      </c>
    </row>
    <row r="1710" spans="1:10" x14ac:dyDescent="0.25">
      <c r="A1710" s="1">
        <v>1041</v>
      </c>
      <c r="B1710" s="1">
        <v>1926.7638139999999</v>
      </c>
      <c r="C1710" s="1">
        <v>728.55077200000005</v>
      </c>
      <c r="D1710" s="1">
        <v>845.76343999999995</v>
      </c>
      <c r="E1710" s="1">
        <v>133.14384000000001</v>
      </c>
      <c r="F1710" s="1">
        <v>219.30576099999999</v>
      </c>
      <c r="G1710" s="1" t="s">
        <v>8609</v>
      </c>
      <c r="H1710" s="1" t="s">
        <v>8609</v>
      </c>
      <c r="I1710">
        <v>62.692039999999999</v>
      </c>
      <c r="J1710">
        <v>62.692039999999999</v>
      </c>
    </row>
    <row r="1711" spans="1:10" x14ac:dyDescent="0.25">
      <c r="A1711" s="1">
        <v>1041</v>
      </c>
      <c r="B1711" s="1">
        <v>1622.59968</v>
      </c>
      <c r="C1711" s="1">
        <v>517.10027600000001</v>
      </c>
      <c r="D1711" s="1">
        <v>780.29703700000005</v>
      </c>
      <c r="E1711" s="1">
        <v>133.14312000000001</v>
      </c>
      <c r="F1711" s="1">
        <v>192.059247</v>
      </c>
      <c r="G1711" s="1" t="s">
        <v>8610</v>
      </c>
      <c r="H1711" s="1" t="s">
        <v>8610</v>
      </c>
      <c r="I1711">
        <v>63.348666000000001</v>
      </c>
      <c r="J1711">
        <v>63.348666000000001</v>
      </c>
    </row>
    <row r="1712" spans="1:10" x14ac:dyDescent="0.25">
      <c r="A1712" s="1">
        <v>1042</v>
      </c>
      <c r="B1712" s="1">
        <v>859.71092499999997</v>
      </c>
      <c r="C1712" s="1">
        <v>53.707360999999999</v>
      </c>
      <c r="D1712" s="1">
        <v>573.67712900000004</v>
      </c>
      <c r="E1712" s="1">
        <v>44.798681999999999</v>
      </c>
      <c r="F1712" s="1">
        <v>187.52775199999999</v>
      </c>
      <c r="G1712" s="1" t="s">
        <v>8611</v>
      </c>
      <c r="H1712" s="1" t="s">
        <v>8611</v>
      </c>
      <c r="I1712">
        <v>64.523107999999993</v>
      </c>
      <c r="J1712">
        <v>64.523107999999993</v>
      </c>
    </row>
    <row r="1713" spans="1:10" x14ac:dyDescent="0.25">
      <c r="A1713" s="1">
        <v>1042</v>
      </c>
      <c r="B1713" s="1">
        <v>920.83836599999995</v>
      </c>
      <c r="C1713" s="1">
        <v>47.924765999999998</v>
      </c>
      <c r="D1713" s="1">
        <v>613.34065299999997</v>
      </c>
      <c r="E1713" s="1">
        <v>44.798681999999999</v>
      </c>
      <c r="F1713" s="1">
        <v>214.77426600000001</v>
      </c>
      <c r="G1713" s="1" t="s">
        <v>8612</v>
      </c>
      <c r="H1713" s="1" t="s">
        <v>8612</v>
      </c>
      <c r="I1713">
        <v>64.453470999999993</v>
      </c>
      <c r="J1713">
        <v>64.453470999999993</v>
      </c>
    </row>
    <row r="1714" spans="1:10" x14ac:dyDescent="0.25">
      <c r="A1714" s="1">
        <v>1043</v>
      </c>
      <c r="B1714" s="1">
        <v>762.88875499999995</v>
      </c>
      <c r="C1714" s="1">
        <v>463.39291400000002</v>
      </c>
      <c r="D1714" s="1">
        <v>206.61990700000001</v>
      </c>
      <c r="E1714" s="1">
        <v>88.344437999999997</v>
      </c>
      <c r="F1714" s="1">
        <v>4.5314949999999996</v>
      </c>
      <c r="G1714" s="1" t="s">
        <v>1307</v>
      </c>
      <c r="H1714" s="1" t="s">
        <v>1307</v>
      </c>
      <c r="I1714">
        <v>64.631749999999997</v>
      </c>
      <c r="J1714">
        <v>64.631749999999997</v>
      </c>
    </row>
    <row r="1715" spans="1:10" x14ac:dyDescent="0.25">
      <c r="A1715" s="1">
        <v>1043</v>
      </c>
      <c r="B1715" s="1">
        <v>1005.925447</v>
      </c>
      <c r="C1715" s="1">
        <v>680.62600599999996</v>
      </c>
      <c r="D1715" s="1">
        <v>232.422788</v>
      </c>
      <c r="E1715" s="1">
        <v>88.345157999999998</v>
      </c>
      <c r="F1715" s="1">
        <v>4.5314949999999996</v>
      </c>
      <c r="G1715" s="1" t="s">
        <v>1308</v>
      </c>
      <c r="H1715" s="1" t="s">
        <v>1308</v>
      </c>
      <c r="I1715">
        <v>64.359153000000006</v>
      </c>
      <c r="J1715">
        <v>64.359153000000006</v>
      </c>
    </row>
    <row r="1716" spans="1:10" x14ac:dyDescent="0.25">
      <c r="A1716" s="1">
        <v>1044</v>
      </c>
      <c r="B1716" s="1">
        <v>1005.925447</v>
      </c>
      <c r="C1716" s="1">
        <v>680.62600599999996</v>
      </c>
      <c r="D1716" s="1">
        <v>232.422788</v>
      </c>
      <c r="E1716" s="1">
        <v>88.345157999999998</v>
      </c>
      <c r="F1716" s="1">
        <v>4.5314949999999996</v>
      </c>
      <c r="G1716" s="1" t="s">
        <v>1309</v>
      </c>
      <c r="H1716" s="1" t="s">
        <v>16</v>
      </c>
      <c r="I1716">
        <v>74.260560999999996</v>
      </c>
      <c r="J1716">
        <v>70</v>
      </c>
    </row>
    <row r="1717" spans="1:10" x14ac:dyDescent="0.25">
      <c r="A1717" s="1">
        <v>1044</v>
      </c>
      <c r="B1717" s="1">
        <v>762.88875499999995</v>
      </c>
      <c r="C1717" s="1">
        <v>463.39291400000002</v>
      </c>
      <c r="D1717" s="1">
        <v>206.61990700000001</v>
      </c>
      <c r="E1717" s="1">
        <v>88.344437999999997</v>
      </c>
      <c r="F1717" s="1">
        <v>4.5314949999999996</v>
      </c>
      <c r="G1717" s="1" t="s">
        <v>1310</v>
      </c>
      <c r="H1717" s="1" t="s">
        <v>16</v>
      </c>
      <c r="I1717">
        <v>74.575096000000002</v>
      </c>
      <c r="J1717">
        <v>70</v>
      </c>
    </row>
    <row r="1718" spans="1:10" x14ac:dyDescent="0.25">
      <c r="A1718" s="1">
        <v>1048</v>
      </c>
      <c r="B1718" s="1">
        <v>529.36846700000001</v>
      </c>
      <c r="C1718" s="1">
        <v>0</v>
      </c>
      <c r="D1718" s="1">
        <v>529.36846700000001</v>
      </c>
      <c r="E1718" s="1">
        <v>0</v>
      </c>
      <c r="F1718" s="1">
        <v>0</v>
      </c>
      <c r="G1718" s="1" t="s">
        <v>1311</v>
      </c>
      <c r="H1718" s="1" t="s">
        <v>20</v>
      </c>
      <c r="I1718">
        <v>53.849097999999998</v>
      </c>
      <c r="J1718">
        <v>45</v>
      </c>
    </row>
    <row r="1719" spans="1:10" x14ac:dyDescent="0.25">
      <c r="A1719" s="1">
        <v>1048</v>
      </c>
      <c r="B1719" s="1">
        <v>550.62493900000004</v>
      </c>
      <c r="C1719" s="1">
        <v>0</v>
      </c>
      <c r="D1719" s="1">
        <v>550.62493900000004</v>
      </c>
      <c r="E1719" s="1">
        <v>0</v>
      </c>
      <c r="F1719" s="1">
        <v>0</v>
      </c>
      <c r="G1719" s="1" t="s">
        <v>749</v>
      </c>
      <c r="H1719" s="1" t="s">
        <v>20</v>
      </c>
      <c r="I1719">
        <v>53.836773000000001</v>
      </c>
      <c r="J1719">
        <v>45</v>
      </c>
    </row>
    <row r="1720" spans="1:10" x14ac:dyDescent="0.25">
      <c r="A1720" s="1">
        <v>1049</v>
      </c>
      <c r="B1720" s="1">
        <v>854.78960900000004</v>
      </c>
      <c r="C1720" s="1">
        <v>0</v>
      </c>
      <c r="D1720" s="1">
        <v>697.83134500000006</v>
      </c>
      <c r="E1720" s="1">
        <v>0</v>
      </c>
      <c r="F1720" s="1">
        <v>156.95826400000001</v>
      </c>
      <c r="G1720" s="1" t="s">
        <v>8613</v>
      </c>
      <c r="H1720" s="1" t="s">
        <v>16</v>
      </c>
      <c r="I1720">
        <v>74.455976000000007</v>
      </c>
      <c r="J1720">
        <v>70</v>
      </c>
    </row>
    <row r="1721" spans="1:10" x14ac:dyDescent="0.25">
      <c r="A1721" s="1">
        <v>1049</v>
      </c>
      <c r="B1721" s="1">
        <v>849.44360300000005</v>
      </c>
      <c r="C1721" s="1">
        <v>0</v>
      </c>
      <c r="D1721" s="1">
        <v>692.68652599999996</v>
      </c>
      <c r="E1721" s="1">
        <v>0</v>
      </c>
      <c r="F1721" s="1">
        <v>156.75707700000001</v>
      </c>
      <c r="G1721" s="1" t="s">
        <v>8614</v>
      </c>
      <c r="H1721" s="1" t="s">
        <v>16</v>
      </c>
      <c r="I1721">
        <v>74.462710999999999</v>
      </c>
      <c r="J1721">
        <v>70</v>
      </c>
    </row>
    <row r="1722" spans="1:10" x14ac:dyDescent="0.25">
      <c r="A1722" s="1">
        <v>1050</v>
      </c>
      <c r="B1722" s="1">
        <v>167.79060999999999</v>
      </c>
      <c r="C1722" s="1">
        <v>0</v>
      </c>
      <c r="D1722" s="1">
        <v>167.79060999999999</v>
      </c>
      <c r="E1722" s="1">
        <v>0</v>
      </c>
      <c r="F1722" s="1">
        <v>0</v>
      </c>
      <c r="G1722" s="1" t="s">
        <v>27</v>
      </c>
      <c r="H1722" s="1" t="s">
        <v>27</v>
      </c>
      <c r="I1722">
        <v>40</v>
      </c>
      <c r="J1722">
        <v>40</v>
      </c>
    </row>
    <row r="1723" spans="1:10" x14ac:dyDescent="0.25">
      <c r="A1723" s="1">
        <v>1050</v>
      </c>
      <c r="B1723" s="1">
        <v>167.79060999999999</v>
      </c>
      <c r="C1723" s="1">
        <v>0</v>
      </c>
      <c r="D1723" s="1">
        <v>167.79060999999999</v>
      </c>
      <c r="E1723" s="1">
        <v>0</v>
      </c>
      <c r="F1723" s="1">
        <v>0</v>
      </c>
      <c r="G1723" s="1" t="s">
        <v>27</v>
      </c>
      <c r="H1723" s="1" t="s">
        <v>27</v>
      </c>
      <c r="I1723">
        <v>40</v>
      </c>
      <c r="J1723">
        <v>40</v>
      </c>
    </row>
    <row r="1724" spans="1:10" x14ac:dyDescent="0.25">
      <c r="A1724" s="1">
        <v>1051</v>
      </c>
      <c r="B1724" s="1">
        <v>167.79060999999999</v>
      </c>
      <c r="C1724" s="1">
        <v>0</v>
      </c>
      <c r="D1724" s="1">
        <v>167.79060999999999</v>
      </c>
      <c r="E1724" s="1">
        <v>0</v>
      </c>
      <c r="F1724" s="1">
        <v>0</v>
      </c>
      <c r="G1724" s="1" t="s">
        <v>752</v>
      </c>
      <c r="H1724" s="1" t="s">
        <v>752</v>
      </c>
      <c r="I1724">
        <v>54.984520000000003</v>
      </c>
      <c r="J1724">
        <v>54.984520000000003</v>
      </c>
    </row>
    <row r="1725" spans="1:10" x14ac:dyDescent="0.25">
      <c r="A1725" s="1">
        <v>1051</v>
      </c>
      <c r="B1725" s="1">
        <v>167.79060999999999</v>
      </c>
      <c r="C1725" s="1">
        <v>0</v>
      </c>
      <c r="D1725" s="1">
        <v>167.79060999999999</v>
      </c>
      <c r="E1725" s="1">
        <v>0</v>
      </c>
      <c r="F1725" s="1">
        <v>0</v>
      </c>
      <c r="G1725" s="1" t="s">
        <v>752</v>
      </c>
      <c r="H1725" s="1" t="s">
        <v>752</v>
      </c>
      <c r="I1725">
        <v>54.984520000000003</v>
      </c>
      <c r="J1725">
        <v>54.984520000000003</v>
      </c>
    </row>
    <row r="1726" spans="1:10" x14ac:dyDescent="0.25">
      <c r="A1726" s="1">
        <v>1052</v>
      </c>
      <c r="B1726" s="1">
        <v>6272.6419299999998</v>
      </c>
      <c r="C1726" s="1">
        <v>2375.4808760000001</v>
      </c>
      <c r="D1726" s="1">
        <v>3609.2433329999999</v>
      </c>
      <c r="E1726" s="1">
        <v>233.61870200000001</v>
      </c>
      <c r="F1726" s="1">
        <v>54.299017999999997</v>
      </c>
      <c r="G1726" s="1" t="s">
        <v>8615</v>
      </c>
      <c r="H1726" s="1" t="s">
        <v>8615</v>
      </c>
      <c r="I1726">
        <v>35.964024999999999</v>
      </c>
      <c r="J1726">
        <v>35.964024999999999</v>
      </c>
    </row>
    <row r="1727" spans="1:10" x14ac:dyDescent="0.25">
      <c r="A1727" s="1">
        <v>1052</v>
      </c>
      <c r="B1727" s="1">
        <v>6282.5165280000001</v>
      </c>
      <c r="C1727" s="1">
        <v>2385.1981679999999</v>
      </c>
      <c r="D1727" s="1">
        <v>3608.5611389999999</v>
      </c>
      <c r="E1727" s="1">
        <v>233.98925199999999</v>
      </c>
      <c r="F1727" s="1">
        <v>54.767968000000003</v>
      </c>
      <c r="G1727" s="1" t="s">
        <v>753</v>
      </c>
      <c r="H1727" s="1" t="s">
        <v>753</v>
      </c>
      <c r="I1727">
        <v>35.934157999999996</v>
      </c>
      <c r="J1727">
        <v>35.934157999999996</v>
      </c>
    </row>
    <row r="1728" spans="1:10" x14ac:dyDescent="0.25">
      <c r="A1728" s="1">
        <v>1053</v>
      </c>
      <c r="B1728" s="1">
        <v>4847.5081890000001</v>
      </c>
      <c r="C1728" s="1">
        <v>0</v>
      </c>
      <c r="D1728" s="1">
        <v>4772.4337919999998</v>
      </c>
      <c r="E1728" s="1">
        <v>0</v>
      </c>
      <c r="F1728" s="1">
        <v>75.074398000000002</v>
      </c>
      <c r="G1728" s="1" t="s">
        <v>1312</v>
      </c>
      <c r="H1728" s="1" t="s">
        <v>1312</v>
      </c>
      <c r="I1728">
        <v>51.948256000000001</v>
      </c>
      <c r="J1728">
        <v>51.948256000000001</v>
      </c>
    </row>
    <row r="1729" spans="1:10" x14ac:dyDescent="0.25">
      <c r="A1729" s="1">
        <v>1053</v>
      </c>
      <c r="B1729" s="1">
        <v>4853.1058560000001</v>
      </c>
      <c r="C1729" s="1">
        <v>0</v>
      </c>
      <c r="D1729" s="1">
        <v>4775.2832909999997</v>
      </c>
      <c r="E1729" s="1">
        <v>0</v>
      </c>
      <c r="F1729" s="1">
        <v>77.822564999999997</v>
      </c>
      <c r="G1729" s="1" t="s">
        <v>754</v>
      </c>
      <c r="H1729" s="1" t="s">
        <v>754</v>
      </c>
      <c r="I1729">
        <v>51.941595999999997</v>
      </c>
      <c r="J1729">
        <v>51.941595999999997</v>
      </c>
    </row>
    <row r="1730" spans="1:10" x14ac:dyDescent="0.25">
      <c r="A1730" s="1">
        <v>1054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 t="s">
        <v>17</v>
      </c>
      <c r="H1730" s="1" t="s">
        <v>17</v>
      </c>
      <c r="I1730">
        <v>0</v>
      </c>
      <c r="J1730">
        <v>0</v>
      </c>
    </row>
    <row r="1731" spans="1:10" x14ac:dyDescent="0.25">
      <c r="A1731" s="1">
        <v>1054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 t="s">
        <v>17</v>
      </c>
      <c r="H1731" s="1" t="s">
        <v>17</v>
      </c>
      <c r="I1731">
        <v>0</v>
      </c>
      <c r="J1731">
        <v>0</v>
      </c>
    </row>
    <row r="1732" spans="1:10" x14ac:dyDescent="0.25">
      <c r="A1732" s="1">
        <v>1055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 t="s">
        <v>17</v>
      </c>
      <c r="H1732" s="1" t="s">
        <v>17</v>
      </c>
      <c r="I1732">
        <v>0</v>
      </c>
      <c r="J1732">
        <v>0</v>
      </c>
    </row>
    <row r="1733" spans="1:10" x14ac:dyDescent="0.25">
      <c r="A1733" s="1">
        <v>1055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 t="s">
        <v>17</v>
      </c>
      <c r="H1733" s="1" t="s">
        <v>17</v>
      </c>
      <c r="I1733">
        <v>0</v>
      </c>
      <c r="J1733">
        <v>0</v>
      </c>
    </row>
    <row r="1734" spans="1:10" x14ac:dyDescent="0.25">
      <c r="A1734" s="1">
        <v>1056</v>
      </c>
      <c r="B1734" s="1">
        <v>4763.8138589999999</v>
      </c>
      <c r="C1734" s="1">
        <v>0</v>
      </c>
      <c r="D1734" s="1">
        <v>4763.8138589999999</v>
      </c>
      <c r="E1734" s="1">
        <v>0</v>
      </c>
      <c r="F1734" s="1">
        <v>0</v>
      </c>
      <c r="G1734" s="1" t="s">
        <v>755</v>
      </c>
      <c r="H1734" s="1" t="s">
        <v>755</v>
      </c>
      <c r="I1734">
        <v>39.208596</v>
      </c>
      <c r="J1734">
        <v>39.208596</v>
      </c>
    </row>
    <row r="1735" spans="1:10" x14ac:dyDescent="0.25">
      <c r="A1735" s="1">
        <v>1056</v>
      </c>
      <c r="B1735" s="1">
        <v>4771.0942100000002</v>
      </c>
      <c r="C1735" s="1">
        <v>0</v>
      </c>
      <c r="D1735" s="1">
        <v>4771.0942100000002</v>
      </c>
      <c r="E1735" s="1">
        <v>0</v>
      </c>
      <c r="F1735" s="1">
        <v>0</v>
      </c>
      <c r="G1735" s="1" t="s">
        <v>756</v>
      </c>
      <c r="H1735" s="1" t="s">
        <v>756</v>
      </c>
      <c r="I1735">
        <v>39.202651000000003</v>
      </c>
      <c r="J1735">
        <v>39.202651000000003</v>
      </c>
    </row>
    <row r="1736" spans="1:10" x14ac:dyDescent="0.25">
      <c r="A1736" s="1">
        <v>1057</v>
      </c>
      <c r="B1736" s="1">
        <v>4771.0942100000002</v>
      </c>
      <c r="C1736" s="1">
        <v>0</v>
      </c>
      <c r="D1736" s="1">
        <v>4771.0942100000002</v>
      </c>
      <c r="E1736" s="1">
        <v>0</v>
      </c>
      <c r="F1736" s="1">
        <v>0</v>
      </c>
      <c r="G1736" s="1" t="s">
        <v>756</v>
      </c>
      <c r="H1736" s="1" t="s">
        <v>756</v>
      </c>
      <c r="I1736">
        <v>39.202651000000003</v>
      </c>
      <c r="J1736">
        <v>39.202651000000003</v>
      </c>
    </row>
    <row r="1737" spans="1:10" x14ac:dyDescent="0.25">
      <c r="A1737" s="1">
        <v>1057</v>
      </c>
      <c r="B1737" s="1">
        <v>4763.8138589999999</v>
      </c>
      <c r="C1737" s="1">
        <v>0</v>
      </c>
      <c r="D1737" s="1">
        <v>4763.8138589999999</v>
      </c>
      <c r="E1737" s="1">
        <v>0</v>
      </c>
      <c r="F1737" s="1">
        <v>0</v>
      </c>
      <c r="G1737" s="1" t="s">
        <v>755</v>
      </c>
      <c r="H1737" s="1" t="s">
        <v>755</v>
      </c>
      <c r="I1737">
        <v>39.208596</v>
      </c>
      <c r="J1737">
        <v>39.208596</v>
      </c>
    </row>
    <row r="1738" spans="1:10" x14ac:dyDescent="0.25">
      <c r="A1738" s="1">
        <v>1058</v>
      </c>
      <c r="B1738" s="1">
        <v>879.38955299999998</v>
      </c>
      <c r="C1738" s="1">
        <v>136.50088299999999</v>
      </c>
      <c r="D1738" s="1">
        <v>579.19954900000005</v>
      </c>
      <c r="E1738" s="1">
        <v>39.447259000000003</v>
      </c>
      <c r="F1738" s="1">
        <v>124.241861</v>
      </c>
      <c r="G1738" s="1" t="s">
        <v>1313</v>
      </c>
      <c r="H1738" s="1" t="s">
        <v>16</v>
      </c>
      <c r="I1738">
        <v>74.430369999999996</v>
      </c>
      <c r="J1738">
        <v>70</v>
      </c>
    </row>
    <row r="1739" spans="1:10" x14ac:dyDescent="0.25">
      <c r="A1739" s="1">
        <v>1058</v>
      </c>
      <c r="B1739" s="1">
        <v>863.17521599999998</v>
      </c>
      <c r="C1739" s="1">
        <v>115.723733</v>
      </c>
      <c r="D1739" s="1">
        <v>582.28522099999998</v>
      </c>
      <c r="E1739" s="1">
        <v>39.447259000000003</v>
      </c>
      <c r="F1739" s="1">
        <v>125.719003</v>
      </c>
      <c r="G1739" s="1" t="s">
        <v>1314</v>
      </c>
      <c r="H1739" s="1" t="s">
        <v>16</v>
      </c>
      <c r="I1739">
        <v>74.451136000000005</v>
      </c>
      <c r="J1739">
        <v>70</v>
      </c>
    </row>
    <row r="1740" spans="1:10" x14ac:dyDescent="0.25">
      <c r="A1740" s="1">
        <v>1059</v>
      </c>
      <c r="B1740" s="1">
        <v>1629.7014630000001</v>
      </c>
      <c r="C1740" s="1">
        <v>413.21594900000002</v>
      </c>
      <c r="D1740" s="1">
        <v>961.06767000000002</v>
      </c>
      <c r="E1740" s="1">
        <v>88.570351000000002</v>
      </c>
      <c r="F1740" s="1">
        <v>166.84749199999999</v>
      </c>
      <c r="G1740" s="1" t="s">
        <v>758</v>
      </c>
      <c r="H1740" s="1" t="s">
        <v>758</v>
      </c>
      <c r="I1740">
        <v>63.347361999999997</v>
      </c>
      <c r="J1740">
        <v>63.347361999999997</v>
      </c>
    </row>
    <row r="1741" spans="1:10" x14ac:dyDescent="0.25">
      <c r="A1741" s="1">
        <v>1059</v>
      </c>
      <c r="B1741" s="1">
        <v>1654.8930109999999</v>
      </c>
      <c r="C1741" s="1">
        <v>442.97030999999998</v>
      </c>
      <c r="D1741" s="1">
        <v>957.98199899999997</v>
      </c>
      <c r="E1741" s="1">
        <v>88.570351000000002</v>
      </c>
      <c r="F1741" s="1">
        <v>165.37035</v>
      </c>
      <c r="G1741" s="1" t="s">
        <v>1315</v>
      </c>
      <c r="H1741" s="1" t="s">
        <v>1315</v>
      </c>
      <c r="I1741">
        <v>63.301017000000002</v>
      </c>
      <c r="J1741">
        <v>63.301017000000002</v>
      </c>
    </row>
    <row r="1742" spans="1:10" x14ac:dyDescent="0.25">
      <c r="A1742" s="1">
        <v>1060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 t="s">
        <v>16</v>
      </c>
      <c r="H1742" s="1" t="s">
        <v>16</v>
      </c>
      <c r="I1742">
        <v>70</v>
      </c>
      <c r="J1742">
        <v>70</v>
      </c>
    </row>
    <row r="1743" spans="1:10" x14ac:dyDescent="0.25">
      <c r="A1743" s="1">
        <v>1060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 t="s">
        <v>16</v>
      </c>
      <c r="H1743" s="1" t="s">
        <v>16</v>
      </c>
      <c r="I1743">
        <v>70</v>
      </c>
      <c r="J1743">
        <v>70</v>
      </c>
    </row>
    <row r="1744" spans="1:10" x14ac:dyDescent="0.25">
      <c r="A1744" s="1">
        <v>1061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 t="s">
        <v>16</v>
      </c>
      <c r="H1744" s="1" t="s">
        <v>16</v>
      </c>
      <c r="I1744">
        <v>70</v>
      </c>
      <c r="J1744">
        <v>70</v>
      </c>
    </row>
    <row r="1745" spans="1:10" x14ac:dyDescent="0.25">
      <c r="A1745" s="1">
        <v>1061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 t="s">
        <v>16</v>
      </c>
      <c r="H1745" s="1" t="s">
        <v>16</v>
      </c>
      <c r="I1745">
        <v>70</v>
      </c>
      <c r="J1745">
        <v>70</v>
      </c>
    </row>
    <row r="1746" spans="1:10" x14ac:dyDescent="0.25">
      <c r="A1746" s="1">
        <v>1062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 t="s">
        <v>17</v>
      </c>
      <c r="H1746" s="1" t="s">
        <v>17</v>
      </c>
      <c r="I1746">
        <v>0</v>
      </c>
      <c r="J1746">
        <v>0</v>
      </c>
    </row>
    <row r="1747" spans="1:10" x14ac:dyDescent="0.25">
      <c r="A1747" s="1">
        <v>1062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 t="s">
        <v>17</v>
      </c>
      <c r="H1747" s="1" t="s">
        <v>17</v>
      </c>
      <c r="I1747">
        <v>0</v>
      </c>
      <c r="J1747">
        <v>0</v>
      </c>
    </row>
    <row r="1748" spans="1:10" x14ac:dyDescent="0.25">
      <c r="A1748" s="1">
        <v>1063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 t="s">
        <v>17</v>
      </c>
      <c r="H1748" s="1" t="s">
        <v>17</v>
      </c>
      <c r="I1748">
        <v>0</v>
      </c>
      <c r="J1748">
        <v>0</v>
      </c>
    </row>
    <row r="1749" spans="1:10" x14ac:dyDescent="0.25">
      <c r="A1749" s="1">
        <v>1063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 t="s">
        <v>17</v>
      </c>
      <c r="H1749" s="1" t="s">
        <v>17</v>
      </c>
      <c r="I1749">
        <v>0</v>
      </c>
      <c r="J1749">
        <v>0</v>
      </c>
    </row>
    <row r="1750" spans="1:10" x14ac:dyDescent="0.25">
      <c r="A1750" s="1">
        <v>1065</v>
      </c>
      <c r="B1750" s="1">
        <v>1224.328532</v>
      </c>
      <c r="C1750" s="1">
        <v>0</v>
      </c>
      <c r="D1750" s="1">
        <v>1224.328532</v>
      </c>
      <c r="E1750" s="1">
        <v>0</v>
      </c>
      <c r="F1750" s="1">
        <v>0</v>
      </c>
      <c r="G1750" s="1" t="s">
        <v>759</v>
      </c>
      <c r="H1750" s="1" t="s">
        <v>16</v>
      </c>
      <c r="I1750">
        <v>73.892368000000005</v>
      </c>
      <c r="J1750">
        <v>70</v>
      </c>
    </row>
    <row r="1751" spans="1:10" x14ac:dyDescent="0.25">
      <c r="A1751" s="1">
        <v>1065</v>
      </c>
      <c r="B1751" s="1">
        <v>1217.4830179999999</v>
      </c>
      <c r="C1751" s="1">
        <v>0</v>
      </c>
      <c r="D1751" s="1">
        <v>1217.4830179999999</v>
      </c>
      <c r="E1751" s="1">
        <v>0</v>
      </c>
      <c r="F1751" s="1">
        <v>0</v>
      </c>
      <c r="G1751" s="1" t="s">
        <v>760</v>
      </c>
      <c r="H1751" s="1" t="s">
        <v>16</v>
      </c>
      <c r="I1751">
        <v>73.904539</v>
      </c>
      <c r="J1751">
        <v>70</v>
      </c>
    </row>
    <row r="1752" spans="1:10" x14ac:dyDescent="0.25">
      <c r="A1752" s="1">
        <v>1066</v>
      </c>
      <c r="B1752" s="1">
        <v>33.028004000000003</v>
      </c>
      <c r="C1752" s="1">
        <v>0</v>
      </c>
      <c r="D1752" s="1">
        <v>33.028004000000003</v>
      </c>
      <c r="E1752" s="1">
        <v>0</v>
      </c>
      <c r="F1752" s="1">
        <v>0</v>
      </c>
      <c r="G1752" s="1" t="s">
        <v>761</v>
      </c>
      <c r="H1752" s="1" t="s">
        <v>761</v>
      </c>
      <c r="I1752">
        <v>54.999400000000001</v>
      </c>
      <c r="J1752">
        <v>54.999400000000001</v>
      </c>
    </row>
    <row r="1753" spans="1:10" x14ac:dyDescent="0.25">
      <c r="A1753" s="1">
        <v>1066</v>
      </c>
      <c r="B1753" s="1">
        <v>33.028004000000003</v>
      </c>
      <c r="C1753" s="1">
        <v>0</v>
      </c>
      <c r="D1753" s="1">
        <v>33.028004000000003</v>
      </c>
      <c r="E1753" s="1">
        <v>0</v>
      </c>
      <c r="F1753" s="1">
        <v>0</v>
      </c>
      <c r="G1753" s="1" t="s">
        <v>761</v>
      </c>
      <c r="H1753" s="1" t="s">
        <v>761</v>
      </c>
      <c r="I1753">
        <v>54.999400000000001</v>
      </c>
      <c r="J1753">
        <v>54.999400000000001</v>
      </c>
    </row>
    <row r="1754" spans="1:10" x14ac:dyDescent="0.25">
      <c r="A1754" s="1">
        <v>1067</v>
      </c>
      <c r="B1754" s="1">
        <v>2330.7212730000001</v>
      </c>
      <c r="C1754" s="1">
        <v>635.61660900000004</v>
      </c>
      <c r="D1754" s="1">
        <v>1599.481732</v>
      </c>
      <c r="E1754" s="1">
        <v>81.240436000000003</v>
      </c>
      <c r="F1754" s="1">
        <v>14.382496</v>
      </c>
      <c r="G1754" s="1" t="s">
        <v>1317</v>
      </c>
      <c r="H1754" s="1" t="s">
        <v>1317</v>
      </c>
      <c r="I1754">
        <v>49.971730999999998</v>
      </c>
      <c r="J1754">
        <v>49.971730999999998</v>
      </c>
    </row>
    <row r="1755" spans="1:10" x14ac:dyDescent="0.25">
      <c r="A1755" s="1">
        <v>1067</v>
      </c>
      <c r="B1755" s="1">
        <v>2311.4849810000001</v>
      </c>
      <c r="C1755" s="1">
        <v>635.34006799999997</v>
      </c>
      <c r="D1755" s="1">
        <v>1581.371815</v>
      </c>
      <c r="E1755" s="1">
        <v>81.233288999999999</v>
      </c>
      <c r="F1755" s="1">
        <v>13.539808000000001</v>
      </c>
      <c r="G1755" s="1" t="s">
        <v>8616</v>
      </c>
      <c r="H1755" s="1" t="s">
        <v>8616</v>
      </c>
      <c r="I1755">
        <v>49.972870999999998</v>
      </c>
      <c r="J1755">
        <v>49.972870999999998</v>
      </c>
    </row>
    <row r="1756" spans="1:10" x14ac:dyDescent="0.25">
      <c r="A1756" s="1">
        <v>1068</v>
      </c>
      <c r="B1756" s="1">
        <v>2654.940392</v>
      </c>
      <c r="C1756" s="1">
        <v>793.97922400000004</v>
      </c>
      <c r="D1756" s="1">
        <v>1756.688322</v>
      </c>
      <c r="E1756" s="1">
        <v>89.901370999999997</v>
      </c>
      <c r="F1756" s="1">
        <v>14.371475999999999</v>
      </c>
      <c r="G1756" s="1" t="s">
        <v>8617</v>
      </c>
      <c r="H1756" s="1" t="s">
        <v>8617</v>
      </c>
      <c r="I1756">
        <v>49.945824000000002</v>
      </c>
      <c r="J1756">
        <v>49.945824000000002</v>
      </c>
    </row>
    <row r="1757" spans="1:10" x14ac:dyDescent="0.25">
      <c r="A1757" s="1">
        <v>1068</v>
      </c>
      <c r="B1757" s="1">
        <v>2674.483244</v>
      </c>
      <c r="C1757" s="1">
        <v>794.255765</v>
      </c>
      <c r="D1757" s="1">
        <v>1775.1047980000001</v>
      </c>
      <c r="E1757" s="1">
        <v>89.908517000000003</v>
      </c>
      <c r="F1757" s="1">
        <v>15.214162999999999</v>
      </c>
      <c r="G1757" s="1" t="s">
        <v>1318</v>
      </c>
      <c r="H1757" s="1" t="s">
        <v>1318</v>
      </c>
      <c r="I1757">
        <v>49.943815000000001</v>
      </c>
      <c r="J1757">
        <v>49.943815000000001</v>
      </c>
    </row>
    <row r="1758" spans="1:10" x14ac:dyDescent="0.25">
      <c r="A1758" s="1">
        <v>1069</v>
      </c>
      <c r="B1758" s="1">
        <v>5186.8156470000004</v>
      </c>
      <c r="C1758" s="1">
        <v>3878.3389299999999</v>
      </c>
      <c r="D1758" s="1">
        <v>459.35943099999997</v>
      </c>
      <c r="E1758" s="1">
        <v>337.270329</v>
      </c>
      <c r="F1758" s="1">
        <v>511.84695699999997</v>
      </c>
      <c r="G1758" s="1" t="s">
        <v>8618</v>
      </c>
      <c r="H1758" s="1" t="s">
        <v>8618</v>
      </c>
      <c r="I1758">
        <v>51.631760999999997</v>
      </c>
      <c r="J1758">
        <v>51.631760999999997</v>
      </c>
    </row>
    <row r="1759" spans="1:10" x14ac:dyDescent="0.25">
      <c r="A1759" s="1">
        <v>1069</v>
      </c>
      <c r="B1759" s="1">
        <v>5193.9430590000002</v>
      </c>
      <c r="C1759" s="1">
        <v>3879.5054639999998</v>
      </c>
      <c r="D1759" s="1">
        <v>459.41172</v>
      </c>
      <c r="E1759" s="1">
        <v>337.38805000000002</v>
      </c>
      <c r="F1759" s="1">
        <v>517.63782600000002</v>
      </c>
      <c r="G1759" s="1" t="s">
        <v>764</v>
      </c>
      <c r="H1759" s="1" t="s">
        <v>764</v>
      </c>
      <c r="I1759">
        <v>51.603743999999999</v>
      </c>
      <c r="J1759">
        <v>51.603743999999999</v>
      </c>
    </row>
    <row r="1760" spans="1:10" x14ac:dyDescent="0.25">
      <c r="A1760" s="1">
        <v>1070</v>
      </c>
      <c r="B1760" s="1">
        <v>2547.7762240000002</v>
      </c>
      <c r="C1760" s="1">
        <v>0</v>
      </c>
      <c r="D1760" s="1">
        <v>2547.7762240000002</v>
      </c>
      <c r="E1760" s="1">
        <v>0</v>
      </c>
      <c r="F1760" s="1">
        <v>0</v>
      </c>
      <c r="G1760" s="1" t="s">
        <v>765</v>
      </c>
      <c r="H1760" s="1" t="s">
        <v>20</v>
      </c>
      <c r="I1760">
        <v>49.870513000000003</v>
      </c>
      <c r="J1760">
        <v>45</v>
      </c>
    </row>
    <row r="1761" spans="1:10" x14ac:dyDescent="0.25">
      <c r="A1761" s="1">
        <v>1070</v>
      </c>
      <c r="B1761" s="1">
        <v>2547.1717530000001</v>
      </c>
      <c r="C1761" s="1">
        <v>0</v>
      </c>
      <c r="D1761" s="1">
        <v>2547.1717530000001</v>
      </c>
      <c r="E1761" s="1">
        <v>0</v>
      </c>
      <c r="F1761" s="1">
        <v>0</v>
      </c>
      <c r="G1761" s="1" t="s">
        <v>766</v>
      </c>
      <c r="H1761" s="1" t="s">
        <v>20</v>
      </c>
      <c r="I1761">
        <v>49.870573999999998</v>
      </c>
      <c r="J1761">
        <v>45</v>
      </c>
    </row>
    <row r="1762" spans="1:10" x14ac:dyDescent="0.25">
      <c r="A1762" s="1">
        <v>1071</v>
      </c>
      <c r="B1762" s="1">
        <v>3169.641928</v>
      </c>
      <c r="C1762" s="1">
        <v>0</v>
      </c>
      <c r="D1762" s="1">
        <v>3169.641928</v>
      </c>
      <c r="E1762" s="1">
        <v>0</v>
      </c>
      <c r="F1762" s="1">
        <v>0</v>
      </c>
      <c r="G1762" s="1" t="s">
        <v>767</v>
      </c>
      <c r="H1762" s="1" t="s">
        <v>20</v>
      </c>
      <c r="I1762">
        <v>49.799872000000001</v>
      </c>
      <c r="J1762">
        <v>45</v>
      </c>
    </row>
    <row r="1763" spans="1:10" x14ac:dyDescent="0.25">
      <c r="A1763" s="1">
        <v>1071</v>
      </c>
      <c r="B1763" s="1">
        <v>3170.2463990000001</v>
      </c>
      <c r="C1763" s="1">
        <v>0</v>
      </c>
      <c r="D1763" s="1">
        <v>3170.2463990000001</v>
      </c>
      <c r="E1763" s="1">
        <v>0</v>
      </c>
      <c r="F1763" s="1">
        <v>0</v>
      </c>
      <c r="G1763" s="1" t="s">
        <v>768</v>
      </c>
      <c r="H1763" s="1" t="s">
        <v>20</v>
      </c>
      <c r="I1763">
        <v>49.799796000000001</v>
      </c>
      <c r="J1763">
        <v>45</v>
      </c>
    </row>
    <row r="1764" spans="1:10" x14ac:dyDescent="0.25">
      <c r="A1764" s="1">
        <v>1072</v>
      </c>
      <c r="B1764" s="1">
        <v>622.47017500000004</v>
      </c>
      <c r="C1764" s="1">
        <v>0</v>
      </c>
      <c r="D1764" s="1">
        <v>622.47017500000004</v>
      </c>
      <c r="E1764" s="1">
        <v>0</v>
      </c>
      <c r="F1764" s="1">
        <v>0</v>
      </c>
      <c r="G1764" s="1" t="s">
        <v>769</v>
      </c>
      <c r="H1764" s="1" t="s">
        <v>20</v>
      </c>
      <c r="I1764">
        <v>49.807012999999998</v>
      </c>
      <c r="J1764">
        <v>45</v>
      </c>
    </row>
    <row r="1765" spans="1:10" x14ac:dyDescent="0.25">
      <c r="A1765" s="1">
        <v>1072</v>
      </c>
      <c r="B1765" s="1">
        <v>622.47017500000004</v>
      </c>
      <c r="C1765" s="1">
        <v>0</v>
      </c>
      <c r="D1765" s="1">
        <v>622.47017500000004</v>
      </c>
      <c r="E1765" s="1">
        <v>0</v>
      </c>
      <c r="F1765" s="1">
        <v>0</v>
      </c>
      <c r="G1765" s="1" t="s">
        <v>769</v>
      </c>
      <c r="H1765" s="1" t="s">
        <v>20</v>
      </c>
      <c r="I1765">
        <v>49.807012999999998</v>
      </c>
      <c r="J1765">
        <v>45</v>
      </c>
    </row>
    <row r="1766" spans="1:10" x14ac:dyDescent="0.25">
      <c r="A1766" s="1">
        <v>1074</v>
      </c>
      <c r="B1766" s="1">
        <v>1415.051802</v>
      </c>
      <c r="C1766" s="1">
        <v>0</v>
      </c>
      <c r="D1766" s="1">
        <v>1184.455013</v>
      </c>
      <c r="E1766" s="1">
        <v>0</v>
      </c>
      <c r="F1766" s="1">
        <v>230.596789</v>
      </c>
      <c r="G1766" s="1" t="s">
        <v>770</v>
      </c>
      <c r="H1766" s="1" t="s">
        <v>770</v>
      </c>
      <c r="I1766">
        <v>39.998133000000003</v>
      </c>
      <c r="J1766">
        <v>39.998133000000003</v>
      </c>
    </row>
    <row r="1767" spans="1:10" x14ac:dyDescent="0.25">
      <c r="A1767" s="1">
        <v>1074</v>
      </c>
      <c r="B1767" s="1">
        <v>1421.8973169999999</v>
      </c>
      <c r="C1767" s="1">
        <v>0</v>
      </c>
      <c r="D1767" s="1">
        <v>1191.300528</v>
      </c>
      <c r="E1767" s="1">
        <v>0</v>
      </c>
      <c r="F1767" s="1">
        <v>230.596789</v>
      </c>
      <c r="G1767" s="1" t="s">
        <v>771</v>
      </c>
      <c r="H1767" s="1" t="s">
        <v>771</v>
      </c>
      <c r="I1767">
        <v>39.998086999999998</v>
      </c>
      <c r="J1767">
        <v>39.998086999999998</v>
      </c>
    </row>
    <row r="1768" spans="1:10" x14ac:dyDescent="0.25">
      <c r="A1768" s="1">
        <v>1075</v>
      </c>
      <c r="B1768" s="1">
        <v>7261.8091370000002</v>
      </c>
      <c r="C1768" s="1">
        <v>3109.427686</v>
      </c>
      <c r="D1768" s="1">
        <v>2122.428864</v>
      </c>
      <c r="E1768" s="1">
        <v>584.75559899999996</v>
      </c>
      <c r="F1768" s="1">
        <v>1445.196989</v>
      </c>
      <c r="G1768" s="1" t="s">
        <v>8619</v>
      </c>
      <c r="H1768" s="1" t="s">
        <v>8619</v>
      </c>
      <c r="I1768">
        <v>51.4863</v>
      </c>
      <c r="J1768">
        <v>51.4863</v>
      </c>
    </row>
    <row r="1769" spans="1:10" x14ac:dyDescent="0.25">
      <c r="A1769" s="1">
        <v>1075</v>
      </c>
      <c r="B1769" s="1">
        <v>7279.9095729999999</v>
      </c>
      <c r="C1769" s="1">
        <v>3125.7507609999998</v>
      </c>
      <c r="D1769" s="1">
        <v>2123.9991479999999</v>
      </c>
      <c r="E1769" s="1">
        <v>584.81958099999997</v>
      </c>
      <c r="F1769" s="1">
        <v>1445.340083</v>
      </c>
      <c r="G1769" s="1" t="s">
        <v>8620</v>
      </c>
      <c r="H1769" s="1" t="s">
        <v>8620</v>
      </c>
      <c r="I1769">
        <v>51.426949</v>
      </c>
      <c r="J1769">
        <v>51.426949</v>
      </c>
    </row>
    <row r="1770" spans="1:10" x14ac:dyDescent="0.25">
      <c r="A1770" s="1">
        <v>1076</v>
      </c>
      <c r="B1770" s="1">
        <v>7279.9095729999999</v>
      </c>
      <c r="C1770" s="1">
        <v>3125.7507609999998</v>
      </c>
      <c r="D1770" s="1">
        <v>2123.9991479999999</v>
      </c>
      <c r="E1770" s="1">
        <v>584.81958099999997</v>
      </c>
      <c r="F1770" s="1">
        <v>1445.340083</v>
      </c>
      <c r="G1770" s="1" t="s">
        <v>8621</v>
      </c>
      <c r="H1770" s="1" t="s">
        <v>8621</v>
      </c>
      <c r="I1770">
        <v>34.284632999999999</v>
      </c>
      <c r="J1770">
        <v>34.284632999999999</v>
      </c>
    </row>
    <row r="1771" spans="1:10" x14ac:dyDescent="0.25">
      <c r="A1771" s="1">
        <v>1076</v>
      </c>
      <c r="B1771" s="1">
        <v>7261.8091370000002</v>
      </c>
      <c r="C1771" s="1">
        <v>3109.427686</v>
      </c>
      <c r="D1771" s="1">
        <v>2122.428864</v>
      </c>
      <c r="E1771" s="1">
        <v>584.75559899999996</v>
      </c>
      <c r="F1771" s="1">
        <v>1445.196989</v>
      </c>
      <c r="G1771" s="1" t="s">
        <v>8622</v>
      </c>
      <c r="H1771" s="1" t="s">
        <v>8622</v>
      </c>
      <c r="I1771">
        <v>34.324199999999998</v>
      </c>
      <c r="J1771">
        <v>34.324199999999998</v>
      </c>
    </row>
    <row r="1772" spans="1:10" x14ac:dyDescent="0.25">
      <c r="A1772" s="1">
        <v>1077</v>
      </c>
      <c r="B1772" s="1">
        <v>6261.1289429999997</v>
      </c>
      <c r="C1772" s="1">
        <v>1455.0152680000001</v>
      </c>
      <c r="D1772" s="1">
        <v>835.61231499999997</v>
      </c>
      <c r="E1772" s="1">
        <v>153.71422899999999</v>
      </c>
      <c r="F1772" s="1">
        <v>3816.7871319999999</v>
      </c>
      <c r="G1772" s="1" t="s">
        <v>8623</v>
      </c>
      <c r="H1772" s="1" t="s">
        <v>8</v>
      </c>
      <c r="I1772">
        <v>104.897807</v>
      </c>
      <c r="J1772">
        <v>90</v>
      </c>
    </row>
    <row r="1773" spans="1:10" x14ac:dyDescent="0.25">
      <c r="A1773" s="1">
        <v>1077</v>
      </c>
      <c r="B1773" s="1">
        <v>5898.2491520000003</v>
      </c>
      <c r="C1773" s="1">
        <v>1465.1504769999999</v>
      </c>
      <c r="D1773" s="1">
        <v>831.38424199999997</v>
      </c>
      <c r="E1773" s="1">
        <v>153.77824799999999</v>
      </c>
      <c r="F1773" s="1">
        <v>3447.936185</v>
      </c>
      <c r="G1773" s="1" t="s">
        <v>8624</v>
      </c>
      <c r="H1773" s="1" t="s">
        <v>8</v>
      </c>
      <c r="I1773">
        <v>104.919657</v>
      </c>
      <c r="J1773">
        <v>90</v>
      </c>
    </row>
    <row r="1774" spans="1:10" x14ac:dyDescent="0.25">
      <c r="A1774" s="1">
        <v>1078</v>
      </c>
      <c r="B1774" s="1">
        <v>7238.1683240000002</v>
      </c>
      <c r="C1774" s="1">
        <v>2133.3674139999998</v>
      </c>
      <c r="D1774" s="1">
        <v>1341.8932299999999</v>
      </c>
      <c r="E1774" s="1">
        <v>183.720451</v>
      </c>
      <c r="F1774" s="1">
        <v>3579.1872279999998</v>
      </c>
      <c r="G1774" s="1" t="s">
        <v>8625</v>
      </c>
      <c r="H1774" s="1" t="s">
        <v>8</v>
      </c>
      <c r="I1774">
        <v>104.817581</v>
      </c>
      <c r="J1774">
        <v>90</v>
      </c>
    </row>
    <row r="1775" spans="1:10" x14ac:dyDescent="0.25">
      <c r="A1775" s="1">
        <v>1078</v>
      </c>
      <c r="B1775" s="1">
        <v>7637.2933800000001</v>
      </c>
      <c r="C1775" s="1">
        <v>2124.157819</v>
      </c>
      <c r="D1775" s="1">
        <v>1346.8877259999999</v>
      </c>
      <c r="E1775" s="1">
        <v>183.67864599999999</v>
      </c>
      <c r="F1775" s="1">
        <v>3982.5691889999998</v>
      </c>
      <c r="G1775" s="1" t="s">
        <v>8626</v>
      </c>
      <c r="H1775" s="1" t="s">
        <v>8</v>
      </c>
      <c r="I1775">
        <v>104.77364</v>
      </c>
      <c r="J1775">
        <v>90</v>
      </c>
    </row>
    <row r="1776" spans="1:10" x14ac:dyDescent="0.25">
      <c r="A1776" s="1">
        <v>1079</v>
      </c>
      <c r="B1776" s="1">
        <v>3355.2984999999999</v>
      </c>
      <c r="C1776" s="1">
        <v>1253.3038979999999</v>
      </c>
      <c r="D1776" s="1">
        <v>1556.151083</v>
      </c>
      <c r="E1776" s="1">
        <v>216.47559999999999</v>
      </c>
      <c r="F1776" s="1">
        <v>329.36792000000003</v>
      </c>
      <c r="G1776" s="1" t="s">
        <v>8627</v>
      </c>
      <c r="H1776" s="1" t="s">
        <v>8627</v>
      </c>
      <c r="I1776">
        <v>68.001227</v>
      </c>
      <c r="J1776">
        <v>68.001227</v>
      </c>
    </row>
    <row r="1777" spans="1:10" x14ac:dyDescent="0.25">
      <c r="A1777" s="1">
        <v>1079</v>
      </c>
      <c r="B1777" s="1">
        <v>5157.4592620000003</v>
      </c>
      <c r="C1777" s="1">
        <v>2374.9232619999998</v>
      </c>
      <c r="D1777" s="1">
        <v>1718.4178489999999</v>
      </c>
      <c r="E1777" s="1">
        <v>685.18324700000005</v>
      </c>
      <c r="F1777" s="1">
        <v>378.93490500000001</v>
      </c>
      <c r="G1777" s="1" t="s">
        <v>8628</v>
      </c>
      <c r="H1777" s="1" t="s">
        <v>8628</v>
      </c>
      <c r="I1777">
        <v>60.324046000000003</v>
      </c>
      <c r="J1777">
        <v>60.324046000000003</v>
      </c>
    </row>
    <row r="1778" spans="1:10" x14ac:dyDescent="0.25">
      <c r="A1778" s="1">
        <v>1081</v>
      </c>
      <c r="B1778" s="1">
        <v>10187.426979</v>
      </c>
      <c r="C1778" s="1">
        <v>5158.06945</v>
      </c>
      <c r="D1778" s="1">
        <v>2275.7237420000001</v>
      </c>
      <c r="E1778" s="1">
        <v>1114.1577970000001</v>
      </c>
      <c r="F1778" s="1">
        <v>1639.4759899999999</v>
      </c>
      <c r="G1778" s="1" t="s">
        <v>8629</v>
      </c>
      <c r="H1778" s="1" t="s">
        <v>8</v>
      </c>
      <c r="I1778">
        <v>119.565102</v>
      </c>
      <c r="J1778">
        <v>90</v>
      </c>
    </row>
    <row r="1779" spans="1:10" x14ac:dyDescent="0.25">
      <c r="A1779" s="1">
        <v>1081</v>
      </c>
      <c r="B1779" s="1">
        <v>10906.461466000001</v>
      </c>
      <c r="C1779" s="1">
        <v>5443.1063889999996</v>
      </c>
      <c r="D1779" s="1">
        <v>2367.9889659999999</v>
      </c>
      <c r="E1779" s="1">
        <v>1140.1938379999999</v>
      </c>
      <c r="F1779" s="1">
        <v>1955.1722729999999</v>
      </c>
      <c r="G1779" s="1" t="s">
        <v>8630</v>
      </c>
      <c r="H1779" s="1" t="s">
        <v>8</v>
      </c>
      <c r="I1779">
        <v>119.420678</v>
      </c>
      <c r="J1779">
        <v>90</v>
      </c>
    </row>
    <row r="1780" spans="1:10" x14ac:dyDescent="0.25">
      <c r="A1780" s="1">
        <v>1082</v>
      </c>
      <c r="B1780" s="1">
        <v>10276.631745999999</v>
      </c>
      <c r="C1780" s="1">
        <v>4886.8653789999998</v>
      </c>
      <c r="D1780" s="1">
        <v>2367.9889659999999</v>
      </c>
      <c r="E1780" s="1">
        <v>1099.978664</v>
      </c>
      <c r="F1780" s="1">
        <v>1921.798738</v>
      </c>
      <c r="G1780" s="1" t="s">
        <v>8631</v>
      </c>
      <c r="H1780" s="1" t="s">
        <v>8</v>
      </c>
      <c r="I1780">
        <v>119.548903</v>
      </c>
      <c r="J1780">
        <v>90</v>
      </c>
    </row>
    <row r="1781" spans="1:10" x14ac:dyDescent="0.25">
      <c r="A1781" s="1">
        <v>1082</v>
      </c>
      <c r="B1781" s="1">
        <v>9574.4748589999999</v>
      </c>
      <c r="C1781" s="1">
        <v>4612.322709</v>
      </c>
      <c r="D1781" s="1">
        <v>2275.7237420000001</v>
      </c>
      <c r="E1781" s="1">
        <v>1074.7919469999999</v>
      </c>
      <c r="F1781" s="1">
        <v>1611.6364619999999</v>
      </c>
      <c r="G1781" s="1" t="s">
        <v>8632</v>
      </c>
      <c r="H1781" s="1" t="s">
        <v>8</v>
      </c>
      <c r="I1781">
        <v>119.66566899999999</v>
      </c>
      <c r="J1781">
        <v>90</v>
      </c>
    </row>
    <row r="1782" spans="1:10" x14ac:dyDescent="0.25">
      <c r="A1782" s="1">
        <v>1083</v>
      </c>
      <c r="B1782" s="1">
        <v>629.82971999999995</v>
      </c>
      <c r="C1782" s="1">
        <v>556.24100999999996</v>
      </c>
      <c r="D1782" s="1">
        <v>0</v>
      </c>
      <c r="E1782" s="1">
        <v>40.215173999999998</v>
      </c>
      <c r="F1782" s="1">
        <v>33.373536000000001</v>
      </c>
      <c r="G1782" s="1" t="s">
        <v>1322</v>
      </c>
      <c r="H1782" s="1" t="s">
        <v>1322</v>
      </c>
      <c r="I1782">
        <v>64.790925000000001</v>
      </c>
      <c r="J1782">
        <v>64.790925000000001</v>
      </c>
    </row>
    <row r="1783" spans="1:10" x14ac:dyDescent="0.25">
      <c r="A1783" s="1">
        <v>1083</v>
      </c>
      <c r="B1783" s="1">
        <v>612.95212000000004</v>
      </c>
      <c r="C1783" s="1">
        <v>545.74674100000004</v>
      </c>
      <c r="D1783" s="1">
        <v>0</v>
      </c>
      <c r="E1783" s="1">
        <v>39.365850000000002</v>
      </c>
      <c r="F1783" s="1">
        <v>27.839528000000001</v>
      </c>
      <c r="G1783" s="1" t="s">
        <v>8633</v>
      </c>
      <c r="H1783" s="1" t="s">
        <v>8633</v>
      </c>
      <c r="I1783">
        <v>64.800982000000005</v>
      </c>
      <c r="J1783">
        <v>64.800982000000005</v>
      </c>
    </row>
    <row r="1784" spans="1:10" x14ac:dyDescent="0.25">
      <c r="A1784" s="1">
        <v>1084</v>
      </c>
      <c r="B1784" s="1">
        <v>2481.17364</v>
      </c>
      <c r="C1784" s="1">
        <v>1495.149122</v>
      </c>
      <c r="D1784" s="1">
        <v>306.72191400000003</v>
      </c>
      <c r="E1784" s="1">
        <v>322.644047</v>
      </c>
      <c r="F1784" s="1">
        <v>356.65855699999997</v>
      </c>
      <c r="G1784" s="1" t="s">
        <v>8634</v>
      </c>
      <c r="H1784" s="1" t="s">
        <v>8634</v>
      </c>
      <c r="I1784">
        <v>52.133808000000002</v>
      </c>
      <c r="J1784">
        <v>52.133808000000002</v>
      </c>
    </row>
    <row r="1785" spans="1:10" x14ac:dyDescent="0.25">
      <c r="A1785" s="1">
        <v>1084</v>
      </c>
      <c r="B1785" s="1">
        <v>2580.3264909999998</v>
      </c>
      <c r="C1785" s="1">
        <v>1581.8399979999999</v>
      </c>
      <c r="D1785" s="1">
        <v>311.86673300000001</v>
      </c>
      <c r="E1785" s="1">
        <v>324.26586400000002</v>
      </c>
      <c r="F1785" s="1">
        <v>362.35389600000002</v>
      </c>
      <c r="G1785" s="1" t="s">
        <v>8635</v>
      </c>
      <c r="H1785" s="1" t="s">
        <v>8635</v>
      </c>
      <c r="I1785">
        <v>51.950048000000002</v>
      </c>
      <c r="J1785">
        <v>51.950048000000002</v>
      </c>
    </row>
    <row r="1786" spans="1:10" x14ac:dyDescent="0.25">
      <c r="A1786" s="1">
        <v>1085</v>
      </c>
      <c r="B1786" s="1">
        <v>3231.5110089999998</v>
      </c>
      <c r="C1786" s="1">
        <v>1091.0270169999999</v>
      </c>
      <c r="D1786" s="1">
        <v>1712.4778100000001</v>
      </c>
      <c r="E1786" s="1">
        <v>113.97239500000001</v>
      </c>
      <c r="F1786" s="1">
        <v>314.03378700000002</v>
      </c>
      <c r="G1786" s="1" t="s">
        <v>8636</v>
      </c>
      <c r="H1786" s="1" t="s">
        <v>8636</v>
      </c>
      <c r="I1786">
        <v>39.997019000000002</v>
      </c>
      <c r="J1786">
        <v>39.997019000000002</v>
      </c>
    </row>
    <row r="1787" spans="1:10" x14ac:dyDescent="0.25">
      <c r="A1787" s="1">
        <v>1085</v>
      </c>
      <c r="B1787" s="1">
        <v>3906.1001959999999</v>
      </c>
      <c r="C1787" s="1">
        <v>1092.0788970000001</v>
      </c>
      <c r="D1787" s="1">
        <v>2088.9125739999999</v>
      </c>
      <c r="E1787" s="1">
        <v>113.99250000000001</v>
      </c>
      <c r="F1787" s="1">
        <v>611.11622499999999</v>
      </c>
      <c r="G1787" s="1" t="s">
        <v>8637</v>
      </c>
      <c r="H1787" s="1" t="s">
        <v>8637</v>
      </c>
      <c r="I1787">
        <v>39.992035999999999</v>
      </c>
      <c r="J1787">
        <v>39.992035999999999</v>
      </c>
    </row>
    <row r="1788" spans="1:10" x14ac:dyDescent="0.25">
      <c r="A1788" s="1">
        <v>1086</v>
      </c>
      <c r="B1788" s="1">
        <v>3168.3798219999999</v>
      </c>
      <c r="C1788" s="1">
        <v>884.85939499999995</v>
      </c>
      <c r="D1788" s="1">
        <v>1575.927529</v>
      </c>
      <c r="E1788" s="1">
        <v>82.474031999999994</v>
      </c>
      <c r="F1788" s="1">
        <v>625.11886600000003</v>
      </c>
      <c r="G1788" s="1" t="s">
        <v>8638</v>
      </c>
      <c r="H1788" s="1" t="s">
        <v>8638</v>
      </c>
      <c r="I1788">
        <v>39.997081000000001</v>
      </c>
      <c r="J1788">
        <v>39.997081000000001</v>
      </c>
    </row>
    <row r="1789" spans="1:10" x14ac:dyDescent="0.25">
      <c r="A1789" s="1">
        <v>1086</v>
      </c>
      <c r="B1789" s="1">
        <v>4295.5391380000001</v>
      </c>
      <c r="C1789" s="1">
        <v>1945.4518860000001</v>
      </c>
      <c r="D1789" s="1">
        <v>1199.492765</v>
      </c>
      <c r="E1789" s="1">
        <v>525.47562100000005</v>
      </c>
      <c r="F1789" s="1">
        <v>625.11886600000003</v>
      </c>
      <c r="G1789" s="1" t="s">
        <v>8639</v>
      </c>
      <c r="H1789" s="1" t="s">
        <v>8639</v>
      </c>
      <c r="I1789">
        <v>39.987226999999997</v>
      </c>
      <c r="J1789">
        <v>39.987226999999997</v>
      </c>
    </row>
    <row r="1790" spans="1:10" x14ac:dyDescent="0.25">
      <c r="A1790" s="1">
        <v>1087</v>
      </c>
      <c r="B1790" s="1">
        <v>6872.512119</v>
      </c>
      <c r="C1790" s="1">
        <v>3905.891873</v>
      </c>
      <c r="D1790" s="1">
        <v>0</v>
      </c>
      <c r="E1790" s="1">
        <v>769.243787</v>
      </c>
      <c r="F1790" s="1">
        <v>2197.3764590000001</v>
      </c>
      <c r="G1790" s="1" t="s">
        <v>8640</v>
      </c>
      <c r="H1790" s="1" t="s">
        <v>8</v>
      </c>
      <c r="I1790">
        <v>119.894834</v>
      </c>
      <c r="J1790">
        <v>90</v>
      </c>
    </row>
    <row r="1791" spans="1:10" x14ac:dyDescent="0.25">
      <c r="A1791" s="1">
        <v>1087</v>
      </c>
      <c r="B1791" s="1">
        <v>7788.0686930000002</v>
      </c>
      <c r="C1791" s="1">
        <v>4234.9608669999998</v>
      </c>
      <c r="D1791" s="1">
        <v>0</v>
      </c>
      <c r="E1791" s="1">
        <v>859.06247900000005</v>
      </c>
      <c r="F1791" s="1">
        <v>2694.0453470000002</v>
      </c>
      <c r="G1791" s="1" t="s">
        <v>8641</v>
      </c>
      <c r="H1791" s="1" t="s">
        <v>8</v>
      </c>
      <c r="I1791">
        <v>119.831807</v>
      </c>
      <c r="J1791">
        <v>90</v>
      </c>
    </row>
    <row r="1792" spans="1:10" x14ac:dyDescent="0.25">
      <c r="A1792" s="1">
        <v>1088</v>
      </c>
      <c r="B1792" s="1">
        <v>7788.0686930000002</v>
      </c>
      <c r="C1792" s="1">
        <v>4234.9608669999998</v>
      </c>
      <c r="D1792" s="1">
        <v>0</v>
      </c>
      <c r="E1792" s="1">
        <v>859.06247900000005</v>
      </c>
      <c r="F1792" s="1">
        <v>2694.0453470000002</v>
      </c>
      <c r="G1792" s="1" t="s">
        <v>8641</v>
      </c>
      <c r="H1792" s="1" t="s">
        <v>8</v>
      </c>
      <c r="I1792">
        <v>119.831807</v>
      </c>
      <c r="J1792">
        <v>90</v>
      </c>
    </row>
    <row r="1793" spans="1:10" x14ac:dyDescent="0.25">
      <c r="A1793" s="1">
        <v>1088</v>
      </c>
      <c r="B1793" s="1">
        <v>6872.512119</v>
      </c>
      <c r="C1793" s="1">
        <v>3905.891873</v>
      </c>
      <c r="D1793" s="1">
        <v>0</v>
      </c>
      <c r="E1793" s="1">
        <v>769.243787</v>
      </c>
      <c r="F1793" s="1">
        <v>2197.3764590000001</v>
      </c>
      <c r="G1793" s="1" t="s">
        <v>8640</v>
      </c>
      <c r="H1793" s="1" t="s">
        <v>8</v>
      </c>
      <c r="I1793">
        <v>119.894834</v>
      </c>
      <c r="J1793">
        <v>90</v>
      </c>
    </row>
    <row r="1794" spans="1:10" x14ac:dyDescent="0.25">
      <c r="A1794" s="1">
        <v>1092</v>
      </c>
      <c r="B1794" s="1">
        <v>225.825143</v>
      </c>
      <c r="C1794" s="1">
        <v>42.359434</v>
      </c>
      <c r="D1794" s="1">
        <v>78.278910999999994</v>
      </c>
      <c r="E1794" s="1">
        <v>7.1423259999999997</v>
      </c>
      <c r="F1794" s="1">
        <v>98.044471999999999</v>
      </c>
      <c r="G1794" s="1" t="s">
        <v>776</v>
      </c>
      <c r="H1794" s="1" t="s">
        <v>776</v>
      </c>
      <c r="I1794">
        <v>64.967866000000001</v>
      </c>
      <c r="J1794">
        <v>64.967866000000001</v>
      </c>
    </row>
    <row r="1795" spans="1:10" x14ac:dyDescent="0.25">
      <c r="A1795" s="1">
        <v>1092</v>
      </c>
      <c r="B1795" s="1">
        <v>209.04593499999999</v>
      </c>
      <c r="C1795" s="1">
        <v>43.614835999999997</v>
      </c>
      <c r="D1795" s="1">
        <v>73.881416000000002</v>
      </c>
      <c r="E1795" s="1">
        <v>7.1502699999999999</v>
      </c>
      <c r="F1795" s="1">
        <v>84.399411999999998</v>
      </c>
      <c r="G1795" s="1" t="s">
        <v>8642</v>
      </c>
      <c r="H1795" s="1" t="s">
        <v>8642</v>
      </c>
      <c r="I1795">
        <v>64.972530000000006</v>
      </c>
      <c r="J1795">
        <v>64.972530000000006</v>
      </c>
    </row>
    <row r="1796" spans="1:10" x14ac:dyDescent="0.25">
      <c r="A1796" s="1">
        <v>1093</v>
      </c>
      <c r="B1796" s="1">
        <v>880.37772700000005</v>
      </c>
      <c r="C1796" s="1">
        <v>330.65107</v>
      </c>
      <c r="D1796" s="1">
        <v>372.38214900000003</v>
      </c>
      <c r="E1796" s="1">
        <v>35.294542999999997</v>
      </c>
      <c r="F1796" s="1">
        <v>142.04996499999999</v>
      </c>
      <c r="G1796" s="1" t="s">
        <v>777</v>
      </c>
      <c r="H1796" s="1" t="s">
        <v>777</v>
      </c>
      <c r="I1796">
        <v>49.999799000000003</v>
      </c>
      <c r="J1796">
        <v>49.999799000000003</v>
      </c>
    </row>
    <row r="1797" spans="1:10" x14ac:dyDescent="0.25">
      <c r="A1797" s="1">
        <v>1093</v>
      </c>
      <c r="B1797" s="1">
        <v>899.67514300000005</v>
      </c>
      <c r="C1797" s="1">
        <v>329.08985899999999</v>
      </c>
      <c r="D1797" s="1">
        <v>378.96398299999998</v>
      </c>
      <c r="E1797" s="1">
        <v>35.017937000000003</v>
      </c>
      <c r="F1797" s="1">
        <v>156.603364</v>
      </c>
      <c r="G1797" s="1" t="s">
        <v>778</v>
      </c>
      <c r="H1797" s="1" t="s">
        <v>778</v>
      </c>
      <c r="I1797">
        <v>49.999775</v>
      </c>
      <c r="J1797">
        <v>49.999775</v>
      </c>
    </row>
    <row r="1798" spans="1:10" x14ac:dyDescent="0.25">
      <c r="A1798" s="1">
        <v>1094</v>
      </c>
      <c r="B1798" s="1">
        <v>673.85</v>
      </c>
      <c r="C1798" s="1">
        <v>286.73042500000003</v>
      </c>
      <c r="D1798" s="1">
        <v>300.68507199999999</v>
      </c>
      <c r="E1798" s="1">
        <v>27.875610000000002</v>
      </c>
      <c r="F1798" s="1">
        <v>58.558892</v>
      </c>
      <c r="G1798" s="1" t="s">
        <v>779</v>
      </c>
      <c r="H1798" s="1" t="s">
        <v>779</v>
      </c>
      <c r="I1798">
        <v>49.999946999999999</v>
      </c>
      <c r="J1798">
        <v>49.999946999999999</v>
      </c>
    </row>
    <row r="1799" spans="1:10" x14ac:dyDescent="0.25">
      <c r="A1799" s="1">
        <v>1094</v>
      </c>
      <c r="B1799" s="1">
        <v>671.33179199999995</v>
      </c>
      <c r="C1799" s="1">
        <v>287.03623399999998</v>
      </c>
      <c r="D1799" s="1">
        <v>298.50073300000003</v>
      </c>
      <c r="E1799" s="1">
        <v>28.144272999999998</v>
      </c>
      <c r="F1799" s="1">
        <v>57.650553000000002</v>
      </c>
      <c r="G1799" s="1" t="s">
        <v>780</v>
      </c>
      <c r="H1799" s="1" t="s">
        <v>780</v>
      </c>
      <c r="I1799">
        <v>49.999948000000003</v>
      </c>
      <c r="J1799">
        <v>49.999948000000003</v>
      </c>
    </row>
    <row r="1800" spans="1:10" x14ac:dyDescent="0.25">
      <c r="A1800" s="1">
        <v>1095</v>
      </c>
      <c r="B1800" s="1">
        <v>2906.0906530000002</v>
      </c>
      <c r="C1800" s="1">
        <v>1270.803439</v>
      </c>
      <c r="D1800" s="1">
        <v>1288.32717</v>
      </c>
      <c r="E1800" s="1">
        <v>179.11363700000001</v>
      </c>
      <c r="F1800" s="1">
        <v>167.846407</v>
      </c>
      <c r="G1800" s="1" t="s">
        <v>1324</v>
      </c>
      <c r="H1800" s="1" t="s">
        <v>1324</v>
      </c>
      <c r="I1800">
        <v>50.773395000000001</v>
      </c>
      <c r="J1800">
        <v>50.773395000000001</v>
      </c>
    </row>
    <row r="1801" spans="1:10" x14ac:dyDescent="0.25">
      <c r="A1801" s="1">
        <v>1095</v>
      </c>
      <c r="B1801" s="1">
        <v>2904.494776</v>
      </c>
      <c r="C1801" s="1">
        <v>1270.803439</v>
      </c>
      <c r="D1801" s="1">
        <v>1288.3168909999999</v>
      </c>
      <c r="E1801" s="1">
        <v>179.11363700000001</v>
      </c>
      <c r="F1801" s="1">
        <v>166.26080899999999</v>
      </c>
      <c r="G1801" s="1" t="s">
        <v>1325</v>
      </c>
      <c r="H1801" s="1" t="s">
        <v>1325</v>
      </c>
      <c r="I1801">
        <v>50.777709999999999</v>
      </c>
      <c r="J1801">
        <v>50.777709999999999</v>
      </c>
    </row>
    <row r="1802" spans="1:10" x14ac:dyDescent="0.25">
      <c r="A1802" s="1">
        <v>1096</v>
      </c>
      <c r="B1802" s="1">
        <v>1034.2394609999999</v>
      </c>
      <c r="C1802" s="1">
        <v>216.74930599999999</v>
      </c>
      <c r="D1802" s="1">
        <v>583.803853</v>
      </c>
      <c r="E1802" s="1">
        <v>82.031375999999995</v>
      </c>
      <c r="F1802" s="1">
        <v>151.65492599999999</v>
      </c>
      <c r="G1802" s="1" t="s">
        <v>1326</v>
      </c>
      <c r="H1802" s="1" t="s">
        <v>1326</v>
      </c>
      <c r="I1802">
        <v>59.999502</v>
      </c>
      <c r="J1802">
        <v>59.999502</v>
      </c>
    </row>
    <row r="1803" spans="1:10" x14ac:dyDescent="0.25">
      <c r="A1803" s="1">
        <v>1096</v>
      </c>
      <c r="B1803" s="1">
        <v>882.55875700000001</v>
      </c>
      <c r="C1803" s="1">
        <v>185.78738200000001</v>
      </c>
      <c r="D1803" s="1">
        <v>492.05488400000002</v>
      </c>
      <c r="E1803" s="1">
        <v>72.840855000000005</v>
      </c>
      <c r="F1803" s="1">
        <v>131.87563599999999</v>
      </c>
      <c r="G1803" s="1" t="s">
        <v>1327</v>
      </c>
      <c r="H1803" s="1" t="s">
        <v>1327</v>
      </c>
      <c r="I1803">
        <v>59.999771000000003</v>
      </c>
      <c r="J1803">
        <v>59.999771000000003</v>
      </c>
    </row>
    <row r="1804" spans="1:10" x14ac:dyDescent="0.25">
      <c r="A1804" s="1">
        <v>1097</v>
      </c>
      <c r="B1804" s="1">
        <v>1130.645694</v>
      </c>
      <c r="C1804" s="1">
        <v>185.78738200000001</v>
      </c>
      <c r="D1804" s="1">
        <v>740.14182000000005</v>
      </c>
      <c r="E1804" s="1">
        <v>72.840855000000005</v>
      </c>
      <c r="F1804" s="1">
        <v>131.87563599999999</v>
      </c>
      <c r="G1804" s="1" t="s">
        <v>8643</v>
      </c>
      <c r="H1804" s="1" t="s">
        <v>8643</v>
      </c>
      <c r="I1804">
        <v>49.999321000000002</v>
      </c>
      <c r="J1804">
        <v>49.999321000000002</v>
      </c>
    </row>
    <row r="1805" spans="1:10" x14ac:dyDescent="0.25">
      <c r="A1805" s="1">
        <v>1097</v>
      </c>
      <c r="B1805" s="1">
        <v>1285.344959</v>
      </c>
      <c r="C1805" s="1">
        <v>216.74930599999999</v>
      </c>
      <c r="D1805" s="1">
        <v>834.90935100000002</v>
      </c>
      <c r="E1805" s="1">
        <v>82.031375999999995</v>
      </c>
      <c r="F1805" s="1">
        <v>151.65492599999999</v>
      </c>
      <c r="G1805" s="1" t="s">
        <v>1328</v>
      </c>
      <c r="H1805" s="1" t="s">
        <v>1328</v>
      </c>
      <c r="I1805">
        <v>49.998730000000002</v>
      </c>
      <c r="J1805">
        <v>49.998730000000002</v>
      </c>
    </row>
    <row r="1806" spans="1:10" x14ac:dyDescent="0.25">
      <c r="A1806" s="1">
        <v>1098</v>
      </c>
      <c r="B1806" s="1">
        <v>269.16834999999998</v>
      </c>
      <c r="C1806" s="1">
        <v>0</v>
      </c>
      <c r="D1806" s="1">
        <v>269.16834999999998</v>
      </c>
      <c r="E1806" s="1">
        <v>0</v>
      </c>
      <c r="F1806" s="1">
        <v>0</v>
      </c>
      <c r="G1806" s="1" t="s">
        <v>158</v>
      </c>
      <c r="H1806" s="1" t="s">
        <v>158</v>
      </c>
      <c r="I1806">
        <v>49.999999000000003</v>
      </c>
      <c r="J1806">
        <v>49.999999000000003</v>
      </c>
    </row>
    <row r="1807" spans="1:10" x14ac:dyDescent="0.25">
      <c r="A1807" s="1">
        <v>1098</v>
      </c>
      <c r="B1807" s="1">
        <v>272.18691100000001</v>
      </c>
      <c r="C1807" s="1">
        <v>0</v>
      </c>
      <c r="D1807" s="1">
        <v>272.18691100000001</v>
      </c>
      <c r="E1807" s="1">
        <v>0</v>
      </c>
      <c r="F1807" s="1">
        <v>0</v>
      </c>
      <c r="G1807" s="1" t="s">
        <v>158</v>
      </c>
      <c r="H1807" s="1" t="s">
        <v>158</v>
      </c>
      <c r="I1807">
        <v>49.999999000000003</v>
      </c>
      <c r="J1807">
        <v>49.999999000000003</v>
      </c>
    </row>
    <row r="1808" spans="1:10" x14ac:dyDescent="0.25">
      <c r="A1808" s="1">
        <v>1099</v>
      </c>
      <c r="B1808" s="1">
        <v>428.70632899999998</v>
      </c>
      <c r="C1808" s="1">
        <v>199.55102299999999</v>
      </c>
      <c r="D1808" s="1">
        <v>122.231739</v>
      </c>
      <c r="E1808" s="1">
        <v>43.275719000000002</v>
      </c>
      <c r="F1808" s="1">
        <v>63.647849000000001</v>
      </c>
      <c r="G1808" s="1" t="s">
        <v>159</v>
      </c>
      <c r="H1808" s="1" t="s">
        <v>159</v>
      </c>
      <c r="I1808">
        <v>59.999994999999998</v>
      </c>
      <c r="J1808">
        <v>59.999994999999998</v>
      </c>
    </row>
    <row r="1809" spans="1:10" x14ac:dyDescent="0.25">
      <c r="A1809" s="1">
        <v>1099</v>
      </c>
      <c r="B1809" s="1">
        <v>466.27982900000001</v>
      </c>
      <c r="C1809" s="1">
        <v>240.685723</v>
      </c>
      <c r="D1809" s="1">
        <v>122.08669399999999</v>
      </c>
      <c r="E1809" s="1">
        <v>43.195225999999998</v>
      </c>
      <c r="F1809" s="1">
        <v>60.312184999999999</v>
      </c>
      <c r="G1809" s="1" t="s">
        <v>783</v>
      </c>
      <c r="H1809" s="1" t="s">
        <v>783</v>
      </c>
      <c r="I1809">
        <v>59.999993000000003</v>
      </c>
      <c r="J1809">
        <v>59.999993000000003</v>
      </c>
    </row>
    <row r="1810" spans="1:10" x14ac:dyDescent="0.25">
      <c r="A1810" s="1">
        <v>1100</v>
      </c>
      <c r="B1810" s="1">
        <v>797.813537</v>
      </c>
      <c r="C1810" s="1">
        <v>367.20971400000002</v>
      </c>
      <c r="D1810" s="1">
        <v>233.83214799999999</v>
      </c>
      <c r="E1810" s="1">
        <v>93.186435000000003</v>
      </c>
      <c r="F1810" s="1">
        <v>103.58524</v>
      </c>
      <c r="G1810" s="1" t="s">
        <v>784</v>
      </c>
      <c r="H1810" s="1" t="s">
        <v>784</v>
      </c>
      <c r="I1810">
        <v>59.999896999999997</v>
      </c>
      <c r="J1810">
        <v>59.999896999999997</v>
      </c>
    </row>
    <row r="1811" spans="1:10" x14ac:dyDescent="0.25">
      <c r="A1811" s="1">
        <v>1100</v>
      </c>
      <c r="B1811" s="1">
        <v>759.800298</v>
      </c>
      <c r="C1811" s="1">
        <v>326.07501300000001</v>
      </c>
      <c r="D1811" s="1">
        <v>233.977192</v>
      </c>
      <c r="E1811" s="1">
        <v>93.225294000000005</v>
      </c>
      <c r="F1811" s="1">
        <v>106.52279900000001</v>
      </c>
      <c r="G1811" s="1" t="s">
        <v>785</v>
      </c>
      <c r="H1811" s="1" t="s">
        <v>785</v>
      </c>
      <c r="I1811">
        <v>59.999917000000003</v>
      </c>
      <c r="J1811">
        <v>59.999917000000003</v>
      </c>
    </row>
    <row r="1812" spans="1:10" x14ac:dyDescent="0.25">
      <c r="A1812" s="1">
        <v>1101</v>
      </c>
      <c r="B1812" s="1">
        <v>331.09396900000002</v>
      </c>
      <c r="C1812" s="1">
        <v>126.52399</v>
      </c>
      <c r="D1812" s="1">
        <v>111.745454</v>
      </c>
      <c r="E1812" s="1">
        <v>49.949575000000003</v>
      </c>
      <c r="F1812" s="1">
        <v>42.874949999999998</v>
      </c>
      <c r="G1812" s="1" t="s">
        <v>163</v>
      </c>
      <c r="H1812" s="1" t="s">
        <v>163</v>
      </c>
      <c r="I1812">
        <v>59.999999000000003</v>
      </c>
      <c r="J1812">
        <v>59.999999000000003</v>
      </c>
    </row>
    <row r="1813" spans="1:10" x14ac:dyDescent="0.25">
      <c r="A1813" s="1">
        <v>1101</v>
      </c>
      <c r="B1813" s="1">
        <v>331.53370799999999</v>
      </c>
      <c r="C1813" s="1">
        <v>126.52399</v>
      </c>
      <c r="D1813" s="1">
        <v>111.745454</v>
      </c>
      <c r="E1813" s="1">
        <v>49.991208999999998</v>
      </c>
      <c r="F1813" s="1">
        <v>43.273054999999999</v>
      </c>
      <c r="G1813" s="1" t="s">
        <v>163</v>
      </c>
      <c r="H1813" s="1" t="s">
        <v>163</v>
      </c>
      <c r="I1813">
        <v>59.999999000000003</v>
      </c>
      <c r="J1813">
        <v>59.999999000000003</v>
      </c>
    </row>
    <row r="1814" spans="1:10" x14ac:dyDescent="0.25">
      <c r="A1814" s="1">
        <v>1102</v>
      </c>
      <c r="B1814" s="1">
        <v>1494.015756</v>
      </c>
      <c r="C1814" s="1">
        <v>345.39560299999999</v>
      </c>
      <c r="D1814" s="1">
        <v>739.07057599999996</v>
      </c>
      <c r="E1814" s="1">
        <v>215.02777</v>
      </c>
      <c r="F1814" s="1">
        <v>194.521806</v>
      </c>
      <c r="G1814" s="1" t="s">
        <v>1329</v>
      </c>
      <c r="H1814" s="1" t="s">
        <v>16</v>
      </c>
      <c r="I1814">
        <v>73.501215000000002</v>
      </c>
      <c r="J1814">
        <v>70</v>
      </c>
    </row>
    <row r="1815" spans="1:10" x14ac:dyDescent="0.25">
      <c r="A1815" s="1">
        <v>1102</v>
      </c>
      <c r="B1815" s="1">
        <v>1484.3979409999999</v>
      </c>
      <c r="C1815" s="1">
        <v>340.625606</v>
      </c>
      <c r="D1815" s="1">
        <v>737.41138999999998</v>
      </c>
      <c r="E1815" s="1">
        <v>215.24480600000001</v>
      </c>
      <c r="F1815" s="1">
        <v>191.11614</v>
      </c>
      <c r="G1815" s="1" t="s">
        <v>8644</v>
      </c>
      <c r="H1815" s="1" t="s">
        <v>16</v>
      </c>
      <c r="I1815">
        <v>73.514290000000003</v>
      </c>
      <c r="J1815">
        <v>70</v>
      </c>
    </row>
    <row r="1816" spans="1:10" x14ac:dyDescent="0.25">
      <c r="A1816" s="1">
        <v>1103</v>
      </c>
      <c r="B1816" s="1">
        <v>1538.667099</v>
      </c>
      <c r="C1816" s="1">
        <v>340.625606</v>
      </c>
      <c r="D1816" s="1">
        <v>782.33093699999995</v>
      </c>
      <c r="E1816" s="1">
        <v>215.24480600000001</v>
      </c>
      <c r="F1816" s="1">
        <v>200.46575000000001</v>
      </c>
      <c r="G1816" s="1" t="s">
        <v>8645</v>
      </c>
      <c r="H1816" s="1" t="s">
        <v>8645</v>
      </c>
      <c r="I1816">
        <v>63.614336000000002</v>
      </c>
      <c r="J1816">
        <v>63.614336000000002</v>
      </c>
    </row>
    <row r="1817" spans="1:10" x14ac:dyDescent="0.25">
      <c r="A1817" s="1">
        <v>1103</v>
      </c>
      <c r="B1817" s="1">
        <v>1548.2849140000001</v>
      </c>
      <c r="C1817" s="1">
        <v>345.39560299999999</v>
      </c>
      <c r="D1817" s="1">
        <v>783.99012400000004</v>
      </c>
      <c r="E1817" s="1">
        <v>215.02777</v>
      </c>
      <c r="F1817" s="1">
        <v>203.87141700000001</v>
      </c>
      <c r="G1817" s="1" t="s">
        <v>1330</v>
      </c>
      <c r="H1817" s="1" t="s">
        <v>1330</v>
      </c>
      <c r="I1817">
        <v>63.602609000000001</v>
      </c>
      <c r="J1817">
        <v>63.602609000000001</v>
      </c>
    </row>
    <row r="1818" spans="1:10" x14ac:dyDescent="0.25">
      <c r="A1818" s="1">
        <v>1104</v>
      </c>
      <c r="B1818" s="1">
        <v>1311.7977980000001</v>
      </c>
      <c r="C1818" s="1">
        <v>0</v>
      </c>
      <c r="D1818" s="1">
        <v>1311.7977980000001</v>
      </c>
      <c r="E1818" s="1">
        <v>0</v>
      </c>
      <c r="F1818" s="1">
        <v>0</v>
      </c>
      <c r="G1818" s="1" t="s">
        <v>786</v>
      </c>
      <c r="H1818" s="1" t="s">
        <v>786</v>
      </c>
      <c r="I1818">
        <v>63.900393000000001</v>
      </c>
      <c r="J1818">
        <v>63.900393000000001</v>
      </c>
    </row>
    <row r="1819" spans="1:10" x14ac:dyDescent="0.25">
      <c r="A1819" s="1">
        <v>1104</v>
      </c>
      <c r="B1819" s="1">
        <v>1302.0698890000001</v>
      </c>
      <c r="C1819" s="1">
        <v>0</v>
      </c>
      <c r="D1819" s="1">
        <v>1302.0698890000001</v>
      </c>
      <c r="E1819" s="1">
        <v>0</v>
      </c>
      <c r="F1819" s="1">
        <v>0</v>
      </c>
      <c r="G1819" s="1" t="s">
        <v>8646</v>
      </c>
      <c r="H1819" s="1" t="s">
        <v>8646</v>
      </c>
      <c r="I1819">
        <v>63.916370999999998</v>
      </c>
      <c r="J1819">
        <v>63.916370999999998</v>
      </c>
    </row>
    <row r="1820" spans="1:10" x14ac:dyDescent="0.25">
      <c r="A1820" s="1">
        <v>1105</v>
      </c>
      <c r="B1820" s="1">
        <v>1356.3390469999999</v>
      </c>
      <c r="C1820" s="1">
        <v>0</v>
      </c>
      <c r="D1820" s="1">
        <v>1346.989437</v>
      </c>
      <c r="E1820" s="1">
        <v>0</v>
      </c>
      <c r="F1820" s="1">
        <v>9.3496109999999994</v>
      </c>
      <c r="G1820" s="1" t="s">
        <v>8647</v>
      </c>
      <c r="H1820" s="1" t="s">
        <v>16</v>
      </c>
      <c r="I1820">
        <v>73.645182000000005</v>
      </c>
      <c r="J1820">
        <v>70</v>
      </c>
    </row>
    <row r="1821" spans="1:10" x14ac:dyDescent="0.25">
      <c r="A1821" s="1">
        <v>1105</v>
      </c>
      <c r="B1821" s="1">
        <v>1366.0669559999999</v>
      </c>
      <c r="C1821" s="1">
        <v>0</v>
      </c>
      <c r="D1821" s="1">
        <v>1356.717345</v>
      </c>
      <c r="E1821" s="1">
        <v>0</v>
      </c>
      <c r="F1821" s="1">
        <v>9.3496109999999994</v>
      </c>
      <c r="G1821" s="1" t="s">
        <v>787</v>
      </c>
      <c r="H1821" s="1" t="s">
        <v>16</v>
      </c>
      <c r="I1821">
        <v>73.626035999999999</v>
      </c>
      <c r="J1821">
        <v>70</v>
      </c>
    </row>
    <row r="1822" spans="1:10" x14ac:dyDescent="0.25">
      <c r="A1822" s="1">
        <v>1106</v>
      </c>
      <c r="B1822" s="1">
        <v>54.269157999999997</v>
      </c>
      <c r="C1822" s="1">
        <v>0</v>
      </c>
      <c r="D1822" s="1">
        <v>44.919547000000001</v>
      </c>
      <c r="E1822" s="1">
        <v>0</v>
      </c>
      <c r="F1822" s="1">
        <v>9.3496109999999994</v>
      </c>
      <c r="G1822" s="1" t="s">
        <v>18</v>
      </c>
      <c r="H1822" s="1" t="s">
        <v>18</v>
      </c>
      <c r="I1822">
        <v>60</v>
      </c>
      <c r="J1822">
        <v>60</v>
      </c>
    </row>
    <row r="1823" spans="1:10" x14ac:dyDescent="0.25">
      <c r="A1823" s="1">
        <v>1106</v>
      </c>
      <c r="B1823" s="1">
        <v>54.269157999999997</v>
      </c>
      <c r="C1823" s="1">
        <v>0</v>
      </c>
      <c r="D1823" s="1">
        <v>44.919547000000001</v>
      </c>
      <c r="E1823" s="1">
        <v>0</v>
      </c>
      <c r="F1823" s="1">
        <v>9.3496109999999994</v>
      </c>
      <c r="G1823" s="1" t="s">
        <v>18</v>
      </c>
      <c r="H1823" s="1" t="s">
        <v>18</v>
      </c>
      <c r="I1823">
        <v>60</v>
      </c>
      <c r="J1823">
        <v>60</v>
      </c>
    </row>
    <row r="1824" spans="1:10" x14ac:dyDescent="0.25">
      <c r="A1824" s="1">
        <v>1108</v>
      </c>
      <c r="B1824" s="1">
        <v>2584.7356140000002</v>
      </c>
      <c r="C1824" s="1">
        <v>1167.2963219999999</v>
      </c>
      <c r="D1824" s="1">
        <v>1144.35671</v>
      </c>
      <c r="E1824" s="1">
        <v>170.690113</v>
      </c>
      <c r="F1824" s="1">
        <v>102.39247</v>
      </c>
      <c r="G1824" s="1" t="s">
        <v>8648</v>
      </c>
      <c r="H1824" s="1" t="s">
        <v>8648</v>
      </c>
      <c r="I1824">
        <v>51.799688000000003</v>
      </c>
      <c r="J1824">
        <v>51.799688000000003</v>
      </c>
    </row>
    <row r="1825" spans="1:10" x14ac:dyDescent="0.25">
      <c r="A1825" s="1">
        <v>1108</v>
      </c>
      <c r="B1825" s="1">
        <v>2577.1102879999999</v>
      </c>
      <c r="C1825" s="1">
        <v>1160.2478759999999</v>
      </c>
      <c r="D1825" s="1">
        <v>1146.5410489999999</v>
      </c>
      <c r="E1825" s="1">
        <v>170.46608499999999</v>
      </c>
      <c r="F1825" s="1">
        <v>99.855277000000001</v>
      </c>
      <c r="G1825" s="1" t="s">
        <v>1331</v>
      </c>
      <c r="H1825" s="1" t="s">
        <v>1331</v>
      </c>
      <c r="I1825">
        <v>51.824129999999997</v>
      </c>
      <c r="J1825">
        <v>51.824129999999997</v>
      </c>
    </row>
    <row r="1826" spans="1:10" x14ac:dyDescent="0.25">
      <c r="A1826" s="1">
        <v>1109</v>
      </c>
      <c r="B1826" s="1">
        <v>1865.722092</v>
      </c>
      <c r="C1826" s="1">
        <v>638.18225199999995</v>
      </c>
      <c r="D1826" s="1">
        <v>721.111715</v>
      </c>
      <c r="E1826" s="1">
        <v>167.420018</v>
      </c>
      <c r="F1826" s="1">
        <v>339.00810799999999</v>
      </c>
      <c r="G1826" s="1" t="s">
        <v>1332</v>
      </c>
      <c r="H1826" s="1" t="s">
        <v>16</v>
      </c>
      <c r="I1826">
        <v>72.737819999999999</v>
      </c>
      <c r="J1826">
        <v>70</v>
      </c>
    </row>
    <row r="1827" spans="1:10" x14ac:dyDescent="0.25">
      <c r="A1827" s="1">
        <v>1109</v>
      </c>
      <c r="B1827" s="1">
        <v>1883.6137180000001</v>
      </c>
      <c r="C1827" s="1">
        <v>650.13709500000004</v>
      </c>
      <c r="D1827" s="1">
        <v>721.36132099999998</v>
      </c>
      <c r="E1827" s="1">
        <v>167.81920700000001</v>
      </c>
      <c r="F1827" s="1">
        <v>344.29609499999998</v>
      </c>
      <c r="G1827" s="1" t="s">
        <v>8649</v>
      </c>
      <c r="H1827" s="1" t="s">
        <v>16</v>
      </c>
      <c r="I1827">
        <v>72.691861000000003</v>
      </c>
      <c r="J1827">
        <v>70</v>
      </c>
    </row>
    <row r="1828" spans="1:10" x14ac:dyDescent="0.25">
      <c r="A1828" s="1">
        <v>1110</v>
      </c>
      <c r="B1828" s="1">
        <v>1251.734164</v>
      </c>
      <c r="C1828" s="1">
        <v>578.876125</v>
      </c>
      <c r="D1828" s="1">
        <v>323.47862600000002</v>
      </c>
      <c r="E1828" s="1">
        <v>212.78135900000001</v>
      </c>
      <c r="F1828" s="1">
        <v>136.59805499999999</v>
      </c>
      <c r="G1828" s="1" t="s">
        <v>788</v>
      </c>
      <c r="H1828" s="1" t="s">
        <v>788</v>
      </c>
      <c r="I1828">
        <v>54.304833000000002</v>
      </c>
      <c r="J1828">
        <v>54.304833000000002</v>
      </c>
    </row>
    <row r="1829" spans="1:10" x14ac:dyDescent="0.25">
      <c r="A1829" s="1">
        <v>1110</v>
      </c>
      <c r="B1829" s="1">
        <v>1234.4198160000001</v>
      </c>
      <c r="C1829" s="1">
        <v>567.53342799999996</v>
      </c>
      <c r="D1829" s="1">
        <v>321.52012100000002</v>
      </c>
      <c r="E1829" s="1">
        <v>212.570077</v>
      </c>
      <c r="F1829" s="1">
        <v>132.79619</v>
      </c>
      <c r="G1829" s="1" t="s">
        <v>8650</v>
      </c>
      <c r="H1829" s="1" t="s">
        <v>8650</v>
      </c>
      <c r="I1829">
        <v>54.319513999999998</v>
      </c>
      <c r="J1829">
        <v>54.319513999999998</v>
      </c>
    </row>
    <row r="1830" spans="1:10" x14ac:dyDescent="0.25">
      <c r="A1830" s="1">
        <v>1112</v>
      </c>
      <c r="B1830" s="1">
        <v>484.26450199999999</v>
      </c>
      <c r="C1830" s="1">
        <v>160.59234000000001</v>
      </c>
      <c r="D1830" s="1">
        <v>170.154777</v>
      </c>
      <c r="E1830" s="1">
        <v>68.141689</v>
      </c>
      <c r="F1830" s="1">
        <v>85.375696000000005</v>
      </c>
      <c r="G1830" s="1" t="s">
        <v>1333</v>
      </c>
      <c r="H1830" s="1" t="s">
        <v>16</v>
      </c>
      <c r="I1830">
        <v>74.830945999999997</v>
      </c>
      <c r="J1830">
        <v>70</v>
      </c>
    </row>
    <row r="1831" spans="1:10" x14ac:dyDescent="0.25">
      <c r="A1831" s="1">
        <v>1112</v>
      </c>
      <c r="B1831" s="1">
        <v>483.030552</v>
      </c>
      <c r="C1831" s="1">
        <v>158.05180200000001</v>
      </c>
      <c r="D1831" s="1">
        <v>170.17515599999999</v>
      </c>
      <c r="E1831" s="1">
        <v>67.929670999999999</v>
      </c>
      <c r="F1831" s="1">
        <v>86.873923000000005</v>
      </c>
      <c r="G1831" s="1" t="s">
        <v>790</v>
      </c>
      <c r="H1831" s="1" t="s">
        <v>16</v>
      </c>
      <c r="I1831">
        <v>74.831821000000005</v>
      </c>
      <c r="J1831">
        <v>70</v>
      </c>
    </row>
    <row r="1832" spans="1:10" x14ac:dyDescent="0.25">
      <c r="A1832" s="1">
        <v>1113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 t="s">
        <v>17</v>
      </c>
      <c r="H1832" s="1" t="s">
        <v>17</v>
      </c>
      <c r="I1832">
        <v>0</v>
      </c>
      <c r="J1832">
        <v>0</v>
      </c>
    </row>
    <row r="1833" spans="1:10" x14ac:dyDescent="0.25">
      <c r="A1833" s="1">
        <v>1113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 t="s">
        <v>17</v>
      </c>
      <c r="H1833" s="1" t="s">
        <v>17</v>
      </c>
      <c r="I1833">
        <v>0</v>
      </c>
      <c r="J1833">
        <v>0</v>
      </c>
    </row>
    <row r="1834" spans="1:10" x14ac:dyDescent="0.25">
      <c r="A1834" s="1">
        <v>1114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 t="s">
        <v>17</v>
      </c>
      <c r="H1834" s="1" t="s">
        <v>17</v>
      </c>
      <c r="I1834">
        <v>0</v>
      </c>
      <c r="J1834">
        <v>0</v>
      </c>
    </row>
    <row r="1835" spans="1:10" x14ac:dyDescent="0.25">
      <c r="A1835" s="1">
        <v>1114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 t="s">
        <v>17</v>
      </c>
      <c r="H1835" s="1" t="s">
        <v>17</v>
      </c>
      <c r="I1835">
        <v>0</v>
      </c>
      <c r="J1835">
        <v>0</v>
      </c>
    </row>
    <row r="1836" spans="1:10" x14ac:dyDescent="0.25">
      <c r="A1836" s="1">
        <v>1115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 t="s">
        <v>17</v>
      </c>
      <c r="H1836" s="1" t="s">
        <v>17</v>
      </c>
      <c r="I1836">
        <v>0</v>
      </c>
      <c r="J1836">
        <v>0</v>
      </c>
    </row>
    <row r="1837" spans="1:10" x14ac:dyDescent="0.25">
      <c r="A1837" s="1">
        <v>1115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 t="s">
        <v>17</v>
      </c>
      <c r="H1837" s="1" t="s">
        <v>17</v>
      </c>
      <c r="I1837">
        <v>0</v>
      </c>
      <c r="J1837">
        <v>0</v>
      </c>
    </row>
    <row r="1838" spans="1:10" x14ac:dyDescent="0.25">
      <c r="A1838" s="1">
        <v>1116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 t="s">
        <v>17</v>
      </c>
      <c r="H1838" s="1" t="s">
        <v>17</v>
      </c>
      <c r="I1838">
        <v>0</v>
      </c>
      <c r="J1838">
        <v>0</v>
      </c>
    </row>
    <row r="1839" spans="1:10" x14ac:dyDescent="0.25">
      <c r="A1839" s="1">
        <v>1116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 t="s">
        <v>17</v>
      </c>
      <c r="H1839" s="1" t="s">
        <v>17</v>
      </c>
      <c r="I1839">
        <v>0</v>
      </c>
      <c r="J1839">
        <v>0</v>
      </c>
    </row>
    <row r="1840" spans="1:10" x14ac:dyDescent="0.25">
      <c r="A1840" s="1">
        <v>1117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 t="s">
        <v>17</v>
      </c>
      <c r="H1840" s="1" t="s">
        <v>17</v>
      </c>
      <c r="I1840">
        <v>0</v>
      </c>
      <c r="J1840">
        <v>0</v>
      </c>
    </row>
    <row r="1841" spans="1:10" x14ac:dyDescent="0.25">
      <c r="A1841" s="1">
        <v>1117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 t="s">
        <v>17</v>
      </c>
      <c r="H1841" s="1" t="s">
        <v>17</v>
      </c>
      <c r="I1841">
        <v>0</v>
      </c>
      <c r="J1841">
        <v>0</v>
      </c>
    </row>
    <row r="1842" spans="1:10" x14ac:dyDescent="0.25">
      <c r="A1842" s="1">
        <v>1118</v>
      </c>
      <c r="B1842" s="1">
        <v>1292.8711989999999</v>
      </c>
      <c r="C1842" s="1">
        <v>358.15398900000002</v>
      </c>
      <c r="D1842" s="1">
        <v>561.92661699999996</v>
      </c>
      <c r="E1842" s="1">
        <v>68.381994000000006</v>
      </c>
      <c r="F1842" s="1">
        <v>304.40859799999998</v>
      </c>
      <c r="G1842" s="1" t="s">
        <v>8651</v>
      </c>
      <c r="H1842" s="1" t="s">
        <v>16</v>
      </c>
      <c r="I1842">
        <v>73.844852000000003</v>
      </c>
      <c r="J1842">
        <v>70</v>
      </c>
    </row>
    <row r="1843" spans="1:10" x14ac:dyDescent="0.25">
      <c r="A1843" s="1">
        <v>1118</v>
      </c>
      <c r="B1843" s="1">
        <v>1295.496881</v>
      </c>
      <c r="C1843" s="1">
        <v>345.67302899999999</v>
      </c>
      <c r="D1843" s="1">
        <v>566.32411200000001</v>
      </c>
      <c r="E1843" s="1">
        <v>67.983275000000006</v>
      </c>
      <c r="F1843" s="1">
        <v>315.51646499999998</v>
      </c>
      <c r="G1843" s="1" t="s">
        <v>1334</v>
      </c>
      <c r="H1843" s="1" t="s">
        <v>16</v>
      </c>
      <c r="I1843">
        <v>73.841009999999997</v>
      </c>
      <c r="J1843">
        <v>70</v>
      </c>
    </row>
    <row r="1844" spans="1:10" x14ac:dyDescent="0.25">
      <c r="A1844" s="1">
        <v>1119</v>
      </c>
      <c r="B1844" s="1">
        <v>2320.860627</v>
      </c>
      <c r="C1844" s="1">
        <v>500.57324899999998</v>
      </c>
      <c r="D1844" s="1">
        <v>1257.726942</v>
      </c>
      <c r="E1844" s="1">
        <v>150.74028000000001</v>
      </c>
      <c r="F1844" s="1">
        <v>411.82015699999999</v>
      </c>
      <c r="G1844" s="1" t="s">
        <v>8652</v>
      </c>
      <c r="H1844" s="1" t="s">
        <v>16</v>
      </c>
      <c r="I1844">
        <v>71.427259000000006</v>
      </c>
      <c r="J1844">
        <v>70</v>
      </c>
    </row>
    <row r="1845" spans="1:10" x14ac:dyDescent="0.25">
      <c r="A1845" s="1">
        <v>1119</v>
      </c>
      <c r="B1845" s="1">
        <v>2324.2143169999999</v>
      </c>
      <c r="C1845" s="1">
        <v>513.34485700000005</v>
      </c>
      <c r="D1845" s="1">
        <v>1255.3373790000001</v>
      </c>
      <c r="E1845" s="1">
        <v>151.133982</v>
      </c>
      <c r="F1845" s="1">
        <v>404.398099</v>
      </c>
      <c r="G1845" s="1" t="s">
        <v>8653</v>
      </c>
      <c r="H1845" s="1" t="s">
        <v>16</v>
      </c>
      <c r="I1845">
        <v>71.415873000000005</v>
      </c>
      <c r="J1845">
        <v>70</v>
      </c>
    </row>
    <row r="1846" spans="1:10" x14ac:dyDescent="0.25">
      <c r="A1846" s="1">
        <v>1120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 t="s">
        <v>17</v>
      </c>
      <c r="H1846" s="1" t="s">
        <v>17</v>
      </c>
      <c r="I1846">
        <v>0</v>
      </c>
      <c r="J1846">
        <v>0</v>
      </c>
    </row>
    <row r="1847" spans="1:10" x14ac:dyDescent="0.25">
      <c r="A1847" s="1">
        <v>1120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 t="s">
        <v>17</v>
      </c>
      <c r="H1847" s="1" t="s">
        <v>17</v>
      </c>
      <c r="I1847">
        <v>0</v>
      </c>
      <c r="J1847">
        <v>0</v>
      </c>
    </row>
    <row r="1848" spans="1:10" x14ac:dyDescent="0.25">
      <c r="A1848" s="1">
        <v>1121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 t="s">
        <v>17</v>
      </c>
      <c r="H1848" s="1" t="s">
        <v>17</v>
      </c>
      <c r="I1848">
        <v>0</v>
      </c>
      <c r="J1848">
        <v>0</v>
      </c>
    </row>
    <row r="1849" spans="1:10" x14ac:dyDescent="0.25">
      <c r="A1849" s="1">
        <v>1121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 t="s">
        <v>17</v>
      </c>
      <c r="H1849" s="1" t="s">
        <v>17</v>
      </c>
      <c r="I1849">
        <v>0</v>
      </c>
      <c r="J1849">
        <v>0</v>
      </c>
    </row>
    <row r="1850" spans="1:10" x14ac:dyDescent="0.25">
      <c r="A1850" s="1">
        <v>1122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 t="s">
        <v>25</v>
      </c>
      <c r="H1850" s="1" t="s">
        <v>25</v>
      </c>
      <c r="I1850">
        <v>55</v>
      </c>
      <c r="J1850">
        <v>55</v>
      </c>
    </row>
    <row r="1851" spans="1:10" x14ac:dyDescent="0.25">
      <c r="A1851" s="1">
        <v>1122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 t="s">
        <v>25</v>
      </c>
      <c r="H1851" s="1" t="s">
        <v>25</v>
      </c>
      <c r="I1851">
        <v>55</v>
      </c>
      <c r="J1851">
        <v>55</v>
      </c>
    </row>
    <row r="1852" spans="1:10" x14ac:dyDescent="0.25">
      <c r="A1852" s="1">
        <v>1123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 t="s">
        <v>25</v>
      </c>
      <c r="H1852" s="1" t="s">
        <v>25</v>
      </c>
      <c r="I1852">
        <v>55</v>
      </c>
      <c r="J1852">
        <v>55</v>
      </c>
    </row>
    <row r="1853" spans="1:10" x14ac:dyDescent="0.25">
      <c r="A1853" s="1">
        <v>1123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 t="s">
        <v>25</v>
      </c>
      <c r="H1853" s="1" t="s">
        <v>25</v>
      </c>
      <c r="I1853">
        <v>55</v>
      </c>
      <c r="J1853">
        <v>55</v>
      </c>
    </row>
    <row r="1854" spans="1:10" x14ac:dyDescent="0.25">
      <c r="A1854" s="1">
        <v>1124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 t="s">
        <v>25</v>
      </c>
      <c r="H1854" s="1" t="s">
        <v>25</v>
      </c>
      <c r="I1854">
        <v>55</v>
      </c>
      <c r="J1854">
        <v>55</v>
      </c>
    </row>
    <row r="1855" spans="1:10" x14ac:dyDescent="0.25">
      <c r="A1855" s="1">
        <v>1124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 t="s">
        <v>25</v>
      </c>
      <c r="H1855" s="1" t="s">
        <v>25</v>
      </c>
      <c r="I1855">
        <v>55</v>
      </c>
      <c r="J1855">
        <v>55</v>
      </c>
    </row>
    <row r="1856" spans="1:10" x14ac:dyDescent="0.25">
      <c r="A1856" s="1">
        <v>1125</v>
      </c>
      <c r="B1856" s="1">
        <v>6777.00983</v>
      </c>
      <c r="C1856" s="1">
        <v>3409.204988</v>
      </c>
      <c r="D1856" s="1">
        <v>2309.0022039999999</v>
      </c>
      <c r="E1856" s="1">
        <v>631.21052699999996</v>
      </c>
      <c r="F1856" s="1">
        <v>427.59211099999999</v>
      </c>
      <c r="G1856" s="1" t="s">
        <v>8654</v>
      </c>
      <c r="H1856" s="1" t="s">
        <v>8654</v>
      </c>
      <c r="I1856">
        <v>38.912269999999999</v>
      </c>
      <c r="J1856">
        <v>38.912269999999999</v>
      </c>
    </row>
    <row r="1857" spans="1:10" x14ac:dyDescent="0.25">
      <c r="A1857" s="1">
        <v>1125</v>
      </c>
      <c r="B1857" s="1">
        <v>6792.7983510000004</v>
      </c>
      <c r="C1857" s="1">
        <v>3416.7504840000001</v>
      </c>
      <c r="D1857" s="1">
        <v>2311.685872</v>
      </c>
      <c r="E1857" s="1">
        <v>631.42996000000005</v>
      </c>
      <c r="F1857" s="1">
        <v>432.93203499999998</v>
      </c>
      <c r="G1857" s="1" t="s">
        <v>791</v>
      </c>
      <c r="H1857" s="1" t="s">
        <v>791</v>
      </c>
      <c r="I1857">
        <v>38.862065999999999</v>
      </c>
      <c r="J1857">
        <v>38.862065999999999</v>
      </c>
    </row>
    <row r="1858" spans="1:10" x14ac:dyDescent="0.25">
      <c r="A1858" s="1">
        <v>1126</v>
      </c>
      <c r="B1858" s="1">
        <v>317.28085199999998</v>
      </c>
      <c r="C1858" s="1">
        <v>0</v>
      </c>
      <c r="D1858" s="1">
        <v>317.28085199999998</v>
      </c>
      <c r="E1858" s="1">
        <v>0</v>
      </c>
      <c r="F1858" s="1">
        <v>0</v>
      </c>
      <c r="G1858" s="1" t="s">
        <v>792</v>
      </c>
      <c r="H1858" s="1" t="s">
        <v>792</v>
      </c>
      <c r="I1858">
        <v>54.944688999999997</v>
      </c>
      <c r="J1858">
        <v>54.944688999999997</v>
      </c>
    </row>
    <row r="1859" spans="1:10" x14ac:dyDescent="0.25">
      <c r="A1859" s="1">
        <v>1126</v>
      </c>
      <c r="B1859" s="1">
        <v>317.424488</v>
      </c>
      <c r="C1859" s="1">
        <v>0</v>
      </c>
      <c r="D1859" s="1">
        <v>317.424488</v>
      </c>
      <c r="E1859" s="1">
        <v>0</v>
      </c>
      <c r="F1859" s="1">
        <v>0</v>
      </c>
      <c r="G1859" s="1" t="s">
        <v>793</v>
      </c>
      <c r="H1859" s="1" t="s">
        <v>793</v>
      </c>
      <c r="I1859">
        <v>54.944639000000002</v>
      </c>
      <c r="J1859">
        <v>54.944639000000002</v>
      </c>
    </row>
    <row r="1860" spans="1:10" x14ac:dyDescent="0.25">
      <c r="A1860" s="1">
        <v>1127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 t="s">
        <v>25</v>
      </c>
      <c r="H1860" s="1" t="s">
        <v>25</v>
      </c>
      <c r="I1860">
        <v>55</v>
      </c>
      <c r="J1860">
        <v>55</v>
      </c>
    </row>
    <row r="1861" spans="1:10" x14ac:dyDescent="0.25">
      <c r="A1861" s="1">
        <v>1127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 t="s">
        <v>25</v>
      </c>
      <c r="H1861" s="1" t="s">
        <v>25</v>
      </c>
      <c r="I1861">
        <v>55</v>
      </c>
      <c r="J1861">
        <v>55</v>
      </c>
    </row>
    <row r="1862" spans="1:10" x14ac:dyDescent="0.25">
      <c r="A1862" s="1">
        <v>1128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 t="s">
        <v>27</v>
      </c>
      <c r="H1862" s="1" t="s">
        <v>27</v>
      </c>
      <c r="I1862">
        <v>40</v>
      </c>
      <c r="J1862">
        <v>40</v>
      </c>
    </row>
    <row r="1863" spans="1:10" x14ac:dyDescent="0.25">
      <c r="A1863" s="1">
        <v>1128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 t="s">
        <v>27</v>
      </c>
      <c r="H1863" s="1" t="s">
        <v>27</v>
      </c>
      <c r="I1863">
        <v>40</v>
      </c>
      <c r="J1863">
        <v>40</v>
      </c>
    </row>
    <row r="1864" spans="1:10" x14ac:dyDescent="0.25">
      <c r="A1864" s="1">
        <v>1129</v>
      </c>
      <c r="B1864" s="1">
        <v>8526.1230390000001</v>
      </c>
      <c r="C1864" s="1">
        <v>1275.1489340000001</v>
      </c>
      <c r="D1864" s="1">
        <v>5465.0936869999996</v>
      </c>
      <c r="E1864" s="1">
        <v>120.704634</v>
      </c>
      <c r="F1864" s="1">
        <v>1665.1757849999999</v>
      </c>
      <c r="G1864" s="1" t="s">
        <v>1336</v>
      </c>
      <c r="H1864" s="1" t="s">
        <v>1336</v>
      </c>
      <c r="I1864">
        <v>69.394841999999997</v>
      </c>
      <c r="J1864">
        <v>69.394841999999997</v>
      </c>
    </row>
    <row r="1865" spans="1:10" x14ac:dyDescent="0.25">
      <c r="A1865" s="1">
        <v>1129</v>
      </c>
      <c r="B1865" s="1">
        <v>8540.2142330000006</v>
      </c>
      <c r="C1865" s="1">
        <v>1322.2537769999999</v>
      </c>
      <c r="D1865" s="1">
        <v>5462.4791320000004</v>
      </c>
      <c r="E1865" s="1">
        <v>120.704375</v>
      </c>
      <c r="F1865" s="1">
        <v>1634.7769490000001</v>
      </c>
      <c r="G1865" s="1" t="s">
        <v>1337</v>
      </c>
      <c r="H1865" s="1" t="s">
        <v>1337</v>
      </c>
      <c r="I1865">
        <v>69.377689000000004</v>
      </c>
      <c r="J1865">
        <v>69.377689000000004</v>
      </c>
    </row>
    <row r="1866" spans="1:10" x14ac:dyDescent="0.25">
      <c r="A1866" s="1">
        <v>1131</v>
      </c>
      <c r="B1866" s="1">
        <v>3610.5045490000002</v>
      </c>
      <c r="C1866" s="1">
        <v>27.300889000000002</v>
      </c>
      <c r="D1866" s="1">
        <v>20.866340000000001</v>
      </c>
      <c r="E1866" s="1">
        <v>4.0000000000000002E-4</v>
      </c>
      <c r="F1866" s="1">
        <v>3562.3369189999999</v>
      </c>
      <c r="G1866" s="1" t="s">
        <v>1338</v>
      </c>
      <c r="H1866" s="1" t="s">
        <v>8</v>
      </c>
      <c r="I1866">
        <v>119.986951</v>
      </c>
      <c r="J1866">
        <v>90</v>
      </c>
    </row>
    <row r="1867" spans="1:10" x14ac:dyDescent="0.25">
      <c r="A1867" s="1">
        <v>1131</v>
      </c>
      <c r="B1867" s="1">
        <v>3641.26917</v>
      </c>
      <c r="C1867" s="1">
        <v>27.792942</v>
      </c>
      <c r="D1867" s="1">
        <v>21.230293</v>
      </c>
      <c r="E1867" s="1">
        <v>4.0000000000000002E-4</v>
      </c>
      <c r="F1867" s="1">
        <v>3592.245535</v>
      </c>
      <c r="G1867" s="1" t="s">
        <v>796</v>
      </c>
      <c r="H1867" s="1" t="s">
        <v>8</v>
      </c>
      <c r="I1867">
        <v>119.98650000000001</v>
      </c>
      <c r="J1867">
        <v>90</v>
      </c>
    </row>
    <row r="1868" spans="1:10" x14ac:dyDescent="0.25">
      <c r="A1868" s="1">
        <v>1133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 t="s">
        <v>17</v>
      </c>
      <c r="H1868" s="1" t="s">
        <v>17</v>
      </c>
      <c r="I1868">
        <v>0</v>
      </c>
      <c r="J1868">
        <v>0</v>
      </c>
    </row>
    <row r="1869" spans="1:10" x14ac:dyDescent="0.25">
      <c r="A1869" s="1">
        <v>1133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 t="s">
        <v>17</v>
      </c>
      <c r="H1869" s="1" t="s">
        <v>17</v>
      </c>
      <c r="I1869">
        <v>0</v>
      </c>
      <c r="J1869">
        <v>0</v>
      </c>
    </row>
    <row r="1870" spans="1:10" x14ac:dyDescent="0.25">
      <c r="A1870" s="1">
        <v>1134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 t="s">
        <v>25</v>
      </c>
      <c r="H1870" s="1" t="s">
        <v>25</v>
      </c>
      <c r="I1870">
        <v>55</v>
      </c>
      <c r="J1870">
        <v>55</v>
      </c>
    </row>
    <row r="1871" spans="1:10" x14ac:dyDescent="0.25">
      <c r="A1871" s="1">
        <v>1134</v>
      </c>
      <c r="B1871" s="1">
        <v>1042.124296</v>
      </c>
      <c r="C1871" s="1">
        <v>0</v>
      </c>
      <c r="D1871" s="1">
        <v>1042.124296</v>
      </c>
      <c r="E1871" s="1">
        <v>0</v>
      </c>
      <c r="F1871" s="1">
        <v>0</v>
      </c>
      <c r="G1871" s="1" t="s">
        <v>1295</v>
      </c>
      <c r="H1871" s="1" t="s">
        <v>1295</v>
      </c>
      <c r="I1871">
        <v>54.409104999999997</v>
      </c>
      <c r="J1871">
        <v>54.409104999999997</v>
      </c>
    </row>
    <row r="1872" spans="1:10" x14ac:dyDescent="0.25">
      <c r="A1872" s="1">
        <v>1135</v>
      </c>
      <c r="B1872" s="1">
        <v>1314.311207</v>
      </c>
      <c r="C1872" s="1">
        <v>0</v>
      </c>
      <c r="D1872" s="1">
        <v>1314.311207</v>
      </c>
      <c r="E1872" s="1">
        <v>0</v>
      </c>
      <c r="F1872" s="1">
        <v>0</v>
      </c>
      <c r="G1872" s="1" t="s">
        <v>1339</v>
      </c>
      <c r="H1872" s="1" t="s">
        <v>1339</v>
      </c>
      <c r="I1872">
        <v>54.066054999999999</v>
      </c>
      <c r="J1872">
        <v>54.066054999999999</v>
      </c>
    </row>
    <row r="1873" spans="1:10" x14ac:dyDescent="0.25">
      <c r="A1873" s="1">
        <v>1135</v>
      </c>
      <c r="B1873" s="1">
        <v>269.16834999999998</v>
      </c>
      <c r="C1873" s="1">
        <v>0</v>
      </c>
      <c r="D1873" s="1">
        <v>269.16834999999998</v>
      </c>
      <c r="E1873" s="1">
        <v>0</v>
      </c>
      <c r="F1873" s="1">
        <v>0</v>
      </c>
      <c r="G1873" s="1" t="s">
        <v>798</v>
      </c>
      <c r="H1873" s="1" t="s">
        <v>798</v>
      </c>
      <c r="I1873">
        <v>54.960180000000001</v>
      </c>
      <c r="J1873">
        <v>54.960180000000001</v>
      </c>
    </row>
    <row r="1874" spans="1:10" x14ac:dyDescent="0.25">
      <c r="A1874" s="1">
        <v>1137</v>
      </c>
      <c r="B1874" s="1">
        <v>3231.8159489999998</v>
      </c>
      <c r="C1874" s="1">
        <v>1341.3730009999999</v>
      </c>
      <c r="D1874" s="1">
        <v>648.020444</v>
      </c>
      <c r="E1874" s="1">
        <v>255.203958</v>
      </c>
      <c r="F1874" s="1">
        <v>987.21854599999995</v>
      </c>
      <c r="G1874" s="1" t="s">
        <v>8655</v>
      </c>
      <c r="H1874" s="1" t="s">
        <v>25</v>
      </c>
      <c r="I1874">
        <v>55.468527999999999</v>
      </c>
      <c r="J1874">
        <v>55</v>
      </c>
    </row>
    <row r="1875" spans="1:10" x14ac:dyDescent="0.25">
      <c r="A1875" s="1">
        <v>1137</v>
      </c>
      <c r="B1875" s="1">
        <v>2942.228533</v>
      </c>
      <c r="C1875" s="1">
        <v>1209.080903</v>
      </c>
      <c r="D1875" s="1">
        <v>589.40948400000002</v>
      </c>
      <c r="E1875" s="1">
        <v>242.468726</v>
      </c>
      <c r="F1875" s="1">
        <v>901.26942099999997</v>
      </c>
      <c r="G1875" s="1" t="s">
        <v>8656</v>
      </c>
      <c r="H1875" s="1" t="s">
        <v>25</v>
      </c>
      <c r="I1875">
        <v>56.192104999999998</v>
      </c>
      <c r="J1875">
        <v>55</v>
      </c>
    </row>
    <row r="1876" spans="1:10" x14ac:dyDescent="0.25">
      <c r="A1876" s="1">
        <v>1138</v>
      </c>
      <c r="B1876" s="1">
        <v>3965.905471</v>
      </c>
      <c r="C1876" s="1">
        <v>1988.4956319999999</v>
      </c>
      <c r="D1876" s="1">
        <v>1151.911885</v>
      </c>
      <c r="E1876" s="1">
        <v>426.765739</v>
      </c>
      <c r="F1876" s="1">
        <v>398.732215</v>
      </c>
      <c r="G1876" s="1" t="s">
        <v>8657</v>
      </c>
      <c r="H1876" s="1" t="s">
        <v>8657</v>
      </c>
      <c r="I1876">
        <v>48.289203000000001</v>
      </c>
      <c r="J1876">
        <v>48.289203000000001</v>
      </c>
    </row>
    <row r="1877" spans="1:10" x14ac:dyDescent="0.25">
      <c r="A1877" s="1">
        <v>1138</v>
      </c>
      <c r="B1877" s="1">
        <v>3967.5477930000002</v>
      </c>
      <c r="C1877" s="1">
        <v>1993.247421</v>
      </c>
      <c r="D1877" s="1">
        <v>1148.989137</v>
      </c>
      <c r="E1877" s="1">
        <v>427.00466899999998</v>
      </c>
      <c r="F1877" s="1">
        <v>398.30656699999997</v>
      </c>
      <c r="G1877" s="1" t="s">
        <v>8658</v>
      </c>
      <c r="H1877" s="1" t="s">
        <v>8658</v>
      </c>
      <c r="I1877">
        <v>48.290387000000003</v>
      </c>
      <c r="J1877">
        <v>48.290387000000003</v>
      </c>
    </row>
    <row r="1878" spans="1:10" x14ac:dyDescent="0.25">
      <c r="A1878" s="1">
        <v>1139</v>
      </c>
      <c r="B1878" s="1">
        <v>3967.5477930000002</v>
      </c>
      <c r="C1878" s="1">
        <v>1993.247421</v>
      </c>
      <c r="D1878" s="1">
        <v>1148.989137</v>
      </c>
      <c r="E1878" s="1">
        <v>427.00466899999998</v>
      </c>
      <c r="F1878" s="1">
        <v>398.30656699999997</v>
      </c>
      <c r="G1878" s="1" t="s">
        <v>8658</v>
      </c>
      <c r="H1878" s="1" t="s">
        <v>8658</v>
      </c>
      <c r="I1878">
        <v>48.290387000000003</v>
      </c>
      <c r="J1878">
        <v>48.290387000000003</v>
      </c>
    </row>
    <row r="1879" spans="1:10" x14ac:dyDescent="0.25">
      <c r="A1879" s="1">
        <v>1139</v>
      </c>
      <c r="B1879" s="1">
        <v>3965.905471</v>
      </c>
      <c r="C1879" s="1">
        <v>1988.4956319999999</v>
      </c>
      <c r="D1879" s="1">
        <v>1151.911885</v>
      </c>
      <c r="E1879" s="1">
        <v>426.765739</v>
      </c>
      <c r="F1879" s="1">
        <v>398.732215</v>
      </c>
      <c r="G1879" s="1" t="s">
        <v>8657</v>
      </c>
      <c r="H1879" s="1" t="s">
        <v>8657</v>
      </c>
      <c r="I1879">
        <v>48.289203000000001</v>
      </c>
      <c r="J1879">
        <v>48.289203000000001</v>
      </c>
    </row>
    <row r="1880" spans="1:10" x14ac:dyDescent="0.25">
      <c r="A1880" s="1">
        <v>1140</v>
      </c>
      <c r="B1880" s="1">
        <v>130.922505</v>
      </c>
      <c r="C1880" s="1">
        <v>0</v>
      </c>
      <c r="D1880" s="1">
        <v>130.922505</v>
      </c>
      <c r="E1880" s="1">
        <v>0</v>
      </c>
      <c r="F1880" s="1">
        <v>0</v>
      </c>
      <c r="G1880" s="1" t="s">
        <v>800</v>
      </c>
      <c r="H1880" s="1" t="s">
        <v>800</v>
      </c>
      <c r="I1880">
        <v>64.988860000000003</v>
      </c>
      <c r="J1880">
        <v>64.988860000000003</v>
      </c>
    </row>
    <row r="1881" spans="1:10" x14ac:dyDescent="0.25">
      <c r="A1881" s="1">
        <v>1140</v>
      </c>
      <c r="B1881" s="1">
        <v>130.922505</v>
      </c>
      <c r="C1881" s="1">
        <v>0</v>
      </c>
      <c r="D1881" s="1">
        <v>130.922505</v>
      </c>
      <c r="E1881" s="1">
        <v>0</v>
      </c>
      <c r="F1881" s="1">
        <v>0</v>
      </c>
      <c r="G1881" s="1" t="s">
        <v>800</v>
      </c>
      <c r="H1881" s="1" t="s">
        <v>800</v>
      </c>
      <c r="I1881">
        <v>64.988860000000003</v>
      </c>
      <c r="J1881">
        <v>64.988860000000003</v>
      </c>
    </row>
    <row r="1882" spans="1:10" x14ac:dyDescent="0.25">
      <c r="A1882" s="1">
        <v>1141</v>
      </c>
      <c r="B1882" s="1">
        <v>130.922505</v>
      </c>
      <c r="C1882" s="1">
        <v>0</v>
      </c>
      <c r="D1882" s="1">
        <v>130.922505</v>
      </c>
      <c r="E1882" s="1">
        <v>0</v>
      </c>
      <c r="F1882" s="1">
        <v>0</v>
      </c>
      <c r="G1882" s="1" t="s">
        <v>800</v>
      </c>
      <c r="H1882" s="1" t="s">
        <v>800</v>
      </c>
      <c r="I1882">
        <v>64.988860000000003</v>
      </c>
      <c r="J1882">
        <v>64.988860000000003</v>
      </c>
    </row>
    <row r="1883" spans="1:10" x14ac:dyDescent="0.25">
      <c r="A1883" s="1">
        <v>1141</v>
      </c>
      <c r="B1883" s="1">
        <v>130.922505</v>
      </c>
      <c r="C1883" s="1">
        <v>0</v>
      </c>
      <c r="D1883" s="1">
        <v>130.922505</v>
      </c>
      <c r="E1883" s="1">
        <v>0</v>
      </c>
      <c r="F1883" s="1">
        <v>0</v>
      </c>
      <c r="G1883" s="1" t="s">
        <v>800</v>
      </c>
      <c r="H1883" s="1" t="s">
        <v>800</v>
      </c>
      <c r="I1883">
        <v>64.988860000000003</v>
      </c>
      <c r="J1883">
        <v>64.988860000000003</v>
      </c>
    </row>
    <row r="1884" spans="1:10" x14ac:dyDescent="0.25">
      <c r="A1884" s="1">
        <v>1142</v>
      </c>
      <c r="B1884" s="1">
        <v>772.02222900000004</v>
      </c>
      <c r="C1884" s="1">
        <v>0</v>
      </c>
      <c r="D1884" s="1">
        <v>772.02222900000004</v>
      </c>
      <c r="E1884" s="1">
        <v>0</v>
      </c>
      <c r="F1884" s="1">
        <v>0</v>
      </c>
      <c r="G1884" s="1" t="s">
        <v>801</v>
      </c>
      <c r="H1884" s="1" t="s">
        <v>16</v>
      </c>
      <c r="I1884">
        <v>74.555634999999995</v>
      </c>
      <c r="J1884">
        <v>70</v>
      </c>
    </row>
    <row r="1885" spans="1:10" x14ac:dyDescent="0.25">
      <c r="A1885" s="1">
        <v>1142</v>
      </c>
      <c r="B1885" s="1">
        <v>772.48247800000001</v>
      </c>
      <c r="C1885" s="1">
        <v>0</v>
      </c>
      <c r="D1885" s="1">
        <v>772.48247800000001</v>
      </c>
      <c r="E1885" s="1">
        <v>0</v>
      </c>
      <c r="F1885" s="1">
        <v>0</v>
      </c>
      <c r="G1885" s="1" t="s">
        <v>802</v>
      </c>
      <c r="H1885" s="1" t="s">
        <v>16</v>
      </c>
      <c r="I1885">
        <v>74.555108000000004</v>
      </c>
      <c r="J1885">
        <v>70</v>
      </c>
    </row>
    <row r="1886" spans="1:10" x14ac:dyDescent="0.25">
      <c r="A1886" s="1">
        <v>1143</v>
      </c>
      <c r="B1886" s="1">
        <v>772.48247800000001</v>
      </c>
      <c r="C1886" s="1">
        <v>0</v>
      </c>
      <c r="D1886" s="1">
        <v>772.48247800000001</v>
      </c>
      <c r="E1886" s="1">
        <v>0</v>
      </c>
      <c r="F1886" s="1">
        <v>0</v>
      </c>
      <c r="G1886" s="1" t="s">
        <v>775</v>
      </c>
      <c r="H1886" s="1" t="s">
        <v>775</v>
      </c>
      <c r="I1886">
        <v>39.999909000000002</v>
      </c>
      <c r="J1886">
        <v>39.999909000000002</v>
      </c>
    </row>
    <row r="1887" spans="1:10" x14ac:dyDescent="0.25">
      <c r="A1887" s="1">
        <v>1143</v>
      </c>
      <c r="B1887" s="1">
        <v>772.02222900000004</v>
      </c>
      <c r="C1887" s="1">
        <v>0</v>
      </c>
      <c r="D1887" s="1">
        <v>772.02222900000004</v>
      </c>
      <c r="E1887" s="1">
        <v>0</v>
      </c>
      <c r="F1887" s="1">
        <v>0</v>
      </c>
      <c r="G1887" s="1" t="s">
        <v>803</v>
      </c>
      <c r="H1887" s="1" t="s">
        <v>803</v>
      </c>
      <c r="I1887">
        <v>39.99991</v>
      </c>
      <c r="J1887">
        <v>39.99991</v>
      </c>
    </row>
    <row r="1888" spans="1:10" x14ac:dyDescent="0.25">
      <c r="A1888" s="1">
        <v>1145</v>
      </c>
      <c r="B1888" s="1">
        <v>5118.7836710000001</v>
      </c>
      <c r="C1888" s="1">
        <v>1751.514911</v>
      </c>
      <c r="D1888" s="1">
        <v>1344.9927110000001</v>
      </c>
      <c r="E1888" s="1">
        <v>52.430038000000003</v>
      </c>
      <c r="F1888" s="1">
        <v>1969.8460110000001</v>
      </c>
      <c r="G1888" s="1" t="s">
        <v>8659</v>
      </c>
      <c r="H1888" s="1" t="s">
        <v>8659</v>
      </c>
      <c r="I1888">
        <v>59.570152</v>
      </c>
      <c r="J1888">
        <v>59.570152</v>
      </c>
    </row>
    <row r="1889" spans="1:10" x14ac:dyDescent="0.25">
      <c r="A1889" s="1">
        <v>1145</v>
      </c>
      <c r="B1889" s="1">
        <v>5106.0082350000002</v>
      </c>
      <c r="C1889" s="1">
        <v>1842.106344</v>
      </c>
      <c r="D1889" s="1">
        <v>1339.929498</v>
      </c>
      <c r="E1889" s="1">
        <v>52.879069000000001</v>
      </c>
      <c r="F1889" s="1">
        <v>1871.0933239999999</v>
      </c>
      <c r="G1889" s="1" t="s">
        <v>8660</v>
      </c>
      <c r="H1889" s="1" t="s">
        <v>8660</v>
      </c>
      <c r="I1889">
        <v>59.653618999999999</v>
      </c>
      <c r="J1889">
        <v>59.653618999999999</v>
      </c>
    </row>
    <row r="1890" spans="1:10" x14ac:dyDescent="0.25">
      <c r="A1890" s="1">
        <v>1147</v>
      </c>
      <c r="B1890" s="1">
        <v>4667.1872400000002</v>
      </c>
      <c r="C1890" s="1">
        <v>1672.8213370000001</v>
      </c>
      <c r="D1890" s="1">
        <v>1182.667627</v>
      </c>
      <c r="E1890" s="1">
        <v>12.792252</v>
      </c>
      <c r="F1890" s="1">
        <v>1798.9060239999999</v>
      </c>
      <c r="G1890" s="1" t="s">
        <v>8661</v>
      </c>
      <c r="H1890" s="1" t="s">
        <v>8661</v>
      </c>
      <c r="I1890">
        <v>61.712138000000003</v>
      </c>
      <c r="J1890">
        <v>61.712138000000003</v>
      </c>
    </row>
    <row r="1891" spans="1:10" x14ac:dyDescent="0.25">
      <c r="A1891" s="1">
        <v>1147</v>
      </c>
      <c r="B1891" s="1">
        <v>4776.6427320000003</v>
      </c>
      <c r="C1891" s="1">
        <v>1676.564721</v>
      </c>
      <c r="D1891" s="1">
        <v>1183.8863679999999</v>
      </c>
      <c r="E1891" s="1">
        <v>13.47658</v>
      </c>
      <c r="F1891" s="1">
        <v>1902.7150630000001</v>
      </c>
      <c r="G1891" s="1" t="s">
        <v>8662</v>
      </c>
      <c r="H1891" s="1" t="s">
        <v>8662</v>
      </c>
      <c r="I1891">
        <v>61.174700999999999</v>
      </c>
      <c r="J1891">
        <v>61.174700999999999</v>
      </c>
    </row>
    <row r="1892" spans="1:10" x14ac:dyDescent="0.25">
      <c r="A1892" s="1">
        <v>1148</v>
      </c>
      <c r="B1892" s="1">
        <v>478.25107800000001</v>
      </c>
      <c r="C1892" s="1">
        <v>276.30854599999998</v>
      </c>
      <c r="D1892" s="1">
        <v>49.429229999999997</v>
      </c>
      <c r="E1892" s="1">
        <v>124.913748</v>
      </c>
      <c r="F1892" s="1">
        <v>27.599554999999999</v>
      </c>
      <c r="G1892" s="1" t="s">
        <v>1340</v>
      </c>
      <c r="H1892" s="1" t="s">
        <v>16</v>
      </c>
      <c r="I1892">
        <v>74.834556000000006</v>
      </c>
      <c r="J1892">
        <v>70</v>
      </c>
    </row>
    <row r="1893" spans="1:10" x14ac:dyDescent="0.25">
      <c r="A1893" s="1">
        <v>1148</v>
      </c>
      <c r="B1893" s="1">
        <v>479.67224199999998</v>
      </c>
      <c r="C1893" s="1">
        <v>277.729829</v>
      </c>
      <c r="D1893" s="1">
        <v>49.429105</v>
      </c>
      <c r="E1893" s="1">
        <v>124.913754</v>
      </c>
      <c r="F1893" s="1">
        <v>27.599554999999999</v>
      </c>
      <c r="G1893" s="1" t="s">
        <v>1341</v>
      </c>
      <c r="H1893" s="1" t="s">
        <v>16</v>
      </c>
      <c r="I1893">
        <v>74.833556999999999</v>
      </c>
      <c r="J1893">
        <v>70</v>
      </c>
    </row>
    <row r="1894" spans="1:10" x14ac:dyDescent="0.25">
      <c r="A1894" s="1">
        <v>1149</v>
      </c>
      <c r="B1894" s="1">
        <v>2465.437418</v>
      </c>
      <c r="C1894" s="1">
        <v>1293.304404</v>
      </c>
      <c r="D1894" s="1">
        <v>1010.366442</v>
      </c>
      <c r="E1894" s="1">
        <v>67.742136000000002</v>
      </c>
      <c r="F1894" s="1">
        <v>94.024435999999994</v>
      </c>
      <c r="G1894" s="1" t="s">
        <v>1342</v>
      </c>
      <c r="H1894" s="1" t="s">
        <v>1342</v>
      </c>
      <c r="I1894">
        <v>53.55733</v>
      </c>
      <c r="J1894">
        <v>53.55733</v>
      </c>
    </row>
    <row r="1895" spans="1:10" x14ac:dyDescent="0.25">
      <c r="A1895" s="1">
        <v>1149</v>
      </c>
      <c r="B1895" s="1">
        <v>2464.559874</v>
      </c>
      <c r="C1895" s="1">
        <v>1292.4780089999999</v>
      </c>
      <c r="D1895" s="1">
        <v>1010.366442</v>
      </c>
      <c r="E1895" s="1">
        <v>67.742136000000002</v>
      </c>
      <c r="F1895" s="1">
        <v>93.973286999999999</v>
      </c>
      <c r="G1895" s="1" t="s">
        <v>1343</v>
      </c>
      <c r="H1895" s="1" t="s">
        <v>1343</v>
      </c>
      <c r="I1895">
        <v>53.558356000000003</v>
      </c>
      <c r="J1895">
        <v>53.558356000000003</v>
      </c>
    </row>
    <row r="1896" spans="1:10" x14ac:dyDescent="0.25">
      <c r="A1896" s="1">
        <v>1150</v>
      </c>
      <c r="B1896" s="1">
        <v>355.06492700000001</v>
      </c>
      <c r="C1896" s="1">
        <v>291.715755</v>
      </c>
      <c r="D1896" s="1">
        <v>0</v>
      </c>
      <c r="E1896" s="1">
        <v>38.257555000000004</v>
      </c>
      <c r="F1896" s="1">
        <v>25.091616999999999</v>
      </c>
      <c r="G1896" s="1" t="s">
        <v>1344</v>
      </c>
      <c r="H1896" s="1" t="s">
        <v>1344</v>
      </c>
      <c r="I1896">
        <v>64.928591999999995</v>
      </c>
      <c r="J1896">
        <v>64.928591999999995</v>
      </c>
    </row>
    <row r="1897" spans="1:10" x14ac:dyDescent="0.25">
      <c r="A1897" s="1">
        <v>1150</v>
      </c>
      <c r="B1897" s="1">
        <v>353.68145800000002</v>
      </c>
      <c r="C1897" s="1">
        <v>290.41895499999998</v>
      </c>
      <c r="D1897" s="1">
        <v>0</v>
      </c>
      <c r="E1897" s="1">
        <v>38.170886000000003</v>
      </c>
      <c r="F1897" s="1">
        <v>25.091616999999999</v>
      </c>
      <c r="G1897" s="1" t="s">
        <v>8663</v>
      </c>
      <c r="H1897" s="1" t="s">
        <v>8663</v>
      </c>
      <c r="I1897">
        <v>64.929124999999999</v>
      </c>
      <c r="J1897">
        <v>64.929124999999999</v>
      </c>
    </row>
    <row r="1898" spans="1:10" x14ac:dyDescent="0.25">
      <c r="A1898" s="1">
        <v>1151</v>
      </c>
      <c r="B1898" s="1">
        <v>1010.366442</v>
      </c>
      <c r="C1898" s="1">
        <v>0</v>
      </c>
      <c r="D1898" s="1">
        <v>1010.366442</v>
      </c>
      <c r="E1898" s="1">
        <v>0</v>
      </c>
      <c r="F1898" s="1">
        <v>0</v>
      </c>
      <c r="G1898" s="1" t="s">
        <v>807</v>
      </c>
      <c r="H1898" s="1" t="s">
        <v>807</v>
      </c>
      <c r="I1898">
        <v>57.413896000000001</v>
      </c>
      <c r="J1898">
        <v>57.413896000000001</v>
      </c>
    </row>
    <row r="1899" spans="1:10" x14ac:dyDescent="0.25">
      <c r="A1899" s="1">
        <v>1151</v>
      </c>
      <c r="B1899" s="1">
        <v>1010.366442</v>
      </c>
      <c r="C1899" s="1">
        <v>0</v>
      </c>
      <c r="D1899" s="1">
        <v>1010.366442</v>
      </c>
      <c r="E1899" s="1">
        <v>0</v>
      </c>
      <c r="F1899" s="1">
        <v>0</v>
      </c>
      <c r="G1899" s="1" t="s">
        <v>807</v>
      </c>
      <c r="H1899" s="1" t="s">
        <v>807</v>
      </c>
      <c r="I1899">
        <v>57.413896000000001</v>
      </c>
      <c r="J1899">
        <v>57.413896000000001</v>
      </c>
    </row>
    <row r="1900" spans="1:10" x14ac:dyDescent="0.25">
      <c r="A1900" s="1">
        <v>1152</v>
      </c>
      <c r="B1900" s="1">
        <v>416.14432299999999</v>
      </c>
      <c r="C1900" s="1">
        <v>124.15873999999999</v>
      </c>
      <c r="D1900" s="1">
        <v>176.541819</v>
      </c>
      <c r="E1900" s="1">
        <v>20.053989000000001</v>
      </c>
      <c r="F1900" s="1">
        <v>95.389774000000003</v>
      </c>
      <c r="G1900" s="1" t="s">
        <v>1345</v>
      </c>
      <c r="H1900" s="1" t="s">
        <v>1345</v>
      </c>
      <c r="I1900">
        <v>54.904918000000002</v>
      </c>
      <c r="J1900">
        <v>54.904918000000002</v>
      </c>
    </row>
    <row r="1901" spans="1:10" x14ac:dyDescent="0.25">
      <c r="A1901" s="1">
        <v>1152</v>
      </c>
      <c r="B1901" s="1">
        <v>423.92454300000003</v>
      </c>
      <c r="C1901" s="1">
        <v>124.15873999999999</v>
      </c>
      <c r="D1901" s="1">
        <v>176.541819</v>
      </c>
      <c r="E1901" s="1">
        <v>20.053989000000001</v>
      </c>
      <c r="F1901" s="1">
        <v>103.169995</v>
      </c>
      <c r="G1901" s="1" t="s">
        <v>1346</v>
      </c>
      <c r="H1901" s="1" t="s">
        <v>1346</v>
      </c>
      <c r="I1901">
        <v>54.901336000000001</v>
      </c>
      <c r="J1901">
        <v>54.901336000000001</v>
      </c>
    </row>
    <row r="1902" spans="1:10" x14ac:dyDescent="0.25">
      <c r="A1902" s="1">
        <v>1153</v>
      </c>
      <c r="B1902" s="1">
        <v>2984.0517540000001</v>
      </c>
      <c r="C1902" s="1">
        <v>124.15873999999999</v>
      </c>
      <c r="D1902" s="1">
        <v>2744.4492500000001</v>
      </c>
      <c r="E1902" s="1">
        <v>20.053989000000001</v>
      </c>
      <c r="F1902" s="1">
        <v>95.389774000000003</v>
      </c>
      <c r="G1902" s="1" t="s">
        <v>8664</v>
      </c>
      <c r="H1902" s="1" t="s">
        <v>8664</v>
      </c>
      <c r="I1902">
        <v>59.685285</v>
      </c>
      <c r="J1902">
        <v>59.685285</v>
      </c>
    </row>
    <row r="1903" spans="1:10" x14ac:dyDescent="0.25">
      <c r="A1903" s="1">
        <v>1153</v>
      </c>
      <c r="B1903" s="1">
        <v>2991.8319740000002</v>
      </c>
      <c r="C1903" s="1">
        <v>124.15873999999999</v>
      </c>
      <c r="D1903" s="1">
        <v>2744.4492500000001</v>
      </c>
      <c r="E1903" s="1">
        <v>20.053989000000001</v>
      </c>
      <c r="F1903" s="1">
        <v>103.169995</v>
      </c>
      <c r="G1903" s="1" t="s">
        <v>1347</v>
      </c>
      <c r="H1903" s="1" t="s">
        <v>1347</v>
      </c>
      <c r="I1903">
        <v>59.659815000000002</v>
      </c>
      <c r="J1903">
        <v>59.659815000000002</v>
      </c>
    </row>
    <row r="1904" spans="1:10" x14ac:dyDescent="0.25">
      <c r="A1904" s="1">
        <v>1155</v>
      </c>
      <c r="B1904" s="1">
        <v>2599.1497709999999</v>
      </c>
      <c r="C1904" s="1">
        <v>0</v>
      </c>
      <c r="D1904" s="1">
        <v>2599.1497709999999</v>
      </c>
      <c r="E1904" s="1">
        <v>0</v>
      </c>
      <c r="F1904" s="1">
        <v>0</v>
      </c>
      <c r="G1904" s="1" t="s">
        <v>811</v>
      </c>
      <c r="H1904" s="1" t="s">
        <v>811</v>
      </c>
      <c r="I1904">
        <v>60.886747</v>
      </c>
      <c r="J1904">
        <v>60.886747</v>
      </c>
    </row>
    <row r="1905" spans="1:10" x14ac:dyDescent="0.25">
      <c r="A1905" s="1">
        <v>1155</v>
      </c>
      <c r="B1905" s="1">
        <v>2599.1497709999999</v>
      </c>
      <c r="C1905" s="1">
        <v>0</v>
      </c>
      <c r="D1905" s="1">
        <v>2599.1497709999999</v>
      </c>
      <c r="E1905" s="1">
        <v>0</v>
      </c>
      <c r="F1905" s="1">
        <v>0</v>
      </c>
      <c r="G1905" s="1" t="s">
        <v>811</v>
      </c>
      <c r="H1905" s="1" t="s">
        <v>811</v>
      </c>
      <c r="I1905">
        <v>60.886747</v>
      </c>
      <c r="J1905">
        <v>60.886747</v>
      </c>
    </row>
    <row r="1906" spans="1:10" x14ac:dyDescent="0.25">
      <c r="A1906" s="1">
        <v>1156</v>
      </c>
      <c r="B1906" s="1">
        <v>2952.8312289999999</v>
      </c>
      <c r="C1906" s="1">
        <v>290.41895499999998</v>
      </c>
      <c r="D1906" s="1">
        <v>2599.1497709999999</v>
      </c>
      <c r="E1906" s="1">
        <v>38.170886000000003</v>
      </c>
      <c r="F1906" s="1">
        <v>25.091616999999999</v>
      </c>
      <c r="G1906" s="1" t="s">
        <v>8665</v>
      </c>
      <c r="H1906" s="1" t="s">
        <v>8665</v>
      </c>
      <c r="I1906">
        <v>59.862476999999998</v>
      </c>
      <c r="J1906">
        <v>59.862476999999998</v>
      </c>
    </row>
    <row r="1907" spans="1:10" x14ac:dyDescent="0.25">
      <c r="A1907" s="1">
        <v>1156</v>
      </c>
      <c r="B1907" s="1">
        <v>2954.2146980000002</v>
      </c>
      <c r="C1907" s="1">
        <v>291.715755</v>
      </c>
      <c r="D1907" s="1">
        <v>2599.1497709999999</v>
      </c>
      <c r="E1907" s="1">
        <v>38.257555000000004</v>
      </c>
      <c r="F1907" s="1">
        <v>25.091616999999999</v>
      </c>
      <c r="G1907" s="1" t="s">
        <v>1348</v>
      </c>
      <c r="H1907" s="1" t="s">
        <v>1348</v>
      </c>
      <c r="I1907">
        <v>59.858468000000002</v>
      </c>
      <c r="J1907">
        <v>59.858468000000002</v>
      </c>
    </row>
    <row r="1908" spans="1:10" x14ac:dyDescent="0.25">
      <c r="A1908" s="1">
        <v>1157</v>
      </c>
      <c r="B1908" s="1">
        <v>63.707740000000001</v>
      </c>
      <c r="C1908" s="1">
        <v>26.149882999999999</v>
      </c>
      <c r="D1908" s="1">
        <v>21.336608999999999</v>
      </c>
      <c r="E1908" s="1">
        <v>14.026861999999999</v>
      </c>
      <c r="F1908" s="1">
        <v>2.1943860000000002</v>
      </c>
      <c r="G1908" s="1" t="s">
        <v>1349</v>
      </c>
      <c r="H1908" s="1" t="s">
        <v>16</v>
      </c>
      <c r="I1908">
        <v>74.996955999999997</v>
      </c>
      <c r="J1908">
        <v>70</v>
      </c>
    </row>
    <row r="1909" spans="1:10" x14ac:dyDescent="0.25">
      <c r="A1909" s="1">
        <v>1157</v>
      </c>
      <c r="B1909" s="1">
        <v>68.623795999999999</v>
      </c>
      <c r="C1909" s="1">
        <v>31.633452999999999</v>
      </c>
      <c r="D1909" s="1">
        <v>21.336608999999999</v>
      </c>
      <c r="E1909" s="1">
        <v>14.027545999999999</v>
      </c>
      <c r="F1909" s="1">
        <v>1.626188</v>
      </c>
      <c r="G1909" s="1" t="s">
        <v>1350</v>
      </c>
      <c r="H1909" s="1" t="s">
        <v>16</v>
      </c>
      <c r="I1909">
        <v>74.996467999999993</v>
      </c>
      <c r="J1909">
        <v>70</v>
      </c>
    </row>
    <row r="1910" spans="1:10" x14ac:dyDescent="0.25">
      <c r="A1910" s="1">
        <v>1158</v>
      </c>
      <c r="B1910" s="1">
        <v>139.08123699999999</v>
      </c>
      <c r="C1910" s="1">
        <v>42.185130999999998</v>
      </c>
      <c r="D1910" s="1">
        <v>66.640938000000006</v>
      </c>
      <c r="E1910" s="1">
        <v>27.256675999999999</v>
      </c>
      <c r="F1910" s="1">
        <v>2.998491</v>
      </c>
      <c r="G1910" s="1" t="s">
        <v>1351</v>
      </c>
      <c r="H1910" s="1" t="s">
        <v>16</v>
      </c>
      <c r="I1910">
        <v>74.985495</v>
      </c>
      <c r="J1910">
        <v>70</v>
      </c>
    </row>
    <row r="1911" spans="1:10" x14ac:dyDescent="0.25">
      <c r="A1911" s="1">
        <v>1158</v>
      </c>
      <c r="B1911" s="1">
        <v>138.49967899999999</v>
      </c>
      <c r="C1911" s="1">
        <v>36.701560999999998</v>
      </c>
      <c r="D1911" s="1">
        <v>66.640938000000006</v>
      </c>
      <c r="E1911" s="1">
        <v>27.255991999999999</v>
      </c>
      <c r="F1911" s="1">
        <v>7.9011880000000003</v>
      </c>
      <c r="G1911" s="1" t="s">
        <v>1352</v>
      </c>
      <c r="H1911" s="1" t="s">
        <v>16</v>
      </c>
      <c r="I1911">
        <v>74.985615999999993</v>
      </c>
      <c r="J1911">
        <v>70</v>
      </c>
    </row>
    <row r="1912" spans="1:10" x14ac:dyDescent="0.25">
      <c r="A1912" s="1">
        <v>1159</v>
      </c>
      <c r="B1912" s="1">
        <v>74.963928999999993</v>
      </c>
      <c r="C1912" s="1">
        <v>10.551678000000001</v>
      </c>
      <c r="D1912" s="1">
        <v>45.476318999999997</v>
      </c>
      <c r="E1912" s="1">
        <v>13.22913</v>
      </c>
      <c r="F1912" s="1">
        <v>5.7068019999999997</v>
      </c>
      <c r="G1912" s="1" t="s">
        <v>817</v>
      </c>
      <c r="H1912" s="1" t="s">
        <v>16</v>
      </c>
      <c r="I1912">
        <v>74.995785999999995</v>
      </c>
      <c r="J1912">
        <v>70</v>
      </c>
    </row>
    <row r="1913" spans="1:10" x14ac:dyDescent="0.25">
      <c r="A1913" s="1">
        <v>1159</v>
      </c>
      <c r="B1913" s="1">
        <v>70.629430999999997</v>
      </c>
      <c r="C1913" s="1">
        <v>10.551678000000001</v>
      </c>
      <c r="D1913" s="1">
        <v>45.476318999999997</v>
      </c>
      <c r="E1913" s="1">
        <v>13.22913</v>
      </c>
      <c r="F1913" s="1">
        <v>1.3723030000000001</v>
      </c>
      <c r="G1913" s="1" t="s">
        <v>818</v>
      </c>
      <c r="H1913" s="1" t="s">
        <v>16</v>
      </c>
      <c r="I1913">
        <v>74.996258999999995</v>
      </c>
      <c r="J1913">
        <v>70</v>
      </c>
    </row>
    <row r="1914" spans="1:10" x14ac:dyDescent="0.25">
      <c r="A1914" s="1">
        <v>1161</v>
      </c>
      <c r="B1914" s="1">
        <v>582.04269399999998</v>
      </c>
      <c r="C1914" s="1">
        <v>81.699843000000001</v>
      </c>
      <c r="D1914" s="1">
        <v>345.75905599999999</v>
      </c>
      <c r="E1914" s="1">
        <v>56.890846000000003</v>
      </c>
      <c r="F1914" s="1">
        <v>97.692948000000001</v>
      </c>
      <c r="G1914" s="1" t="s">
        <v>8666</v>
      </c>
      <c r="H1914" s="1" t="s">
        <v>8666</v>
      </c>
      <c r="I1914">
        <v>64.780709000000002</v>
      </c>
      <c r="J1914">
        <v>64.780709000000002</v>
      </c>
    </row>
    <row r="1915" spans="1:10" x14ac:dyDescent="0.25">
      <c r="A1915" s="1">
        <v>1161</v>
      </c>
      <c r="B1915" s="1">
        <v>586.65212099999997</v>
      </c>
      <c r="C1915" s="1">
        <v>81.196848000000003</v>
      </c>
      <c r="D1915" s="1">
        <v>346.256576</v>
      </c>
      <c r="E1915" s="1">
        <v>56.890846000000003</v>
      </c>
      <c r="F1915" s="1">
        <v>102.30785</v>
      </c>
      <c r="G1915" s="1" t="s">
        <v>1353</v>
      </c>
      <c r="H1915" s="1" t="s">
        <v>1353</v>
      </c>
      <c r="I1915">
        <v>64.777062999999998</v>
      </c>
      <c r="J1915">
        <v>64.777062999999998</v>
      </c>
    </row>
    <row r="1916" spans="1:10" x14ac:dyDescent="0.25">
      <c r="A1916" s="1">
        <v>1163</v>
      </c>
      <c r="B1916" s="1">
        <v>786.62757699999997</v>
      </c>
      <c r="C1916" s="1">
        <v>388.45802700000002</v>
      </c>
      <c r="D1916" s="1">
        <v>271.08697599999999</v>
      </c>
      <c r="E1916" s="1">
        <v>42.728898999999998</v>
      </c>
      <c r="F1916" s="1">
        <v>84.353675999999993</v>
      </c>
      <c r="G1916" s="1" t="s">
        <v>8667</v>
      </c>
      <c r="H1916" s="1" t="s">
        <v>16</v>
      </c>
      <c r="I1916">
        <v>84.486498999999995</v>
      </c>
      <c r="J1916">
        <v>70</v>
      </c>
    </row>
    <row r="1917" spans="1:10" x14ac:dyDescent="0.25">
      <c r="A1917" s="1">
        <v>1163</v>
      </c>
      <c r="B1917" s="1">
        <v>690.13263600000005</v>
      </c>
      <c r="C1917" s="1">
        <v>294.23042900000002</v>
      </c>
      <c r="D1917" s="1">
        <v>275.00914299999999</v>
      </c>
      <c r="E1917" s="1">
        <v>41.595740999999997</v>
      </c>
      <c r="F1917" s="1">
        <v>79.297323000000006</v>
      </c>
      <c r="G1917" s="1" t="s">
        <v>1354</v>
      </c>
      <c r="H1917" s="1" t="s">
        <v>1354</v>
      </c>
      <c r="I1917">
        <v>64.697771000000003</v>
      </c>
      <c r="J1917">
        <v>64.697771000000003</v>
      </c>
    </row>
    <row r="1918" spans="1:10" x14ac:dyDescent="0.25">
      <c r="A1918" s="1">
        <v>1165</v>
      </c>
      <c r="B1918" s="1">
        <v>651.06120599999997</v>
      </c>
      <c r="C1918" s="1">
        <v>0</v>
      </c>
      <c r="D1918" s="1">
        <v>651.06120599999997</v>
      </c>
      <c r="E1918" s="1">
        <v>0</v>
      </c>
      <c r="F1918" s="1">
        <v>0</v>
      </c>
      <c r="G1918" s="1" t="s">
        <v>820</v>
      </c>
      <c r="H1918" s="1" t="s">
        <v>820</v>
      </c>
      <c r="I1918">
        <v>59.999941999999997</v>
      </c>
      <c r="J1918">
        <v>59.999941999999997</v>
      </c>
    </row>
    <row r="1919" spans="1:10" x14ac:dyDescent="0.25">
      <c r="A1919" s="1">
        <v>1165</v>
      </c>
      <c r="B1919" s="1">
        <v>653.01906499999996</v>
      </c>
      <c r="C1919" s="1">
        <v>0</v>
      </c>
      <c r="D1919" s="1">
        <v>653.01906499999996</v>
      </c>
      <c r="E1919" s="1">
        <v>0</v>
      </c>
      <c r="F1919" s="1">
        <v>0</v>
      </c>
      <c r="G1919" s="1" t="s">
        <v>821</v>
      </c>
      <c r="H1919" s="1" t="s">
        <v>821</v>
      </c>
      <c r="I1919">
        <v>59.999941</v>
      </c>
      <c r="J1919">
        <v>59.999941</v>
      </c>
    </row>
    <row r="1920" spans="1:10" x14ac:dyDescent="0.25">
      <c r="A1920" s="1">
        <v>1167</v>
      </c>
      <c r="B1920" s="1">
        <v>765.62878000000001</v>
      </c>
      <c r="C1920" s="1">
        <v>293.77241800000002</v>
      </c>
      <c r="D1920" s="1">
        <v>260.38605100000001</v>
      </c>
      <c r="E1920" s="1">
        <v>117.79752000000001</v>
      </c>
      <c r="F1920" s="1">
        <v>93.672791000000004</v>
      </c>
      <c r="G1920" s="1" t="s">
        <v>1355</v>
      </c>
      <c r="H1920" s="1" t="s">
        <v>1355</v>
      </c>
      <c r="I1920">
        <v>64.645405999999994</v>
      </c>
      <c r="J1920">
        <v>64.645405999999994</v>
      </c>
    </row>
    <row r="1921" spans="1:10" x14ac:dyDescent="0.25">
      <c r="A1921" s="1">
        <v>1167</v>
      </c>
      <c r="B1921" s="1">
        <v>765.49653999999998</v>
      </c>
      <c r="C1921" s="1">
        <v>293.64017699999999</v>
      </c>
      <c r="D1921" s="1">
        <v>260.38605100000001</v>
      </c>
      <c r="E1921" s="1">
        <v>117.79752000000001</v>
      </c>
      <c r="F1921" s="1">
        <v>93.672791000000004</v>
      </c>
      <c r="G1921" s="1" t="s">
        <v>1356</v>
      </c>
      <c r="H1921" s="1" t="s">
        <v>1356</v>
      </c>
      <c r="I1921">
        <v>64.645532000000003</v>
      </c>
      <c r="J1921">
        <v>64.645532000000003</v>
      </c>
    </row>
    <row r="1922" spans="1:10" x14ac:dyDescent="0.25">
      <c r="A1922" s="1">
        <v>1168</v>
      </c>
      <c r="B1922" s="1">
        <v>1066.960662</v>
      </c>
      <c r="C1922" s="1">
        <v>222.645229</v>
      </c>
      <c r="D1922" s="1">
        <v>544.45664399999998</v>
      </c>
      <c r="E1922" s="1">
        <v>68.212599999999995</v>
      </c>
      <c r="F1922" s="1">
        <v>231.64618899999999</v>
      </c>
      <c r="G1922" s="1" t="s">
        <v>824</v>
      </c>
      <c r="H1922" s="1" t="s">
        <v>824</v>
      </c>
      <c r="I1922">
        <v>64.294970000000006</v>
      </c>
      <c r="J1922">
        <v>64.294970000000006</v>
      </c>
    </row>
    <row r="1923" spans="1:10" x14ac:dyDescent="0.25">
      <c r="A1923" s="1">
        <v>1168</v>
      </c>
      <c r="B1923" s="1">
        <v>1054.177565</v>
      </c>
      <c r="C1923" s="1">
        <v>222.645229</v>
      </c>
      <c r="D1923" s="1">
        <v>543.64114800000004</v>
      </c>
      <c r="E1923" s="1">
        <v>68.212599999999995</v>
      </c>
      <c r="F1923" s="1">
        <v>219.67858899999999</v>
      </c>
      <c r="G1923" s="1" t="s">
        <v>8668</v>
      </c>
      <c r="H1923" s="1" t="s">
        <v>8668</v>
      </c>
      <c r="I1923">
        <v>64.311897000000002</v>
      </c>
      <c r="J1923">
        <v>64.311897000000002</v>
      </c>
    </row>
    <row r="1924" spans="1:10" x14ac:dyDescent="0.25">
      <c r="A1924" s="1">
        <v>1169</v>
      </c>
      <c r="B1924" s="1">
        <v>529.84076200000004</v>
      </c>
      <c r="C1924" s="1">
        <v>70.994949000000005</v>
      </c>
      <c r="D1924" s="1">
        <v>283.25509599999998</v>
      </c>
      <c r="E1924" s="1">
        <v>49.584919999999997</v>
      </c>
      <c r="F1924" s="1">
        <v>126.005798</v>
      </c>
      <c r="G1924" s="1" t="s">
        <v>8669</v>
      </c>
      <c r="H1924" s="1" t="s">
        <v>8669</v>
      </c>
      <c r="I1924">
        <v>64.821586999999994</v>
      </c>
      <c r="J1924">
        <v>64.821586999999994</v>
      </c>
    </row>
    <row r="1925" spans="1:10" x14ac:dyDescent="0.25">
      <c r="A1925" s="1">
        <v>1169</v>
      </c>
      <c r="B1925" s="1">
        <v>542.75609899999995</v>
      </c>
      <c r="C1925" s="1">
        <v>71.127189000000001</v>
      </c>
      <c r="D1925" s="1">
        <v>284.07059299999997</v>
      </c>
      <c r="E1925" s="1">
        <v>49.584919999999997</v>
      </c>
      <c r="F1925" s="1">
        <v>137.973398</v>
      </c>
      <c r="G1925" s="1" t="s">
        <v>1357</v>
      </c>
      <c r="H1925" s="1" t="s">
        <v>1357</v>
      </c>
      <c r="I1925">
        <v>64.812720999999996</v>
      </c>
      <c r="J1925">
        <v>64.812720999999996</v>
      </c>
    </row>
    <row r="1926" spans="1:10" x14ac:dyDescent="0.25">
      <c r="A1926" s="1">
        <v>1170</v>
      </c>
      <c r="B1926" s="1">
        <v>2154.463608</v>
      </c>
      <c r="C1926" s="1">
        <v>1242.9569759999999</v>
      </c>
      <c r="D1926" s="1">
        <v>0</v>
      </c>
      <c r="E1926" s="1">
        <v>324.98216200000002</v>
      </c>
      <c r="F1926" s="1">
        <v>586.52446999999995</v>
      </c>
      <c r="G1926" s="1" t="s">
        <v>8670</v>
      </c>
      <c r="H1926" s="1" t="s">
        <v>16</v>
      </c>
      <c r="I1926">
        <v>81.918564000000003</v>
      </c>
      <c r="J1926">
        <v>70</v>
      </c>
    </row>
    <row r="1927" spans="1:10" x14ac:dyDescent="0.25">
      <c r="A1927" s="1">
        <v>1170</v>
      </c>
      <c r="B1927" s="1">
        <v>2088.6667910000001</v>
      </c>
      <c r="C1927" s="1">
        <v>1193.467134</v>
      </c>
      <c r="D1927" s="1">
        <v>0</v>
      </c>
      <c r="E1927" s="1">
        <v>324.37134200000003</v>
      </c>
      <c r="F1927" s="1">
        <v>570.82831499999998</v>
      </c>
      <c r="G1927" s="1" t="s">
        <v>8671</v>
      </c>
      <c r="H1927" s="1" t="s">
        <v>16</v>
      </c>
      <c r="I1927">
        <v>82.067806000000004</v>
      </c>
      <c r="J1927">
        <v>70</v>
      </c>
    </row>
    <row r="1928" spans="1:10" x14ac:dyDescent="0.25">
      <c r="A1928" s="1">
        <v>1171</v>
      </c>
      <c r="B1928" s="1">
        <v>438.67926399999999</v>
      </c>
      <c r="C1928" s="1">
        <v>254.33592400000001</v>
      </c>
      <c r="D1928" s="1">
        <v>31.698456</v>
      </c>
      <c r="E1928" s="1">
        <v>125.04533000000001</v>
      </c>
      <c r="F1928" s="1">
        <v>27.599554999999999</v>
      </c>
      <c r="G1928" s="1" t="s">
        <v>8672</v>
      </c>
      <c r="H1928" s="1" t="s">
        <v>16</v>
      </c>
      <c r="I1928">
        <v>84.842674000000002</v>
      </c>
      <c r="J1928">
        <v>70</v>
      </c>
    </row>
    <row r="1929" spans="1:10" x14ac:dyDescent="0.25">
      <c r="A1929" s="1">
        <v>1171</v>
      </c>
      <c r="B1929" s="1">
        <v>437.263169</v>
      </c>
      <c r="C1929" s="1">
        <v>252.91813999999999</v>
      </c>
      <c r="D1929" s="1">
        <v>31.699415999999999</v>
      </c>
      <c r="E1929" s="1">
        <v>125.046058</v>
      </c>
      <c r="F1929" s="1">
        <v>27.599554999999999</v>
      </c>
      <c r="G1929" s="1" t="s">
        <v>1358</v>
      </c>
      <c r="H1929" s="1" t="s">
        <v>16</v>
      </c>
      <c r="I1929">
        <v>84.843705</v>
      </c>
      <c r="J1929">
        <v>70</v>
      </c>
    </row>
    <row r="1930" spans="1:10" x14ac:dyDescent="0.25">
      <c r="A1930" s="1">
        <v>1172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 t="s">
        <v>17</v>
      </c>
      <c r="H1930" s="1" t="s">
        <v>17</v>
      </c>
      <c r="I1930">
        <v>0</v>
      </c>
      <c r="J1930">
        <v>0</v>
      </c>
    </row>
    <row r="1931" spans="1:10" x14ac:dyDescent="0.25">
      <c r="A1931" s="1">
        <v>1172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 t="s">
        <v>17</v>
      </c>
      <c r="H1931" s="1" t="s">
        <v>17</v>
      </c>
      <c r="I1931">
        <v>0</v>
      </c>
      <c r="J1931">
        <v>0</v>
      </c>
    </row>
    <row r="1932" spans="1:10" x14ac:dyDescent="0.25">
      <c r="A1932" s="1">
        <v>1174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 t="s">
        <v>17</v>
      </c>
      <c r="H1932" s="1" t="s">
        <v>17</v>
      </c>
      <c r="I1932">
        <v>0</v>
      </c>
      <c r="J1932">
        <v>0</v>
      </c>
    </row>
    <row r="1933" spans="1:10" x14ac:dyDescent="0.25">
      <c r="A1933" s="1">
        <v>1174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 t="s">
        <v>17</v>
      </c>
      <c r="H1933" s="1" t="s">
        <v>17</v>
      </c>
      <c r="I1933">
        <v>0</v>
      </c>
      <c r="J1933">
        <v>0</v>
      </c>
    </row>
    <row r="1934" spans="1:10" x14ac:dyDescent="0.25">
      <c r="A1934" s="1">
        <v>1175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 t="s">
        <v>17</v>
      </c>
      <c r="H1934" s="1" t="s">
        <v>17</v>
      </c>
      <c r="I1934">
        <v>0</v>
      </c>
      <c r="J1934">
        <v>0</v>
      </c>
    </row>
    <row r="1935" spans="1:10" x14ac:dyDescent="0.25">
      <c r="A1935" s="1">
        <v>1175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 t="s">
        <v>17</v>
      </c>
      <c r="H1935" s="1" t="s">
        <v>17</v>
      </c>
      <c r="I1935">
        <v>0</v>
      </c>
      <c r="J1935">
        <v>0</v>
      </c>
    </row>
    <row r="1936" spans="1:10" x14ac:dyDescent="0.25">
      <c r="A1936" s="1">
        <v>1176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 t="s">
        <v>25</v>
      </c>
      <c r="H1936" s="1" t="s">
        <v>25</v>
      </c>
      <c r="I1936">
        <v>55</v>
      </c>
      <c r="J1936">
        <v>55</v>
      </c>
    </row>
    <row r="1937" spans="1:10" x14ac:dyDescent="0.25">
      <c r="A1937" s="1">
        <v>1176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 t="s">
        <v>25</v>
      </c>
      <c r="H1937" s="1" t="s">
        <v>25</v>
      </c>
      <c r="I1937">
        <v>55</v>
      </c>
      <c r="J1937">
        <v>55</v>
      </c>
    </row>
    <row r="1938" spans="1:10" x14ac:dyDescent="0.25">
      <c r="A1938" s="1">
        <v>1178</v>
      </c>
      <c r="B1938" s="1">
        <v>1328.249712</v>
      </c>
      <c r="C1938" s="1">
        <v>509.201009</v>
      </c>
      <c r="D1938" s="1">
        <v>559.78456400000005</v>
      </c>
      <c r="E1938" s="1">
        <v>157.06208000000001</v>
      </c>
      <c r="F1938" s="1">
        <v>102.20205900000001</v>
      </c>
      <c r="G1938" s="1" t="s">
        <v>8673</v>
      </c>
      <c r="H1938" s="1" t="s">
        <v>8673</v>
      </c>
      <c r="I1938">
        <v>63.953398999999997</v>
      </c>
      <c r="J1938">
        <v>63.953398999999997</v>
      </c>
    </row>
    <row r="1939" spans="1:10" x14ac:dyDescent="0.25">
      <c r="A1939" s="1">
        <v>1178</v>
      </c>
      <c r="B1939" s="1">
        <v>1332.8591389999999</v>
      </c>
      <c r="C1939" s="1">
        <v>508.698014</v>
      </c>
      <c r="D1939" s="1">
        <v>560.28208400000005</v>
      </c>
      <c r="E1939" s="1">
        <v>157.06208000000001</v>
      </c>
      <c r="F1939" s="1">
        <v>106.81696100000001</v>
      </c>
      <c r="G1939" s="1" t="s">
        <v>1359</v>
      </c>
      <c r="H1939" s="1" t="s">
        <v>1359</v>
      </c>
      <c r="I1939">
        <v>63.945605</v>
      </c>
      <c r="J1939">
        <v>63.945605</v>
      </c>
    </row>
    <row r="1940" spans="1:10" x14ac:dyDescent="0.25">
      <c r="A1940" s="1">
        <v>1179</v>
      </c>
      <c r="B1940" s="1">
        <v>1332.8591389999999</v>
      </c>
      <c r="C1940" s="1">
        <v>508.698014</v>
      </c>
      <c r="D1940" s="1">
        <v>560.28208400000005</v>
      </c>
      <c r="E1940" s="1">
        <v>157.06208000000001</v>
      </c>
      <c r="F1940" s="1">
        <v>106.81696100000001</v>
      </c>
      <c r="G1940" s="1" t="s">
        <v>1359</v>
      </c>
      <c r="H1940" s="1" t="s">
        <v>1359</v>
      </c>
      <c r="I1940">
        <v>63.945605</v>
      </c>
      <c r="J1940">
        <v>63.945605</v>
      </c>
    </row>
    <row r="1941" spans="1:10" x14ac:dyDescent="0.25">
      <c r="A1941" s="1">
        <v>1179</v>
      </c>
      <c r="B1941" s="1">
        <v>1328.249712</v>
      </c>
      <c r="C1941" s="1">
        <v>509.201009</v>
      </c>
      <c r="D1941" s="1">
        <v>559.78456400000005</v>
      </c>
      <c r="E1941" s="1">
        <v>157.06208000000001</v>
      </c>
      <c r="F1941" s="1">
        <v>102.20205900000001</v>
      </c>
      <c r="G1941" s="1" t="s">
        <v>8673</v>
      </c>
      <c r="H1941" s="1" t="s">
        <v>8673</v>
      </c>
      <c r="I1941">
        <v>63.953398999999997</v>
      </c>
      <c r="J1941">
        <v>63.953398999999997</v>
      </c>
    </row>
    <row r="1942" spans="1:10" x14ac:dyDescent="0.25">
      <c r="A1942" s="1">
        <v>1180</v>
      </c>
      <c r="B1942" s="1">
        <v>2749.086057</v>
      </c>
      <c r="C1942" s="1">
        <v>230.287858</v>
      </c>
      <c r="D1942" s="1">
        <v>50.323442999999997</v>
      </c>
      <c r="E1942" s="1">
        <v>8.3000349999999994</v>
      </c>
      <c r="F1942" s="1">
        <v>2460.1747209999999</v>
      </c>
      <c r="G1942" s="1" t="s">
        <v>828</v>
      </c>
      <c r="H1942" s="1" t="s">
        <v>8</v>
      </c>
      <c r="I1942">
        <v>119.995614</v>
      </c>
      <c r="J1942">
        <v>90</v>
      </c>
    </row>
    <row r="1943" spans="1:10" x14ac:dyDescent="0.25">
      <c r="A1943" s="1">
        <v>1180</v>
      </c>
      <c r="B1943" s="1">
        <v>2606.1949119999999</v>
      </c>
      <c r="C1943" s="1">
        <v>229.15450200000001</v>
      </c>
      <c r="D1943" s="1">
        <v>49.981529999999999</v>
      </c>
      <c r="E1943" s="1">
        <v>8.2995140000000003</v>
      </c>
      <c r="F1943" s="1">
        <v>2318.7593660000002</v>
      </c>
      <c r="G1943" s="1" t="s">
        <v>829</v>
      </c>
      <c r="H1943" s="1" t="s">
        <v>8</v>
      </c>
      <c r="I1943">
        <v>119.99645700000001</v>
      </c>
      <c r="J1943">
        <v>90</v>
      </c>
    </row>
    <row r="1944" spans="1:10" x14ac:dyDescent="0.25">
      <c r="A1944" s="1">
        <v>1181</v>
      </c>
      <c r="B1944" s="1">
        <v>5904.226165</v>
      </c>
      <c r="C1944" s="1">
        <v>2530.364255</v>
      </c>
      <c r="D1944" s="1">
        <v>49.981529999999999</v>
      </c>
      <c r="E1944" s="1">
        <v>16.629885999999999</v>
      </c>
      <c r="F1944" s="1">
        <v>3307.2504939999999</v>
      </c>
      <c r="G1944" s="1" t="s">
        <v>1360</v>
      </c>
      <c r="H1944" s="1" t="s">
        <v>8</v>
      </c>
      <c r="I1944">
        <v>119.906744</v>
      </c>
      <c r="J1944">
        <v>90</v>
      </c>
    </row>
    <row r="1945" spans="1:10" x14ac:dyDescent="0.25">
      <c r="A1945" s="1">
        <v>1181</v>
      </c>
      <c r="B1945" s="1">
        <v>6674.4325959999996</v>
      </c>
      <c r="C1945" s="1">
        <v>3075.4733489999999</v>
      </c>
      <c r="D1945" s="1">
        <v>50.323442999999997</v>
      </c>
      <c r="E1945" s="1">
        <v>16.630459999999999</v>
      </c>
      <c r="F1945" s="1">
        <v>3532.0053440000002</v>
      </c>
      <c r="G1945" s="1" t="s">
        <v>1361</v>
      </c>
      <c r="H1945" s="1" t="s">
        <v>8</v>
      </c>
      <c r="I1945">
        <v>119.847782</v>
      </c>
      <c r="J1945">
        <v>90</v>
      </c>
    </row>
    <row r="1946" spans="1:10" x14ac:dyDescent="0.25">
      <c r="A1946" s="1">
        <v>1182</v>
      </c>
      <c r="B1946" s="1">
        <v>5195.1016810000001</v>
      </c>
      <c r="C1946" s="1">
        <v>3196.1407559999998</v>
      </c>
      <c r="D1946" s="1">
        <v>0</v>
      </c>
      <c r="E1946" s="1">
        <v>10.774327</v>
      </c>
      <c r="F1946" s="1">
        <v>1988.1865989999999</v>
      </c>
      <c r="G1946" s="1" t="s">
        <v>1362</v>
      </c>
      <c r="H1946" s="1" t="s">
        <v>8</v>
      </c>
      <c r="I1946">
        <v>119.944084</v>
      </c>
      <c r="J1946">
        <v>90</v>
      </c>
    </row>
    <row r="1947" spans="1:10" x14ac:dyDescent="0.25">
      <c r="A1947" s="1">
        <v>1182</v>
      </c>
      <c r="B1947" s="1">
        <v>4567.7863950000001</v>
      </c>
      <c r="C1947" s="1">
        <v>2652.1650169999998</v>
      </c>
      <c r="D1947" s="1">
        <v>0</v>
      </c>
      <c r="E1947" s="1">
        <v>10.774274</v>
      </c>
      <c r="F1947" s="1">
        <v>1904.8471039999999</v>
      </c>
      <c r="G1947" s="1" t="s">
        <v>1363</v>
      </c>
      <c r="H1947" s="1" t="s">
        <v>8</v>
      </c>
      <c r="I1947">
        <v>119.966576</v>
      </c>
      <c r="J1947">
        <v>90</v>
      </c>
    </row>
    <row r="1948" spans="1:10" x14ac:dyDescent="0.25">
      <c r="A1948" s="1">
        <v>1183</v>
      </c>
      <c r="B1948" s="1">
        <v>8603.7718289999993</v>
      </c>
      <c r="C1948" s="1">
        <v>6688.3095830000002</v>
      </c>
      <c r="D1948" s="1">
        <v>0</v>
      </c>
      <c r="E1948" s="1">
        <v>16.468675999999999</v>
      </c>
      <c r="F1948" s="1">
        <v>1898.993569</v>
      </c>
      <c r="G1948" s="1" t="s">
        <v>1364</v>
      </c>
      <c r="H1948" s="1" t="s">
        <v>8</v>
      </c>
      <c r="I1948">
        <v>119.580631</v>
      </c>
      <c r="J1948">
        <v>90</v>
      </c>
    </row>
    <row r="1949" spans="1:10" x14ac:dyDescent="0.25">
      <c r="A1949" s="1">
        <v>1183</v>
      </c>
      <c r="B1949" s="1">
        <v>7937.1910790000002</v>
      </c>
      <c r="C1949" s="1">
        <v>6107.1019640000004</v>
      </c>
      <c r="D1949" s="1">
        <v>0</v>
      </c>
      <c r="E1949" s="1">
        <v>16.459105000000001</v>
      </c>
      <c r="F1949" s="1">
        <v>1813.630011</v>
      </c>
      <c r="G1949" s="1" t="s">
        <v>8674</v>
      </c>
      <c r="H1949" s="1" t="s">
        <v>8</v>
      </c>
      <c r="I1949">
        <v>119.69596300000001</v>
      </c>
      <c r="J1949">
        <v>90</v>
      </c>
    </row>
    <row r="1950" spans="1:10" x14ac:dyDescent="0.25">
      <c r="A1950" s="1">
        <v>1184</v>
      </c>
      <c r="B1950" s="1">
        <v>3898.7535870000002</v>
      </c>
      <c r="C1950" s="1">
        <v>3575.2823979999998</v>
      </c>
      <c r="D1950" s="1">
        <v>0</v>
      </c>
      <c r="E1950" s="1">
        <v>16.823211000000001</v>
      </c>
      <c r="F1950" s="1">
        <v>306.64797800000002</v>
      </c>
      <c r="G1950" s="1" t="s">
        <v>1365</v>
      </c>
      <c r="H1950" s="1" t="s">
        <v>8</v>
      </c>
      <c r="I1950">
        <v>119.982258</v>
      </c>
      <c r="J1950">
        <v>90</v>
      </c>
    </row>
    <row r="1951" spans="1:10" x14ac:dyDescent="0.25">
      <c r="A1951" s="1">
        <v>1184</v>
      </c>
      <c r="B1951" s="1">
        <v>3938.0190510000002</v>
      </c>
      <c r="C1951" s="1">
        <v>3612.514279</v>
      </c>
      <c r="D1951" s="1">
        <v>0</v>
      </c>
      <c r="E1951" s="1">
        <v>16.832730999999999</v>
      </c>
      <c r="F1951" s="1">
        <v>308.67204099999998</v>
      </c>
      <c r="G1951" s="1" t="s">
        <v>1366</v>
      </c>
      <c r="H1951" s="1" t="s">
        <v>8</v>
      </c>
      <c r="I1951">
        <v>119.981533</v>
      </c>
      <c r="J1951">
        <v>90</v>
      </c>
    </row>
    <row r="1952" spans="1:10" x14ac:dyDescent="0.25">
      <c r="A1952" s="1">
        <v>1185</v>
      </c>
      <c r="B1952" s="1">
        <v>7157.8327289999997</v>
      </c>
      <c r="C1952" s="1">
        <v>6788.2936259999997</v>
      </c>
      <c r="D1952" s="1">
        <v>369.37151299999999</v>
      </c>
      <c r="E1952" s="1">
        <v>0.16759099999999999</v>
      </c>
      <c r="F1952" s="1">
        <v>0</v>
      </c>
      <c r="G1952" s="1" t="s">
        <v>836</v>
      </c>
      <c r="H1952" s="1" t="s">
        <v>8</v>
      </c>
      <c r="I1952">
        <v>119.79874</v>
      </c>
      <c r="J1952">
        <v>90</v>
      </c>
    </row>
    <row r="1953" spans="1:10" x14ac:dyDescent="0.25">
      <c r="A1953" s="1">
        <v>1185</v>
      </c>
      <c r="B1953" s="1">
        <v>7157.3691829999998</v>
      </c>
      <c r="C1953" s="1">
        <v>6787.8300799999997</v>
      </c>
      <c r="D1953" s="1">
        <v>369.37151299999999</v>
      </c>
      <c r="E1953" s="1">
        <v>0.16759099999999999</v>
      </c>
      <c r="F1953" s="1">
        <v>0</v>
      </c>
      <c r="G1953" s="1" t="s">
        <v>837</v>
      </c>
      <c r="H1953" s="1" t="s">
        <v>8</v>
      </c>
      <c r="I1953">
        <v>119.79879200000001</v>
      </c>
      <c r="J1953">
        <v>90</v>
      </c>
    </row>
    <row r="1954" spans="1:10" x14ac:dyDescent="0.25">
      <c r="A1954" s="1">
        <v>1186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 t="s">
        <v>12</v>
      </c>
      <c r="H1954" s="1" t="s">
        <v>8</v>
      </c>
      <c r="I1954">
        <v>120</v>
      </c>
      <c r="J1954">
        <v>90</v>
      </c>
    </row>
    <row r="1955" spans="1:10" x14ac:dyDescent="0.25">
      <c r="A1955" s="1">
        <v>1186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 t="s">
        <v>12</v>
      </c>
      <c r="H1955" s="1" t="s">
        <v>8</v>
      </c>
      <c r="I1955">
        <v>120</v>
      </c>
      <c r="J1955">
        <v>90</v>
      </c>
    </row>
    <row r="1956" spans="1:10" x14ac:dyDescent="0.25">
      <c r="A1956" s="1">
        <v>1187</v>
      </c>
      <c r="B1956" s="1">
        <v>1116.948934</v>
      </c>
      <c r="C1956" s="1">
        <v>77.569057999999998</v>
      </c>
      <c r="D1956" s="1">
        <v>49.639387999999997</v>
      </c>
      <c r="E1956" s="1">
        <v>13.118928</v>
      </c>
      <c r="F1956" s="1">
        <v>976.62156000000004</v>
      </c>
      <c r="G1956" s="1" t="s">
        <v>838</v>
      </c>
      <c r="H1956" s="1" t="s">
        <v>8</v>
      </c>
      <c r="I1956">
        <v>119.99988</v>
      </c>
      <c r="J1956">
        <v>90</v>
      </c>
    </row>
    <row r="1957" spans="1:10" x14ac:dyDescent="0.25">
      <c r="A1957" s="1">
        <v>1187</v>
      </c>
      <c r="B1957" s="1">
        <v>1110.567665</v>
      </c>
      <c r="C1957" s="1">
        <v>77.293778000000003</v>
      </c>
      <c r="D1957" s="1">
        <v>49.351238000000002</v>
      </c>
      <c r="E1957" s="1">
        <v>13.118624000000001</v>
      </c>
      <c r="F1957" s="1">
        <v>970.80402500000002</v>
      </c>
      <c r="G1957" s="1" t="s">
        <v>839</v>
      </c>
      <c r="H1957" s="1" t="s">
        <v>8</v>
      </c>
      <c r="I1957">
        <v>119.999883</v>
      </c>
      <c r="J1957">
        <v>90</v>
      </c>
    </row>
    <row r="1958" spans="1:10" x14ac:dyDescent="0.25">
      <c r="A1958" s="1">
        <v>1188</v>
      </c>
      <c r="B1958" s="1">
        <v>385.96364599999998</v>
      </c>
      <c r="C1958" s="1">
        <v>36.885080000000002</v>
      </c>
      <c r="D1958" s="1">
        <v>47.555489000000001</v>
      </c>
      <c r="E1958" s="1">
        <v>8.6686899999999998</v>
      </c>
      <c r="F1958" s="1">
        <v>292.85438599999998</v>
      </c>
      <c r="G1958" s="1" t="s">
        <v>840</v>
      </c>
      <c r="H1958" s="1" t="s">
        <v>8</v>
      </c>
      <c r="I1958">
        <v>119.99999800000001</v>
      </c>
      <c r="J1958">
        <v>90</v>
      </c>
    </row>
    <row r="1959" spans="1:10" x14ac:dyDescent="0.25">
      <c r="A1959" s="1">
        <v>1188</v>
      </c>
      <c r="B1959" s="1">
        <v>392.16745300000002</v>
      </c>
      <c r="C1959" s="1">
        <v>36.982897999999999</v>
      </c>
      <c r="D1959" s="1">
        <v>47.843640000000001</v>
      </c>
      <c r="E1959" s="1">
        <v>8.6689939999999996</v>
      </c>
      <c r="F1959" s="1">
        <v>298.671921</v>
      </c>
      <c r="G1959" s="1" t="s">
        <v>840</v>
      </c>
      <c r="H1959" s="1" t="s">
        <v>8</v>
      </c>
      <c r="I1959">
        <v>119.99999800000001</v>
      </c>
      <c r="J1959">
        <v>90</v>
      </c>
    </row>
    <row r="1960" spans="1:10" x14ac:dyDescent="0.25">
      <c r="A1960" s="1">
        <v>1189</v>
      </c>
      <c r="B1960" s="1">
        <v>1255.5825890000001</v>
      </c>
      <c r="C1960" s="1">
        <v>152.689044</v>
      </c>
      <c r="D1960" s="1">
        <v>0</v>
      </c>
      <c r="E1960" s="1">
        <v>4.9760679999999997</v>
      </c>
      <c r="F1960" s="1">
        <v>1097.917477</v>
      </c>
      <c r="G1960" s="1" t="s">
        <v>841</v>
      </c>
      <c r="H1960" s="1" t="s">
        <v>8</v>
      </c>
      <c r="I1960">
        <v>119.999809</v>
      </c>
      <c r="J1960">
        <v>90</v>
      </c>
    </row>
    <row r="1961" spans="1:10" x14ac:dyDescent="0.25">
      <c r="A1961" s="1">
        <v>1189</v>
      </c>
      <c r="B1961" s="1">
        <v>1255.760051</v>
      </c>
      <c r="C1961" s="1">
        <v>152.86650599999999</v>
      </c>
      <c r="D1961" s="1">
        <v>0</v>
      </c>
      <c r="E1961" s="1">
        <v>4.9760689999999999</v>
      </c>
      <c r="F1961" s="1">
        <v>1097.917477</v>
      </c>
      <c r="G1961" s="1" t="s">
        <v>841</v>
      </c>
      <c r="H1961" s="1" t="s">
        <v>8</v>
      </c>
      <c r="I1961">
        <v>119.999809</v>
      </c>
      <c r="J1961">
        <v>90</v>
      </c>
    </row>
    <row r="1962" spans="1:10" x14ac:dyDescent="0.25">
      <c r="A1962" s="1">
        <v>1190</v>
      </c>
      <c r="B1962" s="1">
        <v>5696.8523150000001</v>
      </c>
      <c r="C1962" s="1">
        <v>2472.865863</v>
      </c>
      <c r="D1962" s="1">
        <v>0</v>
      </c>
      <c r="E1962" s="1">
        <v>18.134912</v>
      </c>
      <c r="F1962" s="1">
        <v>3205.851541</v>
      </c>
      <c r="G1962" s="1" t="s">
        <v>842</v>
      </c>
      <c r="H1962" s="1" t="s">
        <v>8</v>
      </c>
      <c r="I1962">
        <v>119.919163</v>
      </c>
      <c r="J1962">
        <v>90</v>
      </c>
    </row>
    <row r="1963" spans="1:10" x14ac:dyDescent="0.25">
      <c r="A1963" s="1">
        <v>1190</v>
      </c>
      <c r="B1963" s="1">
        <v>4630.7357769999999</v>
      </c>
      <c r="C1963" s="1">
        <v>1828.5595029999999</v>
      </c>
      <c r="D1963" s="1">
        <v>0</v>
      </c>
      <c r="E1963" s="1">
        <v>18.103895999999999</v>
      </c>
      <c r="F1963" s="1">
        <v>2784.0723779999998</v>
      </c>
      <c r="G1963" s="1" t="s">
        <v>1367</v>
      </c>
      <c r="H1963" s="1" t="s">
        <v>8</v>
      </c>
      <c r="I1963">
        <v>119.96469500000001</v>
      </c>
      <c r="J1963">
        <v>90</v>
      </c>
    </row>
    <row r="1964" spans="1:10" x14ac:dyDescent="0.25">
      <c r="A1964" s="1">
        <v>1191</v>
      </c>
      <c r="B1964" s="1">
        <v>10153.209138</v>
      </c>
      <c r="C1964" s="1">
        <v>4084.103603</v>
      </c>
      <c r="D1964" s="1">
        <v>1019.013094</v>
      </c>
      <c r="E1964" s="1">
        <v>39.723132999999997</v>
      </c>
      <c r="F1964" s="1">
        <v>5010.3693080000003</v>
      </c>
      <c r="G1964" s="1" t="s">
        <v>844</v>
      </c>
      <c r="H1964" s="1" t="s">
        <v>8</v>
      </c>
      <c r="I1964">
        <v>119.18935500000001</v>
      </c>
      <c r="J1964">
        <v>90</v>
      </c>
    </row>
    <row r="1965" spans="1:10" x14ac:dyDescent="0.25">
      <c r="A1965" s="1">
        <v>1191</v>
      </c>
      <c r="B1965" s="1">
        <v>12045.236714999999</v>
      </c>
      <c r="C1965" s="1">
        <v>4900.4495470000002</v>
      </c>
      <c r="D1965" s="1">
        <v>1303.5177679999999</v>
      </c>
      <c r="E1965" s="1">
        <v>39.809856000000003</v>
      </c>
      <c r="F1965" s="1">
        <v>5801.4595440000003</v>
      </c>
      <c r="G1965" s="1" t="s">
        <v>8675</v>
      </c>
      <c r="H1965" s="1" t="s">
        <v>8</v>
      </c>
      <c r="I1965">
        <v>118.404816</v>
      </c>
      <c r="J1965">
        <v>90</v>
      </c>
    </row>
    <row r="1966" spans="1:10" x14ac:dyDescent="0.25">
      <c r="A1966" s="1">
        <v>1192</v>
      </c>
      <c r="B1966" s="1">
        <v>10401.636622</v>
      </c>
      <c r="C1966" s="1">
        <v>3774.349303</v>
      </c>
      <c r="D1966" s="1">
        <v>1303.5177679999999</v>
      </c>
      <c r="E1966" s="1">
        <v>45.294911999999997</v>
      </c>
      <c r="F1966" s="1">
        <v>5278.474639</v>
      </c>
      <c r="G1966" s="1" t="s">
        <v>8676</v>
      </c>
      <c r="H1966" s="1" t="s">
        <v>8</v>
      </c>
      <c r="I1966">
        <v>119.107668</v>
      </c>
      <c r="J1966">
        <v>90</v>
      </c>
    </row>
    <row r="1967" spans="1:10" x14ac:dyDescent="0.25">
      <c r="A1967" s="1">
        <v>1192</v>
      </c>
      <c r="B1967" s="1">
        <v>9575.7255829999995</v>
      </c>
      <c r="C1967" s="1">
        <v>3602.3097189999999</v>
      </c>
      <c r="D1967" s="1">
        <v>1019.013094</v>
      </c>
      <c r="E1967" s="1">
        <v>45.239204999999998</v>
      </c>
      <c r="F1967" s="1">
        <v>4909.1635649999998</v>
      </c>
      <c r="G1967" s="1" t="s">
        <v>845</v>
      </c>
      <c r="H1967" s="1" t="s">
        <v>8</v>
      </c>
      <c r="I1967">
        <v>119.357731</v>
      </c>
      <c r="J1967">
        <v>90</v>
      </c>
    </row>
    <row r="1968" spans="1:10" x14ac:dyDescent="0.25">
      <c r="A1968" s="1">
        <v>1193</v>
      </c>
      <c r="B1968" s="1">
        <v>5268.3172690000001</v>
      </c>
      <c r="C1968" s="1">
        <v>2471.4154520000002</v>
      </c>
      <c r="D1968" s="1">
        <v>0</v>
      </c>
      <c r="E1968" s="1">
        <v>8.1337050000000009</v>
      </c>
      <c r="F1968" s="1">
        <v>2788.7681120000002</v>
      </c>
      <c r="G1968" s="1" t="s">
        <v>846</v>
      </c>
      <c r="H1968" s="1" t="s">
        <v>8</v>
      </c>
      <c r="I1968">
        <v>119.940866</v>
      </c>
      <c r="J1968">
        <v>90</v>
      </c>
    </row>
    <row r="1969" spans="1:10" x14ac:dyDescent="0.25">
      <c r="A1969" s="1">
        <v>1193</v>
      </c>
      <c r="B1969" s="1">
        <v>4202.2007309999999</v>
      </c>
      <c r="C1969" s="1">
        <v>1827.1090919999999</v>
      </c>
      <c r="D1969" s="1">
        <v>0</v>
      </c>
      <c r="E1969" s="1">
        <v>8.1026889999999998</v>
      </c>
      <c r="F1969" s="1">
        <v>2366.9889499999999</v>
      </c>
      <c r="G1969" s="1" t="s">
        <v>847</v>
      </c>
      <c r="H1969" s="1" t="s">
        <v>8</v>
      </c>
      <c r="I1969">
        <v>119.976057</v>
      </c>
      <c r="J1969">
        <v>90</v>
      </c>
    </row>
    <row r="1970" spans="1:10" x14ac:dyDescent="0.25">
      <c r="A1970" s="1">
        <v>1194</v>
      </c>
      <c r="B1970" s="1">
        <v>428.53504600000002</v>
      </c>
      <c r="C1970" s="1">
        <v>1.45041</v>
      </c>
      <c r="D1970" s="1">
        <v>0</v>
      </c>
      <c r="E1970" s="1">
        <v>10.001207000000001</v>
      </c>
      <c r="F1970" s="1">
        <v>417.08342900000002</v>
      </c>
      <c r="G1970" s="1" t="s">
        <v>848</v>
      </c>
      <c r="H1970" s="1" t="s">
        <v>16</v>
      </c>
      <c r="I1970">
        <v>84.844189999999998</v>
      </c>
      <c r="J1970">
        <v>70</v>
      </c>
    </row>
    <row r="1971" spans="1:10" x14ac:dyDescent="0.25">
      <c r="A1971" s="1">
        <v>1194</v>
      </c>
      <c r="B1971" s="1">
        <v>428.53504600000002</v>
      </c>
      <c r="C1971" s="1">
        <v>1.45041</v>
      </c>
      <c r="D1971" s="1">
        <v>0</v>
      </c>
      <c r="E1971" s="1">
        <v>10.001207000000001</v>
      </c>
      <c r="F1971" s="1">
        <v>417.08342900000002</v>
      </c>
      <c r="G1971" s="1" t="s">
        <v>848</v>
      </c>
      <c r="H1971" s="1" t="s">
        <v>16</v>
      </c>
      <c r="I1971">
        <v>84.844189999999998</v>
      </c>
      <c r="J1971">
        <v>70</v>
      </c>
    </row>
    <row r="1972" spans="1:10" x14ac:dyDescent="0.25">
      <c r="A1972" s="1">
        <v>1195</v>
      </c>
      <c r="B1972" s="1">
        <v>2016.016844</v>
      </c>
      <c r="C1972" s="1">
        <v>20.106072999999999</v>
      </c>
      <c r="D1972" s="1">
        <v>2.7180659999999999</v>
      </c>
      <c r="E1972" s="1">
        <v>9.0229219999999994</v>
      </c>
      <c r="F1972" s="1">
        <v>1984.1697839999999</v>
      </c>
      <c r="G1972" s="1" t="s">
        <v>8677</v>
      </c>
      <c r="H1972" s="1" t="s">
        <v>16</v>
      </c>
      <c r="I1972">
        <v>81.680250000000001</v>
      </c>
      <c r="J1972">
        <v>70</v>
      </c>
    </row>
    <row r="1973" spans="1:10" x14ac:dyDescent="0.25">
      <c r="A1973" s="1">
        <v>1195</v>
      </c>
      <c r="B1973" s="1">
        <v>2020.1173020000001</v>
      </c>
      <c r="C1973" s="1">
        <v>21.086037999999999</v>
      </c>
      <c r="D1973" s="1">
        <v>2.5832259999999998</v>
      </c>
      <c r="E1973" s="1">
        <v>9.0277270000000005</v>
      </c>
      <c r="F1973" s="1">
        <v>1987.4203110000001</v>
      </c>
      <c r="G1973" s="1" t="s">
        <v>1368</v>
      </c>
      <c r="H1973" s="1" t="s">
        <v>16</v>
      </c>
      <c r="I1973">
        <v>81.667261999999994</v>
      </c>
      <c r="J1973">
        <v>70</v>
      </c>
    </row>
    <row r="1974" spans="1:10" x14ac:dyDescent="0.25">
      <c r="A1974" s="1">
        <v>1196</v>
      </c>
      <c r="B1974" s="1">
        <v>1541.3921359999999</v>
      </c>
      <c r="C1974" s="1">
        <v>83.613395999999995</v>
      </c>
      <c r="D1974" s="1">
        <v>31.359307999999999</v>
      </c>
      <c r="E1974" s="1">
        <v>28.426525000000002</v>
      </c>
      <c r="F1974" s="1">
        <v>1397.9929059999999</v>
      </c>
      <c r="G1974" s="1" t="s">
        <v>1369</v>
      </c>
      <c r="H1974" s="1" t="s">
        <v>16</v>
      </c>
      <c r="I1974">
        <v>83.027360999999999</v>
      </c>
      <c r="J1974">
        <v>70</v>
      </c>
    </row>
    <row r="1975" spans="1:10" x14ac:dyDescent="0.25">
      <c r="A1975" s="1">
        <v>1196</v>
      </c>
      <c r="B1975" s="1">
        <v>1541.661108</v>
      </c>
      <c r="C1975" s="1">
        <v>83.628771999999998</v>
      </c>
      <c r="D1975" s="1">
        <v>31.384463</v>
      </c>
      <c r="E1975" s="1">
        <v>28.429569000000001</v>
      </c>
      <c r="F1975" s="1">
        <v>1398.218304</v>
      </c>
      <c r="G1975" s="1" t="s">
        <v>1370</v>
      </c>
      <c r="H1975" s="1" t="s">
        <v>16</v>
      </c>
      <c r="I1975">
        <v>83.026689000000005</v>
      </c>
      <c r="J1975">
        <v>70</v>
      </c>
    </row>
    <row r="1976" spans="1:10" x14ac:dyDescent="0.25">
      <c r="A1976" s="1">
        <v>1197</v>
      </c>
      <c r="B1976" s="1">
        <v>2859.7985450000001</v>
      </c>
      <c r="C1976" s="1">
        <v>216.948634</v>
      </c>
      <c r="D1976" s="1">
        <v>0</v>
      </c>
      <c r="E1976" s="1">
        <v>7.3126829999999998</v>
      </c>
      <c r="F1976" s="1">
        <v>2635.5372280000001</v>
      </c>
      <c r="G1976" s="1" t="s">
        <v>1371</v>
      </c>
      <c r="H1976" s="1" t="s">
        <v>8</v>
      </c>
      <c r="I1976">
        <v>119.994863</v>
      </c>
      <c r="J1976">
        <v>90</v>
      </c>
    </row>
    <row r="1977" spans="1:10" x14ac:dyDescent="0.25">
      <c r="A1977" s="1">
        <v>1197</v>
      </c>
      <c r="B1977" s="1">
        <v>2882.4238789999999</v>
      </c>
      <c r="C1977" s="1">
        <v>217.65502000000001</v>
      </c>
      <c r="D1977" s="1">
        <v>0</v>
      </c>
      <c r="E1977" s="1">
        <v>7.3126829999999998</v>
      </c>
      <c r="F1977" s="1">
        <v>2657.4561760000001</v>
      </c>
      <c r="G1977" s="1" t="s">
        <v>1372</v>
      </c>
      <c r="H1977" s="1" t="s">
        <v>8</v>
      </c>
      <c r="I1977">
        <v>119.994699</v>
      </c>
      <c r="J1977">
        <v>90</v>
      </c>
    </row>
    <row r="1978" spans="1:10" x14ac:dyDescent="0.25">
      <c r="A1978" s="1">
        <v>1198</v>
      </c>
      <c r="B1978" s="1">
        <v>2859.7985450000001</v>
      </c>
      <c r="C1978" s="1">
        <v>216.948634</v>
      </c>
      <c r="D1978" s="1">
        <v>0</v>
      </c>
      <c r="E1978" s="1">
        <v>7.3126829999999998</v>
      </c>
      <c r="F1978" s="1">
        <v>2635.5372280000001</v>
      </c>
      <c r="G1978" s="1" t="s">
        <v>8678</v>
      </c>
      <c r="H1978" s="1" t="s">
        <v>16</v>
      </c>
      <c r="I1978">
        <v>78.573876999999996</v>
      </c>
      <c r="J1978">
        <v>70</v>
      </c>
    </row>
    <row r="1979" spans="1:10" x14ac:dyDescent="0.25">
      <c r="A1979" s="1">
        <v>1198</v>
      </c>
      <c r="B1979" s="1">
        <v>2882.4238789999999</v>
      </c>
      <c r="C1979" s="1">
        <v>217.65502000000001</v>
      </c>
      <c r="D1979" s="1">
        <v>0</v>
      </c>
      <c r="E1979" s="1">
        <v>7.3126829999999998</v>
      </c>
      <c r="F1979" s="1">
        <v>2657.4561760000001</v>
      </c>
      <c r="G1979" s="1" t="s">
        <v>1373</v>
      </c>
      <c r="H1979" s="1" t="s">
        <v>16</v>
      </c>
      <c r="I1979">
        <v>78.479624000000001</v>
      </c>
      <c r="J1979">
        <v>70</v>
      </c>
    </row>
    <row r="1980" spans="1:10" x14ac:dyDescent="0.25">
      <c r="A1980" s="1">
        <v>1199</v>
      </c>
      <c r="B1980" s="1">
        <v>2450.182186</v>
      </c>
      <c r="C1980" s="1">
        <v>176.280789</v>
      </c>
      <c r="D1980" s="1">
        <v>0</v>
      </c>
      <c r="E1980" s="1">
        <v>6.0185449999999996</v>
      </c>
      <c r="F1980" s="1">
        <v>2267.8828520000002</v>
      </c>
      <c r="G1980" s="1" t="s">
        <v>857</v>
      </c>
      <c r="H1980" s="1" t="s">
        <v>16</v>
      </c>
      <c r="I1980">
        <v>80.186113000000006</v>
      </c>
      <c r="J1980">
        <v>70</v>
      </c>
    </row>
    <row r="1981" spans="1:10" x14ac:dyDescent="0.25">
      <c r="A1981" s="1">
        <v>1199</v>
      </c>
      <c r="B1981" s="1">
        <v>2427.7308929999999</v>
      </c>
      <c r="C1981" s="1">
        <v>175.748445</v>
      </c>
      <c r="D1981" s="1">
        <v>0</v>
      </c>
      <c r="E1981" s="1">
        <v>6.0185449999999996</v>
      </c>
      <c r="F1981" s="1">
        <v>2245.9639040000002</v>
      </c>
      <c r="G1981" s="1" t="s">
        <v>858</v>
      </c>
      <c r="H1981" s="1" t="s">
        <v>16</v>
      </c>
      <c r="I1981">
        <v>80.269041000000001</v>
      </c>
      <c r="J1981">
        <v>70</v>
      </c>
    </row>
    <row r="1982" spans="1:10" x14ac:dyDescent="0.25">
      <c r="A1982" s="1">
        <v>1200</v>
      </c>
      <c r="B1982" s="1">
        <v>432.241693</v>
      </c>
      <c r="C1982" s="1">
        <v>41.374229999999997</v>
      </c>
      <c r="D1982" s="1">
        <v>0</v>
      </c>
      <c r="E1982" s="1">
        <v>1.294138</v>
      </c>
      <c r="F1982" s="1">
        <v>389.57332400000001</v>
      </c>
      <c r="G1982" s="1" t="s">
        <v>1374</v>
      </c>
      <c r="H1982" s="1" t="s">
        <v>16</v>
      </c>
      <c r="I1982">
        <v>84.841487999999998</v>
      </c>
      <c r="J1982">
        <v>70</v>
      </c>
    </row>
    <row r="1983" spans="1:10" x14ac:dyDescent="0.25">
      <c r="A1983" s="1">
        <v>1200</v>
      </c>
      <c r="B1983" s="1">
        <v>432.06765200000001</v>
      </c>
      <c r="C1983" s="1">
        <v>41.200189999999999</v>
      </c>
      <c r="D1983" s="1">
        <v>0</v>
      </c>
      <c r="E1983" s="1">
        <v>1.294138</v>
      </c>
      <c r="F1983" s="1">
        <v>389.57332400000001</v>
      </c>
      <c r="G1983" s="1" t="s">
        <v>1375</v>
      </c>
      <c r="H1983" s="1" t="s">
        <v>16</v>
      </c>
      <c r="I1983">
        <v>84.841616000000002</v>
      </c>
      <c r="J1983">
        <v>70</v>
      </c>
    </row>
    <row r="1984" spans="1:10" x14ac:dyDescent="0.25">
      <c r="A1984" s="1">
        <v>1201</v>
      </c>
      <c r="B1984" s="1">
        <v>156.84663599999999</v>
      </c>
      <c r="C1984" s="1">
        <v>1.590824</v>
      </c>
      <c r="D1984" s="1">
        <v>2.4295779999999998</v>
      </c>
      <c r="E1984" s="1">
        <v>15.808698</v>
      </c>
      <c r="F1984" s="1">
        <v>137.01753600000001</v>
      </c>
      <c r="G1984" s="1" t="s">
        <v>861</v>
      </c>
      <c r="H1984" s="1" t="s">
        <v>16</v>
      </c>
      <c r="I1984">
        <v>84.979094000000003</v>
      </c>
      <c r="J1984">
        <v>70</v>
      </c>
    </row>
    <row r="1985" spans="1:10" x14ac:dyDescent="0.25">
      <c r="A1985" s="1">
        <v>1201</v>
      </c>
      <c r="B1985" s="1">
        <v>156.84663599999999</v>
      </c>
      <c r="C1985" s="1">
        <v>1.590824</v>
      </c>
      <c r="D1985" s="1">
        <v>2.4295779999999998</v>
      </c>
      <c r="E1985" s="1">
        <v>15.808698</v>
      </c>
      <c r="F1985" s="1">
        <v>137.01753600000001</v>
      </c>
      <c r="G1985" s="1" t="s">
        <v>861</v>
      </c>
      <c r="H1985" s="1" t="s">
        <v>16</v>
      </c>
      <c r="I1985">
        <v>84.979094000000003</v>
      </c>
      <c r="J1985">
        <v>70</v>
      </c>
    </row>
    <row r="1986" spans="1:10" x14ac:dyDescent="0.25">
      <c r="A1986" s="1">
        <v>1202</v>
      </c>
      <c r="B1986" s="1">
        <v>404.430072</v>
      </c>
      <c r="C1986" s="1">
        <v>5.5115809999999996</v>
      </c>
      <c r="D1986" s="1">
        <v>13.18282</v>
      </c>
      <c r="E1986" s="1">
        <v>15.891453</v>
      </c>
      <c r="F1986" s="1">
        <v>369.84421700000001</v>
      </c>
      <c r="G1986" s="1" t="s">
        <v>8679</v>
      </c>
      <c r="H1986" s="1" t="s">
        <v>16</v>
      </c>
      <c r="I1986">
        <v>84.861198000000002</v>
      </c>
      <c r="J1986">
        <v>70</v>
      </c>
    </row>
    <row r="1987" spans="1:10" x14ac:dyDescent="0.25">
      <c r="A1987" s="1">
        <v>1202</v>
      </c>
      <c r="B1987" s="1">
        <v>407.598771</v>
      </c>
      <c r="C1987" s="1">
        <v>5.4001979999999996</v>
      </c>
      <c r="D1987" s="1">
        <v>14.047032</v>
      </c>
      <c r="E1987" s="1">
        <v>15.891453</v>
      </c>
      <c r="F1987" s="1">
        <v>372.260087</v>
      </c>
      <c r="G1987" s="1" t="s">
        <v>1376</v>
      </c>
      <c r="H1987" s="1" t="s">
        <v>16</v>
      </c>
      <c r="I1987">
        <v>84.859018000000006</v>
      </c>
      <c r="J1987">
        <v>70</v>
      </c>
    </row>
    <row r="1988" spans="1:10" x14ac:dyDescent="0.25">
      <c r="A1988" s="1">
        <v>1204</v>
      </c>
      <c r="B1988" s="1">
        <v>7905.2756490000002</v>
      </c>
      <c r="C1988" s="1">
        <v>650.37088300000005</v>
      </c>
      <c r="D1988" s="1">
        <v>374.598455</v>
      </c>
      <c r="E1988" s="1">
        <v>72.356688000000005</v>
      </c>
      <c r="F1988" s="1">
        <v>6807.9496230000004</v>
      </c>
      <c r="G1988" s="1" t="s">
        <v>863</v>
      </c>
      <c r="H1988" s="1" t="s">
        <v>8</v>
      </c>
      <c r="I1988">
        <v>119.700811</v>
      </c>
      <c r="J1988">
        <v>90</v>
      </c>
    </row>
    <row r="1989" spans="1:10" x14ac:dyDescent="0.25">
      <c r="A1989" s="1">
        <v>1204</v>
      </c>
      <c r="B1989" s="1">
        <v>7712.2879929999999</v>
      </c>
      <c r="C1989" s="1">
        <v>556.26230399999997</v>
      </c>
      <c r="D1989" s="1">
        <v>319.63739399999997</v>
      </c>
      <c r="E1989" s="1">
        <v>72.251659000000004</v>
      </c>
      <c r="F1989" s="1">
        <v>6764.1366360000002</v>
      </c>
      <c r="G1989" s="1" t="s">
        <v>8680</v>
      </c>
      <c r="H1989" s="1" t="s">
        <v>8</v>
      </c>
      <c r="I1989">
        <v>119.728911</v>
      </c>
      <c r="J1989">
        <v>90</v>
      </c>
    </row>
    <row r="1990" spans="1:10" x14ac:dyDescent="0.25">
      <c r="A1990" s="1">
        <v>1205</v>
      </c>
      <c r="B1990" s="1">
        <v>651.86391800000001</v>
      </c>
      <c r="C1990" s="1">
        <v>37.892487000000003</v>
      </c>
      <c r="D1990" s="1">
        <v>13.989475000000001</v>
      </c>
      <c r="E1990" s="1">
        <v>0.42619000000000001</v>
      </c>
      <c r="F1990" s="1">
        <v>599.55576699999995</v>
      </c>
      <c r="G1990" s="1" t="s">
        <v>1377</v>
      </c>
      <c r="H1990" s="1" t="s">
        <v>16</v>
      </c>
      <c r="I1990">
        <v>84.640341000000006</v>
      </c>
      <c r="J1990">
        <v>70</v>
      </c>
    </row>
    <row r="1991" spans="1:10" x14ac:dyDescent="0.25">
      <c r="A1991" s="1">
        <v>1205</v>
      </c>
      <c r="B1991" s="1">
        <v>660.80453899999998</v>
      </c>
      <c r="C1991" s="1">
        <v>46.411233000000003</v>
      </c>
      <c r="D1991" s="1">
        <v>14.01957</v>
      </c>
      <c r="E1991" s="1">
        <v>0.42677999999999999</v>
      </c>
      <c r="F1991" s="1">
        <v>599.946956</v>
      </c>
      <c r="G1991" s="1" t="s">
        <v>1378</v>
      </c>
      <c r="H1991" s="1" t="s">
        <v>16</v>
      </c>
      <c r="I1991">
        <v>84.630449999999996</v>
      </c>
      <c r="J1991">
        <v>70</v>
      </c>
    </row>
    <row r="1992" spans="1:10" x14ac:dyDescent="0.25">
      <c r="A1992" s="1">
        <v>1206</v>
      </c>
      <c r="B1992" s="1">
        <v>3631.416545</v>
      </c>
      <c r="C1992" s="1">
        <v>24.854692</v>
      </c>
      <c r="D1992" s="1">
        <v>23.730696999999999</v>
      </c>
      <c r="E1992" s="1">
        <v>21.874130000000001</v>
      </c>
      <c r="F1992" s="1">
        <v>3560.9570279999998</v>
      </c>
      <c r="G1992" s="1" t="s">
        <v>865</v>
      </c>
      <c r="H1992" s="1" t="s">
        <v>16</v>
      </c>
      <c r="I1992">
        <v>87.127581000000006</v>
      </c>
      <c r="J1992">
        <v>70</v>
      </c>
    </row>
    <row r="1993" spans="1:10" x14ac:dyDescent="0.25">
      <c r="A1993" s="1">
        <v>1206</v>
      </c>
      <c r="B1993" s="1">
        <v>3636.0451400000002</v>
      </c>
      <c r="C1993" s="1">
        <v>24.854692</v>
      </c>
      <c r="D1993" s="1">
        <v>23.730696999999999</v>
      </c>
      <c r="E1993" s="1">
        <v>21.874130000000001</v>
      </c>
      <c r="F1993" s="1">
        <v>3565.5856220000001</v>
      </c>
      <c r="G1993" s="1" t="s">
        <v>866</v>
      </c>
      <c r="H1993" s="1" t="s">
        <v>16</v>
      </c>
      <c r="I1993">
        <v>87.120487999999995</v>
      </c>
      <c r="J1993">
        <v>70</v>
      </c>
    </row>
    <row r="1994" spans="1:10" x14ac:dyDescent="0.25">
      <c r="A1994" s="1">
        <v>1207</v>
      </c>
      <c r="B1994" s="1">
        <v>4296.8496789999999</v>
      </c>
      <c r="C1994" s="1">
        <v>71.265924999999996</v>
      </c>
      <c r="D1994" s="1">
        <v>37.750267000000001</v>
      </c>
      <c r="E1994" s="1">
        <v>22.300909999999998</v>
      </c>
      <c r="F1994" s="1">
        <v>4165.5325789999997</v>
      </c>
      <c r="G1994" s="1" t="s">
        <v>1379</v>
      </c>
      <c r="H1994" s="1" t="s">
        <v>16</v>
      </c>
      <c r="I1994">
        <v>86.029128</v>
      </c>
      <c r="J1994">
        <v>70</v>
      </c>
    </row>
    <row r="1995" spans="1:10" x14ac:dyDescent="0.25">
      <c r="A1995" s="1">
        <v>1207</v>
      </c>
      <c r="B1995" s="1">
        <v>4283.2804640000004</v>
      </c>
      <c r="C1995" s="1">
        <v>62.747177999999998</v>
      </c>
      <c r="D1995" s="1">
        <v>37.720171999999998</v>
      </c>
      <c r="E1995" s="1">
        <v>22.300319999999999</v>
      </c>
      <c r="F1995" s="1">
        <v>4160.5127949999996</v>
      </c>
      <c r="G1995" s="1" t="s">
        <v>8681</v>
      </c>
      <c r="H1995" s="1" t="s">
        <v>16</v>
      </c>
      <c r="I1995">
        <v>86.053070000000005</v>
      </c>
      <c r="J1995">
        <v>70</v>
      </c>
    </row>
    <row r="1996" spans="1:10" x14ac:dyDescent="0.25">
      <c r="A1996" s="1">
        <v>1208</v>
      </c>
      <c r="B1996" s="1">
        <v>651.86391800000001</v>
      </c>
      <c r="C1996" s="1">
        <v>37.892487000000003</v>
      </c>
      <c r="D1996" s="1">
        <v>13.989475000000001</v>
      </c>
      <c r="E1996" s="1">
        <v>0.42619000000000001</v>
      </c>
      <c r="F1996" s="1">
        <v>599.55576699999995</v>
      </c>
      <c r="G1996" s="1" t="s">
        <v>1377</v>
      </c>
      <c r="H1996" s="1" t="s">
        <v>16</v>
      </c>
      <c r="I1996">
        <v>84.640341000000006</v>
      </c>
      <c r="J1996">
        <v>70</v>
      </c>
    </row>
    <row r="1997" spans="1:10" x14ac:dyDescent="0.25">
      <c r="A1997" s="1">
        <v>1208</v>
      </c>
      <c r="B1997" s="1">
        <v>660.80453899999998</v>
      </c>
      <c r="C1997" s="1">
        <v>46.411233000000003</v>
      </c>
      <c r="D1997" s="1">
        <v>14.01957</v>
      </c>
      <c r="E1997" s="1">
        <v>0.42677999999999999</v>
      </c>
      <c r="F1997" s="1">
        <v>599.946956</v>
      </c>
      <c r="G1997" s="1" t="s">
        <v>1378</v>
      </c>
      <c r="H1997" s="1" t="s">
        <v>16</v>
      </c>
      <c r="I1997">
        <v>84.630449999999996</v>
      </c>
      <c r="J1997">
        <v>70</v>
      </c>
    </row>
    <row r="1998" spans="1:10" x14ac:dyDescent="0.25">
      <c r="A1998" s="1">
        <v>1209</v>
      </c>
      <c r="B1998" s="1">
        <v>19086.058897999999</v>
      </c>
      <c r="C1998" s="1">
        <v>7659.6867339999999</v>
      </c>
      <c r="D1998" s="1">
        <v>4489.1460040000002</v>
      </c>
      <c r="E1998" s="1">
        <v>45.499470000000002</v>
      </c>
      <c r="F1998" s="1">
        <v>6891.7266909999998</v>
      </c>
      <c r="G1998" s="1" t="s">
        <v>1380</v>
      </c>
      <c r="H1998" s="1" t="s">
        <v>8</v>
      </c>
      <c r="I1998">
        <v>110.60653499999999</v>
      </c>
      <c r="J1998">
        <v>90</v>
      </c>
    </row>
    <row r="1999" spans="1:10" x14ac:dyDescent="0.25">
      <c r="A1999" s="1">
        <v>1209</v>
      </c>
      <c r="B1999" s="1">
        <v>21116.905062999998</v>
      </c>
      <c r="C1999" s="1">
        <v>7685.2748840000004</v>
      </c>
      <c r="D1999" s="1">
        <v>4508.9470670000001</v>
      </c>
      <c r="E1999" s="1">
        <v>45.771580999999998</v>
      </c>
      <c r="F1999" s="1">
        <v>8876.9115309999997</v>
      </c>
      <c r="G1999" s="1" t="s">
        <v>868</v>
      </c>
      <c r="H1999" s="1" t="s">
        <v>8</v>
      </c>
      <c r="I1999">
        <v>106.452562</v>
      </c>
      <c r="J1999">
        <v>90</v>
      </c>
    </row>
    <row r="2000" spans="1:10" x14ac:dyDescent="0.25">
      <c r="A2000" s="1">
        <v>1210</v>
      </c>
      <c r="B2000" s="1">
        <v>8975.4908099999993</v>
      </c>
      <c r="C2000" s="1">
        <v>51.394266999999999</v>
      </c>
      <c r="D2000" s="1">
        <v>47.130597000000002</v>
      </c>
      <c r="E2000" s="1">
        <v>5.4415999999999999E-2</v>
      </c>
      <c r="F2000" s="1">
        <v>8876.9115309999997</v>
      </c>
      <c r="G2000" s="1" t="s">
        <v>869</v>
      </c>
      <c r="H2000" s="1" t="s">
        <v>8</v>
      </c>
      <c r="I2000">
        <v>119.503643</v>
      </c>
      <c r="J2000">
        <v>90</v>
      </c>
    </row>
    <row r="2001" spans="1:10" x14ac:dyDescent="0.25">
      <c r="A2001" s="1">
        <v>1210</v>
      </c>
      <c r="B2001" s="1">
        <v>6988.6927210000003</v>
      </c>
      <c r="C2001" s="1">
        <v>50.514949999999999</v>
      </c>
      <c r="D2001" s="1">
        <v>46.396684999999998</v>
      </c>
      <c r="E2001" s="1">
        <v>5.4394999999999999E-2</v>
      </c>
      <c r="F2001" s="1">
        <v>6891.7266909999998</v>
      </c>
      <c r="G2001" s="1" t="s">
        <v>870</v>
      </c>
      <c r="H2001" s="1" t="s">
        <v>8</v>
      </c>
      <c r="I2001">
        <v>119.817071</v>
      </c>
      <c r="J2001">
        <v>90</v>
      </c>
    </row>
    <row r="2002" spans="1:10" x14ac:dyDescent="0.25">
      <c r="A2002" s="1">
        <v>1211</v>
      </c>
      <c r="B2002" s="1">
        <v>2872.4763240000002</v>
      </c>
      <c r="C2002" s="1">
        <v>1003.404907</v>
      </c>
      <c r="D2002" s="1">
        <v>1406.3573670000001</v>
      </c>
      <c r="E2002" s="1">
        <v>240.86036300000001</v>
      </c>
      <c r="F2002" s="1">
        <v>221.85368600000001</v>
      </c>
      <c r="G2002" s="1" t="s">
        <v>871</v>
      </c>
      <c r="H2002" s="1" t="s">
        <v>871</v>
      </c>
      <c r="I2002">
        <v>60.658904</v>
      </c>
      <c r="J2002">
        <v>60.658904</v>
      </c>
    </row>
    <row r="2003" spans="1:10" x14ac:dyDescent="0.25">
      <c r="A2003" s="1">
        <v>1211</v>
      </c>
      <c r="B2003" s="1">
        <v>2862.2835749999999</v>
      </c>
      <c r="C2003" s="1">
        <v>994.78260799999998</v>
      </c>
      <c r="D2003" s="1">
        <v>1405.7136829999999</v>
      </c>
      <c r="E2003" s="1">
        <v>240.762531</v>
      </c>
      <c r="F2003" s="1">
        <v>221.024753</v>
      </c>
      <c r="G2003" s="1" t="s">
        <v>872</v>
      </c>
      <c r="H2003" s="1" t="s">
        <v>872</v>
      </c>
      <c r="I2003">
        <v>60.679400999999999</v>
      </c>
      <c r="J2003">
        <v>60.679400999999999</v>
      </c>
    </row>
    <row r="2004" spans="1:10" x14ac:dyDescent="0.25">
      <c r="A2004" s="1">
        <v>1212</v>
      </c>
      <c r="B2004" s="1">
        <v>2862.2835749999999</v>
      </c>
      <c r="C2004" s="1">
        <v>994.78260799999998</v>
      </c>
      <c r="D2004" s="1">
        <v>1405.7136829999999</v>
      </c>
      <c r="E2004" s="1">
        <v>240.762531</v>
      </c>
      <c r="F2004" s="1">
        <v>221.024753</v>
      </c>
      <c r="G2004" s="1" t="s">
        <v>872</v>
      </c>
      <c r="H2004" s="1" t="s">
        <v>872</v>
      </c>
      <c r="I2004">
        <v>60.679400999999999</v>
      </c>
      <c r="J2004">
        <v>60.679400999999999</v>
      </c>
    </row>
    <row r="2005" spans="1:10" x14ac:dyDescent="0.25">
      <c r="A2005" s="1">
        <v>1212</v>
      </c>
      <c r="B2005" s="1">
        <v>2872.4763240000002</v>
      </c>
      <c r="C2005" s="1">
        <v>1003.404907</v>
      </c>
      <c r="D2005" s="1">
        <v>1406.3573670000001</v>
      </c>
      <c r="E2005" s="1">
        <v>240.86036300000001</v>
      </c>
      <c r="F2005" s="1">
        <v>221.85368600000001</v>
      </c>
      <c r="G2005" s="1" t="s">
        <v>871</v>
      </c>
      <c r="H2005" s="1" t="s">
        <v>871</v>
      </c>
      <c r="I2005">
        <v>60.658904</v>
      </c>
      <c r="J2005">
        <v>60.658904</v>
      </c>
    </row>
    <row r="2006" spans="1:10" x14ac:dyDescent="0.25">
      <c r="A2006" s="1">
        <v>1213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 t="s">
        <v>77</v>
      </c>
      <c r="H2006" s="1" t="s">
        <v>77</v>
      </c>
      <c r="I2006">
        <v>65</v>
      </c>
      <c r="J2006">
        <v>65</v>
      </c>
    </row>
    <row r="2007" spans="1:10" x14ac:dyDescent="0.25">
      <c r="A2007" s="1">
        <v>1213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 t="s">
        <v>77</v>
      </c>
      <c r="H2007" s="1" t="s">
        <v>77</v>
      </c>
      <c r="I2007">
        <v>65</v>
      </c>
      <c r="J2007">
        <v>65</v>
      </c>
    </row>
    <row r="2008" spans="1:10" x14ac:dyDescent="0.25">
      <c r="A2008" s="1">
        <v>1214</v>
      </c>
      <c r="B2008" s="1">
        <v>4698.963984</v>
      </c>
      <c r="C2008" s="1">
        <v>2772.4023929999998</v>
      </c>
      <c r="D2008" s="1">
        <v>1242.9522400000001</v>
      </c>
      <c r="E2008" s="1">
        <v>417.77049899999997</v>
      </c>
      <c r="F2008" s="1">
        <v>265.83885199999997</v>
      </c>
      <c r="G2008" s="1" t="s">
        <v>8682</v>
      </c>
      <c r="H2008" s="1" t="s">
        <v>8682</v>
      </c>
      <c r="I2008">
        <v>39.469839999999998</v>
      </c>
      <c r="J2008">
        <v>39.469839999999998</v>
      </c>
    </row>
    <row r="2009" spans="1:10" x14ac:dyDescent="0.25">
      <c r="A2009" s="1">
        <v>1214</v>
      </c>
      <c r="B2009" s="1">
        <v>4686.9123010000003</v>
      </c>
      <c r="C2009" s="1">
        <v>2758.4679310000001</v>
      </c>
      <c r="D2009" s="1">
        <v>1245.1845949999999</v>
      </c>
      <c r="E2009" s="1">
        <v>413.92233099999999</v>
      </c>
      <c r="F2009" s="1">
        <v>269.33744300000001</v>
      </c>
      <c r="G2009" s="1" t="s">
        <v>8683</v>
      </c>
      <c r="H2009" s="1" t="s">
        <v>8683</v>
      </c>
      <c r="I2009">
        <v>39.476937</v>
      </c>
      <c r="J2009">
        <v>39.476937</v>
      </c>
    </row>
    <row r="2010" spans="1:10" x14ac:dyDescent="0.25">
      <c r="A2010" s="1">
        <v>1215</v>
      </c>
      <c r="B2010" s="1">
        <v>5682.7885509999996</v>
      </c>
      <c r="C2010" s="1">
        <v>2860.584773</v>
      </c>
      <c r="D2010" s="1">
        <v>2096.7194129999998</v>
      </c>
      <c r="E2010" s="1">
        <v>426.10385400000001</v>
      </c>
      <c r="F2010" s="1">
        <v>299.38051100000001</v>
      </c>
      <c r="G2010" s="1" t="s">
        <v>8684</v>
      </c>
      <c r="H2010" s="1" t="s">
        <v>8684</v>
      </c>
      <c r="I2010">
        <v>38.801385000000003</v>
      </c>
      <c r="J2010">
        <v>38.801385000000003</v>
      </c>
    </row>
    <row r="2011" spans="1:10" x14ac:dyDescent="0.25">
      <c r="A2011" s="1">
        <v>1215</v>
      </c>
      <c r="B2011" s="1">
        <v>5692.1593519999997</v>
      </c>
      <c r="C2011" s="1">
        <v>2874.666248</v>
      </c>
      <c r="D2011" s="1">
        <v>2090.0589089999999</v>
      </c>
      <c r="E2011" s="1">
        <v>429.95557200000002</v>
      </c>
      <c r="F2011" s="1">
        <v>297.47862300000003</v>
      </c>
      <c r="G2011" s="1" t="s">
        <v>8685</v>
      </c>
      <c r="H2011" s="1" t="s">
        <v>8685</v>
      </c>
      <c r="I2011">
        <v>38.771512000000001</v>
      </c>
      <c r="J2011">
        <v>38.771512000000001</v>
      </c>
    </row>
    <row r="2012" spans="1:10" x14ac:dyDescent="0.25">
      <c r="A2012" s="1">
        <v>1216</v>
      </c>
      <c r="B2012" s="1">
        <v>1542.990403</v>
      </c>
      <c r="C2012" s="1">
        <v>252.70099200000001</v>
      </c>
      <c r="D2012" s="1">
        <v>947.41208400000005</v>
      </c>
      <c r="E2012" s="1">
        <v>153.03273999999999</v>
      </c>
      <c r="F2012" s="1">
        <v>189.84458799999999</v>
      </c>
      <c r="G2012" s="1" t="s">
        <v>875</v>
      </c>
      <c r="H2012" s="1" t="s">
        <v>875</v>
      </c>
      <c r="I2012">
        <v>53.768152000000001</v>
      </c>
      <c r="J2012">
        <v>53.768152000000001</v>
      </c>
    </row>
    <row r="2013" spans="1:10" x14ac:dyDescent="0.25">
      <c r="A2013" s="1">
        <v>1216</v>
      </c>
      <c r="B2013" s="1">
        <v>1542.4590800000001</v>
      </c>
      <c r="C2013" s="1">
        <v>254.422493</v>
      </c>
      <c r="D2013" s="1">
        <v>946.35122699999999</v>
      </c>
      <c r="E2013" s="1">
        <v>153.03273999999999</v>
      </c>
      <c r="F2013" s="1">
        <v>188.65262000000001</v>
      </c>
      <c r="G2013" s="1" t="s">
        <v>1381</v>
      </c>
      <c r="H2013" s="1" t="s">
        <v>1381</v>
      </c>
      <c r="I2013">
        <v>53.769841999999997</v>
      </c>
      <c r="J2013">
        <v>53.769841999999997</v>
      </c>
    </row>
    <row r="2014" spans="1:10" x14ac:dyDescent="0.25">
      <c r="A2014" s="1">
        <v>1217</v>
      </c>
      <c r="B2014" s="1">
        <v>2535.6544469999999</v>
      </c>
      <c r="C2014" s="1">
        <v>356.68634800000001</v>
      </c>
      <c r="D2014" s="1">
        <v>1793.457895</v>
      </c>
      <c r="E2014" s="1">
        <v>165.21781300000001</v>
      </c>
      <c r="F2014" s="1">
        <v>220.29239000000001</v>
      </c>
      <c r="G2014" s="1" t="s">
        <v>8686</v>
      </c>
      <c r="H2014" s="1" t="s">
        <v>16</v>
      </c>
      <c r="I2014">
        <v>70.578597000000002</v>
      </c>
      <c r="J2014">
        <v>70</v>
      </c>
    </row>
    <row r="2015" spans="1:10" x14ac:dyDescent="0.25">
      <c r="A2015" s="1">
        <v>1217</v>
      </c>
      <c r="B2015" s="1">
        <v>2538.866653</v>
      </c>
      <c r="C2015" s="1">
        <v>354.817834</v>
      </c>
      <c r="D2015" s="1">
        <v>1798.946901</v>
      </c>
      <c r="E2015" s="1">
        <v>165.21426299999999</v>
      </c>
      <c r="F2015" s="1">
        <v>219.887655</v>
      </c>
      <c r="G2015" s="1" t="s">
        <v>1382</v>
      </c>
      <c r="H2015" s="1" t="s">
        <v>16</v>
      </c>
      <c r="I2015">
        <v>70.565927000000002</v>
      </c>
      <c r="J2015">
        <v>70</v>
      </c>
    </row>
    <row r="2016" spans="1:10" x14ac:dyDescent="0.25">
      <c r="A2016" s="1">
        <v>1219</v>
      </c>
      <c r="B2016" s="1">
        <v>5797.2929080000004</v>
      </c>
      <c r="C2016" s="1">
        <v>2755.2902650000001</v>
      </c>
      <c r="D2016" s="1">
        <v>2836.9346559999999</v>
      </c>
      <c r="E2016" s="1">
        <v>205.06798699999999</v>
      </c>
      <c r="F2016" s="1">
        <v>0</v>
      </c>
      <c r="G2016" s="1" t="s">
        <v>8687</v>
      </c>
      <c r="H2016" s="1" t="s">
        <v>17</v>
      </c>
      <c r="I2016">
        <v>53.144962</v>
      </c>
      <c r="J2016">
        <v>0</v>
      </c>
    </row>
    <row r="2017" spans="1:10" x14ac:dyDescent="0.25">
      <c r="A2017" s="1">
        <v>1219</v>
      </c>
      <c r="B2017" s="1">
        <v>6496.2923659999997</v>
      </c>
      <c r="C2017" s="1">
        <v>2756.8845590000001</v>
      </c>
      <c r="D2017" s="1">
        <v>3477.2383450000002</v>
      </c>
      <c r="E2017" s="1">
        <v>262.16946200000001</v>
      </c>
      <c r="F2017" s="1">
        <v>0</v>
      </c>
      <c r="G2017" s="1" t="s">
        <v>1383</v>
      </c>
      <c r="H2017" s="1" t="s">
        <v>17</v>
      </c>
      <c r="I2017">
        <v>50.845537999999998</v>
      </c>
      <c r="J2017">
        <v>0</v>
      </c>
    </row>
    <row r="2018" spans="1:10" x14ac:dyDescent="0.25">
      <c r="A2018" s="1">
        <v>1222</v>
      </c>
      <c r="B2018" s="1">
        <v>4125.281438</v>
      </c>
      <c r="C2018" s="1">
        <v>1265.030661</v>
      </c>
      <c r="D2018" s="1">
        <v>2658.850649</v>
      </c>
      <c r="E2018" s="1">
        <v>201.400128</v>
      </c>
      <c r="F2018" s="1">
        <v>0</v>
      </c>
      <c r="G2018" s="1" t="s">
        <v>1384</v>
      </c>
      <c r="H2018" s="1" t="s">
        <v>17</v>
      </c>
      <c r="I2018">
        <v>56.022402999999997</v>
      </c>
      <c r="J2018">
        <v>0</v>
      </c>
    </row>
    <row r="2019" spans="1:10" x14ac:dyDescent="0.25">
      <c r="A2019" s="1">
        <v>1222</v>
      </c>
      <c r="B2019" s="1">
        <v>3815.4660439999998</v>
      </c>
      <c r="C2019" s="1">
        <v>1478.3089050000001</v>
      </c>
      <c r="D2019" s="1">
        <v>2176.2616290000001</v>
      </c>
      <c r="E2019" s="1">
        <v>160.89551</v>
      </c>
      <c r="F2019" s="1">
        <v>0</v>
      </c>
      <c r="G2019" s="1" t="s">
        <v>8688</v>
      </c>
      <c r="H2019" s="1" t="s">
        <v>17</v>
      </c>
      <c r="I2019">
        <v>57.103335000000001</v>
      </c>
      <c r="J2019">
        <v>0</v>
      </c>
    </row>
    <row r="2020" spans="1:10" x14ac:dyDescent="0.25">
      <c r="A2020" s="1">
        <v>1224</v>
      </c>
      <c r="B2020" s="1">
        <v>598.33368499999995</v>
      </c>
      <c r="C2020" s="1">
        <v>0</v>
      </c>
      <c r="D2020" s="1">
        <v>598.33368499999995</v>
      </c>
      <c r="E2020" s="1">
        <v>0</v>
      </c>
      <c r="F2020" s="1">
        <v>0</v>
      </c>
      <c r="G2020" s="1" t="s">
        <v>877</v>
      </c>
      <c r="H2020" s="1" t="s">
        <v>16</v>
      </c>
      <c r="I2020">
        <v>74.732455000000002</v>
      </c>
      <c r="J2020">
        <v>70</v>
      </c>
    </row>
    <row r="2021" spans="1:10" x14ac:dyDescent="0.25">
      <c r="A2021" s="1">
        <v>1224</v>
      </c>
      <c r="B2021" s="1">
        <v>443.59921600000001</v>
      </c>
      <c r="C2021" s="1">
        <v>0</v>
      </c>
      <c r="D2021" s="1">
        <v>443.59921600000001</v>
      </c>
      <c r="E2021" s="1">
        <v>0</v>
      </c>
      <c r="F2021" s="1">
        <v>0</v>
      </c>
      <c r="G2021" s="1" t="s">
        <v>8689</v>
      </c>
      <c r="H2021" s="1" t="s">
        <v>16</v>
      </c>
      <c r="I2021">
        <v>74.852705</v>
      </c>
      <c r="J2021">
        <v>70</v>
      </c>
    </row>
    <row r="2022" spans="1:10" x14ac:dyDescent="0.25">
      <c r="A2022" s="1">
        <v>1225</v>
      </c>
      <c r="B2022" s="1">
        <v>398.50406199999998</v>
      </c>
      <c r="C2022" s="1">
        <v>19.915813</v>
      </c>
      <c r="D2022" s="1">
        <v>46.270637000000001</v>
      </c>
      <c r="E2022" s="1">
        <v>4.8890630000000002</v>
      </c>
      <c r="F2022" s="1">
        <v>327.42854899999998</v>
      </c>
      <c r="G2022" s="1" t="s">
        <v>1385</v>
      </c>
      <c r="H2022" s="1" t="s">
        <v>1385</v>
      </c>
      <c r="I2022">
        <v>64.896940000000001</v>
      </c>
      <c r="J2022">
        <v>64.896940000000001</v>
      </c>
    </row>
    <row r="2023" spans="1:10" x14ac:dyDescent="0.25">
      <c r="A2023" s="1">
        <v>1225</v>
      </c>
      <c r="B2023" s="1">
        <v>397.741153</v>
      </c>
      <c r="C2023" s="1">
        <v>19.915813</v>
      </c>
      <c r="D2023" s="1">
        <v>45.507719999999999</v>
      </c>
      <c r="E2023" s="1">
        <v>4.8890719999999996</v>
      </c>
      <c r="F2023" s="1">
        <v>327.42854899999998</v>
      </c>
      <c r="G2023" s="1" t="s">
        <v>1386</v>
      </c>
      <c r="H2023" s="1" t="s">
        <v>1386</v>
      </c>
      <c r="I2023">
        <v>64.897334000000001</v>
      </c>
      <c r="J2023">
        <v>64.897334000000001</v>
      </c>
    </row>
    <row r="2024" spans="1:10" x14ac:dyDescent="0.25">
      <c r="A2024" s="1">
        <v>1226</v>
      </c>
      <c r="B2024" s="1">
        <v>1881.631774</v>
      </c>
      <c r="C2024" s="1">
        <v>208.26064299999999</v>
      </c>
      <c r="D2024" s="1">
        <v>40.788215999999998</v>
      </c>
      <c r="E2024" s="1">
        <v>38.376558000000003</v>
      </c>
      <c r="F2024" s="1">
        <v>1594.206357</v>
      </c>
      <c r="G2024" s="1" t="s">
        <v>8690</v>
      </c>
      <c r="H2024" s="1" t="s">
        <v>8690</v>
      </c>
      <c r="I2024">
        <v>62.777343999999999</v>
      </c>
      <c r="J2024">
        <v>62.777343999999999</v>
      </c>
    </row>
    <row r="2025" spans="1:10" x14ac:dyDescent="0.25">
      <c r="A2025" s="1">
        <v>1226</v>
      </c>
      <c r="B2025" s="1">
        <v>1842.0986929999999</v>
      </c>
      <c r="C2025" s="1">
        <v>118.531424</v>
      </c>
      <c r="D2025" s="1">
        <v>41.551133</v>
      </c>
      <c r="E2025" s="1">
        <v>39.659872</v>
      </c>
      <c r="F2025" s="1">
        <v>1642.356264</v>
      </c>
      <c r="G2025" s="1" t="s">
        <v>1387</v>
      </c>
      <c r="H2025" s="1" t="s">
        <v>1387</v>
      </c>
      <c r="I2025">
        <v>62.866726</v>
      </c>
      <c r="J2025">
        <v>62.866726</v>
      </c>
    </row>
    <row r="2026" spans="1:10" x14ac:dyDescent="0.25">
      <c r="A2026" s="1">
        <v>1227</v>
      </c>
      <c r="B2026" s="1">
        <v>1249.6002209999999</v>
      </c>
      <c r="C2026" s="1">
        <v>13.940035</v>
      </c>
      <c r="D2026" s="1">
        <v>0.232185</v>
      </c>
      <c r="E2026" s="1">
        <v>20.358066999999998</v>
      </c>
      <c r="F2026" s="1">
        <v>1215.0699340000001</v>
      </c>
      <c r="G2026" s="1" t="s">
        <v>1388</v>
      </c>
      <c r="H2026" s="1" t="s">
        <v>16</v>
      </c>
      <c r="I2026">
        <v>73.846879999999999</v>
      </c>
      <c r="J2026">
        <v>70</v>
      </c>
    </row>
    <row r="2027" spans="1:10" x14ac:dyDescent="0.25">
      <c r="A2027" s="1">
        <v>1227</v>
      </c>
      <c r="B2027" s="1">
        <v>1345.7347970000001</v>
      </c>
      <c r="C2027" s="1">
        <v>113.82955200000001</v>
      </c>
      <c r="D2027" s="1">
        <v>0.232185</v>
      </c>
      <c r="E2027" s="1">
        <v>20.138732999999998</v>
      </c>
      <c r="F2027" s="1">
        <v>1211.5343270000001</v>
      </c>
      <c r="G2027" s="1" t="s">
        <v>1389</v>
      </c>
      <c r="H2027" s="1" t="s">
        <v>16</v>
      </c>
      <c r="I2027">
        <v>73.665908999999999</v>
      </c>
      <c r="J2027">
        <v>70</v>
      </c>
    </row>
    <row r="2028" spans="1:10" x14ac:dyDescent="0.25">
      <c r="A2028" s="1">
        <v>1228</v>
      </c>
      <c r="B2028" s="1">
        <v>883.16513099999997</v>
      </c>
      <c r="C2028" s="1">
        <v>221.72447</v>
      </c>
      <c r="D2028" s="1">
        <v>211.872804</v>
      </c>
      <c r="E2028" s="1">
        <v>1.6024849999999999</v>
      </c>
      <c r="F2028" s="1">
        <v>447.965372</v>
      </c>
      <c r="G2028" s="1" t="s">
        <v>880</v>
      </c>
      <c r="H2028" s="1" t="s">
        <v>16</v>
      </c>
      <c r="I2028">
        <v>84.342147999999995</v>
      </c>
      <c r="J2028">
        <v>70</v>
      </c>
    </row>
    <row r="2029" spans="1:10" x14ac:dyDescent="0.25">
      <c r="A2029" s="1">
        <v>1228</v>
      </c>
      <c r="B2029" s="1">
        <v>883.16513099999997</v>
      </c>
      <c r="C2029" s="1">
        <v>221.72447</v>
      </c>
      <c r="D2029" s="1">
        <v>211.872804</v>
      </c>
      <c r="E2029" s="1">
        <v>1.6024849999999999</v>
      </c>
      <c r="F2029" s="1">
        <v>447.965372</v>
      </c>
      <c r="G2029" s="1" t="s">
        <v>880</v>
      </c>
      <c r="H2029" s="1" t="s">
        <v>16</v>
      </c>
      <c r="I2029">
        <v>84.342147999999995</v>
      </c>
      <c r="J2029">
        <v>70</v>
      </c>
    </row>
    <row r="2030" spans="1:10" x14ac:dyDescent="0.25">
      <c r="A2030" s="1">
        <v>1229</v>
      </c>
      <c r="B2030" s="1">
        <v>1110.228314</v>
      </c>
      <c r="C2030" s="1">
        <v>257.54718800000001</v>
      </c>
      <c r="D2030" s="1">
        <v>318.66129000000001</v>
      </c>
      <c r="E2030" s="1">
        <v>8.1200480000000006</v>
      </c>
      <c r="F2030" s="1">
        <v>525.89978799999994</v>
      </c>
      <c r="G2030" s="1" t="s">
        <v>1390</v>
      </c>
      <c r="H2030" s="1" t="s">
        <v>16</v>
      </c>
      <c r="I2030">
        <v>83.965040999999999</v>
      </c>
      <c r="J2030">
        <v>70</v>
      </c>
    </row>
    <row r="2031" spans="1:10" x14ac:dyDescent="0.25">
      <c r="A2031" s="1">
        <v>1229</v>
      </c>
      <c r="B2031" s="1">
        <v>1085.419067</v>
      </c>
      <c r="C2031" s="1">
        <v>257.93774400000001</v>
      </c>
      <c r="D2031" s="1">
        <v>293.58429699999999</v>
      </c>
      <c r="E2031" s="1">
        <v>8.1243669999999995</v>
      </c>
      <c r="F2031" s="1">
        <v>525.77265899999998</v>
      </c>
      <c r="G2031" s="1" t="s">
        <v>1391</v>
      </c>
      <c r="H2031" s="1" t="s">
        <v>16</v>
      </c>
      <c r="I2031">
        <v>84.010245999999995</v>
      </c>
      <c r="J2031">
        <v>70</v>
      </c>
    </row>
    <row r="2032" spans="1:10" x14ac:dyDescent="0.25">
      <c r="A2032" s="1">
        <v>1230</v>
      </c>
      <c r="B2032" s="1">
        <v>374.57610599999998</v>
      </c>
      <c r="C2032" s="1">
        <v>8.7475349999999992</v>
      </c>
      <c r="D2032" s="1">
        <v>30.928806000000002</v>
      </c>
      <c r="E2032" s="1">
        <v>0.12484000000000001</v>
      </c>
      <c r="F2032" s="1">
        <v>334.774925</v>
      </c>
      <c r="G2032" s="1" t="s">
        <v>1392</v>
      </c>
      <c r="H2032" s="1" t="s">
        <v>16</v>
      </c>
      <c r="I2032">
        <v>84.880905999999996</v>
      </c>
      <c r="J2032">
        <v>70</v>
      </c>
    </row>
    <row r="2033" spans="1:10" x14ac:dyDescent="0.25">
      <c r="A2033" s="1">
        <v>1230</v>
      </c>
      <c r="B2033" s="1">
        <v>368.57409699999999</v>
      </c>
      <c r="C2033" s="1">
        <v>8.4841750000000005</v>
      </c>
      <c r="D2033" s="1">
        <v>30.679563999999999</v>
      </c>
      <c r="E2033" s="1">
        <v>0.124831</v>
      </c>
      <c r="F2033" s="1">
        <v>329.285527</v>
      </c>
      <c r="G2033" s="1" t="s">
        <v>883</v>
      </c>
      <c r="H2033" s="1" t="s">
        <v>16</v>
      </c>
      <c r="I2033">
        <v>84.884687</v>
      </c>
      <c r="J2033">
        <v>70</v>
      </c>
    </row>
    <row r="2034" spans="1:10" x14ac:dyDescent="0.25">
      <c r="A2034" s="1">
        <v>1231</v>
      </c>
      <c r="B2034" s="1">
        <v>570.828033</v>
      </c>
      <c r="C2034" s="1">
        <v>44.697448000000001</v>
      </c>
      <c r="D2034" s="1">
        <v>112.391057</v>
      </c>
      <c r="E2034" s="1">
        <v>6.6467130000000001</v>
      </c>
      <c r="F2034" s="1">
        <v>407.09281499999997</v>
      </c>
      <c r="G2034" s="1" t="s">
        <v>1393</v>
      </c>
      <c r="H2034" s="1" t="s">
        <v>16</v>
      </c>
      <c r="I2034">
        <v>84.723932000000005</v>
      </c>
      <c r="J2034">
        <v>70</v>
      </c>
    </row>
    <row r="2035" spans="1:10" x14ac:dyDescent="0.25">
      <c r="A2035" s="1">
        <v>1231</v>
      </c>
      <c r="B2035" s="1">
        <v>601.63928899999996</v>
      </c>
      <c r="C2035" s="1">
        <v>44.570253000000001</v>
      </c>
      <c r="D2035" s="1">
        <v>137.71729199999999</v>
      </c>
      <c r="E2035" s="1">
        <v>6.6424029999999998</v>
      </c>
      <c r="F2035" s="1">
        <v>412.70934099999999</v>
      </c>
      <c r="G2035" s="1" t="s">
        <v>1394</v>
      </c>
      <c r="H2035" s="1" t="s">
        <v>16</v>
      </c>
      <c r="I2035">
        <v>84.693434999999994</v>
      </c>
      <c r="J2035">
        <v>70</v>
      </c>
    </row>
    <row r="2036" spans="1:10" x14ac:dyDescent="0.25">
      <c r="A2036" s="1">
        <v>1232</v>
      </c>
      <c r="B2036" s="1">
        <v>601.63928899999996</v>
      </c>
      <c r="C2036" s="1">
        <v>44.570253000000001</v>
      </c>
      <c r="D2036" s="1">
        <v>137.71729199999999</v>
      </c>
      <c r="E2036" s="1">
        <v>6.6424029999999998</v>
      </c>
      <c r="F2036" s="1">
        <v>412.70934099999999</v>
      </c>
      <c r="G2036" s="1" t="s">
        <v>1394</v>
      </c>
      <c r="H2036" s="1" t="s">
        <v>16</v>
      </c>
      <c r="I2036">
        <v>84.693434999999994</v>
      </c>
      <c r="J2036">
        <v>70</v>
      </c>
    </row>
    <row r="2037" spans="1:10" x14ac:dyDescent="0.25">
      <c r="A2037" s="1">
        <v>1232</v>
      </c>
      <c r="B2037" s="1">
        <v>570.828033</v>
      </c>
      <c r="C2037" s="1">
        <v>44.697448000000001</v>
      </c>
      <c r="D2037" s="1">
        <v>112.391057</v>
      </c>
      <c r="E2037" s="1">
        <v>6.6467130000000001</v>
      </c>
      <c r="F2037" s="1">
        <v>407.09281499999997</v>
      </c>
      <c r="G2037" s="1" t="s">
        <v>1393</v>
      </c>
      <c r="H2037" s="1" t="s">
        <v>16</v>
      </c>
      <c r="I2037">
        <v>84.723932000000005</v>
      </c>
      <c r="J2037">
        <v>70</v>
      </c>
    </row>
    <row r="2038" spans="1:10" x14ac:dyDescent="0.25">
      <c r="A2038" s="1">
        <v>1233</v>
      </c>
      <c r="B2038" s="1">
        <v>219.735174</v>
      </c>
      <c r="C2038" s="1">
        <v>36.213273999999998</v>
      </c>
      <c r="D2038" s="1">
        <v>99.192729999999997</v>
      </c>
      <c r="E2038" s="1">
        <v>6.5218819999999997</v>
      </c>
      <c r="F2038" s="1">
        <v>77.807288</v>
      </c>
      <c r="G2038" s="1" t="s">
        <v>1395</v>
      </c>
      <c r="H2038" s="1" t="s">
        <v>16</v>
      </c>
      <c r="I2038">
        <v>84.958978999999999</v>
      </c>
      <c r="J2038">
        <v>70</v>
      </c>
    </row>
    <row r="2039" spans="1:10" x14ac:dyDescent="0.25">
      <c r="A2039" s="1">
        <v>1233</v>
      </c>
      <c r="B2039" s="1">
        <v>243.339563</v>
      </c>
      <c r="C2039" s="1">
        <v>35.822718000000002</v>
      </c>
      <c r="D2039" s="1">
        <v>123.06486599999999</v>
      </c>
      <c r="E2039" s="1">
        <v>6.517563</v>
      </c>
      <c r="F2039" s="1">
        <v>77.934415999999999</v>
      </c>
      <c r="G2039" s="1" t="s">
        <v>1396</v>
      </c>
      <c r="H2039" s="1" t="s">
        <v>16</v>
      </c>
      <c r="I2039">
        <v>84.949697999999998</v>
      </c>
      <c r="J2039">
        <v>70</v>
      </c>
    </row>
    <row r="2040" spans="1:10" x14ac:dyDescent="0.25">
      <c r="A2040" s="1">
        <v>1234</v>
      </c>
      <c r="B2040" s="1">
        <v>351.09285999999997</v>
      </c>
      <c r="C2040" s="1">
        <v>8.4841750000000005</v>
      </c>
      <c r="D2040" s="1">
        <v>13.198327000000001</v>
      </c>
      <c r="E2040" s="1">
        <v>0.124831</v>
      </c>
      <c r="F2040" s="1">
        <v>329.285527</v>
      </c>
      <c r="G2040" s="1" t="s">
        <v>888</v>
      </c>
      <c r="H2040" s="1" t="s">
        <v>16</v>
      </c>
      <c r="I2040">
        <v>84.895353</v>
      </c>
      <c r="J2040">
        <v>70</v>
      </c>
    </row>
    <row r="2041" spans="1:10" x14ac:dyDescent="0.25">
      <c r="A2041" s="1">
        <v>1234</v>
      </c>
      <c r="B2041" s="1">
        <v>358.29972600000002</v>
      </c>
      <c r="C2041" s="1">
        <v>8.7475349999999992</v>
      </c>
      <c r="D2041" s="1">
        <v>14.652426</v>
      </c>
      <c r="E2041" s="1">
        <v>0.12484000000000001</v>
      </c>
      <c r="F2041" s="1">
        <v>334.774925</v>
      </c>
      <c r="G2041" s="1" t="s">
        <v>889</v>
      </c>
      <c r="H2041" s="1" t="s">
        <v>16</v>
      </c>
      <c r="I2041">
        <v>84.891018000000003</v>
      </c>
      <c r="J2041">
        <v>70</v>
      </c>
    </row>
    <row r="2042" spans="1:10" x14ac:dyDescent="0.25">
      <c r="A2042" s="1">
        <v>1235</v>
      </c>
      <c r="B2042" s="1">
        <v>791.56702399999995</v>
      </c>
      <c r="C2042" s="1">
        <v>257.54718800000001</v>
      </c>
      <c r="D2042" s="1">
        <v>0</v>
      </c>
      <c r="E2042" s="1">
        <v>8.1200480000000006</v>
      </c>
      <c r="F2042" s="1">
        <v>525.89978799999994</v>
      </c>
      <c r="G2042" s="1" t="s">
        <v>890</v>
      </c>
      <c r="H2042" s="1" t="s">
        <v>8</v>
      </c>
      <c r="I2042">
        <v>119.99997</v>
      </c>
      <c r="J2042">
        <v>90</v>
      </c>
    </row>
    <row r="2043" spans="1:10" x14ac:dyDescent="0.25">
      <c r="A2043" s="1">
        <v>1235</v>
      </c>
      <c r="B2043" s="1">
        <v>791.83477000000005</v>
      </c>
      <c r="C2043" s="1">
        <v>257.93774400000001</v>
      </c>
      <c r="D2043" s="1">
        <v>0</v>
      </c>
      <c r="E2043" s="1">
        <v>8.1243669999999995</v>
      </c>
      <c r="F2043" s="1">
        <v>525.77265899999998</v>
      </c>
      <c r="G2043" s="1" t="s">
        <v>890</v>
      </c>
      <c r="H2043" s="1" t="s">
        <v>8</v>
      </c>
      <c r="I2043">
        <v>119.99997</v>
      </c>
      <c r="J2043">
        <v>90</v>
      </c>
    </row>
    <row r="2044" spans="1:10" x14ac:dyDescent="0.25">
      <c r="A2044" s="1">
        <v>1236</v>
      </c>
      <c r="B2044" s="1">
        <v>5163.6177429999998</v>
      </c>
      <c r="C2044" s="1">
        <v>420.823151</v>
      </c>
      <c r="D2044" s="1">
        <v>102.643596</v>
      </c>
      <c r="E2044" s="1">
        <v>0.51537299999999997</v>
      </c>
      <c r="F2044" s="1">
        <v>4639.6356230000001</v>
      </c>
      <c r="G2044" s="1" t="s">
        <v>1397</v>
      </c>
      <c r="H2044" s="1" t="s">
        <v>8</v>
      </c>
      <c r="I2044">
        <v>119.945427</v>
      </c>
      <c r="J2044">
        <v>90</v>
      </c>
    </row>
    <row r="2045" spans="1:10" x14ac:dyDescent="0.25">
      <c r="A2045" s="1">
        <v>1236</v>
      </c>
      <c r="B2045" s="1">
        <v>7279.6652949999998</v>
      </c>
      <c r="C2045" s="1">
        <v>567.85203999999999</v>
      </c>
      <c r="D2045" s="1">
        <v>136.311926</v>
      </c>
      <c r="E2045" s="1">
        <v>0.54597600000000002</v>
      </c>
      <c r="F2045" s="1">
        <v>6574.9553519999999</v>
      </c>
      <c r="G2045" s="1" t="s">
        <v>1398</v>
      </c>
      <c r="H2045" s="1" t="s">
        <v>8</v>
      </c>
      <c r="I2045">
        <v>119.78470799999999</v>
      </c>
      <c r="J2045">
        <v>90</v>
      </c>
    </row>
    <row r="2046" spans="1:10" x14ac:dyDescent="0.25">
      <c r="A2046" s="1">
        <v>1237</v>
      </c>
      <c r="B2046" s="1">
        <v>7279.6652949999998</v>
      </c>
      <c r="C2046" s="1">
        <v>567.85203999999999</v>
      </c>
      <c r="D2046" s="1">
        <v>136.311926</v>
      </c>
      <c r="E2046" s="1">
        <v>0.54597600000000002</v>
      </c>
      <c r="F2046" s="1">
        <v>6574.9553519999999</v>
      </c>
      <c r="G2046" s="1" t="s">
        <v>1398</v>
      </c>
      <c r="H2046" s="1" t="s">
        <v>8</v>
      </c>
      <c r="I2046">
        <v>119.78470799999999</v>
      </c>
      <c r="J2046">
        <v>90</v>
      </c>
    </row>
    <row r="2047" spans="1:10" x14ac:dyDescent="0.25">
      <c r="A2047" s="1">
        <v>1237</v>
      </c>
      <c r="B2047" s="1">
        <v>5163.6177429999998</v>
      </c>
      <c r="C2047" s="1">
        <v>420.823151</v>
      </c>
      <c r="D2047" s="1">
        <v>102.643596</v>
      </c>
      <c r="E2047" s="1">
        <v>0.51537299999999997</v>
      </c>
      <c r="F2047" s="1">
        <v>4639.6356230000001</v>
      </c>
      <c r="G2047" s="1" t="s">
        <v>1397</v>
      </c>
      <c r="H2047" s="1" t="s">
        <v>8</v>
      </c>
      <c r="I2047">
        <v>119.945427</v>
      </c>
      <c r="J2047">
        <v>90</v>
      </c>
    </row>
    <row r="2048" spans="1:10" x14ac:dyDescent="0.25">
      <c r="A2048" s="1">
        <v>1238</v>
      </c>
      <c r="B2048" s="1">
        <v>6017.7862349999996</v>
      </c>
      <c r="C2048" s="1">
        <v>376.24586699999998</v>
      </c>
      <c r="D2048" s="1">
        <v>83.508587000000006</v>
      </c>
      <c r="E2048" s="1">
        <v>0.143037</v>
      </c>
      <c r="F2048" s="1">
        <v>5557.8887450000002</v>
      </c>
      <c r="G2048" s="1" t="s">
        <v>1399</v>
      </c>
      <c r="H2048" s="1" t="s">
        <v>1399</v>
      </c>
      <c r="I2048">
        <v>62.401922999999996</v>
      </c>
      <c r="J2048">
        <v>62.401922999999996</v>
      </c>
    </row>
    <row r="2049" spans="1:10" x14ac:dyDescent="0.25">
      <c r="A2049" s="1">
        <v>1238</v>
      </c>
      <c r="B2049" s="1">
        <v>7248.1427139999996</v>
      </c>
      <c r="C2049" s="1">
        <v>509.68664999999999</v>
      </c>
      <c r="D2049" s="1">
        <v>107.484371</v>
      </c>
      <c r="E2049" s="1">
        <v>0.143037</v>
      </c>
      <c r="F2049" s="1">
        <v>6630.8286559999997</v>
      </c>
      <c r="G2049" s="1" t="s">
        <v>8691</v>
      </c>
      <c r="H2049" s="1" t="s">
        <v>8691</v>
      </c>
      <c r="I2049">
        <v>55.724705999999998</v>
      </c>
      <c r="J2049">
        <v>55.724705999999998</v>
      </c>
    </row>
    <row r="2050" spans="1:10" x14ac:dyDescent="0.25">
      <c r="A2050" s="1">
        <v>1239</v>
      </c>
      <c r="B2050" s="1">
        <v>57.049188999999998</v>
      </c>
      <c r="C2050" s="1">
        <v>11.381955</v>
      </c>
      <c r="D2050" s="1">
        <v>23.270426</v>
      </c>
      <c r="E2050" s="1">
        <v>3.7408999999999998E-2</v>
      </c>
      <c r="F2050" s="1">
        <v>22.359400000000001</v>
      </c>
      <c r="G2050" s="1" t="s">
        <v>894</v>
      </c>
      <c r="H2050" s="1" t="s">
        <v>16</v>
      </c>
      <c r="I2050">
        <v>84.997234000000006</v>
      </c>
      <c r="J2050">
        <v>70</v>
      </c>
    </row>
    <row r="2051" spans="1:10" x14ac:dyDescent="0.25">
      <c r="A2051" s="1">
        <v>1239</v>
      </c>
      <c r="B2051" s="1">
        <v>58.243644000000003</v>
      </c>
      <c r="C2051" s="1">
        <v>11.381955</v>
      </c>
      <c r="D2051" s="1">
        <v>24.464880999999998</v>
      </c>
      <c r="E2051" s="1">
        <v>3.7408999999999998E-2</v>
      </c>
      <c r="F2051" s="1">
        <v>22.359400000000001</v>
      </c>
      <c r="G2051" s="1" t="s">
        <v>895</v>
      </c>
      <c r="H2051" s="1" t="s">
        <v>16</v>
      </c>
      <c r="I2051">
        <v>84.997117000000003</v>
      </c>
      <c r="J2051">
        <v>70</v>
      </c>
    </row>
    <row r="2052" spans="1:10" x14ac:dyDescent="0.25">
      <c r="A2052" s="1">
        <v>1240</v>
      </c>
      <c r="B2052" s="1">
        <v>4923.158598</v>
      </c>
      <c r="C2052" s="1">
        <v>1223.145683</v>
      </c>
      <c r="D2052" s="1">
        <v>0</v>
      </c>
      <c r="E2052" s="1">
        <v>8.5955499999999994</v>
      </c>
      <c r="F2052" s="1">
        <v>3691.4173649999998</v>
      </c>
      <c r="G2052" s="1" t="s">
        <v>8692</v>
      </c>
      <c r="H2052" s="1" t="s">
        <v>8</v>
      </c>
      <c r="I2052">
        <v>119.95489999999999</v>
      </c>
      <c r="J2052">
        <v>90</v>
      </c>
    </row>
    <row r="2053" spans="1:10" x14ac:dyDescent="0.25">
      <c r="A2053" s="1">
        <v>1240</v>
      </c>
      <c r="B2053" s="1">
        <v>3654.3564059999999</v>
      </c>
      <c r="C2053" s="1">
        <v>1160.2988789999999</v>
      </c>
      <c r="D2053" s="1">
        <v>0</v>
      </c>
      <c r="E2053" s="1">
        <v>8.5958959999999998</v>
      </c>
      <c r="F2053" s="1">
        <v>2485.4616310000001</v>
      </c>
      <c r="G2053" s="1" t="s">
        <v>1400</v>
      </c>
      <c r="H2053" s="1" t="s">
        <v>8</v>
      </c>
      <c r="I2053">
        <v>119.986305</v>
      </c>
      <c r="J2053">
        <v>90</v>
      </c>
    </row>
    <row r="2054" spans="1:10" x14ac:dyDescent="0.25">
      <c r="A2054" s="1">
        <v>1241</v>
      </c>
      <c r="B2054" s="1">
        <v>7651.1221930000002</v>
      </c>
      <c r="C2054" s="1">
        <v>805.69229299999995</v>
      </c>
      <c r="D2054" s="1">
        <v>0</v>
      </c>
      <c r="E2054" s="1">
        <v>9.9052570000000006</v>
      </c>
      <c r="F2054" s="1">
        <v>6835.5246429999997</v>
      </c>
      <c r="G2054" s="1" t="s">
        <v>8693</v>
      </c>
      <c r="H2054" s="1" t="s">
        <v>8</v>
      </c>
      <c r="I2054">
        <v>119.737391</v>
      </c>
      <c r="J2054">
        <v>90</v>
      </c>
    </row>
    <row r="2055" spans="1:10" x14ac:dyDescent="0.25">
      <c r="A2055" s="1">
        <v>1241</v>
      </c>
      <c r="B2055" s="1">
        <v>7733.7247379999999</v>
      </c>
      <c r="C2055" s="1">
        <v>734.80532100000005</v>
      </c>
      <c r="D2055" s="1">
        <v>0</v>
      </c>
      <c r="E2055" s="1">
        <v>9.9049119999999995</v>
      </c>
      <c r="F2055" s="1">
        <v>6989.0145050000001</v>
      </c>
      <c r="G2055" s="1" t="s">
        <v>8694</v>
      </c>
      <c r="H2055" s="1" t="s">
        <v>8</v>
      </c>
      <c r="I2055">
        <v>119.725891</v>
      </c>
      <c r="J2055">
        <v>90</v>
      </c>
    </row>
    <row r="2056" spans="1:10" x14ac:dyDescent="0.25">
      <c r="A2056" s="1">
        <v>1242</v>
      </c>
      <c r="B2056" s="1">
        <v>2921.730622</v>
      </c>
      <c r="C2056" s="1">
        <v>9.9643329999999999</v>
      </c>
      <c r="D2056" s="1">
        <v>84.213944999999995</v>
      </c>
      <c r="E2056" s="1">
        <v>1.41499</v>
      </c>
      <c r="F2056" s="1">
        <v>2826.1373530000001</v>
      </c>
      <c r="G2056" s="1" t="s">
        <v>897</v>
      </c>
      <c r="H2056" s="1" t="s">
        <v>16</v>
      </c>
      <c r="I2056">
        <v>78.314661000000001</v>
      </c>
      <c r="J2056">
        <v>70</v>
      </c>
    </row>
    <row r="2057" spans="1:10" x14ac:dyDescent="0.25">
      <c r="A2057" s="1">
        <v>1242</v>
      </c>
      <c r="B2057" s="1">
        <v>2876.3793350000001</v>
      </c>
      <c r="C2057" s="1">
        <v>10.257326000000001</v>
      </c>
      <c r="D2057" s="1">
        <v>59.043706</v>
      </c>
      <c r="E2057" s="1">
        <v>1.41499</v>
      </c>
      <c r="F2057" s="1">
        <v>2805.663313</v>
      </c>
      <c r="G2057" s="1" t="s">
        <v>1402</v>
      </c>
      <c r="H2057" s="1" t="s">
        <v>16</v>
      </c>
      <c r="I2057">
        <v>78.504855000000006</v>
      </c>
      <c r="J2057">
        <v>70</v>
      </c>
    </row>
    <row r="2058" spans="1:10" x14ac:dyDescent="0.25">
      <c r="A2058" s="1">
        <v>1243</v>
      </c>
      <c r="B2058" s="1">
        <v>3495.519382</v>
      </c>
      <c r="C2058" s="1">
        <v>25.221893000000001</v>
      </c>
      <c r="D2058" s="1">
        <v>31.417922999999998</v>
      </c>
      <c r="E2058" s="1">
        <v>3.4795159999999998</v>
      </c>
      <c r="F2058" s="1">
        <v>3435.4000500000002</v>
      </c>
      <c r="G2058" s="1" t="s">
        <v>8695</v>
      </c>
      <c r="H2058" s="1" t="s">
        <v>16</v>
      </c>
      <c r="I2058">
        <v>75.744980999999996</v>
      </c>
      <c r="J2058">
        <v>70</v>
      </c>
    </row>
    <row r="2059" spans="1:10" x14ac:dyDescent="0.25">
      <c r="A2059" s="1">
        <v>1243</v>
      </c>
      <c r="B2059" s="1">
        <v>3641.2686859999999</v>
      </c>
      <c r="C2059" s="1">
        <v>29.764928000000001</v>
      </c>
      <c r="D2059" s="1">
        <v>32.897295999999997</v>
      </c>
      <c r="E2059" s="1">
        <v>3.479616</v>
      </c>
      <c r="F2059" s="1">
        <v>3575.1268449999998</v>
      </c>
      <c r="G2059" s="1" t="s">
        <v>899</v>
      </c>
      <c r="H2059" s="1" t="s">
        <v>16</v>
      </c>
      <c r="I2059">
        <v>75.049330999999995</v>
      </c>
      <c r="J2059">
        <v>70</v>
      </c>
    </row>
    <row r="2060" spans="1:10" x14ac:dyDescent="0.25">
      <c r="A2060" s="1">
        <v>1244</v>
      </c>
      <c r="B2060" s="1">
        <v>318.66129000000001</v>
      </c>
      <c r="C2060" s="1">
        <v>0</v>
      </c>
      <c r="D2060" s="1">
        <v>318.66129000000001</v>
      </c>
      <c r="E2060" s="1">
        <v>0</v>
      </c>
      <c r="F2060" s="1">
        <v>0</v>
      </c>
      <c r="G2060" s="1" t="s">
        <v>900</v>
      </c>
      <c r="H2060" s="1" t="s">
        <v>16</v>
      </c>
      <c r="I2060">
        <v>84.913774000000004</v>
      </c>
      <c r="J2060">
        <v>70</v>
      </c>
    </row>
    <row r="2061" spans="1:10" x14ac:dyDescent="0.25">
      <c r="A2061" s="1">
        <v>1244</v>
      </c>
      <c r="B2061" s="1">
        <v>293.58429699999999</v>
      </c>
      <c r="C2061" s="1">
        <v>0</v>
      </c>
      <c r="D2061" s="1">
        <v>293.58429699999999</v>
      </c>
      <c r="E2061" s="1">
        <v>0</v>
      </c>
      <c r="F2061" s="1">
        <v>0</v>
      </c>
      <c r="G2061" s="1" t="s">
        <v>1403</v>
      </c>
      <c r="H2061" s="1" t="s">
        <v>16</v>
      </c>
      <c r="I2061">
        <v>84.9268</v>
      </c>
      <c r="J2061">
        <v>70</v>
      </c>
    </row>
    <row r="2062" spans="1:10" x14ac:dyDescent="0.25">
      <c r="A2062" s="1">
        <v>1245</v>
      </c>
      <c r="B2062" s="1">
        <v>3319.1346779999999</v>
      </c>
      <c r="C2062" s="1">
        <v>2714.2031109999998</v>
      </c>
      <c r="D2062" s="1">
        <v>0</v>
      </c>
      <c r="E2062" s="1">
        <v>83.766422000000006</v>
      </c>
      <c r="F2062" s="1">
        <v>521.16514500000005</v>
      </c>
      <c r="G2062" s="1" t="s">
        <v>1404</v>
      </c>
      <c r="H2062" s="1" t="s">
        <v>8</v>
      </c>
      <c r="I2062">
        <v>119.99068</v>
      </c>
      <c r="J2062">
        <v>90</v>
      </c>
    </row>
    <row r="2063" spans="1:10" x14ac:dyDescent="0.25">
      <c r="A2063" s="1">
        <v>1245</v>
      </c>
      <c r="B2063" s="1">
        <v>3366.200112</v>
      </c>
      <c r="C2063" s="1">
        <v>2754.9161049999998</v>
      </c>
      <c r="D2063" s="1">
        <v>0</v>
      </c>
      <c r="E2063" s="1">
        <v>83.861462000000003</v>
      </c>
      <c r="F2063" s="1">
        <v>527.42254500000001</v>
      </c>
      <c r="G2063" s="1" t="s">
        <v>1405</v>
      </c>
      <c r="H2063" s="1" t="s">
        <v>8</v>
      </c>
      <c r="I2063">
        <v>119.99014</v>
      </c>
      <c r="J2063">
        <v>90</v>
      </c>
    </row>
    <row r="2064" spans="1:10" x14ac:dyDescent="0.25">
      <c r="A2064" s="1">
        <v>1246</v>
      </c>
      <c r="B2064" s="1">
        <v>5851.6744650000001</v>
      </c>
      <c r="C2064" s="1">
        <v>4073.1973079999998</v>
      </c>
      <c r="D2064" s="1">
        <v>467.477149</v>
      </c>
      <c r="E2064" s="1">
        <v>95.954396000000003</v>
      </c>
      <c r="F2064" s="1">
        <v>1215.0456119999999</v>
      </c>
      <c r="G2064" s="1" t="s">
        <v>1406</v>
      </c>
      <c r="H2064" s="1" t="s">
        <v>8</v>
      </c>
      <c r="I2064">
        <v>119.91001799999999</v>
      </c>
      <c r="J2064">
        <v>90</v>
      </c>
    </row>
    <row r="2065" spans="1:10" x14ac:dyDescent="0.25">
      <c r="A2065" s="1">
        <v>1246</v>
      </c>
      <c r="B2065" s="1">
        <v>5774.9126070000002</v>
      </c>
      <c r="C2065" s="1">
        <v>4032.287769</v>
      </c>
      <c r="D2065" s="1">
        <v>465.20975499999997</v>
      </c>
      <c r="E2065" s="1">
        <v>95.859336999999996</v>
      </c>
      <c r="F2065" s="1">
        <v>1181.5557449999999</v>
      </c>
      <c r="G2065" s="1" t="s">
        <v>1407</v>
      </c>
      <c r="H2065" s="1" t="s">
        <v>8</v>
      </c>
      <c r="I2065">
        <v>119.914644</v>
      </c>
      <c r="J2065">
        <v>90</v>
      </c>
    </row>
    <row r="2066" spans="1:10" x14ac:dyDescent="0.25">
      <c r="A2066" s="1">
        <v>1247</v>
      </c>
      <c r="B2066" s="1">
        <v>2799.2084749999999</v>
      </c>
      <c r="C2066" s="1">
        <v>1328.087904</v>
      </c>
      <c r="D2066" s="1">
        <v>1212.435706</v>
      </c>
      <c r="E2066" s="1">
        <v>7.9046089999999998</v>
      </c>
      <c r="F2066" s="1">
        <v>250.78025700000001</v>
      </c>
      <c r="G2066" s="1" t="s">
        <v>1408</v>
      </c>
      <c r="H2066" s="1" t="s">
        <v>16</v>
      </c>
      <c r="I2066">
        <v>78.823713999999995</v>
      </c>
      <c r="J2066">
        <v>70</v>
      </c>
    </row>
    <row r="2067" spans="1:10" x14ac:dyDescent="0.25">
      <c r="A2067" s="1">
        <v>1247</v>
      </c>
      <c r="B2067" s="1">
        <v>2902.0732779999998</v>
      </c>
      <c r="C2067" s="1">
        <v>1328.284449</v>
      </c>
      <c r="D2067" s="1">
        <v>1287.871478</v>
      </c>
      <c r="E2067" s="1">
        <v>7.9046269999999996</v>
      </c>
      <c r="F2067" s="1">
        <v>278.01272399999999</v>
      </c>
      <c r="G2067" s="1" t="s">
        <v>904</v>
      </c>
      <c r="H2067" s="1" t="s">
        <v>16</v>
      </c>
      <c r="I2067">
        <v>78.397351999999998</v>
      </c>
      <c r="J2067">
        <v>70</v>
      </c>
    </row>
    <row r="2068" spans="1:10" x14ac:dyDescent="0.25">
      <c r="A2068" s="1">
        <v>1248</v>
      </c>
      <c r="B2068" s="1">
        <v>1264.8583349999999</v>
      </c>
      <c r="C2068" s="1">
        <v>10.003246000000001</v>
      </c>
      <c r="D2068" s="1">
        <v>834.80449699999997</v>
      </c>
      <c r="E2068" s="1">
        <v>4.6746819999999998</v>
      </c>
      <c r="F2068" s="1">
        <v>415.37590999999998</v>
      </c>
      <c r="G2068" s="1" t="s">
        <v>1409</v>
      </c>
      <c r="H2068" s="1" t="s">
        <v>16</v>
      </c>
      <c r="I2068">
        <v>83.661527000000007</v>
      </c>
      <c r="J2068">
        <v>70</v>
      </c>
    </row>
    <row r="2069" spans="1:10" x14ac:dyDescent="0.25">
      <c r="A2069" s="1">
        <v>1248</v>
      </c>
      <c r="B2069" s="1">
        <v>1338.026713</v>
      </c>
      <c r="C2069" s="1">
        <v>10.003246000000001</v>
      </c>
      <c r="D2069" s="1">
        <v>907.97287500000004</v>
      </c>
      <c r="E2069" s="1">
        <v>4.6746819999999998</v>
      </c>
      <c r="F2069" s="1">
        <v>415.37590999999998</v>
      </c>
      <c r="G2069" s="1" t="s">
        <v>906</v>
      </c>
      <c r="H2069" s="1" t="s">
        <v>16</v>
      </c>
      <c r="I2069">
        <v>83.504997000000003</v>
      </c>
      <c r="J2069">
        <v>70</v>
      </c>
    </row>
    <row r="2070" spans="1:10" x14ac:dyDescent="0.25">
      <c r="A2070" s="1">
        <v>1249</v>
      </c>
      <c r="B2070" s="1">
        <v>1338.026713</v>
      </c>
      <c r="C2070" s="1">
        <v>10.003246000000001</v>
      </c>
      <c r="D2070" s="1">
        <v>907.97287500000004</v>
      </c>
      <c r="E2070" s="1">
        <v>4.6746819999999998</v>
      </c>
      <c r="F2070" s="1">
        <v>415.37590999999998</v>
      </c>
      <c r="G2070" s="1" t="s">
        <v>906</v>
      </c>
      <c r="H2070" s="1" t="s">
        <v>16</v>
      </c>
      <c r="I2070">
        <v>83.504997000000003</v>
      </c>
      <c r="J2070">
        <v>70</v>
      </c>
    </row>
    <row r="2071" spans="1:10" x14ac:dyDescent="0.25">
      <c r="A2071" s="1">
        <v>1249</v>
      </c>
      <c r="B2071" s="1">
        <v>1264.8583349999999</v>
      </c>
      <c r="C2071" s="1">
        <v>10.003246000000001</v>
      </c>
      <c r="D2071" s="1">
        <v>834.80449699999997</v>
      </c>
      <c r="E2071" s="1">
        <v>4.6746819999999998</v>
      </c>
      <c r="F2071" s="1">
        <v>415.37590999999998</v>
      </c>
      <c r="G2071" s="1" t="s">
        <v>1409</v>
      </c>
      <c r="H2071" s="1" t="s">
        <v>16</v>
      </c>
      <c r="I2071">
        <v>83.661527000000007</v>
      </c>
      <c r="J2071">
        <v>70</v>
      </c>
    </row>
    <row r="2072" spans="1:10" x14ac:dyDescent="0.25">
      <c r="A2072" s="1">
        <v>1250</v>
      </c>
      <c r="B2072" s="1">
        <v>812.12579100000005</v>
      </c>
      <c r="C2072" s="1">
        <v>116.270456</v>
      </c>
      <c r="D2072" s="1">
        <v>1.7957479999999999</v>
      </c>
      <c r="E2072" s="1">
        <v>4.2157</v>
      </c>
      <c r="F2072" s="1">
        <v>689.843887</v>
      </c>
      <c r="G2072" s="1" t="s">
        <v>907</v>
      </c>
      <c r="H2072" s="1" t="s">
        <v>16</v>
      </c>
      <c r="I2072">
        <v>84.443056999999996</v>
      </c>
      <c r="J2072">
        <v>70</v>
      </c>
    </row>
    <row r="2073" spans="1:10" x14ac:dyDescent="0.25">
      <c r="A2073" s="1">
        <v>1250</v>
      </c>
      <c r="B2073" s="1">
        <v>812.12579100000005</v>
      </c>
      <c r="C2073" s="1">
        <v>116.270456</v>
      </c>
      <c r="D2073" s="1">
        <v>1.7957479999999999</v>
      </c>
      <c r="E2073" s="1">
        <v>4.2157</v>
      </c>
      <c r="F2073" s="1">
        <v>689.843887</v>
      </c>
      <c r="G2073" s="1" t="s">
        <v>907</v>
      </c>
      <c r="H2073" s="1" t="s">
        <v>16</v>
      </c>
      <c r="I2073">
        <v>84.443056999999996</v>
      </c>
      <c r="J2073">
        <v>70</v>
      </c>
    </row>
    <row r="2074" spans="1:10" x14ac:dyDescent="0.25">
      <c r="A2074" s="1">
        <v>1251</v>
      </c>
      <c r="B2074" s="1">
        <v>268.93642399999999</v>
      </c>
      <c r="C2074" s="1">
        <v>3.0833240000000002</v>
      </c>
      <c r="D2074" s="1">
        <v>2.775299</v>
      </c>
      <c r="E2074" s="1">
        <v>20.330327</v>
      </c>
      <c r="F2074" s="1">
        <v>242.74747400000001</v>
      </c>
      <c r="G2074" s="1" t="s">
        <v>908</v>
      </c>
      <c r="H2074" s="1" t="s">
        <v>16</v>
      </c>
      <c r="I2074">
        <v>84.938567000000006</v>
      </c>
      <c r="J2074">
        <v>70</v>
      </c>
    </row>
    <row r="2075" spans="1:10" x14ac:dyDescent="0.25">
      <c r="A2075" s="1">
        <v>1251</v>
      </c>
      <c r="B2075" s="1">
        <v>268.93642399999999</v>
      </c>
      <c r="C2075" s="1">
        <v>3.0833240000000002</v>
      </c>
      <c r="D2075" s="1">
        <v>2.775299</v>
      </c>
      <c r="E2075" s="1">
        <v>20.330327</v>
      </c>
      <c r="F2075" s="1">
        <v>242.74747400000001</v>
      </c>
      <c r="G2075" s="1" t="s">
        <v>908</v>
      </c>
      <c r="H2075" s="1" t="s">
        <v>16</v>
      </c>
      <c r="I2075">
        <v>84.938567000000006</v>
      </c>
      <c r="J2075">
        <v>70</v>
      </c>
    </row>
    <row r="2076" spans="1:10" x14ac:dyDescent="0.25">
      <c r="A2076" s="1">
        <v>1252</v>
      </c>
      <c r="B2076" s="1">
        <v>127.908812</v>
      </c>
      <c r="C2076" s="1">
        <v>28.891179999999999</v>
      </c>
      <c r="D2076" s="1">
        <v>65.157679000000002</v>
      </c>
      <c r="E2076" s="1">
        <v>33.859952999999997</v>
      </c>
      <c r="F2076" s="1">
        <v>0</v>
      </c>
      <c r="G2076" s="1" t="s">
        <v>909</v>
      </c>
      <c r="H2076" s="1" t="s">
        <v>16</v>
      </c>
      <c r="I2076">
        <v>84.986096000000003</v>
      </c>
      <c r="J2076">
        <v>70</v>
      </c>
    </row>
    <row r="2077" spans="1:10" x14ac:dyDescent="0.25">
      <c r="A2077" s="1">
        <v>1252</v>
      </c>
      <c r="B2077" s="1">
        <v>127.908812</v>
      </c>
      <c r="C2077" s="1">
        <v>28.891179999999999</v>
      </c>
      <c r="D2077" s="1">
        <v>65.157679000000002</v>
      </c>
      <c r="E2077" s="1">
        <v>33.859952999999997</v>
      </c>
      <c r="F2077" s="1">
        <v>0</v>
      </c>
      <c r="G2077" s="1" t="s">
        <v>909</v>
      </c>
      <c r="H2077" s="1" t="s">
        <v>16</v>
      </c>
      <c r="I2077">
        <v>84.986096000000003</v>
      </c>
      <c r="J2077">
        <v>70</v>
      </c>
    </row>
    <row r="2078" spans="1:10" x14ac:dyDescent="0.25">
      <c r="A2078" s="1">
        <v>1254</v>
      </c>
      <c r="B2078" s="1">
        <v>499.66704700000003</v>
      </c>
      <c r="C2078" s="1">
        <v>185.886932</v>
      </c>
      <c r="D2078" s="1">
        <v>190.44943900000001</v>
      </c>
      <c r="E2078" s="1">
        <v>44.033352000000001</v>
      </c>
      <c r="F2078" s="1">
        <v>79.297323000000006</v>
      </c>
      <c r="G2078" s="1" t="s">
        <v>1410</v>
      </c>
      <c r="H2078" s="1" t="s">
        <v>8</v>
      </c>
      <c r="I2078">
        <v>119.99982300000001</v>
      </c>
      <c r="J2078">
        <v>90</v>
      </c>
    </row>
    <row r="2079" spans="1:10" x14ac:dyDescent="0.25">
      <c r="A2079" s="1">
        <v>1254</v>
      </c>
      <c r="B2079" s="1">
        <v>596.34710199999995</v>
      </c>
      <c r="C2079" s="1">
        <v>280.22174899999999</v>
      </c>
      <c r="D2079" s="1">
        <v>186.60496599999999</v>
      </c>
      <c r="E2079" s="1">
        <v>45.166711999999997</v>
      </c>
      <c r="F2079" s="1">
        <v>84.353675999999993</v>
      </c>
      <c r="G2079" s="1" t="s">
        <v>8696</v>
      </c>
      <c r="H2079" s="1" t="s">
        <v>8</v>
      </c>
      <c r="I2079">
        <v>119.999638</v>
      </c>
      <c r="J2079">
        <v>90</v>
      </c>
    </row>
    <row r="2080" spans="1:10" x14ac:dyDescent="0.25">
      <c r="A2080" s="1">
        <v>1255</v>
      </c>
      <c r="B2080" s="1">
        <v>87.913658999999996</v>
      </c>
      <c r="C2080" s="1">
        <v>36.580930000000002</v>
      </c>
      <c r="D2080" s="1">
        <v>44.503954999999998</v>
      </c>
      <c r="E2080" s="1">
        <v>2.025067</v>
      </c>
      <c r="F2080" s="1">
        <v>4.8037070000000002</v>
      </c>
      <c r="G2080" s="1" t="s">
        <v>8697</v>
      </c>
      <c r="H2080" s="1" t="s">
        <v>8697</v>
      </c>
      <c r="I2080">
        <v>33.902459999999998</v>
      </c>
      <c r="J2080">
        <v>33.902459999999998</v>
      </c>
    </row>
    <row r="2081" spans="1:10" x14ac:dyDescent="0.25">
      <c r="A2081" s="1">
        <v>1255</v>
      </c>
      <c r="B2081" s="1">
        <v>75.198817000000005</v>
      </c>
      <c r="C2081" s="1">
        <v>23.607662000000001</v>
      </c>
      <c r="D2081" s="1">
        <v>44.026536999999998</v>
      </c>
      <c r="E2081" s="1">
        <v>1.999277</v>
      </c>
      <c r="F2081" s="1">
        <v>5.56534</v>
      </c>
      <c r="G2081" s="1" t="s">
        <v>8698</v>
      </c>
      <c r="H2081" s="1" t="s">
        <v>8698</v>
      </c>
      <c r="I2081">
        <v>59.996606999999997</v>
      </c>
      <c r="J2081">
        <v>59.996606999999997</v>
      </c>
    </row>
    <row r="2082" spans="1:10" x14ac:dyDescent="0.25">
      <c r="A2082" s="1">
        <v>1256</v>
      </c>
      <c r="B2082" s="1">
        <v>3716.6534710000001</v>
      </c>
      <c r="C2082" s="1">
        <v>0</v>
      </c>
      <c r="D2082" s="1">
        <v>3716.6534710000001</v>
      </c>
      <c r="E2082" s="1">
        <v>0</v>
      </c>
      <c r="F2082" s="1">
        <v>0</v>
      </c>
      <c r="G2082" s="1" t="s">
        <v>8699</v>
      </c>
      <c r="H2082" s="1" t="s">
        <v>17</v>
      </c>
      <c r="I2082">
        <v>29.085595000000001</v>
      </c>
      <c r="J2082">
        <v>0</v>
      </c>
    </row>
    <row r="2083" spans="1:10" x14ac:dyDescent="0.25">
      <c r="A2083" s="1">
        <v>1256</v>
      </c>
      <c r="B2083" s="1">
        <v>3621.8814139999999</v>
      </c>
      <c r="C2083" s="1">
        <v>0</v>
      </c>
      <c r="D2083" s="1">
        <v>3621.8814139999999</v>
      </c>
      <c r="E2083" s="1">
        <v>0</v>
      </c>
      <c r="F2083" s="1">
        <v>0</v>
      </c>
      <c r="G2083" s="1" t="s">
        <v>8700</v>
      </c>
      <c r="H2083" s="1" t="s">
        <v>17</v>
      </c>
      <c r="I2083">
        <v>66.14367</v>
      </c>
      <c r="J2083">
        <v>0</v>
      </c>
    </row>
    <row r="2084" spans="1:10" x14ac:dyDescent="0.25">
      <c r="A2084" s="1">
        <v>1257</v>
      </c>
      <c r="B2084" s="1">
        <v>8789.2884080000003</v>
      </c>
      <c r="C2084" s="1">
        <v>4134.7917880000005</v>
      </c>
      <c r="D2084" s="1">
        <v>3177.9574560000001</v>
      </c>
      <c r="E2084" s="1">
        <v>421.15456499999999</v>
      </c>
      <c r="F2084" s="1">
        <v>1055.3845980000001</v>
      </c>
      <c r="G2084" s="1" t="s">
        <v>8701</v>
      </c>
      <c r="H2084" s="1" t="s">
        <v>8701</v>
      </c>
      <c r="I2084">
        <v>34.333190000000002</v>
      </c>
      <c r="J2084">
        <v>34.333190000000002</v>
      </c>
    </row>
    <row r="2085" spans="1:10" x14ac:dyDescent="0.25">
      <c r="A2085" s="1">
        <v>1257</v>
      </c>
      <c r="B2085" s="1">
        <v>8681.0294470000008</v>
      </c>
      <c r="C2085" s="1">
        <v>4251.3121259999998</v>
      </c>
      <c r="D2085" s="1">
        <v>3270.298738</v>
      </c>
      <c r="E2085" s="1">
        <v>420.64936499999999</v>
      </c>
      <c r="F2085" s="1">
        <v>738.76921900000002</v>
      </c>
      <c r="G2085" s="1" t="s">
        <v>8702</v>
      </c>
      <c r="H2085" s="1" t="s">
        <v>8702</v>
      </c>
      <c r="I2085">
        <v>26.904205999999999</v>
      </c>
      <c r="J2085">
        <v>26.904205999999999</v>
      </c>
    </row>
    <row r="2086" spans="1:10" x14ac:dyDescent="0.25">
      <c r="A2086" s="1">
        <v>1258</v>
      </c>
      <c r="B2086" s="1">
        <v>1622.229916</v>
      </c>
      <c r="C2086" s="1">
        <v>296.39973700000002</v>
      </c>
      <c r="D2086" s="1">
        <v>652.37534000000005</v>
      </c>
      <c r="E2086" s="1">
        <v>51.846924999999999</v>
      </c>
      <c r="F2086" s="1">
        <v>621.60791400000005</v>
      </c>
      <c r="G2086" s="1" t="s">
        <v>1411</v>
      </c>
      <c r="H2086" s="1" t="s">
        <v>1411</v>
      </c>
      <c r="I2086">
        <v>63.333302000000003</v>
      </c>
      <c r="J2086">
        <v>63.333302000000003</v>
      </c>
    </row>
    <row r="2087" spans="1:10" x14ac:dyDescent="0.25">
      <c r="A2087" s="1">
        <v>1258</v>
      </c>
      <c r="B2087" s="1">
        <v>1562.332676</v>
      </c>
      <c r="C2087" s="1">
        <v>268.35845799999998</v>
      </c>
      <c r="D2087" s="1">
        <v>622.53329199999996</v>
      </c>
      <c r="E2087" s="1">
        <v>63.035938999999999</v>
      </c>
      <c r="F2087" s="1">
        <v>608.40498700000001</v>
      </c>
      <c r="G2087" s="1" t="s">
        <v>8703</v>
      </c>
      <c r="H2087" s="1" t="s">
        <v>8703</v>
      </c>
      <c r="I2087">
        <v>63.451228999999998</v>
      </c>
      <c r="J2087">
        <v>63.451228999999998</v>
      </c>
    </row>
    <row r="2088" spans="1:10" x14ac:dyDescent="0.25">
      <c r="A2088" s="1">
        <v>1259</v>
      </c>
      <c r="B2088" s="1">
        <v>508.37736799999999</v>
      </c>
      <c r="C2088" s="1">
        <v>196.95547400000001</v>
      </c>
      <c r="D2088" s="1">
        <v>178.40920600000001</v>
      </c>
      <c r="E2088" s="1">
        <v>25.981864999999999</v>
      </c>
      <c r="F2088" s="1">
        <v>107.030824</v>
      </c>
      <c r="G2088" s="1" t="s">
        <v>8704</v>
      </c>
      <c r="H2088" s="1" t="s">
        <v>8704</v>
      </c>
      <c r="I2088">
        <v>64.832442</v>
      </c>
      <c r="J2088">
        <v>64.832442</v>
      </c>
    </row>
    <row r="2089" spans="1:10" x14ac:dyDescent="0.25">
      <c r="A2089" s="1">
        <v>1259</v>
      </c>
      <c r="B2089" s="1">
        <v>535.06561399999998</v>
      </c>
      <c r="C2089" s="1">
        <v>196.95547400000001</v>
      </c>
      <c r="D2089" s="1">
        <v>190.46102400000001</v>
      </c>
      <c r="E2089" s="1">
        <v>25.981864999999999</v>
      </c>
      <c r="F2089" s="1">
        <v>121.66725099999999</v>
      </c>
      <c r="G2089" s="1" t="s">
        <v>1412</v>
      </c>
      <c r="H2089" s="1" t="s">
        <v>1412</v>
      </c>
      <c r="I2089">
        <v>64.814438999999993</v>
      </c>
      <c r="J2089">
        <v>64.814438999999993</v>
      </c>
    </row>
    <row r="2090" spans="1:10" x14ac:dyDescent="0.25">
      <c r="A2090" s="1">
        <v>1260</v>
      </c>
      <c r="B2090" s="1">
        <v>978.75649099999998</v>
      </c>
      <c r="C2090" s="1">
        <v>47.795321999999999</v>
      </c>
      <c r="D2090" s="1">
        <v>400.09754900000001</v>
      </c>
      <c r="E2090" s="1">
        <v>35.054797999999998</v>
      </c>
      <c r="F2090" s="1">
        <v>495.80882300000002</v>
      </c>
      <c r="G2090" s="1" t="s">
        <v>1413</v>
      </c>
      <c r="H2090" s="1" t="s">
        <v>1413</v>
      </c>
      <c r="I2090">
        <v>64.383232000000007</v>
      </c>
      <c r="J2090">
        <v>64.383232000000007</v>
      </c>
    </row>
    <row r="2091" spans="1:10" x14ac:dyDescent="0.25">
      <c r="A2091" s="1">
        <v>1260</v>
      </c>
      <c r="B2091" s="1">
        <v>964.09499100000005</v>
      </c>
      <c r="C2091" s="1">
        <v>47.795321999999999</v>
      </c>
      <c r="D2091" s="1">
        <v>399.65716600000002</v>
      </c>
      <c r="E2091" s="1">
        <v>23.005849000000001</v>
      </c>
      <c r="F2091" s="1">
        <v>493.63665400000002</v>
      </c>
      <c r="G2091" s="1" t="s">
        <v>1414</v>
      </c>
      <c r="H2091" s="1" t="s">
        <v>1414</v>
      </c>
      <c r="I2091">
        <v>64.401402000000004</v>
      </c>
      <c r="J2091">
        <v>64.401402000000004</v>
      </c>
    </row>
    <row r="2092" spans="1:10" x14ac:dyDescent="0.25">
      <c r="A2092" s="1">
        <v>1262</v>
      </c>
      <c r="B2092" s="1">
        <v>843.21039299999995</v>
      </c>
      <c r="C2092" s="1">
        <v>205.17378199999999</v>
      </c>
      <c r="D2092" s="1">
        <v>381.73748000000001</v>
      </c>
      <c r="E2092" s="1">
        <v>40.439580999999997</v>
      </c>
      <c r="F2092" s="1">
        <v>215.85955000000001</v>
      </c>
      <c r="G2092" s="1" t="s">
        <v>1415</v>
      </c>
      <c r="H2092" s="1" t="s">
        <v>1415</v>
      </c>
      <c r="I2092">
        <v>54.618794000000001</v>
      </c>
      <c r="J2092">
        <v>54.618794000000001</v>
      </c>
    </row>
    <row r="2093" spans="1:10" x14ac:dyDescent="0.25">
      <c r="A2093" s="1">
        <v>1262</v>
      </c>
      <c r="B2093" s="1">
        <v>835.95468300000005</v>
      </c>
      <c r="C2093" s="1">
        <v>197.918072</v>
      </c>
      <c r="D2093" s="1">
        <v>381.73748000000001</v>
      </c>
      <c r="E2093" s="1">
        <v>40.439580999999997</v>
      </c>
      <c r="F2093" s="1">
        <v>215.85955000000001</v>
      </c>
      <c r="G2093" s="1" t="s">
        <v>1416</v>
      </c>
      <c r="H2093" s="1" t="s">
        <v>1416</v>
      </c>
      <c r="I2093">
        <v>54.623928999999997</v>
      </c>
      <c r="J2093">
        <v>54.623928999999997</v>
      </c>
    </row>
    <row r="2094" spans="1:10" x14ac:dyDescent="0.25">
      <c r="A2094" s="1">
        <v>1263</v>
      </c>
      <c r="B2094" s="1">
        <v>760.74698899999999</v>
      </c>
      <c r="C2094" s="1">
        <v>0</v>
      </c>
      <c r="D2094" s="1">
        <v>760.74698899999999</v>
      </c>
      <c r="E2094" s="1">
        <v>0</v>
      </c>
      <c r="F2094" s="1">
        <v>0</v>
      </c>
      <c r="G2094" s="1" t="s">
        <v>915</v>
      </c>
      <c r="H2094" s="1" t="s">
        <v>915</v>
      </c>
      <c r="I2094">
        <v>54.683526999999998</v>
      </c>
      <c r="J2094">
        <v>54.683526999999998</v>
      </c>
    </row>
    <row r="2095" spans="1:10" x14ac:dyDescent="0.25">
      <c r="A2095" s="1">
        <v>1263</v>
      </c>
      <c r="B2095" s="1">
        <v>760.74698899999999</v>
      </c>
      <c r="C2095" s="1">
        <v>0</v>
      </c>
      <c r="D2095" s="1">
        <v>760.74698899999999</v>
      </c>
      <c r="E2095" s="1">
        <v>0</v>
      </c>
      <c r="F2095" s="1">
        <v>0</v>
      </c>
      <c r="G2095" s="1" t="s">
        <v>915</v>
      </c>
      <c r="H2095" s="1" t="s">
        <v>915</v>
      </c>
      <c r="I2095">
        <v>54.683526999999998</v>
      </c>
      <c r="J2095">
        <v>54.683526999999998</v>
      </c>
    </row>
    <row r="2096" spans="1:10" x14ac:dyDescent="0.25">
      <c r="A2096" s="1">
        <v>1264</v>
      </c>
      <c r="B2096" s="1">
        <v>1147.3097499999999</v>
      </c>
      <c r="C2096" s="1">
        <v>0</v>
      </c>
      <c r="D2096" s="1">
        <v>1147.3097499999999</v>
      </c>
      <c r="E2096" s="1">
        <v>0</v>
      </c>
      <c r="F2096" s="1">
        <v>0</v>
      </c>
      <c r="G2096" s="1" t="s">
        <v>916</v>
      </c>
      <c r="H2096" s="1" t="s">
        <v>916</v>
      </c>
      <c r="I2096">
        <v>54.285429999999998</v>
      </c>
      <c r="J2096">
        <v>54.285429999999998</v>
      </c>
    </row>
    <row r="2097" spans="1:10" x14ac:dyDescent="0.25">
      <c r="A2097" s="1">
        <v>1264</v>
      </c>
      <c r="B2097" s="1">
        <v>1147.0098379999999</v>
      </c>
      <c r="C2097" s="1">
        <v>0</v>
      </c>
      <c r="D2097" s="1">
        <v>1147.0098379999999</v>
      </c>
      <c r="E2097" s="1">
        <v>0</v>
      </c>
      <c r="F2097" s="1">
        <v>0</v>
      </c>
      <c r="G2097" s="1" t="s">
        <v>917</v>
      </c>
      <c r="H2097" s="1" t="s">
        <v>917</v>
      </c>
      <c r="I2097">
        <v>54.285798999999997</v>
      </c>
      <c r="J2097">
        <v>54.285798999999997</v>
      </c>
    </row>
    <row r="2098" spans="1:10" x14ac:dyDescent="0.25">
      <c r="A2098" s="1">
        <v>1265</v>
      </c>
      <c r="B2098" s="1">
        <v>386.26284900000002</v>
      </c>
      <c r="C2098" s="1">
        <v>0</v>
      </c>
      <c r="D2098" s="1">
        <v>386.26284900000002</v>
      </c>
      <c r="E2098" s="1">
        <v>0</v>
      </c>
      <c r="F2098" s="1">
        <v>0</v>
      </c>
      <c r="G2098" s="1" t="s">
        <v>918</v>
      </c>
      <c r="H2098" s="1" t="s">
        <v>918</v>
      </c>
      <c r="I2098">
        <v>54.918062999999997</v>
      </c>
      <c r="J2098">
        <v>54.918062999999997</v>
      </c>
    </row>
    <row r="2099" spans="1:10" x14ac:dyDescent="0.25">
      <c r="A2099" s="1">
        <v>1265</v>
      </c>
      <c r="B2099" s="1">
        <v>386.56276100000002</v>
      </c>
      <c r="C2099" s="1">
        <v>0</v>
      </c>
      <c r="D2099" s="1">
        <v>386.56276100000002</v>
      </c>
      <c r="E2099" s="1">
        <v>0</v>
      </c>
      <c r="F2099" s="1">
        <v>0</v>
      </c>
      <c r="G2099" s="1" t="s">
        <v>919</v>
      </c>
      <c r="H2099" s="1" t="s">
        <v>919</v>
      </c>
      <c r="I2099">
        <v>54.917935999999997</v>
      </c>
      <c r="J2099">
        <v>54.917935999999997</v>
      </c>
    </row>
    <row r="2100" spans="1:10" x14ac:dyDescent="0.25">
      <c r="A2100" s="1">
        <v>1266</v>
      </c>
      <c r="B2100" s="1">
        <v>6944.8190990000003</v>
      </c>
      <c r="C2100" s="1">
        <v>3991.9323979999999</v>
      </c>
      <c r="D2100" s="1">
        <v>1539.1672129999999</v>
      </c>
      <c r="E2100" s="1">
        <v>507.693375</v>
      </c>
      <c r="F2100" s="1">
        <v>906.02611200000001</v>
      </c>
      <c r="G2100" s="1" t="s">
        <v>8705</v>
      </c>
      <c r="H2100" s="1" t="s">
        <v>8705</v>
      </c>
      <c r="I2100">
        <v>44.329903999999999</v>
      </c>
      <c r="J2100">
        <v>44.329903999999999</v>
      </c>
    </row>
    <row r="2101" spans="1:10" x14ac:dyDescent="0.25">
      <c r="A2101" s="1">
        <v>1266</v>
      </c>
      <c r="B2101" s="1">
        <v>6991.8272720000004</v>
      </c>
      <c r="C2101" s="1">
        <v>3989.8273589999999</v>
      </c>
      <c r="D2101" s="1">
        <v>1549.581064</v>
      </c>
      <c r="E2101" s="1">
        <v>524.132611</v>
      </c>
      <c r="F2101" s="1">
        <v>928.28623800000003</v>
      </c>
      <c r="G2101" s="1" t="s">
        <v>8706</v>
      </c>
      <c r="H2101" s="1" t="s">
        <v>8706</v>
      </c>
      <c r="I2101">
        <v>44.153091000000003</v>
      </c>
      <c r="J2101">
        <v>44.153091000000003</v>
      </c>
    </row>
    <row r="2102" spans="1:10" x14ac:dyDescent="0.25">
      <c r="A2102" s="1">
        <v>1267</v>
      </c>
      <c r="B2102" s="1">
        <v>2938.5447300000001</v>
      </c>
      <c r="C2102" s="1">
        <v>151.304678</v>
      </c>
      <c r="D2102" s="1">
        <v>2173.9731780000002</v>
      </c>
      <c r="E2102" s="1">
        <v>158.247468</v>
      </c>
      <c r="F2102" s="1">
        <v>455.019407</v>
      </c>
      <c r="G2102" s="1" t="s">
        <v>8707</v>
      </c>
      <c r="H2102" s="1" t="s">
        <v>8707</v>
      </c>
      <c r="I2102">
        <v>59.833362000000001</v>
      </c>
      <c r="J2102">
        <v>59.833362000000001</v>
      </c>
    </row>
    <row r="2103" spans="1:10" x14ac:dyDescent="0.25">
      <c r="A2103" s="1">
        <v>1267</v>
      </c>
      <c r="B2103" s="1">
        <v>2983.7106720000002</v>
      </c>
      <c r="C2103" s="1">
        <v>151.304678</v>
      </c>
      <c r="D2103" s="1">
        <v>2230.2059850000001</v>
      </c>
      <c r="E2103" s="1">
        <v>144.18874</v>
      </c>
      <c r="F2103" s="1">
        <v>458.01126900000003</v>
      </c>
      <c r="G2103" s="1" t="s">
        <v>8708</v>
      </c>
      <c r="H2103" s="1" t="s">
        <v>8708</v>
      </c>
      <c r="I2103">
        <v>59.686400999999996</v>
      </c>
      <c r="J2103">
        <v>59.686400999999996</v>
      </c>
    </row>
    <row r="2104" spans="1:10" x14ac:dyDescent="0.25">
      <c r="A2104" s="1">
        <v>1268</v>
      </c>
      <c r="B2104" s="1">
        <v>1226.5134840000001</v>
      </c>
      <c r="C2104" s="1">
        <v>115.723733</v>
      </c>
      <c r="D2104" s="1">
        <v>787.499056</v>
      </c>
      <c r="E2104" s="1">
        <v>39.447259000000003</v>
      </c>
      <c r="F2104" s="1">
        <v>283.84343699999999</v>
      </c>
      <c r="G2104" s="1" t="s">
        <v>920</v>
      </c>
      <c r="H2104" s="1" t="s">
        <v>920</v>
      </c>
      <c r="I2104">
        <v>39.999102999999998</v>
      </c>
      <c r="J2104">
        <v>39.999102999999998</v>
      </c>
    </row>
    <row r="2105" spans="1:10" x14ac:dyDescent="0.25">
      <c r="A2105" s="1">
        <v>1268</v>
      </c>
      <c r="B2105" s="1">
        <v>1242.6905919999999</v>
      </c>
      <c r="C2105" s="1">
        <v>136.50088299999999</v>
      </c>
      <c r="D2105" s="1">
        <v>784.37615500000004</v>
      </c>
      <c r="E2105" s="1">
        <v>39.447259000000003</v>
      </c>
      <c r="F2105" s="1">
        <v>282.36629499999998</v>
      </c>
      <c r="G2105" s="1" t="s">
        <v>1417</v>
      </c>
      <c r="H2105" s="1" t="s">
        <v>1417</v>
      </c>
      <c r="I2105">
        <v>39.999043</v>
      </c>
      <c r="J2105">
        <v>39.999043</v>
      </c>
    </row>
    <row r="2106" spans="1:10" x14ac:dyDescent="0.25">
      <c r="A2106" s="1">
        <v>1269</v>
      </c>
      <c r="B2106" s="1">
        <v>4853.1058560000001</v>
      </c>
      <c r="C2106" s="1">
        <v>0</v>
      </c>
      <c r="D2106" s="1">
        <v>4775.2832909999997</v>
      </c>
      <c r="E2106" s="1">
        <v>0</v>
      </c>
      <c r="F2106" s="1">
        <v>77.822564999999997</v>
      </c>
      <c r="G2106" s="1" t="s">
        <v>922</v>
      </c>
      <c r="H2106" s="1" t="s">
        <v>922</v>
      </c>
      <c r="I2106">
        <v>58.027087000000002</v>
      </c>
      <c r="J2106">
        <v>58.027087000000002</v>
      </c>
    </row>
    <row r="2107" spans="1:10" x14ac:dyDescent="0.25">
      <c r="A2107" s="1">
        <v>1269</v>
      </c>
      <c r="B2107" s="1">
        <v>4847.5081890000001</v>
      </c>
      <c r="C2107" s="1">
        <v>0</v>
      </c>
      <c r="D2107" s="1">
        <v>4772.4337919999998</v>
      </c>
      <c r="E2107" s="1">
        <v>0</v>
      </c>
      <c r="F2107" s="1">
        <v>75.074398000000002</v>
      </c>
      <c r="G2107" s="1" t="s">
        <v>1418</v>
      </c>
      <c r="H2107" s="1" t="s">
        <v>1418</v>
      </c>
      <c r="I2107">
        <v>58.041442000000004</v>
      </c>
      <c r="J2107">
        <v>58.041442000000004</v>
      </c>
    </row>
    <row r="2108" spans="1:10" x14ac:dyDescent="0.25">
      <c r="A2108" s="1">
        <v>1271</v>
      </c>
      <c r="B2108" s="1">
        <v>4847.5081890000001</v>
      </c>
      <c r="C2108" s="1">
        <v>0</v>
      </c>
      <c r="D2108" s="1">
        <v>4772.4337919999998</v>
      </c>
      <c r="E2108" s="1">
        <v>0</v>
      </c>
      <c r="F2108" s="1">
        <v>75.074398000000002</v>
      </c>
      <c r="G2108" s="1" t="s">
        <v>923</v>
      </c>
      <c r="H2108" s="1" t="s">
        <v>923</v>
      </c>
      <c r="I2108">
        <v>39.990982000000002</v>
      </c>
      <c r="J2108">
        <v>39.990982000000002</v>
      </c>
    </row>
    <row r="2109" spans="1:10" x14ac:dyDescent="0.25">
      <c r="A2109" s="1">
        <v>1271</v>
      </c>
      <c r="B2109" s="1">
        <v>4853.1058560000001</v>
      </c>
      <c r="C2109" s="1">
        <v>0</v>
      </c>
      <c r="D2109" s="1">
        <v>4775.2832909999997</v>
      </c>
      <c r="E2109" s="1">
        <v>0</v>
      </c>
      <c r="F2109" s="1">
        <v>77.822564999999997</v>
      </c>
      <c r="G2109" s="1" t="s">
        <v>924</v>
      </c>
      <c r="H2109" s="1" t="s">
        <v>924</v>
      </c>
      <c r="I2109">
        <v>39.990929999999999</v>
      </c>
      <c r="J2109">
        <v>39.990929999999999</v>
      </c>
    </row>
    <row r="2110" spans="1:10" x14ac:dyDescent="0.25">
      <c r="A2110" s="1">
        <v>1272</v>
      </c>
      <c r="B2110" s="1">
        <v>1255.1162670000001</v>
      </c>
      <c r="C2110" s="1">
        <v>629.14477299999999</v>
      </c>
      <c r="D2110" s="1">
        <v>441.911112</v>
      </c>
      <c r="E2110" s="1">
        <v>112.262621</v>
      </c>
      <c r="F2110" s="1">
        <v>71.797762000000006</v>
      </c>
      <c r="G2110" s="1" t="s">
        <v>925</v>
      </c>
      <c r="H2110" s="1" t="s">
        <v>925</v>
      </c>
      <c r="I2110">
        <v>49.999094999999997</v>
      </c>
      <c r="J2110">
        <v>49.999094999999997</v>
      </c>
    </row>
    <row r="2111" spans="1:10" x14ac:dyDescent="0.25">
      <c r="A2111" s="1">
        <v>1272</v>
      </c>
      <c r="B2111" s="1">
        <v>1259.465301</v>
      </c>
      <c r="C2111" s="1">
        <v>631.16921200000002</v>
      </c>
      <c r="D2111" s="1">
        <v>442.247141</v>
      </c>
      <c r="E2111" s="1">
        <v>112.006558</v>
      </c>
      <c r="F2111" s="1">
        <v>74.042389</v>
      </c>
      <c r="G2111" s="1" t="s">
        <v>926</v>
      </c>
      <c r="H2111" s="1" t="s">
        <v>926</v>
      </c>
      <c r="I2111">
        <v>49.999080999999997</v>
      </c>
      <c r="J2111">
        <v>49.999080999999997</v>
      </c>
    </row>
    <row r="2112" spans="1:10" x14ac:dyDescent="0.25">
      <c r="A2112" s="1">
        <v>1273</v>
      </c>
      <c r="B2112" s="1">
        <v>1259.465301</v>
      </c>
      <c r="C2112" s="1">
        <v>631.16921200000002</v>
      </c>
      <c r="D2112" s="1">
        <v>442.247141</v>
      </c>
      <c r="E2112" s="1">
        <v>112.006558</v>
      </c>
      <c r="F2112" s="1">
        <v>74.042389</v>
      </c>
      <c r="G2112" s="1" t="s">
        <v>926</v>
      </c>
      <c r="H2112" s="1" t="s">
        <v>926</v>
      </c>
      <c r="I2112">
        <v>49.999080999999997</v>
      </c>
      <c r="J2112">
        <v>49.999080999999997</v>
      </c>
    </row>
    <row r="2113" spans="1:10" x14ac:dyDescent="0.25">
      <c r="A2113" s="1">
        <v>1273</v>
      </c>
      <c r="B2113" s="1">
        <v>1255.1162670000001</v>
      </c>
      <c r="C2113" s="1">
        <v>629.14477299999999</v>
      </c>
      <c r="D2113" s="1">
        <v>441.911112</v>
      </c>
      <c r="E2113" s="1">
        <v>112.262621</v>
      </c>
      <c r="F2113" s="1">
        <v>71.797762000000006</v>
      </c>
      <c r="G2113" s="1" t="s">
        <v>925</v>
      </c>
      <c r="H2113" s="1" t="s">
        <v>925</v>
      </c>
      <c r="I2113">
        <v>49.999094999999997</v>
      </c>
      <c r="J2113">
        <v>49.999094999999997</v>
      </c>
    </row>
    <row r="2114" spans="1:10" x14ac:dyDescent="0.25">
      <c r="A2114" s="1">
        <v>1274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 t="s">
        <v>27</v>
      </c>
      <c r="H2114" s="1" t="s">
        <v>27</v>
      </c>
      <c r="I2114">
        <v>40</v>
      </c>
      <c r="J2114">
        <v>40</v>
      </c>
    </row>
    <row r="2115" spans="1:10" x14ac:dyDescent="0.25">
      <c r="A2115" s="1">
        <v>1274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 t="s">
        <v>27</v>
      </c>
      <c r="H2115" s="1" t="s">
        <v>27</v>
      </c>
      <c r="I2115">
        <v>40</v>
      </c>
      <c r="J2115">
        <v>40</v>
      </c>
    </row>
    <row r="2116" spans="1:10" x14ac:dyDescent="0.25">
      <c r="A2116" s="1">
        <v>1275</v>
      </c>
      <c r="B2116" s="1">
        <v>8865.4777190000004</v>
      </c>
      <c r="C2116" s="1">
        <v>6021.6183190000002</v>
      </c>
      <c r="D2116" s="1">
        <v>0</v>
      </c>
      <c r="E2116" s="1">
        <v>862.191778</v>
      </c>
      <c r="F2116" s="1">
        <v>1981.6676219999999</v>
      </c>
      <c r="G2116" s="1" t="s">
        <v>8709</v>
      </c>
      <c r="H2116" s="1" t="s">
        <v>8</v>
      </c>
      <c r="I2116">
        <v>119.758735</v>
      </c>
      <c r="J2116">
        <v>90</v>
      </c>
    </row>
    <row r="2117" spans="1:10" x14ac:dyDescent="0.25">
      <c r="A2117" s="1">
        <v>1275</v>
      </c>
      <c r="B2117" s="1">
        <v>8484.1355910000002</v>
      </c>
      <c r="C2117" s="1">
        <v>5888.4097959999999</v>
      </c>
      <c r="D2117" s="1">
        <v>0</v>
      </c>
      <c r="E2117" s="1">
        <v>858.12606100000005</v>
      </c>
      <c r="F2117" s="1">
        <v>1737.5997339999999</v>
      </c>
      <c r="G2117" s="1" t="s">
        <v>8710</v>
      </c>
      <c r="H2117" s="1" t="s">
        <v>8</v>
      </c>
      <c r="I2117">
        <v>119.80160100000001</v>
      </c>
      <c r="J2117">
        <v>90</v>
      </c>
    </row>
    <row r="2118" spans="1:10" x14ac:dyDescent="0.25">
      <c r="A2118" s="1">
        <v>1278</v>
      </c>
      <c r="B2118" s="1">
        <v>1771.676115</v>
      </c>
      <c r="C2118" s="1">
        <v>0</v>
      </c>
      <c r="D2118" s="1">
        <v>1771.676115</v>
      </c>
      <c r="E2118" s="1">
        <v>0</v>
      </c>
      <c r="F2118" s="1">
        <v>0</v>
      </c>
      <c r="G2118" s="1" t="s">
        <v>927</v>
      </c>
      <c r="H2118" s="1" t="s">
        <v>927</v>
      </c>
      <c r="I2118">
        <v>53.326179000000003</v>
      </c>
      <c r="J2118">
        <v>53.326179000000003</v>
      </c>
    </row>
    <row r="2119" spans="1:10" x14ac:dyDescent="0.25">
      <c r="A2119" s="1">
        <v>1278</v>
      </c>
      <c r="B2119" s="1">
        <v>1787.678001</v>
      </c>
      <c r="C2119" s="1">
        <v>0</v>
      </c>
      <c r="D2119" s="1">
        <v>1787.678001</v>
      </c>
      <c r="E2119" s="1">
        <v>0</v>
      </c>
      <c r="F2119" s="1">
        <v>0</v>
      </c>
      <c r="G2119" s="1" t="s">
        <v>928</v>
      </c>
      <c r="H2119" s="1" t="s">
        <v>928</v>
      </c>
      <c r="I2119">
        <v>53.296747000000003</v>
      </c>
      <c r="J2119">
        <v>53.296747000000003</v>
      </c>
    </row>
    <row r="2120" spans="1:10" x14ac:dyDescent="0.25">
      <c r="A2120" s="1">
        <v>1279</v>
      </c>
      <c r="B2120" s="1">
        <v>1347.3698019999999</v>
      </c>
      <c r="C2120" s="1">
        <v>1112.993759</v>
      </c>
      <c r="D2120" s="1">
        <v>0</v>
      </c>
      <c r="E2120" s="1">
        <v>178.05406099999999</v>
      </c>
      <c r="F2120" s="1">
        <v>56.321981999999998</v>
      </c>
      <c r="G2120" s="1" t="s">
        <v>8711</v>
      </c>
      <c r="H2120" s="1" t="s">
        <v>8711</v>
      </c>
      <c r="I2120">
        <v>68.995560999999995</v>
      </c>
      <c r="J2120">
        <v>68.995560999999995</v>
      </c>
    </row>
    <row r="2121" spans="1:10" x14ac:dyDescent="0.25">
      <c r="A2121" s="1">
        <v>1279</v>
      </c>
      <c r="B2121" s="1">
        <v>1362.4976919999999</v>
      </c>
      <c r="C2121" s="1">
        <v>1121.160392</v>
      </c>
      <c r="D2121" s="1">
        <v>0</v>
      </c>
      <c r="E2121" s="1">
        <v>179.13173900000001</v>
      </c>
      <c r="F2121" s="1">
        <v>62.205561000000003</v>
      </c>
      <c r="G2121" s="1" t="s">
        <v>1420</v>
      </c>
      <c r="H2121" s="1" t="s">
        <v>1420</v>
      </c>
      <c r="I2121">
        <v>68.973832999999999</v>
      </c>
      <c r="J2121">
        <v>68.973832999999999</v>
      </c>
    </row>
    <row r="2122" spans="1:10" x14ac:dyDescent="0.25">
      <c r="A2122" s="1">
        <v>1280</v>
      </c>
      <c r="B2122" s="1">
        <v>3119.0459169999999</v>
      </c>
      <c r="C2122" s="1">
        <v>1112.993759</v>
      </c>
      <c r="D2122" s="1">
        <v>1771.676115</v>
      </c>
      <c r="E2122" s="1">
        <v>178.05406099999999</v>
      </c>
      <c r="F2122" s="1">
        <v>56.321981999999998</v>
      </c>
      <c r="G2122" s="1" t="s">
        <v>8712</v>
      </c>
      <c r="H2122" s="1" t="s">
        <v>8712</v>
      </c>
      <c r="I2122">
        <v>50.519001000000003</v>
      </c>
      <c r="J2122">
        <v>50.519001000000003</v>
      </c>
    </row>
    <row r="2123" spans="1:10" x14ac:dyDescent="0.25">
      <c r="A2123" s="1">
        <v>1280</v>
      </c>
      <c r="B2123" s="1">
        <v>3150.1756930000001</v>
      </c>
      <c r="C2123" s="1">
        <v>1121.160392</v>
      </c>
      <c r="D2123" s="1">
        <v>1787.678001</v>
      </c>
      <c r="E2123" s="1">
        <v>179.13173900000001</v>
      </c>
      <c r="F2123" s="1">
        <v>62.205561000000003</v>
      </c>
      <c r="G2123" s="1" t="s">
        <v>1421</v>
      </c>
      <c r="H2123" s="1" t="s">
        <v>1421</v>
      </c>
      <c r="I2123">
        <v>50.438096999999999</v>
      </c>
      <c r="J2123">
        <v>50.438096999999999</v>
      </c>
    </row>
    <row r="2124" spans="1:10" x14ac:dyDescent="0.25">
      <c r="A2124" s="1">
        <v>1281</v>
      </c>
      <c r="B2124" s="1">
        <v>1286.227815</v>
      </c>
      <c r="C2124" s="1">
        <v>0</v>
      </c>
      <c r="D2124" s="1">
        <v>1286.227815</v>
      </c>
      <c r="E2124" s="1">
        <v>0</v>
      </c>
      <c r="F2124" s="1">
        <v>0</v>
      </c>
      <c r="G2124" s="1" t="s">
        <v>931</v>
      </c>
      <c r="H2124" s="1" t="s">
        <v>931</v>
      </c>
      <c r="I2124">
        <v>54.104897999999999</v>
      </c>
      <c r="J2124">
        <v>54.104897999999999</v>
      </c>
    </row>
    <row r="2125" spans="1:10" x14ac:dyDescent="0.25">
      <c r="A2125" s="1">
        <v>1281</v>
      </c>
      <c r="B2125" s="1">
        <v>1272.6179500000001</v>
      </c>
      <c r="C2125" s="1">
        <v>0</v>
      </c>
      <c r="D2125" s="1">
        <v>1272.6179500000001</v>
      </c>
      <c r="E2125" s="1">
        <v>0</v>
      </c>
      <c r="F2125" s="1">
        <v>0</v>
      </c>
      <c r="G2125" s="1" t="s">
        <v>932</v>
      </c>
      <c r="H2125" s="1" t="s">
        <v>932</v>
      </c>
      <c r="I2125">
        <v>54.123440000000002</v>
      </c>
      <c r="J2125">
        <v>54.123440000000002</v>
      </c>
    </row>
    <row r="2126" spans="1:10" x14ac:dyDescent="0.25">
      <c r="A2126" s="1">
        <v>1282</v>
      </c>
      <c r="B2126" s="1">
        <v>1863.9478790000001</v>
      </c>
      <c r="C2126" s="1">
        <v>1121.160392</v>
      </c>
      <c r="D2126" s="1">
        <v>501.45018599999997</v>
      </c>
      <c r="E2126" s="1">
        <v>179.13173900000001</v>
      </c>
      <c r="F2126" s="1">
        <v>62.205561000000003</v>
      </c>
      <c r="G2126" s="1" t="s">
        <v>1423</v>
      </c>
      <c r="H2126" s="1" t="s">
        <v>1423</v>
      </c>
      <c r="I2126">
        <v>63.129784999999998</v>
      </c>
      <c r="J2126">
        <v>63.129784999999998</v>
      </c>
    </row>
    <row r="2127" spans="1:10" x14ac:dyDescent="0.25">
      <c r="A2127" s="1">
        <v>1282</v>
      </c>
      <c r="B2127" s="1">
        <v>1846.4279670000001</v>
      </c>
      <c r="C2127" s="1">
        <v>1112.993759</v>
      </c>
      <c r="D2127" s="1">
        <v>499.05816499999997</v>
      </c>
      <c r="E2127" s="1">
        <v>178.05406099999999</v>
      </c>
      <c r="F2127" s="1">
        <v>56.321981999999998</v>
      </c>
      <c r="G2127" s="1" t="s">
        <v>8713</v>
      </c>
      <c r="H2127" s="1" t="s">
        <v>8713</v>
      </c>
      <c r="I2127">
        <v>63.162505000000003</v>
      </c>
      <c r="J2127">
        <v>63.162505000000003</v>
      </c>
    </row>
    <row r="2128" spans="1:10" x14ac:dyDescent="0.25">
      <c r="A2128" s="1">
        <v>1283</v>
      </c>
      <c r="B2128" s="1">
        <v>9354.6813430000002</v>
      </c>
      <c r="C2128" s="1">
        <v>6964.0868460000002</v>
      </c>
      <c r="D2128" s="1">
        <v>0</v>
      </c>
      <c r="E2128" s="1">
        <v>1061.6745719999999</v>
      </c>
      <c r="F2128" s="1">
        <v>1328.9199249999999</v>
      </c>
      <c r="G2128" s="1" t="s">
        <v>8714</v>
      </c>
      <c r="H2128" s="1" t="s">
        <v>8</v>
      </c>
      <c r="I2128">
        <v>119.679315</v>
      </c>
      <c r="J2128">
        <v>90</v>
      </c>
    </row>
    <row r="2129" spans="1:10" x14ac:dyDescent="0.25">
      <c r="A2129" s="1">
        <v>1283</v>
      </c>
      <c r="B2129" s="1">
        <v>9815.1173479999998</v>
      </c>
      <c r="C2129" s="1">
        <v>7057.9034940000001</v>
      </c>
      <c r="D2129" s="1">
        <v>0</v>
      </c>
      <c r="E2129" s="1">
        <v>1265.483115</v>
      </c>
      <c r="F2129" s="1">
        <v>1491.730738</v>
      </c>
      <c r="G2129" s="1" t="s">
        <v>8715</v>
      </c>
      <c r="H2129" s="1" t="s">
        <v>8</v>
      </c>
      <c r="I2129">
        <v>119.601983</v>
      </c>
      <c r="J2129">
        <v>90</v>
      </c>
    </row>
    <row r="2130" spans="1:10" x14ac:dyDescent="0.25">
      <c r="A2130" s="1">
        <v>1285</v>
      </c>
      <c r="B2130" s="1">
        <v>5162.4052689999999</v>
      </c>
      <c r="C2130" s="1">
        <v>3984.4793749999999</v>
      </c>
      <c r="D2130" s="1">
        <v>0</v>
      </c>
      <c r="E2130" s="1">
        <v>921.64327200000002</v>
      </c>
      <c r="F2130" s="1">
        <v>256.28262100000001</v>
      </c>
      <c r="G2130" s="1" t="s">
        <v>8716</v>
      </c>
      <c r="H2130" s="1" t="s">
        <v>8</v>
      </c>
      <c r="I2130">
        <v>119.97436999999999</v>
      </c>
      <c r="J2130">
        <v>90</v>
      </c>
    </row>
    <row r="2131" spans="1:10" x14ac:dyDescent="0.25">
      <c r="A2131" s="1">
        <v>1285</v>
      </c>
      <c r="B2131" s="1">
        <v>5279.1725800000004</v>
      </c>
      <c r="C2131" s="1">
        <v>4060.7393339999999</v>
      </c>
      <c r="D2131" s="1">
        <v>0</v>
      </c>
      <c r="E2131" s="1">
        <v>922.71010200000001</v>
      </c>
      <c r="F2131" s="1">
        <v>295.72314399999999</v>
      </c>
      <c r="G2131" s="1" t="s">
        <v>8717</v>
      </c>
      <c r="H2131" s="1" t="s">
        <v>8</v>
      </c>
      <c r="I2131">
        <v>119.971615</v>
      </c>
      <c r="J2131">
        <v>90</v>
      </c>
    </row>
    <row r="2132" spans="1:10" x14ac:dyDescent="0.25">
      <c r="A2132" s="1">
        <v>1286</v>
      </c>
      <c r="B2132" s="1">
        <v>1421.8973169999999</v>
      </c>
      <c r="C2132" s="1">
        <v>0</v>
      </c>
      <c r="D2132" s="1">
        <v>1191.300528</v>
      </c>
      <c r="E2132" s="1">
        <v>0</v>
      </c>
      <c r="F2132" s="1">
        <v>230.596789</v>
      </c>
      <c r="G2132" s="1" t="s">
        <v>934</v>
      </c>
      <c r="H2132" s="1" t="s">
        <v>934</v>
      </c>
      <c r="I2132">
        <v>63.711877999999999</v>
      </c>
      <c r="J2132">
        <v>63.711877999999999</v>
      </c>
    </row>
    <row r="2133" spans="1:10" x14ac:dyDescent="0.25">
      <c r="A2133" s="1">
        <v>1286</v>
      </c>
      <c r="B2133" s="1">
        <v>1415.051802</v>
      </c>
      <c r="C2133" s="1">
        <v>0</v>
      </c>
      <c r="D2133" s="1">
        <v>1184.455013</v>
      </c>
      <c r="E2133" s="1">
        <v>0</v>
      </c>
      <c r="F2133" s="1">
        <v>230.596789</v>
      </c>
      <c r="G2133" s="1" t="s">
        <v>935</v>
      </c>
      <c r="H2133" s="1" t="s">
        <v>935</v>
      </c>
      <c r="I2133">
        <v>63.724009000000002</v>
      </c>
      <c r="J2133">
        <v>63.724009000000002</v>
      </c>
    </row>
    <row r="2134" spans="1:10" x14ac:dyDescent="0.25">
      <c r="A2134" s="1">
        <v>1287</v>
      </c>
      <c r="B2134" s="1">
        <v>8136.8453140000001</v>
      </c>
      <c r="C2134" s="1">
        <v>6310.9260439999998</v>
      </c>
      <c r="D2134" s="1">
        <v>0</v>
      </c>
      <c r="E2134" s="1">
        <v>1353.3226110000001</v>
      </c>
      <c r="F2134" s="1">
        <v>472.59665899999999</v>
      </c>
      <c r="G2134" s="1" t="s">
        <v>8718</v>
      </c>
      <c r="H2134" s="1" t="s">
        <v>8718</v>
      </c>
      <c r="I2134">
        <v>84.738788</v>
      </c>
      <c r="J2134">
        <v>84.738788</v>
      </c>
    </row>
    <row r="2135" spans="1:10" x14ac:dyDescent="0.25">
      <c r="A2135" s="1">
        <v>1287</v>
      </c>
      <c r="B2135" s="1">
        <v>8210.3839640000006</v>
      </c>
      <c r="C2135" s="1">
        <v>6368.8083459999998</v>
      </c>
      <c r="D2135" s="1">
        <v>0</v>
      </c>
      <c r="E2135" s="1">
        <v>1354.0975109999999</v>
      </c>
      <c r="F2135" s="1">
        <v>487.47810600000003</v>
      </c>
      <c r="G2135" s="1" t="s">
        <v>8719</v>
      </c>
      <c r="H2135" s="1" t="s">
        <v>8719</v>
      </c>
      <c r="I2135">
        <v>84.540047000000001</v>
      </c>
      <c r="J2135">
        <v>84.540047000000001</v>
      </c>
    </row>
    <row r="2136" spans="1:10" x14ac:dyDescent="0.25">
      <c r="A2136" s="1">
        <v>1288</v>
      </c>
      <c r="B2136" s="1">
        <v>1184.455013</v>
      </c>
      <c r="C2136" s="1">
        <v>0</v>
      </c>
      <c r="D2136" s="1">
        <v>1184.455013</v>
      </c>
      <c r="E2136" s="1">
        <v>0</v>
      </c>
      <c r="F2136" s="1">
        <v>0</v>
      </c>
      <c r="G2136" s="1" t="s">
        <v>936</v>
      </c>
      <c r="H2136" s="1" t="s">
        <v>936</v>
      </c>
      <c r="I2136">
        <v>64.100710000000007</v>
      </c>
      <c r="J2136">
        <v>64.100710000000007</v>
      </c>
    </row>
    <row r="2137" spans="1:10" x14ac:dyDescent="0.25">
      <c r="A2137" s="1">
        <v>1288</v>
      </c>
      <c r="B2137" s="1">
        <v>1191.300528</v>
      </c>
      <c r="C2137" s="1">
        <v>0</v>
      </c>
      <c r="D2137" s="1">
        <v>1191.300528</v>
      </c>
      <c r="E2137" s="1">
        <v>0</v>
      </c>
      <c r="F2137" s="1">
        <v>0</v>
      </c>
      <c r="G2137" s="1" t="s">
        <v>937</v>
      </c>
      <c r="H2137" s="1" t="s">
        <v>937</v>
      </c>
      <c r="I2137">
        <v>64.090430999999995</v>
      </c>
      <c r="J2137">
        <v>64.090430999999995</v>
      </c>
    </row>
    <row r="2138" spans="1:10" x14ac:dyDescent="0.25">
      <c r="A2138" s="1">
        <v>1289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 t="s">
        <v>17</v>
      </c>
      <c r="H2138" s="1" t="s">
        <v>17</v>
      </c>
      <c r="I2138">
        <v>0</v>
      </c>
      <c r="J2138">
        <v>0</v>
      </c>
    </row>
    <row r="2139" spans="1:10" x14ac:dyDescent="0.25">
      <c r="A2139" s="1">
        <v>1289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 t="s">
        <v>17</v>
      </c>
      <c r="H2139" s="1" t="s">
        <v>17</v>
      </c>
      <c r="I2139">
        <v>0</v>
      </c>
      <c r="J2139">
        <v>0</v>
      </c>
    </row>
    <row r="2140" spans="1:10" x14ac:dyDescent="0.25">
      <c r="A2140" s="1">
        <v>1290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 t="s">
        <v>17</v>
      </c>
      <c r="H2140" s="1" t="s">
        <v>17</v>
      </c>
      <c r="I2140">
        <v>0</v>
      </c>
      <c r="J2140">
        <v>0</v>
      </c>
    </row>
    <row r="2141" spans="1:10" x14ac:dyDescent="0.25">
      <c r="A2141" s="1">
        <v>1290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 t="s">
        <v>17</v>
      </c>
      <c r="H2141" s="1" t="s">
        <v>17</v>
      </c>
      <c r="I2141">
        <v>0</v>
      </c>
      <c r="J2141">
        <v>0</v>
      </c>
    </row>
    <row r="2142" spans="1:10" x14ac:dyDescent="0.25">
      <c r="A2142" s="1">
        <v>1291</v>
      </c>
      <c r="B2142" s="1">
        <v>995.87625000000003</v>
      </c>
      <c r="C2142" s="1">
        <v>102.11684200000001</v>
      </c>
      <c r="D2142" s="1">
        <v>851.53481799999997</v>
      </c>
      <c r="E2142" s="1">
        <v>12.181523</v>
      </c>
      <c r="F2142" s="1">
        <v>30.043067000000001</v>
      </c>
      <c r="G2142" s="1" t="s">
        <v>1426</v>
      </c>
      <c r="H2142" s="1" t="s">
        <v>1426</v>
      </c>
      <c r="I2142">
        <v>39.999682</v>
      </c>
      <c r="J2142">
        <v>39.999682</v>
      </c>
    </row>
    <row r="2143" spans="1:10" x14ac:dyDescent="0.25">
      <c r="A2143" s="1">
        <v>1291</v>
      </c>
      <c r="B2143" s="1">
        <v>993.19536700000003</v>
      </c>
      <c r="C2143" s="1">
        <v>102.26385500000001</v>
      </c>
      <c r="D2143" s="1">
        <v>847.10666900000001</v>
      </c>
      <c r="E2143" s="1">
        <v>12.185072999999999</v>
      </c>
      <c r="F2143" s="1">
        <v>31.639769999999999</v>
      </c>
      <c r="G2143" s="1" t="s">
        <v>938</v>
      </c>
      <c r="H2143" s="1" t="s">
        <v>938</v>
      </c>
      <c r="I2143">
        <v>39.999687000000002</v>
      </c>
      <c r="J2143">
        <v>39.999687000000002</v>
      </c>
    </row>
    <row r="2144" spans="1:10" x14ac:dyDescent="0.25">
      <c r="A2144" s="1">
        <v>1293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 t="s">
        <v>17</v>
      </c>
      <c r="H2144" s="1" t="s">
        <v>17</v>
      </c>
      <c r="I2144">
        <v>0</v>
      </c>
      <c r="J2144">
        <v>0</v>
      </c>
    </row>
    <row r="2145" spans="1:10" x14ac:dyDescent="0.25">
      <c r="A2145" s="1">
        <v>1293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 t="s">
        <v>17</v>
      </c>
      <c r="H2145" s="1" t="s">
        <v>17</v>
      </c>
      <c r="I2145">
        <v>0</v>
      </c>
      <c r="J2145">
        <v>0</v>
      </c>
    </row>
    <row r="2146" spans="1:10" x14ac:dyDescent="0.25">
      <c r="A2146" s="1">
        <v>1294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 t="s">
        <v>17</v>
      </c>
      <c r="H2146" s="1" t="s">
        <v>17</v>
      </c>
      <c r="I2146">
        <v>0</v>
      </c>
      <c r="J2146">
        <v>0</v>
      </c>
    </row>
    <row r="2147" spans="1:10" x14ac:dyDescent="0.25">
      <c r="A2147" s="1">
        <v>1294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 t="s">
        <v>17</v>
      </c>
      <c r="H2147" s="1" t="s">
        <v>17</v>
      </c>
      <c r="I2147">
        <v>0</v>
      </c>
      <c r="J2147">
        <v>0</v>
      </c>
    </row>
    <row r="2148" spans="1:10" x14ac:dyDescent="0.25">
      <c r="A2148" s="1">
        <v>1295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 t="s">
        <v>17</v>
      </c>
      <c r="H2148" s="1" t="s">
        <v>17</v>
      </c>
      <c r="I2148">
        <v>0</v>
      </c>
      <c r="J2148">
        <v>0</v>
      </c>
    </row>
    <row r="2149" spans="1:10" x14ac:dyDescent="0.25">
      <c r="A2149" s="1">
        <v>1295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 t="s">
        <v>17</v>
      </c>
      <c r="H2149" s="1" t="s">
        <v>17</v>
      </c>
      <c r="I2149">
        <v>0</v>
      </c>
      <c r="J2149">
        <v>0</v>
      </c>
    </row>
    <row r="2150" spans="1:10" x14ac:dyDescent="0.25">
      <c r="A2150" s="1">
        <v>1296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 t="s">
        <v>17</v>
      </c>
      <c r="H2150" s="1" t="s">
        <v>17</v>
      </c>
      <c r="I2150">
        <v>0</v>
      </c>
      <c r="J2150">
        <v>0</v>
      </c>
    </row>
    <row r="2151" spans="1:10" x14ac:dyDescent="0.25">
      <c r="A2151" s="1">
        <v>1296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 t="s">
        <v>17</v>
      </c>
      <c r="H2151" s="1" t="s">
        <v>17</v>
      </c>
      <c r="I2151">
        <v>0</v>
      </c>
      <c r="J2151">
        <v>0</v>
      </c>
    </row>
    <row r="2152" spans="1:10" x14ac:dyDescent="0.25">
      <c r="A2152" s="1">
        <v>1297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 t="s">
        <v>17</v>
      </c>
      <c r="H2152" s="1" t="s">
        <v>17</v>
      </c>
      <c r="I2152">
        <v>0</v>
      </c>
      <c r="J2152">
        <v>0</v>
      </c>
    </row>
    <row r="2153" spans="1:10" x14ac:dyDescent="0.25">
      <c r="A2153" s="1">
        <v>1297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 t="s">
        <v>17</v>
      </c>
      <c r="H2153" s="1" t="s">
        <v>17</v>
      </c>
      <c r="I2153">
        <v>0</v>
      </c>
      <c r="J2153">
        <v>0</v>
      </c>
    </row>
    <row r="2154" spans="1:10" x14ac:dyDescent="0.25">
      <c r="A2154" s="1">
        <v>1298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 t="s">
        <v>17</v>
      </c>
      <c r="H2154" s="1" t="s">
        <v>17</v>
      </c>
      <c r="I2154">
        <v>0</v>
      </c>
      <c r="J2154">
        <v>0</v>
      </c>
    </row>
    <row r="2155" spans="1:10" x14ac:dyDescent="0.25">
      <c r="A2155" s="1">
        <v>1298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 t="s">
        <v>17</v>
      </c>
      <c r="H2155" s="1" t="s">
        <v>17</v>
      </c>
      <c r="I2155">
        <v>0</v>
      </c>
      <c r="J2155">
        <v>0</v>
      </c>
    </row>
    <row r="2156" spans="1:10" x14ac:dyDescent="0.25">
      <c r="A2156" s="1">
        <v>1299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 t="s">
        <v>17</v>
      </c>
      <c r="H2156" s="1" t="s">
        <v>17</v>
      </c>
      <c r="I2156">
        <v>0</v>
      </c>
      <c r="J2156">
        <v>0</v>
      </c>
    </row>
    <row r="2157" spans="1:10" x14ac:dyDescent="0.25">
      <c r="A2157" s="1">
        <v>1299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 t="s">
        <v>17</v>
      </c>
      <c r="H2157" s="1" t="s">
        <v>17</v>
      </c>
      <c r="I2157">
        <v>0</v>
      </c>
      <c r="J2157">
        <v>0</v>
      </c>
    </row>
    <row r="2158" spans="1:10" x14ac:dyDescent="0.25">
      <c r="A2158" s="1">
        <v>1300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 t="s">
        <v>17</v>
      </c>
      <c r="H2158" s="1" t="s">
        <v>17</v>
      </c>
      <c r="I2158">
        <v>0</v>
      </c>
      <c r="J2158">
        <v>0</v>
      </c>
    </row>
    <row r="2159" spans="1:10" x14ac:dyDescent="0.25">
      <c r="A2159" s="1">
        <v>1300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 t="s">
        <v>17</v>
      </c>
      <c r="H2159" s="1" t="s">
        <v>17</v>
      </c>
      <c r="I2159">
        <v>0</v>
      </c>
      <c r="J2159">
        <v>0</v>
      </c>
    </row>
    <row r="2160" spans="1:10" x14ac:dyDescent="0.25">
      <c r="A2160" s="1">
        <v>1301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 t="s">
        <v>17</v>
      </c>
      <c r="H2160" s="1" t="s">
        <v>17</v>
      </c>
      <c r="I2160">
        <v>0</v>
      </c>
      <c r="J2160">
        <v>0</v>
      </c>
    </row>
    <row r="2161" spans="1:10" x14ac:dyDescent="0.25">
      <c r="A2161" s="1">
        <v>1301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 t="s">
        <v>17</v>
      </c>
      <c r="H2161" s="1" t="s">
        <v>17</v>
      </c>
      <c r="I2161">
        <v>0</v>
      </c>
      <c r="J2161">
        <v>0</v>
      </c>
    </row>
    <row r="2162" spans="1:10" x14ac:dyDescent="0.25">
      <c r="A2162" s="1">
        <v>1302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 t="s">
        <v>17</v>
      </c>
      <c r="H2162" s="1" t="s">
        <v>17</v>
      </c>
      <c r="I2162">
        <v>0</v>
      </c>
      <c r="J2162">
        <v>0</v>
      </c>
    </row>
    <row r="2163" spans="1:10" x14ac:dyDescent="0.25">
      <c r="A2163" s="1">
        <v>1302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 t="s">
        <v>17</v>
      </c>
      <c r="H2163" s="1" t="s">
        <v>17</v>
      </c>
      <c r="I2163">
        <v>0</v>
      </c>
      <c r="J2163">
        <v>0</v>
      </c>
    </row>
    <row r="2164" spans="1:10" x14ac:dyDescent="0.25">
      <c r="A2164" s="1">
        <v>1303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 t="s">
        <v>17</v>
      </c>
      <c r="H2164" s="1" t="s">
        <v>17</v>
      </c>
      <c r="I2164">
        <v>0</v>
      </c>
      <c r="J2164">
        <v>0</v>
      </c>
    </row>
    <row r="2165" spans="1:10" x14ac:dyDescent="0.25">
      <c r="A2165" s="1">
        <v>1303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 t="s">
        <v>17</v>
      </c>
      <c r="H2165" s="1" t="s">
        <v>17</v>
      </c>
      <c r="I2165">
        <v>0</v>
      </c>
      <c r="J2165">
        <v>0</v>
      </c>
    </row>
    <row r="2166" spans="1:10" x14ac:dyDescent="0.25">
      <c r="A2166" s="1">
        <v>1304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 t="s">
        <v>17</v>
      </c>
      <c r="H2166" s="1" t="s">
        <v>17</v>
      </c>
      <c r="I2166">
        <v>0</v>
      </c>
      <c r="J2166">
        <v>0</v>
      </c>
    </row>
    <row r="2167" spans="1:10" x14ac:dyDescent="0.25">
      <c r="A2167" s="1">
        <v>1304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 t="s">
        <v>17</v>
      </c>
      <c r="H2167" s="1" t="s">
        <v>17</v>
      </c>
      <c r="I2167">
        <v>0</v>
      </c>
      <c r="J2167">
        <v>0</v>
      </c>
    </row>
    <row r="2168" spans="1:10" x14ac:dyDescent="0.25">
      <c r="A2168" s="1">
        <v>1305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 t="s">
        <v>17</v>
      </c>
      <c r="H2168" s="1" t="s">
        <v>17</v>
      </c>
      <c r="I2168">
        <v>0</v>
      </c>
      <c r="J2168">
        <v>0</v>
      </c>
    </row>
    <row r="2169" spans="1:10" x14ac:dyDescent="0.25">
      <c r="A2169" s="1">
        <v>1305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 t="s">
        <v>17</v>
      </c>
      <c r="H2169" s="1" t="s">
        <v>17</v>
      </c>
      <c r="I2169">
        <v>0</v>
      </c>
      <c r="J2169">
        <v>0</v>
      </c>
    </row>
    <row r="2170" spans="1:10" x14ac:dyDescent="0.25">
      <c r="A2170" s="1">
        <v>1306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 t="s">
        <v>17</v>
      </c>
      <c r="H2170" s="1" t="s">
        <v>17</v>
      </c>
      <c r="I2170">
        <v>0</v>
      </c>
      <c r="J2170">
        <v>0</v>
      </c>
    </row>
    <row r="2171" spans="1:10" x14ac:dyDescent="0.25">
      <c r="A2171" s="1">
        <v>1306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 t="s">
        <v>17</v>
      </c>
      <c r="H2171" s="1" t="s">
        <v>17</v>
      </c>
      <c r="I2171">
        <v>0</v>
      </c>
      <c r="J2171">
        <v>0</v>
      </c>
    </row>
    <row r="2172" spans="1:10" x14ac:dyDescent="0.25">
      <c r="A2172" s="1">
        <v>1307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 t="s">
        <v>17</v>
      </c>
      <c r="H2172" s="1" t="s">
        <v>17</v>
      </c>
      <c r="I2172">
        <v>0</v>
      </c>
      <c r="J2172">
        <v>0</v>
      </c>
    </row>
    <row r="2173" spans="1:10" x14ac:dyDescent="0.25">
      <c r="A2173" s="1">
        <v>1307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 t="s">
        <v>17</v>
      </c>
      <c r="H2173" s="1" t="s">
        <v>17</v>
      </c>
      <c r="I2173">
        <v>0</v>
      </c>
      <c r="J2173">
        <v>0</v>
      </c>
    </row>
    <row r="2174" spans="1:10" x14ac:dyDescent="0.25">
      <c r="A2174" s="1">
        <v>1308</v>
      </c>
      <c r="B2174" s="1">
        <v>4735.1812159999999</v>
      </c>
      <c r="C2174" s="1">
        <v>2895.2772420000001</v>
      </c>
      <c r="D2174" s="1">
        <v>1236.5279889999999</v>
      </c>
      <c r="E2174" s="1">
        <v>244.89770999999999</v>
      </c>
      <c r="F2174" s="1">
        <v>358.478274</v>
      </c>
      <c r="G2174" s="1" t="s">
        <v>8720</v>
      </c>
      <c r="H2174" s="1" t="s">
        <v>8720</v>
      </c>
      <c r="I2174">
        <v>51.149768999999999</v>
      </c>
      <c r="J2174">
        <v>51.149768999999999</v>
      </c>
    </row>
    <row r="2175" spans="1:10" x14ac:dyDescent="0.25">
      <c r="A2175" s="1">
        <v>1308</v>
      </c>
      <c r="B2175" s="1">
        <v>4691.0391179999997</v>
      </c>
      <c r="C2175" s="1">
        <v>2877.3531429999998</v>
      </c>
      <c r="D2175" s="1">
        <v>1228.8686299999999</v>
      </c>
      <c r="E2175" s="1">
        <v>244.92369199999999</v>
      </c>
      <c r="F2175" s="1">
        <v>339.89365400000003</v>
      </c>
      <c r="G2175" s="1" t="s">
        <v>8721</v>
      </c>
      <c r="H2175" s="1" t="s">
        <v>8721</v>
      </c>
      <c r="I2175">
        <v>51.277411000000001</v>
      </c>
      <c r="J2175">
        <v>51.277411000000001</v>
      </c>
    </row>
    <row r="2176" spans="1:10" x14ac:dyDescent="0.25">
      <c r="A2176" s="1">
        <v>1311</v>
      </c>
      <c r="B2176" s="1">
        <v>7090.7160270000004</v>
      </c>
      <c r="C2176" s="1">
        <v>2916.3215049999999</v>
      </c>
      <c r="D2176" s="1">
        <v>2816.5899380000001</v>
      </c>
      <c r="E2176" s="1">
        <v>530.37077399999998</v>
      </c>
      <c r="F2176" s="1">
        <v>827.43381099999999</v>
      </c>
      <c r="G2176" s="1" t="s">
        <v>8722</v>
      </c>
      <c r="H2176" s="1" t="s">
        <v>8722</v>
      </c>
      <c r="I2176">
        <v>68.783088000000006</v>
      </c>
      <c r="J2176">
        <v>68.783088000000006</v>
      </c>
    </row>
    <row r="2177" spans="1:10" x14ac:dyDescent="0.25">
      <c r="A2177" s="1">
        <v>1311</v>
      </c>
      <c r="B2177" s="1">
        <v>6999.521565</v>
      </c>
      <c r="C2177" s="1">
        <v>2864.388997</v>
      </c>
      <c r="D2177" s="1">
        <v>2802.0546760000002</v>
      </c>
      <c r="E2177" s="1">
        <v>527.90049399999998</v>
      </c>
      <c r="F2177" s="1">
        <v>805.17739700000004</v>
      </c>
      <c r="G2177" s="1" t="s">
        <v>8723</v>
      </c>
      <c r="H2177" s="1" t="s">
        <v>8723</v>
      </c>
      <c r="I2177">
        <v>69.084804000000005</v>
      </c>
      <c r="J2177">
        <v>69.084804000000005</v>
      </c>
    </row>
    <row r="2178" spans="1:10" x14ac:dyDescent="0.25">
      <c r="A2178" s="1">
        <v>1312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 t="s">
        <v>17</v>
      </c>
      <c r="H2178" s="1" t="s">
        <v>17</v>
      </c>
      <c r="I2178">
        <v>0</v>
      </c>
      <c r="J2178">
        <v>0</v>
      </c>
    </row>
    <row r="2179" spans="1:10" x14ac:dyDescent="0.25">
      <c r="A2179" s="1">
        <v>1312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 t="s">
        <v>17</v>
      </c>
      <c r="H2179" s="1" t="s">
        <v>17</v>
      </c>
      <c r="I2179">
        <v>0</v>
      </c>
      <c r="J2179">
        <v>0</v>
      </c>
    </row>
    <row r="2180" spans="1:10" x14ac:dyDescent="0.25">
      <c r="A2180" s="1">
        <v>1314</v>
      </c>
      <c r="B2180" s="1">
        <v>6999.521565</v>
      </c>
      <c r="C2180" s="1">
        <v>2864.388997</v>
      </c>
      <c r="D2180" s="1">
        <v>2802.0546760000002</v>
      </c>
      <c r="E2180" s="1">
        <v>527.90049399999998</v>
      </c>
      <c r="F2180" s="1">
        <v>805.17739700000004</v>
      </c>
      <c r="G2180" s="1" t="s">
        <v>8723</v>
      </c>
      <c r="H2180" s="1" t="s">
        <v>8723</v>
      </c>
      <c r="I2180">
        <v>69.084804000000005</v>
      </c>
      <c r="J2180">
        <v>69.084804000000005</v>
      </c>
    </row>
    <row r="2181" spans="1:10" x14ac:dyDescent="0.25">
      <c r="A2181" s="1">
        <v>1314</v>
      </c>
      <c r="B2181" s="1">
        <v>7090.7160270000004</v>
      </c>
      <c r="C2181" s="1">
        <v>2916.3215049999999</v>
      </c>
      <c r="D2181" s="1">
        <v>2816.5899380000001</v>
      </c>
      <c r="E2181" s="1">
        <v>530.37077399999998</v>
      </c>
      <c r="F2181" s="1">
        <v>827.43381099999999</v>
      </c>
      <c r="G2181" s="1" t="s">
        <v>8722</v>
      </c>
      <c r="H2181" s="1" t="s">
        <v>8722</v>
      </c>
      <c r="I2181">
        <v>68.783088000000006</v>
      </c>
      <c r="J2181">
        <v>68.783088000000006</v>
      </c>
    </row>
    <row r="2182" spans="1:10" x14ac:dyDescent="0.25">
      <c r="A2182" s="1">
        <v>1318</v>
      </c>
      <c r="B2182" s="1">
        <v>5237.1932619999998</v>
      </c>
      <c r="C2182" s="1">
        <v>2288.9990809999999</v>
      </c>
      <c r="D2182" s="1">
        <v>1395.703814</v>
      </c>
      <c r="E2182" s="1">
        <v>353.83710200000002</v>
      </c>
      <c r="F2182" s="1">
        <v>1198.653266</v>
      </c>
      <c r="G2182" s="1" t="s">
        <v>8724</v>
      </c>
      <c r="H2182" s="1" t="s">
        <v>8724</v>
      </c>
      <c r="I2182">
        <v>68.942226000000005</v>
      </c>
      <c r="J2182">
        <v>68.942226000000005</v>
      </c>
    </row>
    <row r="2183" spans="1:10" x14ac:dyDescent="0.25">
      <c r="A2183" s="1">
        <v>1318</v>
      </c>
      <c r="B2183" s="1">
        <v>5729.5508790000004</v>
      </c>
      <c r="C2183" s="1">
        <v>2505.0015250000001</v>
      </c>
      <c r="D2183" s="1">
        <v>1508.7533599999999</v>
      </c>
      <c r="E2183" s="1">
        <v>383.94653699999998</v>
      </c>
      <c r="F2183" s="1">
        <v>1331.849457</v>
      </c>
      <c r="G2183" s="1" t="s">
        <v>8725</v>
      </c>
      <c r="H2183" s="1" t="s">
        <v>8725</v>
      </c>
      <c r="I2183">
        <v>66.565127000000004</v>
      </c>
      <c r="J2183">
        <v>66.565127000000004</v>
      </c>
    </row>
    <row r="2184" spans="1:10" x14ac:dyDescent="0.25">
      <c r="A2184" s="1">
        <v>1319</v>
      </c>
      <c r="B2184" s="1">
        <v>5729.5508790000004</v>
      </c>
      <c r="C2184" s="1">
        <v>2505.0015250000001</v>
      </c>
      <c r="D2184" s="1">
        <v>1508.7533599999999</v>
      </c>
      <c r="E2184" s="1">
        <v>383.94653699999998</v>
      </c>
      <c r="F2184" s="1">
        <v>1331.849457</v>
      </c>
      <c r="G2184" s="1" t="s">
        <v>8725</v>
      </c>
      <c r="H2184" s="1" t="s">
        <v>8725</v>
      </c>
      <c r="I2184">
        <v>66.565127000000004</v>
      </c>
      <c r="J2184">
        <v>66.565127000000004</v>
      </c>
    </row>
    <row r="2185" spans="1:10" x14ac:dyDescent="0.25">
      <c r="A2185" s="1">
        <v>1319</v>
      </c>
      <c r="B2185" s="1">
        <v>5237.1932619999998</v>
      </c>
      <c r="C2185" s="1">
        <v>2288.9990809999999</v>
      </c>
      <c r="D2185" s="1">
        <v>1395.703814</v>
      </c>
      <c r="E2185" s="1">
        <v>353.83710200000002</v>
      </c>
      <c r="F2185" s="1">
        <v>1198.653266</v>
      </c>
      <c r="G2185" s="1" t="s">
        <v>8724</v>
      </c>
      <c r="H2185" s="1" t="s">
        <v>8724</v>
      </c>
      <c r="I2185">
        <v>68.942226000000005</v>
      </c>
      <c r="J2185">
        <v>68.942226000000005</v>
      </c>
    </row>
    <row r="2186" spans="1:10" x14ac:dyDescent="0.25">
      <c r="A2186" s="1">
        <v>1322</v>
      </c>
      <c r="B2186" s="1">
        <v>3231.8159489999998</v>
      </c>
      <c r="C2186" s="1">
        <v>1341.3730009999999</v>
      </c>
      <c r="D2186" s="1">
        <v>648.020444</v>
      </c>
      <c r="E2186" s="1">
        <v>255.203958</v>
      </c>
      <c r="F2186" s="1">
        <v>987.21854599999995</v>
      </c>
      <c r="G2186" s="1" t="s">
        <v>8655</v>
      </c>
      <c r="H2186" s="1" t="s">
        <v>25</v>
      </c>
      <c r="I2186">
        <v>55.468527999999999</v>
      </c>
      <c r="J2186">
        <v>55</v>
      </c>
    </row>
    <row r="2187" spans="1:10" x14ac:dyDescent="0.25">
      <c r="A2187" s="1">
        <v>1322</v>
      </c>
      <c r="B2187" s="1">
        <v>2942.228533</v>
      </c>
      <c r="C2187" s="1">
        <v>1209.080903</v>
      </c>
      <c r="D2187" s="1">
        <v>589.40948400000002</v>
      </c>
      <c r="E2187" s="1">
        <v>242.468726</v>
      </c>
      <c r="F2187" s="1">
        <v>901.26942099999997</v>
      </c>
      <c r="G2187" s="1" t="s">
        <v>8656</v>
      </c>
      <c r="H2187" s="1" t="s">
        <v>25</v>
      </c>
      <c r="I2187">
        <v>56.192104999999998</v>
      </c>
      <c r="J2187">
        <v>55</v>
      </c>
    </row>
    <row r="2188" spans="1:10" x14ac:dyDescent="0.25">
      <c r="A2188" s="1">
        <v>1323</v>
      </c>
      <c r="B2188" s="1">
        <v>1251.671965</v>
      </c>
      <c r="C2188" s="1">
        <v>107.933818</v>
      </c>
      <c r="D2188" s="1">
        <v>0</v>
      </c>
      <c r="E2188" s="1">
        <v>242.468726</v>
      </c>
      <c r="F2188" s="1">
        <v>901.26942099999997</v>
      </c>
      <c r="G2188" s="1" t="s">
        <v>8726</v>
      </c>
      <c r="H2188" s="1" t="s">
        <v>8726</v>
      </c>
      <c r="I2188">
        <v>89.995052999999999</v>
      </c>
      <c r="J2188">
        <v>89.995052999999999</v>
      </c>
    </row>
    <row r="2189" spans="1:10" x14ac:dyDescent="0.25">
      <c r="A2189" s="1">
        <v>1323</v>
      </c>
      <c r="B2189" s="1">
        <v>1496.3996</v>
      </c>
      <c r="C2189" s="1">
        <v>253.97709599999999</v>
      </c>
      <c r="D2189" s="1">
        <v>0</v>
      </c>
      <c r="E2189" s="1">
        <v>255.203958</v>
      </c>
      <c r="F2189" s="1">
        <v>987.21854599999995</v>
      </c>
      <c r="G2189" s="1" t="s">
        <v>8727</v>
      </c>
      <c r="H2189" s="1" t="s">
        <v>8727</v>
      </c>
      <c r="I2189">
        <v>89.989904999999993</v>
      </c>
      <c r="J2189">
        <v>89.989904999999993</v>
      </c>
    </row>
    <row r="2190" spans="1:10" x14ac:dyDescent="0.25">
      <c r="A2190" s="1">
        <v>1326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 t="s">
        <v>17</v>
      </c>
      <c r="H2190" s="1" t="s">
        <v>17</v>
      </c>
      <c r="I2190">
        <v>0</v>
      </c>
      <c r="J2190">
        <v>0</v>
      </c>
    </row>
    <row r="2191" spans="1:10" x14ac:dyDescent="0.25">
      <c r="A2191" s="1">
        <v>1326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 t="s">
        <v>17</v>
      </c>
      <c r="H2191" s="1" t="s">
        <v>17</v>
      </c>
      <c r="I2191">
        <v>0</v>
      </c>
      <c r="J2191">
        <v>0</v>
      </c>
    </row>
    <row r="2192" spans="1:10" x14ac:dyDescent="0.25">
      <c r="A2192" s="1">
        <v>1328</v>
      </c>
      <c r="B2192" s="1">
        <v>4729.2267730000003</v>
      </c>
      <c r="C2192" s="1">
        <v>2761.1945030000002</v>
      </c>
      <c r="D2192" s="1">
        <v>0</v>
      </c>
      <c r="E2192" s="1">
        <v>674.96830399999999</v>
      </c>
      <c r="F2192" s="1">
        <v>1293.0639659999999</v>
      </c>
      <c r="G2192" s="1" t="s">
        <v>8728</v>
      </c>
      <c r="H2192" s="1" t="s">
        <v>8</v>
      </c>
      <c r="I2192">
        <v>119.976831</v>
      </c>
      <c r="J2192">
        <v>90</v>
      </c>
    </row>
    <row r="2193" spans="1:10" x14ac:dyDescent="0.25">
      <c r="A2193" s="1">
        <v>1328</v>
      </c>
      <c r="B2193" s="1">
        <v>4654.8212739999999</v>
      </c>
      <c r="C2193" s="1">
        <v>2704.6588710000001</v>
      </c>
      <c r="D2193" s="1">
        <v>0</v>
      </c>
      <c r="E2193" s="1">
        <v>673.08903399999997</v>
      </c>
      <c r="F2193" s="1">
        <v>1277.0733680000001</v>
      </c>
      <c r="G2193" s="1" t="s">
        <v>8729</v>
      </c>
      <c r="H2193" s="1" t="s">
        <v>8</v>
      </c>
      <c r="I2193">
        <v>119.97812999999999</v>
      </c>
      <c r="J2193">
        <v>90</v>
      </c>
    </row>
    <row r="2194" spans="1:10" x14ac:dyDescent="0.25">
      <c r="A2194" s="1">
        <v>1329</v>
      </c>
      <c r="B2194" s="1">
        <v>6078.9442449999997</v>
      </c>
      <c r="C2194" s="1">
        <v>2694.6213680000001</v>
      </c>
      <c r="D2194" s="1">
        <v>1347.6810989999999</v>
      </c>
      <c r="E2194" s="1">
        <v>668.54140099999995</v>
      </c>
      <c r="F2194" s="1">
        <v>1368.1003780000001</v>
      </c>
      <c r="G2194" s="1" t="s">
        <v>8730</v>
      </c>
      <c r="H2194" s="1" t="s">
        <v>8730</v>
      </c>
      <c r="I2194">
        <v>64.849315000000004</v>
      </c>
      <c r="J2194">
        <v>64.849315000000004</v>
      </c>
    </row>
    <row r="2195" spans="1:10" x14ac:dyDescent="0.25">
      <c r="A2195" s="1">
        <v>1329</v>
      </c>
      <c r="B2195" s="1">
        <v>6002.9312559999998</v>
      </c>
      <c r="C2195" s="1">
        <v>2640.5682649999999</v>
      </c>
      <c r="D2195" s="1">
        <v>1338.8801570000001</v>
      </c>
      <c r="E2195" s="1">
        <v>666.82926199999997</v>
      </c>
      <c r="F2195" s="1">
        <v>1356.6535730000001</v>
      </c>
      <c r="G2195" s="1" t="s">
        <v>8731</v>
      </c>
      <c r="H2195" s="1" t="s">
        <v>8731</v>
      </c>
      <c r="I2195">
        <v>65.191614999999999</v>
      </c>
      <c r="J2195">
        <v>65.191614999999999</v>
      </c>
    </row>
    <row r="2196" spans="1:10" x14ac:dyDescent="0.25">
      <c r="A2196" s="1">
        <v>1330</v>
      </c>
      <c r="B2196" s="1">
        <v>6002.9312559999998</v>
      </c>
      <c r="C2196" s="1">
        <v>2640.5682649999999</v>
      </c>
      <c r="D2196" s="1">
        <v>1338.8801570000001</v>
      </c>
      <c r="E2196" s="1">
        <v>666.82926199999997</v>
      </c>
      <c r="F2196" s="1">
        <v>1356.6535730000001</v>
      </c>
      <c r="G2196" s="1" t="s">
        <v>8731</v>
      </c>
      <c r="H2196" s="1" t="s">
        <v>8731</v>
      </c>
      <c r="I2196">
        <v>65.191614999999999</v>
      </c>
      <c r="J2196">
        <v>65.191614999999999</v>
      </c>
    </row>
    <row r="2197" spans="1:10" x14ac:dyDescent="0.25">
      <c r="A2197" s="1">
        <v>1330</v>
      </c>
      <c r="B2197" s="1">
        <v>6078.9442449999997</v>
      </c>
      <c r="C2197" s="1">
        <v>2694.6213680000001</v>
      </c>
      <c r="D2197" s="1">
        <v>1347.6810989999999</v>
      </c>
      <c r="E2197" s="1">
        <v>668.54140099999995</v>
      </c>
      <c r="F2197" s="1">
        <v>1368.1003780000001</v>
      </c>
      <c r="G2197" s="1" t="s">
        <v>8730</v>
      </c>
      <c r="H2197" s="1" t="s">
        <v>8730</v>
      </c>
      <c r="I2197">
        <v>64.849315000000004</v>
      </c>
      <c r="J2197">
        <v>64.849315000000004</v>
      </c>
    </row>
    <row r="2198" spans="1:10" x14ac:dyDescent="0.25">
      <c r="A2198" s="1">
        <v>1331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 t="s">
        <v>17</v>
      </c>
      <c r="H2198" s="1" t="s">
        <v>17</v>
      </c>
      <c r="I2198">
        <v>0</v>
      </c>
      <c r="J2198">
        <v>0</v>
      </c>
    </row>
    <row r="2199" spans="1:10" x14ac:dyDescent="0.25">
      <c r="A2199" s="1">
        <v>1331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 t="s">
        <v>17</v>
      </c>
      <c r="H2199" s="1" t="s">
        <v>17</v>
      </c>
      <c r="I2199">
        <v>0</v>
      </c>
      <c r="J2199">
        <v>0</v>
      </c>
    </row>
    <row r="2200" spans="1:10" x14ac:dyDescent="0.25">
      <c r="A2200" s="1">
        <v>1332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 t="s">
        <v>17</v>
      </c>
      <c r="H2200" s="1" t="s">
        <v>17</v>
      </c>
      <c r="I2200">
        <v>0</v>
      </c>
      <c r="J2200">
        <v>0</v>
      </c>
    </row>
    <row r="2201" spans="1:10" x14ac:dyDescent="0.25">
      <c r="A2201" s="1">
        <v>1332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 t="s">
        <v>17</v>
      </c>
      <c r="H2201" s="1" t="s">
        <v>17</v>
      </c>
      <c r="I2201">
        <v>0</v>
      </c>
      <c r="J2201">
        <v>0</v>
      </c>
    </row>
    <row r="2202" spans="1:10" x14ac:dyDescent="0.25">
      <c r="A2202" s="1">
        <v>1333</v>
      </c>
      <c r="B2202" s="1">
        <v>768.70361200000002</v>
      </c>
      <c r="C2202" s="1">
        <v>420.82432299999999</v>
      </c>
      <c r="D2202" s="1">
        <v>153.30347</v>
      </c>
      <c r="E2202" s="1">
        <v>144.851688</v>
      </c>
      <c r="F2202" s="1">
        <v>49.724131</v>
      </c>
      <c r="G2202" s="1" t="s">
        <v>941</v>
      </c>
      <c r="H2202" s="1" t="s">
        <v>941</v>
      </c>
      <c r="I2202">
        <v>64.720333999999994</v>
      </c>
      <c r="J2202">
        <v>64.720333999999994</v>
      </c>
    </row>
    <row r="2203" spans="1:10" x14ac:dyDescent="0.25">
      <c r="A2203" s="1">
        <v>1333</v>
      </c>
      <c r="B2203" s="1">
        <v>750.15531399999998</v>
      </c>
      <c r="C2203" s="1">
        <v>406.94108799999998</v>
      </c>
      <c r="D2203" s="1">
        <v>151.36534399999999</v>
      </c>
      <c r="E2203" s="1">
        <v>144.42838800000001</v>
      </c>
      <c r="F2203" s="1">
        <v>47.420493999999998</v>
      </c>
      <c r="G2203" s="1" t="s">
        <v>8732</v>
      </c>
      <c r="H2203" s="1" t="s">
        <v>8732</v>
      </c>
      <c r="I2203">
        <v>64.731570000000005</v>
      </c>
      <c r="J2203">
        <v>64.731570000000005</v>
      </c>
    </row>
    <row r="2204" spans="1:10" x14ac:dyDescent="0.25">
      <c r="A2204" s="1">
        <v>1335</v>
      </c>
      <c r="B2204" s="1">
        <v>750.15531399999998</v>
      </c>
      <c r="C2204" s="1">
        <v>406.94108799999998</v>
      </c>
      <c r="D2204" s="1">
        <v>151.36534399999999</v>
      </c>
      <c r="E2204" s="1">
        <v>144.42838800000001</v>
      </c>
      <c r="F2204" s="1">
        <v>47.420493999999998</v>
      </c>
      <c r="G2204" s="1" t="s">
        <v>8732</v>
      </c>
      <c r="H2204" s="1" t="s">
        <v>8732</v>
      </c>
      <c r="I2204">
        <v>64.731570000000005</v>
      </c>
      <c r="J2204">
        <v>64.731570000000005</v>
      </c>
    </row>
    <row r="2205" spans="1:10" x14ac:dyDescent="0.25">
      <c r="A2205" s="1">
        <v>1335</v>
      </c>
      <c r="B2205" s="1">
        <v>768.70361200000002</v>
      </c>
      <c r="C2205" s="1">
        <v>420.82432299999999</v>
      </c>
      <c r="D2205" s="1">
        <v>153.30347</v>
      </c>
      <c r="E2205" s="1">
        <v>144.851688</v>
      </c>
      <c r="F2205" s="1">
        <v>49.724131</v>
      </c>
      <c r="G2205" s="1" t="s">
        <v>941</v>
      </c>
      <c r="H2205" s="1" t="s">
        <v>941</v>
      </c>
      <c r="I2205">
        <v>64.720333999999994</v>
      </c>
      <c r="J2205">
        <v>64.720333999999994</v>
      </c>
    </row>
    <row r="2206" spans="1:10" x14ac:dyDescent="0.25">
      <c r="A2206" s="1">
        <v>1337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 t="s">
        <v>17</v>
      </c>
      <c r="H2206" s="1" t="s">
        <v>17</v>
      </c>
      <c r="I2206">
        <v>0</v>
      </c>
      <c r="J2206">
        <v>0</v>
      </c>
    </row>
    <row r="2207" spans="1:10" x14ac:dyDescent="0.25">
      <c r="A2207" s="1">
        <v>1337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 t="s">
        <v>17</v>
      </c>
      <c r="H2207" s="1" t="s">
        <v>17</v>
      </c>
      <c r="I2207">
        <v>0</v>
      </c>
      <c r="J2207">
        <v>0</v>
      </c>
    </row>
    <row r="2208" spans="1:10" x14ac:dyDescent="0.25">
      <c r="A2208" s="1">
        <v>1338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 t="s">
        <v>17</v>
      </c>
      <c r="H2208" s="1" t="s">
        <v>17</v>
      </c>
      <c r="I2208">
        <v>0</v>
      </c>
      <c r="J2208">
        <v>0</v>
      </c>
    </row>
    <row r="2209" spans="1:10" x14ac:dyDescent="0.25">
      <c r="A2209" s="1">
        <v>1338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 t="s">
        <v>17</v>
      </c>
      <c r="H2209" s="1" t="s">
        <v>17</v>
      </c>
      <c r="I2209">
        <v>0</v>
      </c>
      <c r="J2209">
        <v>0</v>
      </c>
    </row>
    <row r="2210" spans="1:10" x14ac:dyDescent="0.25">
      <c r="A2210" s="1">
        <v>1339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 t="s">
        <v>17</v>
      </c>
      <c r="H2210" s="1" t="s">
        <v>17</v>
      </c>
      <c r="I2210">
        <v>0</v>
      </c>
      <c r="J2210">
        <v>0</v>
      </c>
    </row>
    <row r="2211" spans="1:10" x14ac:dyDescent="0.25">
      <c r="A2211" s="1">
        <v>1339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 t="s">
        <v>17</v>
      </c>
      <c r="H2211" s="1" t="s">
        <v>17</v>
      </c>
      <c r="I2211">
        <v>0</v>
      </c>
      <c r="J2211">
        <v>0</v>
      </c>
    </row>
    <row r="2212" spans="1:10" x14ac:dyDescent="0.25">
      <c r="A2212" s="1">
        <v>1340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 t="s">
        <v>17</v>
      </c>
      <c r="H2212" s="1" t="s">
        <v>17</v>
      </c>
      <c r="I2212">
        <v>0</v>
      </c>
      <c r="J2212">
        <v>0</v>
      </c>
    </row>
    <row r="2213" spans="1:10" x14ac:dyDescent="0.25">
      <c r="A2213" s="1">
        <v>1340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 t="s">
        <v>17</v>
      </c>
      <c r="H2213" s="1" t="s">
        <v>17</v>
      </c>
      <c r="I2213">
        <v>0</v>
      </c>
      <c r="J2213">
        <v>0</v>
      </c>
    </row>
    <row r="2214" spans="1:10" x14ac:dyDescent="0.25">
      <c r="A2214" s="1">
        <v>1341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 t="s">
        <v>17</v>
      </c>
      <c r="H2214" s="1" t="s">
        <v>17</v>
      </c>
      <c r="I2214">
        <v>0</v>
      </c>
      <c r="J2214">
        <v>0</v>
      </c>
    </row>
    <row r="2215" spans="1:10" x14ac:dyDescent="0.25">
      <c r="A2215" s="1">
        <v>1341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 t="s">
        <v>17</v>
      </c>
      <c r="H2215" s="1" t="s">
        <v>17</v>
      </c>
      <c r="I2215">
        <v>0</v>
      </c>
      <c r="J2215">
        <v>0</v>
      </c>
    </row>
    <row r="2216" spans="1:10" x14ac:dyDescent="0.25">
      <c r="A2216" s="1">
        <v>1343</v>
      </c>
      <c r="B2216" s="1">
        <v>2375.7320829999999</v>
      </c>
      <c r="C2216" s="1">
        <v>670.07116099999996</v>
      </c>
      <c r="D2216" s="1">
        <v>1013.849198</v>
      </c>
      <c r="E2216" s="1">
        <v>238.39030399999999</v>
      </c>
      <c r="F2216" s="1">
        <v>453.42142000000001</v>
      </c>
      <c r="G2216" s="1" t="s">
        <v>942</v>
      </c>
      <c r="H2216" s="1" t="s">
        <v>942</v>
      </c>
      <c r="I2216">
        <v>61.573442999999997</v>
      </c>
      <c r="J2216">
        <v>61.573442999999997</v>
      </c>
    </row>
    <row r="2217" spans="1:10" x14ac:dyDescent="0.25">
      <c r="A2217" s="1">
        <v>1343</v>
      </c>
      <c r="B2217" s="1">
        <v>2380.115331</v>
      </c>
      <c r="C2217" s="1">
        <v>668.92121199999997</v>
      </c>
      <c r="D2217" s="1">
        <v>1014.8218450000001</v>
      </c>
      <c r="E2217" s="1">
        <v>238.39030399999999</v>
      </c>
      <c r="F2217" s="1">
        <v>457.98197099999999</v>
      </c>
      <c r="G2217" s="1" t="s">
        <v>943</v>
      </c>
      <c r="H2217" s="1" t="s">
        <v>943</v>
      </c>
      <c r="I2217">
        <v>61.561371999999999</v>
      </c>
      <c r="J2217">
        <v>61.561371999999999</v>
      </c>
    </row>
    <row r="2218" spans="1:10" x14ac:dyDescent="0.25">
      <c r="A2218" s="1">
        <v>1344</v>
      </c>
      <c r="B2218" s="1">
        <v>2380.115331</v>
      </c>
      <c r="C2218" s="1">
        <v>668.92121199999997</v>
      </c>
      <c r="D2218" s="1">
        <v>1014.8218450000001</v>
      </c>
      <c r="E2218" s="1">
        <v>238.39030399999999</v>
      </c>
      <c r="F2218" s="1">
        <v>457.98197099999999</v>
      </c>
      <c r="G2218" s="1" t="s">
        <v>943</v>
      </c>
      <c r="H2218" s="1" t="s">
        <v>943</v>
      </c>
      <c r="I2218">
        <v>61.561371999999999</v>
      </c>
      <c r="J2218">
        <v>61.561371999999999</v>
      </c>
    </row>
    <row r="2219" spans="1:10" x14ac:dyDescent="0.25">
      <c r="A2219" s="1">
        <v>1344</v>
      </c>
      <c r="B2219" s="1">
        <v>2375.7320829999999</v>
      </c>
      <c r="C2219" s="1">
        <v>670.07116099999996</v>
      </c>
      <c r="D2219" s="1">
        <v>1013.849198</v>
      </c>
      <c r="E2219" s="1">
        <v>238.39030399999999</v>
      </c>
      <c r="F2219" s="1">
        <v>453.42142000000001</v>
      </c>
      <c r="G2219" s="1" t="s">
        <v>942</v>
      </c>
      <c r="H2219" s="1" t="s">
        <v>942</v>
      </c>
      <c r="I2219">
        <v>61.573442999999997</v>
      </c>
      <c r="J2219">
        <v>61.573442999999997</v>
      </c>
    </row>
    <row r="2220" spans="1:10" x14ac:dyDescent="0.25">
      <c r="A2220" s="1">
        <v>1345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 t="s">
        <v>17</v>
      </c>
      <c r="H2220" s="1" t="s">
        <v>17</v>
      </c>
      <c r="I2220">
        <v>0</v>
      </c>
      <c r="J2220">
        <v>0</v>
      </c>
    </row>
    <row r="2221" spans="1:10" x14ac:dyDescent="0.25">
      <c r="A2221" s="1">
        <v>1345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 t="s">
        <v>17</v>
      </c>
      <c r="H2221" s="1" t="s">
        <v>17</v>
      </c>
      <c r="I2221">
        <v>0</v>
      </c>
      <c r="J2221">
        <v>0</v>
      </c>
    </row>
    <row r="2222" spans="1:10" x14ac:dyDescent="0.25">
      <c r="A2222" s="1">
        <v>1346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 t="s">
        <v>17</v>
      </c>
      <c r="H2222" s="1" t="s">
        <v>17</v>
      </c>
      <c r="I2222">
        <v>0</v>
      </c>
      <c r="J2222">
        <v>0</v>
      </c>
    </row>
    <row r="2223" spans="1:10" x14ac:dyDescent="0.25">
      <c r="A2223" s="1">
        <v>1346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 t="s">
        <v>17</v>
      </c>
      <c r="H2223" s="1" t="s">
        <v>17</v>
      </c>
      <c r="I2223">
        <v>0</v>
      </c>
      <c r="J2223">
        <v>0</v>
      </c>
    </row>
    <row r="2224" spans="1:10" x14ac:dyDescent="0.25">
      <c r="A2224" s="1">
        <v>1347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 t="s">
        <v>17</v>
      </c>
      <c r="H2224" s="1" t="s">
        <v>17</v>
      </c>
      <c r="I2224">
        <v>0</v>
      </c>
      <c r="J2224">
        <v>0</v>
      </c>
    </row>
    <row r="2225" spans="1:10" x14ac:dyDescent="0.25">
      <c r="A2225" s="1">
        <v>1347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 t="s">
        <v>17</v>
      </c>
      <c r="H2225" s="1" t="s">
        <v>17</v>
      </c>
      <c r="I2225">
        <v>0</v>
      </c>
      <c r="J2225">
        <v>0</v>
      </c>
    </row>
    <row r="2226" spans="1:10" x14ac:dyDescent="0.25">
      <c r="A2226" s="1">
        <v>1348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 t="s">
        <v>17</v>
      </c>
      <c r="H2226" s="1" t="s">
        <v>17</v>
      </c>
      <c r="I2226">
        <v>0</v>
      </c>
      <c r="J2226">
        <v>0</v>
      </c>
    </row>
    <row r="2227" spans="1:10" x14ac:dyDescent="0.25">
      <c r="A2227" s="1">
        <v>1348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 t="s">
        <v>17</v>
      </c>
      <c r="H2227" s="1" t="s">
        <v>17</v>
      </c>
      <c r="I2227">
        <v>0</v>
      </c>
      <c r="J2227">
        <v>0</v>
      </c>
    </row>
    <row r="2228" spans="1:10" x14ac:dyDescent="0.25">
      <c r="A2228" s="1">
        <v>1349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 t="s">
        <v>17</v>
      </c>
      <c r="H2228" s="1" t="s">
        <v>17</v>
      </c>
      <c r="I2228">
        <v>0</v>
      </c>
      <c r="J2228">
        <v>0</v>
      </c>
    </row>
    <row r="2229" spans="1:10" x14ac:dyDescent="0.25">
      <c r="A2229" s="1">
        <v>1349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 t="s">
        <v>17</v>
      </c>
      <c r="H2229" s="1" t="s">
        <v>17</v>
      </c>
      <c r="I2229">
        <v>0</v>
      </c>
      <c r="J2229">
        <v>0</v>
      </c>
    </row>
    <row r="2230" spans="1:10" x14ac:dyDescent="0.25">
      <c r="A2230" s="1">
        <v>1350</v>
      </c>
      <c r="B2230" s="1">
        <v>919.63601400000005</v>
      </c>
      <c r="C2230" s="1">
        <v>0</v>
      </c>
      <c r="D2230" s="1">
        <v>919.63601400000005</v>
      </c>
      <c r="E2230" s="1">
        <v>0</v>
      </c>
      <c r="F2230" s="1">
        <v>0</v>
      </c>
      <c r="G2230" s="1" t="s">
        <v>944</v>
      </c>
      <c r="H2230" s="1" t="s">
        <v>944</v>
      </c>
      <c r="I2230">
        <v>59.496817</v>
      </c>
      <c r="J2230">
        <v>59.496817</v>
      </c>
    </row>
    <row r="2231" spans="1:10" x14ac:dyDescent="0.25">
      <c r="A2231" s="1">
        <v>1350</v>
      </c>
      <c r="B2231" s="1">
        <v>887.963572</v>
      </c>
      <c r="C2231" s="1">
        <v>0</v>
      </c>
      <c r="D2231" s="1">
        <v>887.963572</v>
      </c>
      <c r="E2231" s="1">
        <v>0</v>
      </c>
      <c r="F2231" s="1">
        <v>0</v>
      </c>
      <c r="G2231" s="1" t="s">
        <v>8733</v>
      </c>
      <c r="H2231" s="1" t="s">
        <v>8733</v>
      </c>
      <c r="I2231">
        <v>59.530613000000002</v>
      </c>
      <c r="J2231">
        <v>59.530613000000002</v>
      </c>
    </row>
    <row r="2232" spans="1:10" x14ac:dyDescent="0.25">
      <c r="A2232" s="1">
        <v>1351</v>
      </c>
      <c r="B2232" s="1">
        <v>887.963572</v>
      </c>
      <c r="C2232" s="1">
        <v>0</v>
      </c>
      <c r="D2232" s="1">
        <v>887.963572</v>
      </c>
      <c r="E2232" s="1">
        <v>0</v>
      </c>
      <c r="F2232" s="1">
        <v>0</v>
      </c>
      <c r="G2232" s="1" t="s">
        <v>8733</v>
      </c>
      <c r="H2232" s="1" t="s">
        <v>8733</v>
      </c>
      <c r="I2232">
        <v>59.530613000000002</v>
      </c>
      <c r="J2232">
        <v>59.530613000000002</v>
      </c>
    </row>
    <row r="2233" spans="1:10" x14ac:dyDescent="0.25">
      <c r="A2233" s="1">
        <v>1351</v>
      </c>
      <c r="B2233" s="1">
        <v>919.63601400000005</v>
      </c>
      <c r="C2233" s="1">
        <v>0</v>
      </c>
      <c r="D2233" s="1">
        <v>919.63601400000005</v>
      </c>
      <c r="E2233" s="1">
        <v>0</v>
      </c>
      <c r="F2233" s="1">
        <v>0</v>
      </c>
      <c r="G2233" s="1" t="s">
        <v>944</v>
      </c>
      <c r="H2233" s="1" t="s">
        <v>944</v>
      </c>
      <c r="I2233">
        <v>59.496817</v>
      </c>
      <c r="J2233">
        <v>59.496817</v>
      </c>
    </row>
    <row r="2234" spans="1:10" x14ac:dyDescent="0.25">
      <c r="A2234" s="1">
        <v>1354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 t="s">
        <v>17</v>
      </c>
      <c r="H2234" s="1" t="s">
        <v>17</v>
      </c>
      <c r="I2234">
        <v>0</v>
      </c>
      <c r="J2234">
        <v>0</v>
      </c>
    </row>
    <row r="2235" spans="1:10" x14ac:dyDescent="0.25">
      <c r="A2235" s="1">
        <v>1354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 t="s">
        <v>17</v>
      </c>
      <c r="H2235" s="1" t="s">
        <v>17</v>
      </c>
      <c r="I2235">
        <v>0</v>
      </c>
      <c r="J2235">
        <v>0</v>
      </c>
    </row>
    <row r="2236" spans="1:10" x14ac:dyDescent="0.25">
      <c r="A2236" s="1">
        <v>1355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 t="s">
        <v>17</v>
      </c>
      <c r="H2236" s="1" t="s">
        <v>17</v>
      </c>
      <c r="I2236">
        <v>0</v>
      </c>
      <c r="J2236">
        <v>0</v>
      </c>
    </row>
    <row r="2237" spans="1:10" x14ac:dyDescent="0.25">
      <c r="A2237" s="1">
        <v>1355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 t="s">
        <v>17</v>
      </c>
      <c r="H2237" s="1" t="s">
        <v>17</v>
      </c>
      <c r="I2237">
        <v>0</v>
      </c>
      <c r="J2237">
        <v>0</v>
      </c>
    </row>
    <row r="2238" spans="1:10" x14ac:dyDescent="0.25">
      <c r="A2238" s="1">
        <v>1356</v>
      </c>
      <c r="B2238" s="1">
        <v>84.139042000000003</v>
      </c>
      <c r="C2238" s="1">
        <v>7.2344189999999999</v>
      </c>
      <c r="D2238" s="1">
        <v>27.731670999999999</v>
      </c>
      <c r="E2238" s="1">
        <v>15.804095</v>
      </c>
      <c r="F2238" s="1">
        <v>33.368856000000001</v>
      </c>
      <c r="G2238" s="1" t="s">
        <v>945</v>
      </c>
      <c r="H2238" s="1" t="s">
        <v>945</v>
      </c>
      <c r="I2238">
        <v>64.995399000000006</v>
      </c>
      <c r="J2238">
        <v>64.995399000000006</v>
      </c>
    </row>
    <row r="2239" spans="1:10" x14ac:dyDescent="0.25">
      <c r="A2239" s="1">
        <v>1356</v>
      </c>
      <c r="B2239" s="1">
        <v>74.104133000000004</v>
      </c>
      <c r="C2239" s="1">
        <v>7.2344189999999999</v>
      </c>
      <c r="D2239" s="1">
        <v>19.744298000000001</v>
      </c>
      <c r="E2239" s="1">
        <v>15.804095</v>
      </c>
      <c r="F2239" s="1">
        <v>31.32132</v>
      </c>
      <c r="G2239" s="1" t="s">
        <v>946</v>
      </c>
      <c r="H2239" s="1" t="s">
        <v>946</v>
      </c>
      <c r="I2239">
        <v>64.996431000000001</v>
      </c>
      <c r="J2239">
        <v>64.996431000000001</v>
      </c>
    </row>
    <row r="2240" spans="1:10" x14ac:dyDescent="0.25">
      <c r="A2240" s="1">
        <v>1357</v>
      </c>
      <c r="B2240" s="1">
        <v>74.104133000000004</v>
      </c>
      <c r="C2240" s="1">
        <v>7.2344189999999999</v>
      </c>
      <c r="D2240" s="1">
        <v>19.744298000000001</v>
      </c>
      <c r="E2240" s="1">
        <v>15.804095</v>
      </c>
      <c r="F2240" s="1">
        <v>31.32132</v>
      </c>
      <c r="G2240" s="1" t="s">
        <v>946</v>
      </c>
      <c r="H2240" s="1" t="s">
        <v>946</v>
      </c>
      <c r="I2240">
        <v>64.996431000000001</v>
      </c>
      <c r="J2240">
        <v>64.996431000000001</v>
      </c>
    </row>
    <row r="2241" spans="1:10" x14ac:dyDescent="0.25">
      <c r="A2241" s="1">
        <v>1357</v>
      </c>
      <c r="B2241" s="1">
        <v>84.139042000000003</v>
      </c>
      <c r="C2241" s="1">
        <v>7.2344189999999999</v>
      </c>
      <c r="D2241" s="1">
        <v>27.731670999999999</v>
      </c>
      <c r="E2241" s="1">
        <v>15.804095</v>
      </c>
      <c r="F2241" s="1">
        <v>33.368856000000001</v>
      </c>
      <c r="G2241" s="1" t="s">
        <v>945</v>
      </c>
      <c r="H2241" s="1" t="s">
        <v>945</v>
      </c>
      <c r="I2241">
        <v>64.995399000000006</v>
      </c>
      <c r="J2241">
        <v>64.995399000000006</v>
      </c>
    </row>
    <row r="2242" spans="1:10" x14ac:dyDescent="0.25">
      <c r="A2242" s="1">
        <v>1358</v>
      </c>
      <c r="B2242" s="1">
        <v>629.80866100000003</v>
      </c>
      <c r="C2242" s="1">
        <v>221.40452300000001</v>
      </c>
      <c r="D2242" s="1">
        <v>219.89950899999999</v>
      </c>
      <c r="E2242" s="1">
        <v>110.17841199999999</v>
      </c>
      <c r="F2242" s="1">
        <v>78.326217999999997</v>
      </c>
      <c r="G2242" s="1" t="s">
        <v>947</v>
      </c>
      <c r="H2242" s="1" t="s">
        <v>16</v>
      </c>
      <c r="I2242">
        <v>84.710904999999997</v>
      </c>
      <c r="J2242">
        <v>70</v>
      </c>
    </row>
    <row r="2243" spans="1:10" x14ac:dyDescent="0.25">
      <c r="A2243" s="1">
        <v>1358</v>
      </c>
      <c r="B2243" s="1">
        <v>628.81562099999996</v>
      </c>
      <c r="C2243" s="1">
        <v>221.40452300000001</v>
      </c>
      <c r="D2243" s="1">
        <v>218.965653</v>
      </c>
      <c r="E2243" s="1">
        <v>110.119226</v>
      </c>
      <c r="F2243" s="1">
        <v>78.326217999999997</v>
      </c>
      <c r="G2243" s="1" t="s">
        <v>948</v>
      </c>
      <c r="H2243" s="1" t="s">
        <v>16</v>
      </c>
      <c r="I2243">
        <v>84.711883</v>
      </c>
      <c r="J2243">
        <v>70</v>
      </c>
    </row>
    <row r="2244" spans="1:10" x14ac:dyDescent="0.25">
      <c r="A2244" s="1">
        <v>1359</v>
      </c>
      <c r="B2244" s="1">
        <v>628.81562099999996</v>
      </c>
      <c r="C2244" s="1">
        <v>221.40452300000001</v>
      </c>
      <c r="D2244" s="1">
        <v>218.965653</v>
      </c>
      <c r="E2244" s="1">
        <v>110.119226</v>
      </c>
      <c r="F2244" s="1">
        <v>78.326217999999997</v>
      </c>
      <c r="G2244" s="1" t="s">
        <v>948</v>
      </c>
      <c r="H2244" s="1" t="s">
        <v>16</v>
      </c>
      <c r="I2244">
        <v>84.711883</v>
      </c>
      <c r="J2244">
        <v>70</v>
      </c>
    </row>
    <row r="2245" spans="1:10" x14ac:dyDescent="0.25">
      <c r="A2245" s="1">
        <v>1359</v>
      </c>
      <c r="B2245" s="1">
        <v>629.80866100000003</v>
      </c>
      <c r="C2245" s="1">
        <v>221.40452300000001</v>
      </c>
      <c r="D2245" s="1">
        <v>219.89950899999999</v>
      </c>
      <c r="E2245" s="1">
        <v>110.17841199999999</v>
      </c>
      <c r="F2245" s="1">
        <v>78.326217999999997</v>
      </c>
      <c r="G2245" s="1" t="s">
        <v>947</v>
      </c>
      <c r="H2245" s="1" t="s">
        <v>16</v>
      </c>
      <c r="I2245">
        <v>84.710904999999997</v>
      </c>
      <c r="J2245">
        <v>70</v>
      </c>
    </row>
    <row r="2246" spans="1:10" x14ac:dyDescent="0.25">
      <c r="A2246" s="1">
        <v>1360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 t="s">
        <v>17</v>
      </c>
      <c r="H2246" s="1" t="s">
        <v>17</v>
      </c>
      <c r="I2246">
        <v>0</v>
      </c>
      <c r="J2246">
        <v>0</v>
      </c>
    </row>
    <row r="2247" spans="1:10" x14ac:dyDescent="0.25">
      <c r="A2247" s="1">
        <v>1360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 t="s">
        <v>17</v>
      </c>
      <c r="H2247" s="1" t="s">
        <v>17</v>
      </c>
      <c r="I2247">
        <v>0</v>
      </c>
      <c r="J2247">
        <v>0</v>
      </c>
    </row>
    <row r="2248" spans="1:10" x14ac:dyDescent="0.25">
      <c r="A2248" s="1">
        <v>1361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 t="s">
        <v>17</v>
      </c>
      <c r="H2248" s="1" t="s">
        <v>17</v>
      </c>
      <c r="I2248">
        <v>0</v>
      </c>
      <c r="J2248">
        <v>0</v>
      </c>
    </row>
    <row r="2249" spans="1:10" x14ac:dyDescent="0.25">
      <c r="A2249" s="1">
        <v>1361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 t="s">
        <v>17</v>
      </c>
      <c r="H2249" s="1" t="s">
        <v>17</v>
      </c>
      <c r="I2249">
        <v>0</v>
      </c>
      <c r="J2249">
        <v>0</v>
      </c>
    </row>
    <row r="2250" spans="1:10" x14ac:dyDescent="0.25">
      <c r="A2250" s="1">
        <v>1362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 t="s">
        <v>17</v>
      </c>
      <c r="H2250" s="1" t="s">
        <v>17</v>
      </c>
      <c r="I2250">
        <v>0</v>
      </c>
      <c r="J2250">
        <v>0</v>
      </c>
    </row>
    <row r="2251" spans="1:10" x14ac:dyDescent="0.25">
      <c r="A2251" s="1">
        <v>1362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 t="s">
        <v>17</v>
      </c>
      <c r="H2251" s="1" t="s">
        <v>17</v>
      </c>
      <c r="I2251">
        <v>0</v>
      </c>
      <c r="J2251">
        <v>0</v>
      </c>
    </row>
    <row r="2252" spans="1:10" x14ac:dyDescent="0.25">
      <c r="A2252" s="1">
        <v>1363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 t="s">
        <v>17</v>
      </c>
      <c r="H2252" s="1" t="s">
        <v>17</v>
      </c>
      <c r="I2252">
        <v>0</v>
      </c>
      <c r="J2252">
        <v>0</v>
      </c>
    </row>
    <row r="2253" spans="1:10" x14ac:dyDescent="0.25">
      <c r="A2253" s="1">
        <v>1363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 t="s">
        <v>17</v>
      </c>
      <c r="H2253" s="1" t="s">
        <v>17</v>
      </c>
      <c r="I2253">
        <v>0</v>
      </c>
      <c r="J2253">
        <v>0</v>
      </c>
    </row>
    <row r="2254" spans="1:10" x14ac:dyDescent="0.25">
      <c r="A2254" s="1">
        <v>1364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 t="s">
        <v>17</v>
      </c>
      <c r="H2254" s="1" t="s">
        <v>17</v>
      </c>
      <c r="I2254">
        <v>0</v>
      </c>
      <c r="J2254">
        <v>0</v>
      </c>
    </row>
    <row r="2255" spans="1:10" x14ac:dyDescent="0.25">
      <c r="A2255" s="1">
        <v>1364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 t="s">
        <v>17</v>
      </c>
      <c r="H2255" s="1" t="s">
        <v>17</v>
      </c>
      <c r="I2255">
        <v>0</v>
      </c>
      <c r="J2255">
        <v>0</v>
      </c>
    </row>
    <row r="2256" spans="1:10" x14ac:dyDescent="0.25">
      <c r="A2256" s="1">
        <v>1365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 t="s">
        <v>17</v>
      </c>
      <c r="H2256" s="1" t="s">
        <v>17</v>
      </c>
      <c r="I2256">
        <v>0</v>
      </c>
      <c r="J2256">
        <v>0</v>
      </c>
    </row>
    <row r="2257" spans="1:10" x14ac:dyDescent="0.25">
      <c r="A2257" s="1">
        <v>1365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 t="s">
        <v>17</v>
      </c>
      <c r="H2257" s="1" t="s">
        <v>17</v>
      </c>
      <c r="I2257">
        <v>0</v>
      </c>
      <c r="J2257">
        <v>0</v>
      </c>
    </row>
    <row r="2258" spans="1:10" x14ac:dyDescent="0.25">
      <c r="A2258" s="1">
        <v>1366</v>
      </c>
      <c r="B2258" s="1">
        <v>5660.8198949999996</v>
      </c>
      <c r="C2258" s="1">
        <v>1917.9447720000001</v>
      </c>
      <c r="D2258" s="1">
        <v>0</v>
      </c>
      <c r="E2258" s="1">
        <v>372.01761099999999</v>
      </c>
      <c r="F2258" s="1">
        <v>3370.857512</v>
      </c>
      <c r="G2258" s="1" t="s">
        <v>8734</v>
      </c>
      <c r="H2258" s="1" t="s">
        <v>8734</v>
      </c>
      <c r="I2258">
        <v>58.496532999999999</v>
      </c>
      <c r="J2258">
        <v>58.496532999999999</v>
      </c>
    </row>
    <row r="2259" spans="1:10" x14ac:dyDescent="0.25">
      <c r="A2259" s="1">
        <v>1366</v>
      </c>
      <c r="B2259" s="1">
        <v>5777.250223</v>
      </c>
      <c r="C2259" s="1">
        <v>1971.9192190000001</v>
      </c>
      <c r="D2259" s="1">
        <v>0</v>
      </c>
      <c r="E2259" s="1">
        <v>322.85342700000001</v>
      </c>
      <c r="F2259" s="1">
        <v>3482.477578</v>
      </c>
      <c r="G2259" s="1" t="s">
        <v>8735</v>
      </c>
      <c r="H2259" s="1" t="s">
        <v>8</v>
      </c>
      <c r="I2259">
        <v>119.994484</v>
      </c>
      <c r="J2259">
        <v>90</v>
      </c>
    </row>
    <row r="2260" spans="1:10" x14ac:dyDescent="0.25">
      <c r="A2260" s="1">
        <v>1367</v>
      </c>
      <c r="B2260" s="1">
        <v>8705.0618730000006</v>
      </c>
      <c r="C2260" s="1">
        <v>4775.9186250000002</v>
      </c>
      <c r="D2260" s="1">
        <v>0</v>
      </c>
      <c r="E2260" s="1">
        <v>817.08998299999996</v>
      </c>
      <c r="F2260" s="1">
        <v>3112.053265</v>
      </c>
      <c r="G2260" s="1" t="s">
        <v>8736</v>
      </c>
      <c r="H2260" s="1" t="s">
        <v>8736</v>
      </c>
      <c r="I2260">
        <v>52.255808999999999</v>
      </c>
      <c r="J2260">
        <v>52.255808999999999</v>
      </c>
    </row>
    <row r="2261" spans="1:10" x14ac:dyDescent="0.25">
      <c r="A2261" s="1">
        <v>1367</v>
      </c>
      <c r="B2261" s="1">
        <v>9177.8571670000001</v>
      </c>
      <c r="C2261" s="1">
        <v>5135.2707730000002</v>
      </c>
      <c r="D2261" s="1">
        <v>0</v>
      </c>
      <c r="E2261" s="1">
        <v>872.85434699999996</v>
      </c>
      <c r="F2261" s="1">
        <v>3169.7320479999998</v>
      </c>
      <c r="G2261" s="1" t="s">
        <v>8737</v>
      </c>
      <c r="H2261" s="1" t="s">
        <v>8</v>
      </c>
      <c r="I2261">
        <v>119.941824</v>
      </c>
      <c r="J2261">
        <v>90</v>
      </c>
    </row>
    <row r="2262" spans="1:10" x14ac:dyDescent="0.25">
      <c r="A2262" s="1">
        <v>1368</v>
      </c>
      <c r="B2262" s="1">
        <v>3280.349702</v>
      </c>
      <c r="C2262" s="1">
        <v>1677.680975</v>
      </c>
      <c r="D2262" s="1">
        <v>0</v>
      </c>
      <c r="E2262" s="1">
        <v>118.232465</v>
      </c>
      <c r="F2262" s="1">
        <v>1484.4362619999999</v>
      </c>
      <c r="G2262" s="1" t="s">
        <v>8738</v>
      </c>
      <c r="H2262" s="1" t="s">
        <v>8</v>
      </c>
      <c r="I2262">
        <v>119.997685</v>
      </c>
      <c r="J2262">
        <v>90</v>
      </c>
    </row>
    <row r="2263" spans="1:10" x14ac:dyDescent="0.25">
      <c r="A2263" s="1">
        <v>1368</v>
      </c>
      <c r="B2263" s="1">
        <v>2645.745989</v>
      </c>
      <c r="C2263" s="1">
        <v>1319.3203060000001</v>
      </c>
      <c r="D2263" s="1">
        <v>0</v>
      </c>
      <c r="E2263" s="1">
        <v>107.48471000000001</v>
      </c>
      <c r="F2263" s="1">
        <v>1218.940973</v>
      </c>
      <c r="G2263" s="1" t="s">
        <v>8739</v>
      </c>
      <c r="H2263" s="1" t="s">
        <v>8</v>
      </c>
      <c r="I2263">
        <v>119.99902</v>
      </c>
      <c r="J2263">
        <v>90</v>
      </c>
    </row>
    <row r="2264" spans="1:10" x14ac:dyDescent="0.25">
      <c r="A2264" s="1">
        <v>1369</v>
      </c>
      <c r="B2264" s="1">
        <v>5510.8398649999999</v>
      </c>
      <c r="C2264" s="1">
        <v>2272.265265</v>
      </c>
      <c r="D2264" s="1">
        <v>325.56404700000002</v>
      </c>
      <c r="E2264" s="1">
        <v>290.88044400000001</v>
      </c>
      <c r="F2264" s="1">
        <v>2622.1301100000001</v>
      </c>
      <c r="G2264" s="1" t="s">
        <v>8740</v>
      </c>
      <c r="H2264" s="1" t="s">
        <v>8740</v>
      </c>
      <c r="I2264">
        <v>89.987120000000004</v>
      </c>
      <c r="J2264">
        <v>89.987120000000004</v>
      </c>
    </row>
    <row r="2265" spans="1:10" x14ac:dyDescent="0.25">
      <c r="A2265" s="1">
        <v>1369</v>
      </c>
      <c r="B2265" s="1">
        <v>6923.0666950000004</v>
      </c>
      <c r="C2265" s="1">
        <v>3190.098262</v>
      </c>
      <c r="D2265" s="1">
        <v>325.56404700000002</v>
      </c>
      <c r="E2265" s="1">
        <v>354.41859299999999</v>
      </c>
      <c r="F2265" s="1">
        <v>3052.9857929999998</v>
      </c>
      <c r="G2265" s="1" t="s">
        <v>8741</v>
      </c>
      <c r="H2265" s="1" t="s">
        <v>8741</v>
      </c>
      <c r="I2265">
        <v>89.967917</v>
      </c>
      <c r="J2265">
        <v>89.967917</v>
      </c>
    </row>
    <row r="2266" spans="1:10" x14ac:dyDescent="0.25">
      <c r="A2266" s="1">
        <v>1370</v>
      </c>
      <c r="B2266" s="1">
        <v>3743.6940540000001</v>
      </c>
      <c r="C2266" s="1">
        <v>0</v>
      </c>
      <c r="D2266" s="1">
        <v>3743.6940540000001</v>
      </c>
      <c r="E2266" s="1">
        <v>0</v>
      </c>
      <c r="F2266" s="1">
        <v>0</v>
      </c>
      <c r="G2266" s="1" t="s">
        <v>8742</v>
      </c>
      <c r="H2266" s="1" t="s">
        <v>17</v>
      </c>
      <c r="I2266">
        <v>59.932893</v>
      </c>
      <c r="J2266">
        <v>0</v>
      </c>
    </row>
    <row r="2267" spans="1:10" x14ac:dyDescent="0.25">
      <c r="A2267" s="1">
        <v>1370</v>
      </c>
      <c r="B2267" s="1">
        <v>2839.9586420000001</v>
      </c>
      <c r="C2267" s="1">
        <v>0</v>
      </c>
      <c r="D2267" s="1">
        <v>2839.9586420000001</v>
      </c>
      <c r="E2267" s="1">
        <v>0</v>
      </c>
      <c r="F2267" s="1">
        <v>0</v>
      </c>
      <c r="G2267" s="1" t="s">
        <v>8743</v>
      </c>
      <c r="H2267" s="1" t="s">
        <v>17</v>
      </c>
      <c r="I2267">
        <v>62.750636</v>
      </c>
      <c r="J2267">
        <v>0</v>
      </c>
    </row>
    <row r="2268" spans="1:10" x14ac:dyDescent="0.25">
      <c r="A2268" s="1">
        <v>1371</v>
      </c>
      <c r="B2268" s="1">
        <v>2839.9586420000001</v>
      </c>
      <c r="C2268" s="1">
        <v>0</v>
      </c>
      <c r="D2268" s="1">
        <v>2839.9586420000001</v>
      </c>
      <c r="E2268" s="1">
        <v>0</v>
      </c>
      <c r="F2268" s="1">
        <v>0</v>
      </c>
      <c r="G2268" s="1" t="s">
        <v>8743</v>
      </c>
      <c r="H2268" s="1" t="s">
        <v>17</v>
      </c>
      <c r="I2268">
        <v>62.750636</v>
      </c>
      <c r="J2268">
        <v>0</v>
      </c>
    </row>
    <row r="2269" spans="1:10" x14ac:dyDescent="0.25">
      <c r="A2269" s="1">
        <v>1371</v>
      </c>
      <c r="B2269" s="1">
        <v>3547.3346099999999</v>
      </c>
      <c r="C2269" s="1">
        <v>0</v>
      </c>
      <c r="D2269" s="1">
        <v>3547.3346099999999</v>
      </c>
      <c r="E2269" s="1">
        <v>0</v>
      </c>
      <c r="F2269" s="1">
        <v>0</v>
      </c>
      <c r="G2269" s="1" t="s">
        <v>8744</v>
      </c>
      <c r="H2269" s="1" t="s">
        <v>17</v>
      </c>
      <c r="I2269">
        <v>27.486969999999999</v>
      </c>
      <c r="J2269">
        <v>0</v>
      </c>
    </row>
    <row r="2270" spans="1:10" x14ac:dyDescent="0.25">
      <c r="A2270" s="1">
        <v>1372</v>
      </c>
      <c r="B2270" s="1">
        <v>9697.5164860000004</v>
      </c>
      <c r="C2270" s="1">
        <v>5988.7705770000002</v>
      </c>
      <c r="D2270" s="1">
        <v>0</v>
      </c>
      <c r="E2270" s="1">
        <v>655.76011500000004</v>
      </c>
      <c r="F2270" s="1">
        <v>3052.9857929999998</v>
      </c>
      <c r="G2270" s="1" t="s">
        <v>8745</v>
      </c>
      <c r="H2270" s="1" t="s">
        <v>8</v>
      </c>
      <c r="I2270">
        <v>119.851783</v>
      </c>
      <c r="J2270">
        <v>90</v>
      </c>
    </row>
    <row r="2271" spans="1:10" x14ac:dyDescent="0.25">
      <c r="A2271" s="1">
        <v>1372</v>
      </c>
      <c r="B2271" s="1">
        <v>7564.3082800000002</v>
      </c>
      <c r="C2271" s="1">
        <v>4441.5151969999997</v>
      </c>
      <c r="D2271" s="1">
        <v>0</v>
      </c>
      <c r="E2271" s="1">
        <v>500.66297400000002</v>
      </c>
      <c r="F2271" s="1">
        <v>2622.1301100000001</v>
      </c>
      <c r="G2271" s="1" t="s">
        <v>8746</v>
      </c>
      <c r="H2271" s="1" t="s">
        <v>8</v>
      </c>
      <c r="I2271">
        <v>119.944818</v>
      </c>
      <c r="J2271">
        <v>90</v>
      </c>
    </row>
    <row r="2272" spans="1:10" x14ac:dyDescent="0.25">
      <c r="A2272" s="1">
        <v>1373</v>
      </c>
      <c r="B2272" s="1">
        <v>7564.3082800000002</v>
      </c>
      <c r="C2272" s="1">
        <v>4441.5151969999997</v>
      </c>
      <c r="D2272" s="1">
        <v>0</v>
      </c>
      <c r="E2272" s="1">
        <v>500.66297400000002</v>
      </c>
      <c r="F2272" s="1">
        <v>2622.1301100000001</v>
      </c>
      <c r="G2272" s="1" t="s">
        <v>8746</v>
      </c>
      <c r="H2272" s="1" t="s">
        <v>8</v>
      </c>
      <c r="I2272">
        <v>119.944818</v>
      </c>
      <c r="J2272">
        <v>90</v>
      </c>
    </row>
    <row r="2273" spans="1:10" x14ac:dyDescent="0.25">
      <c r="A2273" s="1">
        <v>1373</v>
      </c>
      <c r="B2273" s="1">
        <v>9071.089935</v>
      </c>
      <c r="C2273" s="1">
        <v>5604.5506290000003</v>
      </c>
      <c r="D2273" s="1">
        <v>0</v>
      </c>
      <c r="E2273" s="1">
        <v>614.84364200000005</v>
      </c>
      <c r="F2273" s="1">
        <v>2851.6956639999999</v>
      </c>
      <c r="G2273" s="1" t="s">
        <v>8747</v>
      </c>
      <c r="H2273" s="1" t="s">
        <v>8747</v>
      </c>
      <c r="I2273">
        <v>75.232404000000002</v>
      </c>
      <c r="J2273">
        <v>75.232404000000002</v>
      </c>
    </row>
    <row r="2274" spans="1:10" x14ac:dyDescent="0.25">
      <c r="A2274" s="1">
        <v>1374</v>
      </c>
      <c r="B2274" s="1">
        <v>9327.2955650000004</v>
      </c>
      <c r="C2274" s="1">
        <v>5848.0035250000001</v>
      </c>
      <c r="D2274" s="1">
        <v>174.22824900000001</v>
      </c>
      <c r="E2274" s="1">
        <v>705.73078599999997</v>
      </c>
      <c r="F2274" s="1">
        <v>2599.333005</v>
      </c>
      <c r="G2274" s="1" t="s">
        <v>8748</v>
      </c>
      <c r="H2274" s="1" t="s">
        <v>8748</v>
      </c>
      <c r="I2274">
        <v>41.146394999999998</v>
      </c>
      <c r="J2274">
        <v>41.146394999999998</v>
      </c>
    </row>
    <row r="2275" spans="1:10" x14ac:dyDescent="0.25">
      <c r="A2275" s="1">
        <v>1374</v>
      </c>
      <c r="B2275" s="1">
        <v>9317.8881259999998</v>
      </c>
      <c r="C2275" s="1">
        <v>5608.115898</v>
      </c>
      <c r="D2275" s="1">
        <v>133.08238600000001</v>
      </c>
      <c r="E2275" s="1">
        <v>691.06446500000004</v>
      </c>
      <c r="F2275" s="1">
        <v>2885.6253780000002</v>
      </c>
      <c r="G2275" s="1" t="s">
        <v>8749</v>
      </c>
      <c r="H2275" s="1" t="s">
        <v>8</v>
      </c>
      <c r="I2275">
        <v>119.872202</v>
      </c>
      <c r="J2275">
        <v>90</v>
      </c>
    </row>
    <row r="2276" spans="1:10" x14ac:dyDescent="0.25">
      <c r="A2276" s="1">
        <v>1376</v>
      </c>
      <c r="B2276" s="1">
        <v>6041.7986719999999</v>
      </c>
      <c r="C2276" s="1">
        <v>3882.3294179999998</v>
      </c>
      <c r="D2276" s="1">
        <v>0</v>
      </c>
      <c r="E2276" s="1">
        <v>822.47814800000003</v>
      </c>
      <c r="F2276" s="1">
        <v>1336.9911059999999</v>
      </c>
      <c r="G2276" s="1" t="s">
        <v>8750</v>
      </c>
      <c r="H2276" s="1" t="s">
        <v>8</v>
      </c>
      <c r="I2276">
        <v>119.939143</v>
      </c>
      <c r="J2276">
        <v>90</v>
      </c>
    </row>
    <row r="2277" spans="1:10" x14ac:dyDescent="0.25">
      <c r="A2277" s="1">
        <v>1376</v>
      </c>
      <c r="B2277" s="1">
        <v>5335.2053990000004</v>
      </c>
      <c r="C2277" s="1">
        <v>3218.3620519999999</v>
      </c>
      <c r="D2277" s="1">
        <v>0</v>
      </c>
      <c r="E2277" s="1">
        <v>422.92460399999999</v>
      </c>
      <c r="F2277" s="1">
        <v>1693.9187429999999</v>
      </c>
      <c r="G2277" s="1" t="s">
        <v>8751</v>
      </c>
      <c r="H2277" s="1" t="s">
        <v>8</v>
      </c>
      <c r="I2277">
        <v>119.966673</v>
      </c>
      <c r="J2277">
        <v>90</v>
      </c>
    </row>
    <row r="2278" spans="1:10" x14ac:dyDescent="0.25">
      <c r="A2278" s="1">
        <v>1378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 t="s">
        <v>17</v>
      </c>
      <c r="H2278" s="1" t="s">
        <v>17</v>
      </c>
      <c r="I2278">
        <v>0</v>
      </c>
      <c r="J2278">
        <v>0</v>
      </c>
    </row>
    <row r="2279" spans="1:10" x14ac:dyDescent="0.25">
      <c r="A2279" s="1">
        <v>1378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 t="s">
        <v>17</v>
      </c>
      <c r="H2279" s="1" t="s">
        <v>17</v>
      </c>
      <c r="I2279">
        <v>0</v>
      </c>
      <c r="J2279">
        <v>0</v>
      </c>
    </row>
    <row r="2280" spans="1:10" x14ac:dyDescent="0.25">
      <c r="A2280" s="1">
        <v>1379</v>
      </c>
      <c r="B2280" s="1">
        <v>11483.890875999999</v>
      </c>
      <c r="C2280" s="1">
        <v>10271.657571</v>
      </c>
      <c r="D2280" s="1">
        <v>0</v>
      </c>
      <c r="E2280" s="1">
        <v>896.51724100000001</v>
      </c>
      <c r="F2280" s="1">
        <v>315.71606400000002</v>
      </c>
      <c r="G2280" s="1" t="s">
        <v>1429</v>
      </c>
      <c r="H2280" s="1" t="s">
        <v>8</v>
      </c>
      <c r="I2280">
        <v>119.881129</v>
      </c>
      <c r="J2280">
        <v>90</v>
      </c>
    </row>
    <row r="2281" spans="1:10" x14ac:dyDescent="0.25">
      <c r="A2281" s="1">
        <v>1379</v>
      </c>
      <c r="B2281" s="1">
        <v>11580.317639999999</v>
      </c>
      <c r="C2281" s="1">
        <v>10359.808466</v>
      </c>
      <c r="D2281" s="1">
        <v>0</v>
      </c>
      <c r="E2281" s="1">
        <v>891.32827999999995</v>
      </c>
      <c r="F2281" s="1">
        <v>329.18089500000002</v>
      </c>
      <c r="G2281" s="1" t="s">
        <v>8752</v>
      </c>
      <c r="H2281" s="1" t="s">
        <v>8</v>
      </c>
      <c r="I2281">
        <v>119.877083</v>
      </c>
      <c r="J2281">
        <v>90</v>
      </c>
    </row>
    <row r="2282" spans="1:10" x14ac:dyDescent="0.25">
      <c r="A2282" s="1">
        <v>1380</v>
      </c>
      <c r="B2282" s="1">
        <v>21510.677089000001</v>
      </c>
      <c r="C2282" s="1">
        <v>18885.248348000001</v>
      </c>
      <c r="D2282" s="1">
        <v>0</v>
      </c>
      <c r="E2282" s="1">
        <v>2039.935806</v>
      </c>
      <c r="F2282" s="1">
        <v>585.49293499999999</v>
      </c>
      <c r="G2282" s="1" t="s">
        <v>8753</v>
      </c>
      <c r="H2282" s="1" t="s">
        <v>8</v>
      </c>
      <c r="I2282">
        <v>106.609758</v>
      </c>
      <c r="J2282">
        <v>90</v>
      </c>
    </row>
    <row r="2283" spans="1:10" x14ac:dyDescent="0.25">
      <c r="A2283" s="1">
        <v>1380</v>
      </c>
      <c r="B2283" s="1">
        <v>21334.533675999999</v>
      </c>
      <c r="C2283" s="1">
        <v>18723.455557000001</v>
      </c>
      <c r="D2283" s="1">
        <v>0</v>
      </c>
      <c r="E2283" s="1">
        <v>2028.2363</v>
      </c>
      <c r="F2283" s="1">
        <v>582.84181999999998</v>
      </c>
      <c r="G2283" s="1" t="s">
        <v>8754</v>
      </c>
      <c r="H2283" s="1" t="s">
        <v>8</v>
      </c>
      <c r="I2283">
        <v>106.99118</v>
      </c>
      <c r="J2283">
        <v>90</v>
      </c>
    </row>
    <row r="2284" spans="1:10" x14ac:dyDescent="0.25">
      <c r="A2284" s="1">
        <v>1381</v>
      </c>
      <c r="B2284" s="1">
        <v>21180.308153999998</v>
      </c>
      <c r="C2284" s="1">
        <v>18337.556325000001</v>
      </c>
      <c r="D2284" s="1">
        <v>0</v>
      </c>
      <c r="E2284" s="1">
        <v>2333.6201460000002</v>
      </c>
      <c r="F2284" s="1">
        <v>509.13168300000001</v>
      </c>
      <c r="G2284" s="1" t="s">
        <v>8755</v>
      </c>
      <c r="H2284" s="1" t="s">
        <v>8</v>
      </c>
      <c r="I2284">
        <v>107.538895</v>
      </c>
      <c r="J2284">
        <v>90</v>
      </c>
    </row>
    <row r="2285" spans="1:10" x14ac:dyDescent="0.25">
      <c r="A2285" s="1">
        <v>1381</v>
      </c>
      <c r="B2285" s="1">
        <v>21375.649675000001</v>
      </c>
      <c r="C2285" s="1">
        <v>18503.648733000002</v>
      </c>
      <c r="D2285" s="1">
        <v>0</v>
      </c>
      <c r="E2285" s="1">
        <v>2346.1743470000001</v>
      </c>
      <c r="F2285" s="1">
        <v>525.826596</v>
      </c>
      <c r="G2285" s="1" t="s">
        <v>8756</v>
      </c>
      <c r="H2285" s="1" t="s">
        <v>8</v>
      </c>
      <c r="I2285">
        <v>107.13268100000001</v>
      </c>
      <c r="J2285">
        <v>90</v>
      </c>
    </row>
    <row r="2286" spans="1:10" x14ac:dyDescent="0.25">
      <c r="A2286" s="1">
        <v>1382</v>
      </c>
      <c r="B2286" s="1">
        <v>12728.151368999999</v>
      </c>
      <c r="C2286" s="1">
        <v>10894.966911</v>
      </c>
      <c r="D2286" s="1">
        <v>0</v>
      </c>
      <c r="E2286" s="1">
        <v>1249.7757360000001</v>
      </c>
      <c r="F2286" s="1">
        <v>583.40872200000001</v>
      </c>
      <c r="G2286" s="1" t="s">
        <v>8757</v>
      </c>
      <c r="H2286" s="1" t="s">
        <v>8</v>
      </c>
      <c r="I2286">
        <v>118.116562</v>
      </c>
      <c r="J2286">
        <v>90</v>
      </c>
    </row>
    <row r="2287" spans="1:10" x14ac:dyDescent="0.25">
      <c r="A2287" s="1">
        <v>1382</v>
      </c>
      <c r="B2287" s="1">
        <v>12747.349477</v>
      </c>
      <c r="C2287" s="1">
        <v>10899.266527</v>
      </c>
      <c r="D2287" s="1">
        <v>0</v>
      </c>
      <c r="E2287" s="1">
        <v>1250.6304299999999</v>
      </c>
      <c r="F2287" s="1">
        <v>597.45252000000005</v>
      </c>
      <c r="G2287" s="1" t="s">
        <v>949</v>
      </c>
      <c r="H2287" s="1" t="s">
        <v>8</v>
      </c>
      <c r="I2287">
        <v>118.10733</v>
      </c>
      <c r="J2287">
        <v>90</v>
      </c>
    </row>
    <row r="2288" spans="1:10" x14ac:dyDescent="0.25">
      <c r="A2288" s="1">
        <v>1383</v>
      </c>
      <c r="B2288" s="1">
        <v>10305.426643999999</v>
      </c>
      <c r="C2288" s="1">
        <v>8938.3009170000005</v>
      </c>
      <c r="D2288" s="1">
        <v>0</v>
      </c>
      <c r="E2288" s="1">
        <v>897.95099400000004</v>
      </c>
      <c r="F2288" s="1">
        <v>469.174733</v>
      </c>
      <c r="G2288" s="1" t="s">
        <v>950</v>
      </c>
      <c r="H2288" s="1" t="s">
        <v>8</v>
      </c>
      <c r="I2288">
        <v>119.188413</v>
      </c>
      <c r="J2288">
        <v>90</v>
      </c>
    </row>
    <row r="2289" spans="1:10" x14ac:dyDescent="0.25">
      <c r="A2289" s="1">
        <v>1383</v>
      </c>
      <c r="B2289" s="1">
        <v>10282.170308000001</v>
      </c>
      <c r="C2289" s="1">
        <v>8931.5285010000007</v>
      </c>
      <c r="D2289" s="1">
        <v>0</v>
      </c>
      <c r="E2289" s="1">
        <v>892.11060999999995</v>
      </c>
      <c r="F2289" s="1">
        <v>458.53119700000002</v>
      </c>
      <c r="G2289" s="1" t="s">
        <v>8758</v>
      </c>
      <c r="H2289" s="1" t="s">
        <v>8</v>
      </c>
      <c r="I2289">
        <v>119.18896599999999</v>
      </c>
      <c r="J2289">
        <v>90</v>
      </c>
    </row>
    <row r="2290" spans="1:10" x14ac:dyDescent="0.25">
      <c r="A2290" s="1">
        <v>1384</v>
      </c>
      <c r="B2290" s="1">
        <v>6064.5992459999998</v>
      </c>
      <c r="C2290" s="1">
        <v>4738.120715</v>
      </c>
      <c r="D2290" s="1">
        <v>0</v>
      </c>
      <c r="E2290" s="1">
        <v>789.94188399999996</v>
      </c>
      <c r="F2290" s="1">
        <v>536.53664700000002</v>
      </c>
      <c r="G2290" s="1" t="s">
        <v>951</v>
      </c>
      <c r="H2290" s="1" t="s">
        <v>8</v>
      </c>
      <c r="I2290">
        <v>119.900819</v>
      </c>
      <c r="J2290">
        <v>90</v>
      </c>
    </row>
    <row r="2291" spans="1:10" x14ac:dyDescent="0.25">
      <c r="A2291" s="1">
        <v>1384</v>
      </c>
      <c r="B2291" s="1">
        <v>6022.8464249999997</v>
      </c>
      <c r="C2291" s="1">
        <v>4685.7240030000003</v>
      </c>
      <c r="D2291" s="1">
        <v>0</v>
      </c>
      <c r="E2291" s="1">
        <v>789.94223899999997</v>
      </c>
      <c r="F2291" s="1">
        <v>547.18018300000006</v>
      </c>
      <c r="G2291" s="1" t="s">
        <v>952</v>
      </c>
      <c r="H2291" s="1" t="s">
        <v>8</v>
      </c>
      <c r="I2291">
        <v>119.903415</v>
      </c>
      <c r="J2291">
        <v>90</v>
      </c>
    </row>
    <row r="2292" spans="1:10" x14ac:dyDescent="0.25">
      <c r="A2292" s="1">
        <v>1385</v>
      </c>
      <c r="B2292" s="1">
        <v>1067.752064</v>
      </c>
      <c r="C2292" s="1">
        <v>319.32875000000001</v>
      </c>
      <c r="D2292" s="1">
        <v>615.81931699999996</v>
      </c>
      <c r="E2292" s="1">
        <v>44.546346</v>
      </c>
      <c r="F2292" s="1">
        <v>88.057651000000007</v>
      </c>
      <c r="G2292" s="1" t="s">
        <v>8759</v>
      </c>
      <c r="H2292" s="1" t="s">
        <v>8759</v>
      </c>
      <c r="I2292">
        <v>59.999315000000003</v>
      </c>
      <c r="J2292">
        <v>59.999315000000003</v>
      </c>
    </row>
    <row r="2293" spans="1:10" x14ac:dyDescent="0.25">
      <c r="A2293" s="1">
        <v>1385</v>
      </c>
      <c r="B2293" s="1">
        <v>1086.2147869999999</v>
      </c>
      <c r="C2293" s="1">
        <v>322.88022799999999</v>
      </c>
      <c r="D2293" s="1">
        <v>616.65109900000004</v>
      </c>
      <c r="E2293" s="1">
        <v>44.717469000000001</v>
      </c>
      <c r="F2293" s="1">
        <v>101.96599000000001</v>
      </c>
      <c r="G2293" s="1" t="s">
        <v>685</v>
      </c>
      <c r="H2293" s="1" t="s">
        <v>685</v>
      </c>
      <c r="I2293">
        <v>49.999378</v>
      </c>
      <c r="J2293">
        <v>49.999378</v>
      </c>
    </row>
    <row r="2294" spans="1:10" x14ac:dyDescent="0.25">
      <c r="A2294" s="1">
        <v>1386</v>
      </c>
      <c r="B2294" s="1">
        <v>1086.2147869999999</v>
      </c>
      <c r="C2294" s="1">
        <v>322.88022799999999</v>
      </c>
      <c r="D2294" s="1">
        <v>616.65109900000004</v>
      </c>
      <c r="E2294" s="1">
        <v>44.717469000000001</v>
      </c>
      <c r="F2294" s="1">
        <v>101.96599000000001</v>
      </c>
      <c r="G2294" s="1" t="s">
        <v>953</v>
      </c>
      <c r="H2294" s="1" t="s">
        <v>953</v>
      </c>
      <c r="I2294">
        <v>69.183727000000005</v>
      </c>
      <c r="J2294">
        <v>69.183727000000005</v>
      </c>
    </row>
    <row r="2295" spans="1:10" x14ac:dyDescent="0.25">
      <c r="A2295" s="1">
        <v>1386</v>
      </c>
      <c r="B2295" s="1">
        <v>1067.752064</v>
      </c>
      <c r="C2295" s="1">
        <v>319.32875000000001</v>
      </c>
      <c r="D2295" s="1">
        <v>615.81931699999996</v>
      </c>
      <c r="E2295" s="1">
        <v>44.546346</v>
      </c>
      <c r="F2295" s="1">
        <v>88.057651000000007</v>
      </c>
      <c r="G2295" s="1" t="s">
        <v>8760</v>
      </c>
      <c r="H2295" s="1" t="s">
        <v>8760</v>
      </c>
      <c r="I2295">
        <v>69.210930000000005</v>
      </c>
      <c r="J2295">
        <v>69.210930000000005</v>
      </c>
    </row>
    <row r="2296" spans="1:10" x14ac:dyDescent="0.25">
      <c r="A2296" s="1">
        <v>1388</v>
      </c>
      <c r="B2296" s="1">
        <v>6930.8789210000004</v>
      </c>
      <c r="C2296" s="1">
        <v>2921.31666</v>
      </c>
      <c r="D2296" s="1">
        <v>2028.821344</v>
      </c>
      <c r="E2296" s="1">
        <v>493.019271</v>
      </c>
      <c r="F2296" s="1">
        <v>1487.7216450000001</v>
      </c>
      <c r="G2296" s="1" t="s">
        <v>8761</v>
      </c>
      <c r="H2296" s="1" t="s">
        <v>8761</v>
      </c>
      <c r="I2296">
        <v>53.578994000000002</v>
      </c>
      <c r="J2296">
        <v>53.578994000000002</v>
      </c>
    </row>
    <row r="2297" spans="1:10" x14ac:dyDescent="0.25">
      <c r="A2297" s="1">
        <v>1388</v>
      </c>
      <c r="B2297" s="1">
        <v>6447.1850299999996</v>
      </c>
      <c r="C2297" s="1">
        <v>2703.2798760000001</v>
      </c>
      <c r="D2297" s="1">
        <v>1930.0580070000001</v>
      </c>
      <c r="E2297" s="1">
        <v>462.92190799999997</v>
      </c>
      <c r="F2297" s="1">
        <v>1350.9252389999999</v>
      </c>
      <c r="G2297" s="1" t="s">
        <v>8762</v>
      </c>
      <c r="H2297" s="1" t="s">
        <v>8762</v>
      </c>
      <c r="I2297">
        <v>55.656775000000003</v>
      </c>
      <c r="J2297">
        <v>55.656775000000003</v>
      </c>
    </row>
    <row r="2298" spans="1:10" x14ac:dyDescent="0.25">
      <c r="A2298" s="1">
        <v>1390</v>
      </c>
      <c r="B2298" s="1">
        <v>9831.5053929999995</v>
      </c>
      <c r="C2298" s="1">
        <v>7001.4035549999999</v>
      </c>
      <c r="D2298" s="1">
        <v>0</v>
      </c>
      <c r="E2298" s="1">
        <v>1036.180122</v>
      </c>
      <c r="F2298" s="1">
        <v>1793.9217160000001</v>
      </c>
      <c r="G2298" s="1" t="s">
        <v>8763</v>
      </c>
      <c r="H2298" s="1" t="s">
        <v>8</v>
      </c>
      <c r="I2298">
        <v>119.629807</v>
      </c>
      <c r="J2298">
        <v>90</v>
      </c>
    </row>
    <row r="2299" spans="1:10" x14ac:dyDescent="0.25">
      <c r="A2299" s="1">
        <v>1390</v>
      </c>
      <c r="B2299" s="1">
        <v>10227.975410999999</v>
      </c>
      <c r="C2299" s="1">
        <v>7142.7787109999999</v>
      </c>
      <c r="D2299" s="1">
        <v>0</v>
      </c>
      <c r="E2299" s="1">
        <v>1041.323517</v>
      </c>
      <c r="F2299" s="1">
        <v>2043.873184</v>
      </c>
      <c r="G2299" s="1" t="s">
        <v>8764</v>
      </c>
      <c r="H2299" s="1" t="s">
        <v>8</v>
      </c>
      <c r="I2299">
        <v>119.55959300000001</v>
      </c>
      <c r="J2299">
        <v>90</v>
      </c>
    </row>
    <row r="2300" spans="1:10" x14ac:dyDescent="0.25">
      <c r="A2300" s="1">
        <v>1391</v>
      </c>
      <c r="B2300" s="1">
        <v>10227.975410999999</v>
      </c>
      <c r="C2300" s="1">
        <v>7142.7787109999999</v>
      </c>
      <c r="D2300" s="1">
        <v>0</v>
      </c>
      <c r="E2300" s="1">
        <v>1041.323517</v>
      </c>
      <c r="F2300" s="1">
        <v>2043.873184</v>
      </c>
      <c r="G2300" s="1" t="s">
        <v>8765</v>
      </c>
      <c r="H2300" s="1" t="s">
        <v>8765</v>
      </c>
      <c r="I2300">
        <v>89.669695000000004</v>
      </c>
      <c r="J2300">
        <v>89.669695000000004</v>
      </c>
    </row>
    <row r="2301" spans="1:10" x14ac:dyDescent="0.25">
      <c r="A2301" s="1">
        <v>1391</v>
      </c>
      <c r="B2301" s="1">
        <v>9831.5053929999995</v>
      </c>
      <c r="C2301" s="1">
        <v>7001.4035549999999</v>
      </c>
      <c r="D2301" s="1">
        <v>0</v>
      </c>
      <c r="E2301" s="1">
        <v>1036.180122</v>
      </c>
      <c r="F2301" s="1">
        <v>1793.9217160000001</v>
      </c>
      <c r="G2301" s="1" t="s">
        <v>8766</v>
      </c>
      <c r="H2301" s="1" t="s">
        <v>8766</v>
      </c>
      <c r="I2301">
        <v>89.722354999999993</v>
      </c>
      <c r="J2301">
        <v>89.722354999999993</v>
      </c>
    </row>
    <row r="2302" spans="1:10" x14ac:dyDescent="0.25">
      <c r="A2302" s="1">
        <v>1392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 t="s">
        <v>17</v>
      </c>
      <c r="H2302" s="1" t="s">
        <v>17</v>
      </c>
      <c r="I2302">
        <v>0</v>
      </c>
      <c r="J2302">
        <v>0</v>
      </c>
    </row>
    <row r="2303" spans="1:10" x14ac:dyDescent="0.25">
      <c r="A2303" s="1">
        <v>1392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 t="s">
        <v>17</v>
      </c>
      <c r="H2303" s="1" t="s">
        <v>17</v>
      </c>
      <c r="I2303">
        <v>0</v>
      </c>
      <c r="J2303">
        <v>0</v>
      </c>
    </row>
    <row r="2304" spans="1:10" x14ac:dyDescent="0.25">
      <c r="A2304" s="1">
        <v>1393</v>
      </c>
      <c r="B2304" s="1">
        <v>859.71092499999997</v>
      </c>
      <c r="C2304" s="1">
        <v>53.707360999999999</v>
      </c>
      <c r="D2304" s="1">
        <v>573.67712900000004</v>
      </c>
      <c r="E2304" s="1">
        <v>44.798681999999999</v>
      </c>
      <c r="F2304" s="1">
        <v>187.52775199999999</v>
      </c>
      <c r="G2304" s="1" t="s">
        <v>8767</v>
      </c>
      <c r="H2304" s="1" t="s">
        <v>8767</v>
      </c>
      <c r="I2304">
        <v>89.998771000000005</v>
      </c>
      <c r="J2304">
        <v>89.998771000000005</v>
      </c>
    </row>
    <row r="2305" spans="1:10" x14ac:dyDescent="0.25">
      <c r="A2305" s="1">
        <v>1393</v>
      </c>
      <c r="B2305" s="1">
        <v>920.83836599999995</v>
      </c>
      <c r="C2305" s="1">
        <v>47.924765999999998</v>
      </c>
      <c r="D2305" s="1">
        <v>613.34065299999997</v>
      </c>
      <c r="E2305" s="1">
        <v>44.798681999999999</v>
      </c>
      <c r="F2305" s="1">
        <v>214.77426600000001</v>
      </c>
      <c r="G2305" s="1" t="s">
        <v>8768</v>
      </c>
      <c r="H2305" s="1" t="s">
        <v>8768</v>
      </c>
      <c r="I2305">
        <v>89.998382000000007</v>
      </c>
      <c r="J2305">
        <v>89.998382000000007</v>
      </c>
    </row>
    <row r="2306" spans="1:10" x14ac:dyDescent="0.25">
      <c r="A2306" s="1">
        <v>1394</v>
      </c>
      <c r="B2306" s="1">
        <v>920.83836599999995</v>
      </c>
      <c r="C2306" s="1">
        <v>47.924765999999998</v>
      </c>
      <c r="D2306" s="1">
        <v>613.34065299999997</v>
      </c>
      <c r="E2306" s="1">
        <v>44.798681999999999</v>
      </c>
      <c r="F2306" s="1">
        <v>214.77426600000001</v>
      </c>
      <c r="G2306" s="1" t="s">
        <v>8612</v>
      </c>
      <c r="H2306" s="1" t="s">
        <v>8612</v>
      </c>
      <c r="I2306">
        <v>64.453470999999993</v>
      </c>
      <c r="J2306">
        <v>64.453470999999993</v>
      </c>
    </row>
    <row r="2307" spans="1:10" x14ac:dyDescent="0.25">
      <c r="A2307" s="1">
        <v>1394</v>
      </c>
      <c r="B2307" s="1">
        <v>859.71092499999997</v>
      </c>
      <c r="C2307" s="1">
        <v>53.707360999999999</v>
      </c>
      <c r="D2307" s="1">
        <v>573.67712900000004</v>
      </c>
      <c r="E2307" s="1">
        <v>44.798681999999999</v>
      </c>
      <c r="F2307" s="1">
        <v>187.52775199999999</v>
      </c>
      <c r="G2307" s="1" t="s">
        <v>8611</v>
      </c>
      <c r="H2307" s="1" t="s">
        <v>8611</v>
      </c>
      <c r="I2307">
        <v>64.523107999999993</v>
      </c>
      <c r="J2307">
        <v>64.523107999999993</v>
      </c>
    </row>
    <row r="2308" spans="1:10" x14ac:dyDescent="0.25">
      <c r="A2308" s="1">
        <v>1395</v>
      </c>
      <c r="B2308" s="1">
        <v>3534.6767369999998</v>
      </c>
      <c r="C2308" s="1">
        <v>1299.6597670000001</v>
      </c>
      <c r="D2308" s="1">
        <v>1535.7133719999999</v>
      </c>
      <c r="E2308" s="1">
        <v>206.43042399999999</v>
      </c>
      <c r="F2308" s="1">
        <v>492.87317400000001</v>
      </c>
      <c r="G2308" s="1" t="s">
        <v>8769</v>
      </c>
      <c r="H2308" s="1" t="s">
        <v>8769</v>
      </c>
      <c r="I2308">
        <v>49.440421000000001</v>
      </c>
      <c r="J2308">
        <v>49.440421000000001</v>
      </c>
    </row>
    <row r="2309" spans="1:10" x14ac:dyDescent="0.25">
      <c r="A2309" s="1">
        <v>1395</v>
      </c>
      <c r="B2309" s="1">
        <v>3684.74917</v>
      </c>
      <c r="C2309" s="1">
        <v>1334.065636</v>
      </c>
      <c r="D2309" s="1">
        <v>1598.4493789999999</v>
      </c>
      <c r="E2309" s="1">
        <v>213.87950900000001</v>
      </c>
      <c r="F2309" s="1">
        <v>538.354645</v>
      </c>
      <c r="G2309" s="1" t="s">
        <v>8770</v>
      </c>
      <c r="H2309" s="1" t="s">
        <v>8770</v>
      </c>
      <c r="I2309">
        <v>49.025123000000001</v>
      </c>
      <c r="J2309">
        <v>49.025123000000001</v>
      </c>
    </row>
    <row r="2310" spans="1:10" x14ac:dyDescent="0.25">
      <c r="A2310" s="1">
        <v>1396</v>
      </c>
      <c r="B2310" s="1">
        <v>3505.3634189999998</v>
      </c>
      <c r="C2310" s="1">
        <v>1596.0301469999999</v>
      </c>
      <c r="D2310" s="1">
        <v>1328.2532080000001</v>
      </c>
      <c r="E2310" s="1">
        <v>250.62725</v>
      </c>
      <c r="F2310" s="1">
        <v>330.45281499999999</v>
      </c>
      <c r="G2310" s="1" t="s">
        <v>1430</v>
      </c>
      <c r="H2310" s="1" t="s">
        <v>1430</v>
      </c>
      <c r="I2310">
        <v>49.577151999999998</v>
      </c>
      <c r="J2310">
        <v>49.577151999999998</v>
      </c>
    </row>
    <row r="2311" spans="1:10" x14ac:dyDescent="0.25">
      <c r="A2311" s="1">
        <v>1396</v>
      </c>
      <c r="B2311" s="1">
        <v>3417.0031779999999</v>
      </c>
      <c r="C2311" s="1">
        <v>1556.2146270000001</v>
      </c>
      <c r="D2311" s="1">
        <v>1305.389772</v>
      </c>
      <c r="E2311" s="1">
        <v>243.18092200000001</v>
      </c>
      <c r="F2311" s="1">
        <v>312.21785699999998</v>
      </c>
      <c r="G2311" s="1" t="s">
        <v>8771</v>
      </c>
      <c r="H2311" s="1" t="s">
        <v>8771</v>
      </c>
      <c r="I2311">
        <v>49.800145000000001</v>
      </c>
      <c r="J2311">
        <v>49.800145000000001</v>
      </c>
    </row>
    <row r="2312" spans="1:10" x14ac:dyDescent="0.25">
      <c r="A2312" s="1">
        <v>1398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 t="s">
        <v>17</v>
      </c>
      <c r="H2312" s="1" t="s">
        <v>17</v>
      </c>
      <c r="I2312">
        <v>0</v>
      </c>
      <c r="J2312">
        <v>0</v>
      </c>
    </row>
    <row r="2313" spans="1:10" x14ac:dyDescent="0.25">
      <c r="A2313" s="1">
        <v>1398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 t="s">
        <v>17</v>
      </c>
      <c r="H2313" s="1" t="s">
        <v>17</v>
      </c>
      <c r="I2313">
        <v>0</v>
      </c>
      <c r="J2313">
        <v>0</v>
      </c>
    </row>
    <row r="2314" spans="1:10" x14ac:dyDescent="0.25">
      <c r="A2314" s="1">
        <v>1399</v>
      </c>
      <c r="B2314" s="1">
        <v>5505.503025</v>
      </c>
      <c r="C2314" s="1">
        <v>4086.4597370000001</v>
      </c>
      <c r="D2314" s="1">
        <v>0</v>
      </c>
      <c r="E2314" s="1">
        <v>583.39463899999998</v>
      </c>
      <c r="F2314" s="1">
        <v>835.64864899999998</v>
      </c>
      <c r="G2314" s="1" t="s">
        <v>8772</v>
      </c>
      <c r="H2314" s="1" t="s">
        <v>8</v>
      </c>
      <c r="I2314">
        <v>119.965191</v>
      </c>
      <c r="J2314">
        <v>90</v>
      </c>
    </row>
    <row r="2315" spans="1:10" x14ac:dyDescent="0.25">
      <c r="A2315" s="1">
        <v>1399</v>
      </c>
      <c r="B2315" s="1">
        <v>5572.0347179999999</v>
      </c>
      <c r="C2315" s="1">
        <v>4107.3749870000001</v>
      </c>
      <c r="D2315" s="1">
        <v>0</v>
      </c>
      <c r="E2315" s="1">
        <v>584.15883799999995</v>
      </c>
      <c r="F2315" s="1">
        <v>880.50089400000002</v>
      </c>
      <c r="G2315" s="1" t="s">
        <v>8773</v>
      </c>
      <c r="H2315" s="1" t="s">
        <v>8</v>
      </c>
      <c r="I2315">
        <v>119.96332</v>
      </c>
      <c r="J2315">
        <v>90</v>
      </c>
    </row>
    <row r="2316" spans="1:10" x14ac:dyDescent="0.25">
      <c r="A2316" s="1">
        <v>1403</v>
      </c>
      <c r="B2316" s="1">
        <v>4650.3008799999998</v>
      </c>
      <c r="C2316" s="1">
        <v>3376.6794100000002</v>
      </c>
      <c r="D2316" s="1">
        <v>0</v>
      </c>
      <c r="E2316" s="1">
        <v>474.92853500000001</v>
      </c>
      <c r="F2316" s="1">
        <v>798.69293600000003</v>
      </c>
      <c r="G2316" s="1" t="s">
        <v>8774</v>
      </c>
      <c r="H2316" s="1" t="s">
        <v>8</v>
      </c>
      <c r="I2316">
        <v>119.982517</v>
      </c>
      <c r="J2316">
        <v>90</v>
      </c>
    </row>
    <row r="2317" spans="1:10" x14ac:dyDescent="0.25">
      <c r="A2317" s="1">
        <v>1403</v>
      </c>
      <c r="B2317" s="1">
        <v>4714.318757</v>
      </c>
      <c r="C2317" s="1">
        <v>3395.0131219999998</v>
      </c>
      <c r="D2317" s="1">
        <v>0</v>
      </c>
      <c r="E2317" s="1">
        <v>475.69613099999998</v>
      </c>
      <c r="F2317" s="1">
        <v>843.60950400000002</v>
      </c>
      <c r="G2317" s="1" t="s">
        <v>8775</v>
      </c>
      <c r="H2317" s="1" t="s">
        <v>8</v>
      </c>
      <c r="I2317">
        <v>119.98143399999999</v>
      </c>
      <c r="J2317">
        <v>90</v>
      </c>
    </row>
    <row r="2318" spans="1:10" x14ac:dyDescent="0.25">
      <c r="A2318" s="1">
        <v>1404</v>
      </c>
      <c r="B2318" s="1">
        <v>4714.318757</v>
      </c>
      <c r="C2318" s="1">
        <v>3395.0131219999998</v>
      </c>
      <c r="D2318" s="1">
        <v>0</v>
      </c>
      <c r="E2318" s="1">
        <v>475.69613099999998</v>
      </c>
      <c r="F2318" s="1">
        <v>843.60950400000002</v>
      </c>
      <c r="G2318" s="1" t="s">
        <v>8775</v>
      </c>
      <c r="H2318" s="1" t="s">
        <v>8</v>
      </c>
      <c r="I2318">
        <v>119.98143399999999</v>
      </c>
      <c r="J2318">
        <v>90</v>
      </c>
    </row>
    <row r="2319" spans="1:10" x14ac:dyDescent="0.25">
      <c r="A2319" s="1">
        <v>1404</v>
      </c>
      <c r="B2319" s="1">
        <v>4650.3008799999998</v>
      </c>
      <c r="C2319" s="1">
        <v>3376.6794100000002</v>
      </c>
      <c r="D2319" s="1">
        <v>0</v>
      </c>
      <c r="E2319" s="1">
        <v>474.92853500000001</v>
      </c>
      <c r="F2319" s="1">
        <v>798.69293600000003</v>
      </c>
      <c r="G2319" s="1" t="s">
        <v>8774</v>
      </c>
      <c r="H2319" s="1" t="s">
        <v>8</v>
      </c>
      <c r="I2319">
        <v>119.982517</v>
      </c>
      <c r="J2319">
        <v>90</v>
      </c>
    </row>
    <row r="2320" spans="1:10" x14ac:dyDescent="0.25">
      <c r="A2320" s="1">
        <v>1407</v>
      </c>
      <c r="B2320" s="1">
        <v>7906.2485260000003</v>
      </c>
      <c r="C2320" s="1">
        <v>6310.9260439999998</v>
      </c>
      <c r="D2320" s="1">
        <v>0</v>
      </c>
      <c r="E2320" s="1">
        <v>1353.3226110000001</v>
      </c>
      <c r="F2320" s="1">
        <v>241.99987100000001</v>
      </c>
      <c r="G2320" s="1" t="s">
        <v>8776</v>
      </c>
      <c r="H2320" s="1" t="s">
        <v>8</v>
      </c>
      <c r="I2320">
        <v>119.833226</v>
      </c>
      <c r="J2320">
        <v>90</v>
      </c>
    </row>
    <row r="2321" spans="1:10" x14ac:dyDescent="0.25">
      <c r="A2321" s="1">
        <v>1407</v>
      </c>
      <c r="B2321" s="1">
        <v>7979.7871750000004</v>
      </c>
      <c r="C2321" s="1">
        <v>6368.8083459999998</v>
      </c>
      <c r="D2321" s="1">
        <v>0</v>
      </c>
      <c r="E2321" s="1">
        <v>1354.0975109999999</v>
      </c>
      <c r="F2321" s="1">
        <v>256.88131800000002</v>
      </c>
      <c r="G2321" s="1" t="s">
        <v>8777</v>
      </c>
      <c r="H2321" s="1" t="s">
        <v>8</v>
      </c>
      <c r="I2321">
        <v>119.8263</v>
      </c>
      <c r="J2321">
        <v>90</v>
      </c>
    </row>
    <row r="2322" spans="1:10" x14ac:dyDescent="0.25">
      <c r="A2322" s="1">
        <v>1408</v>
      </c>
      <c r="B2322" s="1">
        <v>690.13263600000005</v>
      </c>
      <c r="C2322" s="1">
        <v>294.23042900000002</v>
      </c>
      <c r="D2322" s="1">
        <v>275.00914299999999</v>
      </c>
      <c r="E2322" s="1">
        <v>41.595740999999997</v>
      </c>
      <c r="F2322" s="1">
        <v>79.297323000000006</v>
      </c>
      <c r="G2322" s="1" t="s">
        <v>1431</v>
      </c>
      <c r="H2322" s="1" t="s">
        <v>8</v>
      </c>
      <c r="I2322">
        <v>119.99934500000001</v>
      </c>
      <c r="J2322">
        <v>90</v>
      </c>
    </row>
    <row r="2323" spans="1:10" x14ac:dyDescent="0.25">
      <c r="A2323" s="1">
        <v>1408</v>
      </c>
      <c r="B2323" s="1">
        <v>786.62757699999997</v>
      </c>
      <c r="C2323" s="1">
        <v>388.45802700000002</v>
      </c>
      <c r="D2323" s="1">
        <v>271.08697599999999</v>
      </c>
      <c r="E2323" s="1">
        <v>42.728898999999998</v>
      </c>
      <c r="F2323" s="1">
        <v>84.353675999999993</v>
      </c>
      <c r="G2323" s="1" t="s">
        <v>8778</v>
      </c>
      <c r="H2323" s="1" t="s">
        <v>8</v>
      </c>
      <c r="I2323">
        <v>119.998892</v>
      </c>
      <c r="J2323">
        <v>90</v>
      </c>
    </row>
    <row r="2324" spans="1:10" x14ac:dyDescent="0.25">
      <c r="A2324" s="1">
        <v>1409</v>
      </c>
      <c r="B2324" s="1">
        <v>786.62757699999997</v>
      </c>
      <c r="C2324" s="1">
        <v>388.45802700000002</v>
      </c>
      <c r="D2324" s="1">
        <v>271.08697599999999</v>
      </c>
      <c r="E2324" s="1">
        <v>42.728898999999998</v>
      </c>
      <c r="F2324" s="1">
        <v>84.353675999999993</v>
      </c>
      <c r="G2324" s="1" t="s">
        <v>8779</v>
      </c>
      <c r="H2324" s="1" t="s">
        <v>16</v>
      </c>
      <c r="I2324">
        <v>74.546909999999997</v>
      </c>
      <c r="J2324">
        <v>70</v>
      </c>
    </row>
    <row r="2325" spans="1:10" x14ac:dyDescent="0.25">
      <c r="A2325" s="1">
        <v>1409</v>
      </c>
      <c r="B2325" s="1">
        <v>690.13263600000005</v>
      </c>
      <c r="C2325" s="1">
        <v>294.23042900000002</v>
      </c>
      <c r="D2325" s="1">
        <v>275.00914299999999</v>
      </c>
      <c r="E2325" s="1">
        <v>41.595740999999997</v>
      </c>
      <c r="F2325" s="1">
        <v>79.297323000000006</v>
      </c>
      <c r="G2325" s="1" t="s">
        <v>1432</v>
      </c>
      <c r="H2325" s="1" t="s">
        <v>16</v>
      </c>
      <c r="I2325">
        <v>74.651274000000001</v>
      </c>
      <c r="J2325">
        <v>70</v>
      </c>
    </row>
    <row r="2326" spans="1:10" x14ac:dyDescent="0.25">
      <c r="A2326" s="1">
        <v>1411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 t="s">
        <v>17</v>
      </c>
      <c r="H2326" s="1" t="s">
        <v>17</v>
      </c>
      <c r="I2326">
        <v>0</v>
      </c>
      <c r="J2326">
        <v>0</v>
      </c>
    </row>
    <row r="2327" spans="1:10" x14ac:dyDescent="0.25">
      <c r="A2327" s="1">
        <v>1411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 t="s">
        <v>17</v>
      </c>
      <c r="H2327" s="1" t="s">
        <v>17</v>
      </c>
      <c r="I2327">
        <v>0</v>
      </c>
      <c r="J2327">
        <v>0</v>
      </c>
    </row>
    <row r="2328" spans="1:10" x14ac:dyDescent="0.25">
      <c r="A2328" s="1">
        <v>1412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 t="s">
        <v>17</v>
      </c>
      <c r="H2328" s="1" t="s">
        <v>17</v>
      </c>
      <c r="I2328">
        <v>0</v>
      </c>
      <c r="J2328">
        <v>0</v>
      </c>
    </row>
    <row r="2329" spans="1:10" x14ac:dyDescent="0.25">
      <c r="A2329" s="1">
        <v>1412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 t="s">
        <v>17</v>
      </c>
      <c r="H2329" s="1" t="s">
        <v>17</v>
      </c>
      <c r="I2329">
        <v>0</v>
      </c>
      <c r="J2329">
        <v>0</v>
      </c>
    </row>
    <row r="2330" spans="1:10" x14ac:dyDescent="0.25">
      <c r="A2330" s="1">
        <v>1413</v>
      </c>
      <c r="B2330" s="1">
        <v>1814.971931</v>
      </c>
      <c r="C2330" s="1">
        <v>1012.355874</v>
      </c>
      <c r="D2330" s="1">
        <v>0</v>
      </c>
      <c r="E2330" s="1">
        <v>57.221805000000003</v>
      </c>
      <c r="F2330" s="1">
        <v>745.39425200000005</v>
      </c>
      <c r="G2330" s="1" t="s">
        <v>8780</v>
      </c>
      <c r="H2330" s="1" t="s">
        <v>8</v>
      </c>
      <c r="I2330">
        <v>119.999167</v>
      </c>
      <c r="J2330">
        <v>90</v>
      </c>
    </row>
    <row r="2331" spans="1:10" x14ac:dyDescent="0.25">
      <c r="A2331" s="1">
        <v>1413</v>
      </c>
      <c r="B2331" s="1">
        <v>2143.8105679999999</v>
      </c>
      <c r="C2331" s="1">
        <v>1164.4487590000001</v>
      </c>
      <c r="D2331" s="1">
        <v>0</v>
      </c>
      <c r="E2331" s="1">
        <v>62.634093</v>
      </c>
      <c r="F2331" s="1">
        <v>916.72771599999999</v>
      </c>
      <c r="G2331" s="1" t="s">
        <v>8781</v>
      </c>
      <c r="H2331" s="1" t="s">
        <v>8</v>
      </c>
      <c r="I2331">
        <v>119.998378</v>
      </c>
      <c r="J2331">
        <v>90</v>
      </c>
    </row>
    <row r="2332" spans="1:10" x14ac:dyDescent="0.25">
      <c r="A2332" s="1">
        <v>1414</v>
      </c>
      <c r="B2332" s="1">
        <v>2838.137976</v>
      </c>
      <c r="C2332" s="1">
        <v>1366.4549300000001</v>
      </c>
      <c r="D2332" s="1">
        <v>574.19775600000003</v>
      </c>
      <c r="E2332" s="1">
        <v>212.65743900000001</v>
      </c>
      <c r="F2332" s="1">
        <v>684.82785100000001</v>
      </c>
      <c r="G2332" s="1" t="s">
        <v>8782</v>
      </c>
      <c r="H2332" s="1" t="s">
        <v>8</v>
      </c>
      <c r="I2332">
        <v>119.987836</v>
      </c>
      <c r="J2332">
        <v>90</v>
      </c>
    </row>
    <row r="2333" spans="1:10" x14ac:dyDescent="0.25">
      <c r="A2333" s="1">
        <v>1414</v>
      </c>
      <c r="B2333" s="1">
        <v>2484.6628190000001</v>
      </c>
      <c r="C2333" s="1">
        <v>1235.321195</v>
      </c>
      <c r="D2333" s="1">
        <v>457.17747000000003</v>
      </c>
      <c r="E2333" s="1">
        <v>207.46843799999999</v>
      </c>
      <c r="F2333" s="1">
        <v>584.69571599999995</v>
      </c>
      <c r="G2333" s="1" t="s">
        <v>8783</v>
      </c>
      <c r="H2333" s="1" t="s">
        <v>8</v>
      </c>
      <c r="I2333">
        <v>119.99285399999999</v>
      </c>
      <c r="J2333">
        <v>90</v>
      </c>
    </row>
    <row r="2334" spans="1:10" x14ac:dyDescent="0.25">
      <c r="A2334" s="1">
        <v>1415</v>
      </c>
      <c r="B2334" s="1">
        <v>1465.7518500000001</v>
      </c>
      <c r="C2334" s="1">
        <v>328.56728199999998</v>
      </c>
      <c r="D2334" s="1">
        <v>457.17747000000003</v>
      </c>
      <c r="E2334" s="1">
        <v>154.58393100000001</v>
      </c>
      <c r="F2334" s="1">
        <v>525.42316700000003</v>
      </c>
      <c r="G2334" s="1" t="s">
        <v>8784</v>
      </c>
      <c r="H2334" s="1" t="s">
        <v>16</v>
      </c>
      <c r="I2334">
        <v>89.519186000000005</v>
      </c>
      <c r="J2334">
        <v>70</v>
      </c>
    </row>
    <row r="2335" spans="1:10" x14ac:dyDescent="0.25">
      <c r="A2335" s="1">
        <v>1415</v>
      </c>
      <c r="B2335" s="1">
        <v>1490.388369</v>
      </c>
      <c r="C2335" s="1">
        <v>307.60813200000001</v>
      </c>
      <c r="D2335" s="1">
        <v>574.19775600000003</v>
      </c>
      <c r="E2335" s="1">
        <v>154.36064400000001</v>
      </c>
      <c r="F2335" s="1">
        <v>454.22183799999999</v>
      </c>
      <c r="G2335" s="1" t="s">
        <v>8785</v>
      </c>
      <c r="H2335" s="1" t="s">
        <v>16</v>
      </c>
      <c r="I2335">
        <v>89.502977000000001</v>
      </c>
      <c r="J2335">
        <v>70</v>
      </c>
    </row>
    <row r="2336" spans="1:10" x14ac:dyDescent="0.25">
      <c r="A2336" s="1">
        <v>1417</v>
      </c>
      <c r="B2336" s="1">
        <v>3166.4869490000001</v>
      </c>
      <c r="C2336" s="1">
        <v>1172.81306</v>
      </c>
      <c r="D2336" s="1">
        <v>1000.644548</v>
      </c>
      <c r="E2336" s="1">
        <v>382.73186900000002</v>
      </c>
      <c r="F2336" s="1">
        <v>610.29747199999997</v>
      </c>
      <c r="G2336" s="1" t="s">
        <v>8786</v>
      </c>
      <c r="H2336" s="1" t="s">
        <v>8</v>
      </c>
      <c r="I2336">
        <v>119.699156</v>
      </c>
      <c r="J2336">
        <v>90</v>
      </c>
    </row>
    <row r="2337" spans="1:10" x14ac:dyDescent="0.25">
      <c r="A2337" s="1">
        <v>1417</v>
      </c>
      <c r="B2337" s="1">
        <v>2868.3046250000002</v>
      </c>
      <c r="C2337" s="1">
        <v>960.05616299999997</v>
      </c>
      <c r="D2337" s="1">
        <v>935.17910500000005</v>
      </c>
      <c r="E2337" s="1">
        <v>382.73187799999999</v>
      </c>
      <c r="F2337" s="1">
        <v>590.33748000000003</v>
      </c>
      <c r="G2337" s="1" t="s">
        <v>8787</v>
      </c>
      <c r="H2337" s="1" t="s">
        <v>8</v>
      </c>
      <c r="I2337">
        <v>119.797284</v>
      </c>
      <c r="J2337">
        <v>90</v>
      </c>
    </row>
    <row r="2338" spans="1:10" x14ac:dyDescent="0.25">
      <c r="A2338" s="1">
        <v>1419</v>
      </c>
      <c r="B2338" s="1">
        <v>2868.3046250000002</v>
      </c>
      <c r="C2338" s="1">
        <v>960.05616299999997</v>
      </c>
      <c r="D2338" s="1">
        <v>935.17910500000005</v>
      </c>
      <c r="E2338" s="1">
        <v>382.73187799999999</v>
      </c>
      <c r="F2338" s="1">
        <v>590.33748000000003</v>
      </c>
      <c r="G2338" s="1" t="s">
        <v>8787</v>
      </c>
      <c r="H2338" s="1" t="s">
        <v>8</v>
      </c>
      <c r="I2338">
        <v>119.797284</v>
      </c>
      <c r="J2338">
        <v>90</v>
      </c>
    </row>
    <row r="2339" spans="1:10" x14ac:dyDescent="0.25">
      <c r="A2339" s="1">
        <v>1419</v>
      </c>
      <c r="B2339" s="1">
        <v>3166.4869490000001</v>
      </c>
      <c r="C2339" s="1">
        <v>1172.81306</v>
      </c>
      <c r="D2339" s="1">
        <v>1000.644548</v>
      </c>
      <c r="E2339" s="1">
        <v>382.73186900000002</v>
      </c>
      <c r="F2339" s="1">
        <v>610.29747199999997</v>
      </c>
      <c r="G2339" s="1" t="s">
        <v>8786</v>
      </c>
      <c r="H2339" s="1" t="s">
        <v>8</v>
      </c>
      <c r="I2339">
        <v>119.699156</v>
      </c>
      <c r="J2339">
        <v>90</v>
      </c>
    </row>
    <row r="2340" spans="1:10" x14ac:dyDescent="0.25">
      <c r="A2340" s="1">
        <v>1420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 t="s">
        <v>17</v>
      </c>
      <c r="H2340" s="1" t="s">
        <v>17</v>
      </c>
      <c r="I2340">
        <v>0</v>
      </c>
      <c r="J2340">
        <v>0</v>
      </c>
    </row>
    <row r="2341" spans="1:10" x14ac:dyDescent="0.25">
      <c r="A2341" s="1">
        <v>1420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 t="s">
        <v>17</v>
      </c>
      <c r="H2341" s="1" t="s">
        <v>17</v>
      </c>
      <c r="I2341">
        <v>0</v>
      </c>
      <c r="J2341">
        <v>0</v>
      </c>
    </row>
    <row r="2342" spans="1:10" x14ac:dyDescent="0.25">
      <c r="A2342" s="1">
        <v>1421</v>
      </c>
      <c r="B2342" s="1">
        <v>1151.6677790000001</v>
      </c>
      <c r="C2342" s="1">
        <v>304.06536899999998</v>
      </c>
      <c r="D2342" s="1">
        <v>331.76483899999999</v>
      </c>
      <c r="E2342" s="1">
        <v>138.79197300000001</v>
      </c>
      <c r="F2342" s="1">
        <v>377.04559899999998</v>
      </c>
      <c r="G2342" s="1" t="s">
        <v>1433</v>
      </c>
      <c r="H2342" s="1" t="s">
        <v>1433</v>
      </c>
      <c r="I2342">
        <v>64.155513999999997</v>
      </c>
      <c r="J2342">
        <v>64.155513999999997</v>
      </c>
    </row>
    <row r="2343" spans="1:10" x14ac:dyDescent="0.25">
      <c r="A2343" s="1">
        <v>1421</v>
      </c>
      <c r="B2343" s="1">
        <v>1144.258859</v>
      </c>
      <c r="C2343" s="1">
        <v>303.94297</v>
      </c>
      <c r="D2343" s="1">
        <v>331.76483899999999</v>
      </c>
      <c r="E2343" s="1">
        <v>138.79197300000001</v>
      </c>
      <c r="F2343" s="1">
        <v>369.75907699999999</v>
      </c>
      <c r="G2343" s="1" t="s">
        <v>1434</v>
      </c>
      <c r="H2343" s="1" t="s">
        <v>1434</v>
      </c>
      <c r="I2343">
        <v>64.166246000000001</v>
      </c>
      <c r="J2343">
        <v>64.166246000000001</v>
      </c>
    </row>
    <row r="2344" spans="1:10" x14ac:dyDescent="0.25">
      <c r="A2344" s="1">
        <v>1422</v>
      </c>
      <c r="B2344" s="1">
        <v>1144.258859</v>
      </c>
      <c r="C2344" s="1">
        <v>303.94297</v>
      </c>
      <c r="D2344" s="1">
        <v>331.76483899999999</v>
      </c>
      <c r="E2344" s="1">
        <v>138.79197300000001</v>
      </c>
      <c r="F2344" s="1">
        <v>369.75907699999999</v>
      </c>
      <c r="G2344" s="1" t="s">
        <v>1434</v>
      </c>
      <c r="H2344" s="1" t="s">
        <v>1434</v>
      </c>
      <c r="I2344">
        <v>64.166246000000001</v>
      </c>
      <c r="J2344">
        <v>64.166246000000001</v>
      </c>
    </row>
    <row r="2345" spans="1:10" x14ac:dyDescent="0.25">
      <c r="A2345" s="1">
        <v>1422</v>
      </c>
      <c r="B2345" s="1">
        <v>1151.6677790000001</v>
      </c>
      <c r="C2345" s="1">
        <v>304.06536899999998</v>
      </c>
      <c r="D2345" s="1">
        <v>331.76483899999999</v>
      </c>
      <c r="E2345" s="1">
        <v>138.79197300000001</v>
      </c>
      <c r="F2345" s="1">
        <v>377.04559899999998</v>
      </c>
      <c r="G2345" s="1" t="s">
        <v>1433</v>
      </c>
      <c r="H2345" s="1" t="s">
        <v>1433</v>
      </c>
      <c r="I2345">
        <v>64.155513999999997</v>
      </c>
      <c r="J2345">
        <v>64.155513999999997</v>
      </c>
    </row>
    <row r="2346" spans="1:10" x14ac:dyDescent="0.25">
      <c r="A2346" s="1">
        <v>1423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 t="s">
        <v>17</v>
      </c>
      <c r="H2346" s="1" t="s">
        <v>17</v>
      </c>
      <c r="I2346">
        <v>0</v>
      </c>
      <c r="J2346">
        <v>0</v>
      </c>
    </row>
    <row r="2347" spans="1:10" x14ac:dyDescent="0.25">
      <c r="A2347" s="1">
        <v>1423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 t="s">
        <v>17</v>
      </c>
      <c r="H2347" s="1" t="s">
        <v>17</v>
      </c>
      <c r="I2347">
        <v>0</v>
      </c>
      <c r="J2347">
        <v>0</v>
      </c>
    </row>
    <row r="2348" spans="1:10" x14ac:dyDescent="0.25">
      <c r="A2348" s="1">
        <v>1424</v>
      </c>
      <c r="B2348" s="1">
        <v>5738.104053</v>
      </c>
      <c r="C2348" s="1">
        <v>4182.5257750000001</v>
      </c>
      <c r="D2348" s="1">
        <v>651.06120599999997</v>
      </c>
      <c r="E2348" s="1">
        <v>536.81678599999998</v>
      </c>
      <c r="F2348" s="1">
        <v>367.70028600000001</v>
      </c>
      <c r="G2348" s="1" t="s">
        <v>8788</v>
      </c>
      <c r="H2348" s="1" t="s">
        <v>8788</v>
      </c>
      <c r="I2348">
        <v>54.340152000000003</v>
      </c>
      <c r="J2348">
        <v>54.340152000000003</v>
      </c>
    </row>
    <row r="2349" spans="1:10" x14ac:dyDescent="0.25">
      <c r="A2349" s="1">
        <v>1424</v>
      </c>
      <c r="B2349" s="1">
        <v>5714.2391530000004</v>
      </c>
      <c r="C2349" s="1">
        <v>4169.510491</v>
      </c>
      <c r="D2349" s="1">
        <v>653.01906499999996</v>
      </c>
      <c r="E2349" s="1">
        <v>536.36924199999999</v>
      </c>
      <c r="F2349" s="1">
        <v>355.34035499999999</v>
      </c>
      <c r="G2349" s="1" t="s">
        <v>8789</v>
      </c>
      <c r="H2349" s="1" t="s">
        <v>8789</v>
      </c>
      <c r="I2349">
        <v>54.437627999999997</v>
      </c>
      <c r="J2349">
        <v>54.437627999999997</v>
      </c>
    </row>
    <row r="2350" spans="1:10" x14ac:dyDescent="0.25">
      <c r="A2350" s="1">
        <v>1426</v>
      </c>
      <c r="B2350" s="1">
        <v>653.01906499999996</v>
      </c>
      <c r="C2350" s="1">
        <v>0</v>
      </c>
      <c r="D2350" s="1">
        <v>653.01906499999996</v>
      </c>
      <c r="E2350" s="1">
        <v>0</v>
      </c>
      <c r="F2350" s="1">
        <v>0</v>
      </c>
      <c r="G2350" s="1" t="s">
        <v>959</v>
      </c>
      <c r="H2350" s="1" t="s">
        <v>959</v>
      </c>
      <c r="I2350">
        <v>69.702764000000002</v>
      </c>
      <c r="J2350">
        <v>69.702764000000002</v>
      </c>
    </row>
    <row r="2351" spans="1:10" x14ac:dyDescent="0.25">
      <c r="A2351" s="1">
        <v>1426</v>
      </c>
      <c r="B2351" s="1">
        <v>651.06120599999997</v>
      </c>
      <c r="C2351" s="1">
        <v>0</v>
      </c>
      <c r="D2351" s="1">
        <v>651.06120599999997</v>
      </c>
      <c r="E2351" s="1">
        <v>0</v>
      </c>
      <c r="F2351" s="1">
        <v>0</v>
      </c>
      <c r="G2351" s="1" t="s">
        <v>960</v>
      </c>
      <c r="H2351" s="1" t="s">
        <v>960</v>
      </c>
      <c r="I2351">
        <v>69.704536000000004</v>
      </c>
      <c r="J2351">
        <v>69.704536000000004</v>
      </c>
    </row>
    <row r="2352" spans="1:10" x14ac:dyDescent="0.25">
      <c r="A2352" s="1">
        <v>1427</v>
      </c>
      <c r="B2352" s="1">
        <v>626.49161600000002</v>
      </c>
      <c r="C2352" s="1">
        <v>71.127189000000001</v>
      </c>
      <c r="D2352" s="1">
        <v>367.80610999999999</v>
      </c>
      <c r="E2352" s="1">
        <v>49.584919999999997</v>
      </c>
      <c r="F2352" s="1">
        <v>137.973398</v>
      </c>
      <c r="G2352" s="1" t="s">
        <v>961</v>
      </c>
      <c r="H2352" s="1" t="s">
        <v>961</v>
      </c>
      <c r="I2352">
        <v>59.999954000000002</v>
      </c>
      <c r="J2352">
        <v>59.999954000000002</v>
      </c>
    </row>
    <row r="2353" spans="1:10" x14ac:dyDescent="0.25">
      <c r="A2353" s="1">
        <v>1427</v>
      </c>
      <c r="B2353" s="1">
        <v>615.53413799999998</v>
      </c>
      <c r="C2353" s="1">
        <v>70.994949000000005</v>
      </c>
      <c r="D2353" s="1">
        <v>368.94847199999998</v>
      </c>
      <c r="E2353" s="1">
        <v>49.584919999999997</v>
      </c>
      <c r="F2353" s="1">
        <v>126.005798</v>
      </c>
      <c r="G2353" s="1" t="s">
        <v>1436</v>
      </c>
      <c r="H2353" s="1" t="s">
        <v>1436</v>
      </c>
      <c r="I2353">
        <v>59.999957999999999</v>
      </c>
      <c r="J2353">
        <v>59.999957999999999</v>
      </c>
    </row>
    <row r="2354" spans="1:10" x14ac:dyDescent="0.25">
      <c r="A2354" s="1">
        <v>1428</v>
      </c>
      <c r="B2354" s="1">
        <v>368.94847199999998</v>
      </c>
      <c r="C2354" s="1">
        <v>0</v>
      </c>
      <c r="D2354" s="1">
        <v>368.94847199999998</v>
      </c>
      <c r="E2354" s="1">
        <v>0</v>
      </c>
      <c r="F2354" s="1">
        <v>0</v>
      </c>
      <c r="G2354" s="1" t="s">
        <v>963</v>
      </c>
      <c r="H2354" s="1" t="s">
        <v>963</v>
      </c>
      <c r="I2354">
        <v>59.999997</v>
      </c>
      <c r="J2354">
        <v>59.999997</v>
      </c>
    </row>
    <row r="2355" spans="1:10" x14ac:dyDescent="0.25">
      <c r="A2355" s="1">
        <v>1428</v>
      </c>
      <c r="B2355" s="1">
        <v>367.80610999999999</v>
      </c>
      <c r="C2355" s="1">
        <v>0</v>
      </c>
      <c r="D2355" s="1">
        <v>367.80610999999999</v>
      </c>
      <c r="E2355" s="1">
        <v>0</v>
      </c>
      <c r="F2355" s="1">
        <v>0</v>
      </c>
      <c r="G2355" s="1" t="s">
        <v>963</v>
      </c>
      <c r="H2355" s="1" t="s">
        <v>963</v>
      </c>
      <c r="I2355">
        <v>59.999997</v>
      </c>
      <c r="J2355">
        <v>59.999997</v>
      </c>
    </row>
    <row r="2356" spans="1:10" x14ac:dyDescent="0.25">
      <c r="A2356" s="1">
        <v>1429</v>
      </c>
      <c r="B2356" s="1">
        <v>946.91986099999997</v>
      </c>
      <c r="C2356" s="1">
        <v>393.71140100000002</v>
      </c>
      <c r="D2356" s="1">
        <v>130.922505</v>
      </c>
      <c r="E2356" s="1">
        <v>143.361197</v>
      </c>
      <c r="F2356" s="1">
        <v>278.924757</v>
      </c>
      <c r="G2356" s="1" t="s">
        <v>1437</v>
      </c>
      <c r="H2356" s="1" t="s">
        <v>1437</v>
      </c>
      <c r="I2356">
        <v>89.998191000000006</v>
      </c>
      <c r="J2356">
        <v>89.998191000000006</v>
      </c>
    </row>
    <row r="2357" spans="1:10" x14ac:dyDescent="0.25">
      <c r="A2357" s="1">
        <v>1429</v>
      </c>
      <c r="B2357" s="1">
        <v>933.63079000000005</v>
      </c>
      <c r="C2357" s="1">
        <v>384.25645300000002</v>
      </c>
      <c r="D2357" s="1">
        <v>130.922505</v>
      </c>
      <c r="E2357" s="1">
        <v>143.36119199999999</v>
      </c>
      <c r="F2357" s="1">
        <v>275.09064000000001</v>
      </c>
      <c r="G2357" s="1" t="s">
        <v>7657</v>
      </c>
      <c r="H2357" s="1" t="s">
        <v>7657</v>
      </c>
      <c r="I2357">
        <v>89.998289999999997</v>
      </c>
      <c r="J2357">
        <v>89.998289999999997</v>
      </c>
    </row>
    <row r="2358" spans="1:10" x14ac:dyDescent="0.25">
      <c r="A2358" s="1">
        <v>1431</v>
      </c>
      <c r="B2358" s="1">
        <v>6421.0005270000001</v>
      </c>
      <c r="C2358" s="1">
        <v>4935.8119880000004</v>
      </c>
      <c r="D2358" s="1">
        <v>0</v>
      </c>
      <c r="E2358" s="1">
        <v>633.03175399999998</v>
      </c>
      <c r="F2358" s="1">
        <v>852.15678500000001</v>
      </c>
      <c r="G2358" s="1" t="s">
        <v>8790</v>
      </c>
      <c r="H2358" s="1" t="s">
        <v>8</v>
      </c>
      <c r="I2358">
        <v>119.911323</v>
      </c>
      <c r="J2358">
        <v>90</v>
      </c>
    </row>
    <row r="2359" spans="1:10" x14ac:dyDescent="0.25">
      <c r="A2359" s="1">
        <v>1431</v>
      </c>
      <c r="B2359" s="1">
        <v>6458.6219190000002</v>
      </c>
      <c r="C2359" s="1">
        <v>4946.600203</v>
      </c>
      <c r="D2359" s="1">
        <v>0</v>
      </c>
      <c r="E2359" s="1">
        <v>633.57994199999996</v>
      </c>
      <c r="F2359" s="1">
        <v>878.44177400000001</v>
      </c>
      <c r="G2359" s="1" t="s">
        <v>8791</v>
      </c>
      <c r="H2359" s="1" t="s">
        <v>8</v>
      </c>
      <c r="I2359">
        <v>119.90923600000001</v>
      </c>
      <c r="J2359">
        <v>90</v>
      </c>
    </row>
    <row r="2360" spans="1:10" x14ac:dyDescent="0.25">
      <c r="A2360" s="1">
        <v>1432</v>
      </c>
      <c r="B2360" s="1">
        <v>2348.5270260000002</v>
      </c>
      <c r="C2360" s="1">
        <v>1529.662945</v>
      </c>
      <c r="D2360" s="1">
        <v>0</v>
      </c>
      <c r="E2360" s="1">
        <v>229.81097199999999</v>
      </c>
      <c r="F2360" s="1">
        <v>589.05310899999995</v>
      </c>
      <c r="G2360" s="1" t="s">
        <v>8792</v>
      </c>
      <c r="H2360" s="1" t="s">
        <v>8</v>
      </c>
      <c r="I2360">
        <v>119.998543</v>
      </c>
      <c r="J2360">
        <v>90</v>
      </c>
    </row>
    <row r="2361" spans="1:10" x14ac:dyDescent="0.25">
      <c r="A2361" s="1">
        <v>1432</v>
      </c>
      <c r="B2361" s="1">
        <v>2336.7283929999999</v>
      </c>
      <c r="C2361" s="1">
        <v>1531.8900140000001</v>
      </c>
      <c r="D2361" s="1">
        <v>0</v>
      </c>
      <c r="E2361" s="1">
        <v>229.710328</v>
      </c>
      <c r="F2361" s="1">
        <v>575.12805100000003</v>
      </c>
      <c r="G2361" s="1" t="s">
        <v>1438</v>
      </c>
      <c r="H2361" s="1" t="s">
        <v>8</v>
      </c>
      <c r="I2361">
        <v>119.998572</v>
      </c>
      <c r="J2361">
        <v>90</v>
      </c>
    </row>
    <row r="2362" spans="1:10" x14ac:dyDescent="0.25">
      <c r="A2362" s="1">
        <v>1433</v>
      </c>
      <c r="B2362" s="1">
        <v>2331.1334959999999</v>
      </c>
      <c r="C2362" s="1">
        <v>1600.6578930000001</v>
      </c>
      <c r="D2362" s="1">
        <v>0</v>
      </c>
      <c r="E2362" s="1">
        <v>279.395892</v>
      </c>
      <c r="F2362" s="1">
        <v>451.07971099999997</v>
      </c>
      <c r="G2362" s="1" t="s">
        <v>8793</v>
      </c>
      <c r="H2362" s="1" t="s">
        <v>8</v>
      </c>
      <c r="I2362">
        <v>119.998605</v>
      </c>
      <c r="J2362">
        <v>90</v>
      </c>
    </row>
    <row r="2363" spans="1:10" x14ac:dyDescent="0.25">
      <c r="A2363" s="1">
        <v>1433</v>
      </c>
      <c r="B2363" s="1">
        <v>2331.4347039999998</v>
      </c>
      <c r="C2363" s="1">
        <v>1603.0172030000001</v>
      </c>
      <c r="D2363" s="1">
        <v>0</v>
      </c>
      <c r="E2363" s="1">
        <v>279.29524800000002</v>
      </c>
      <c r="F2363" s="1">
        <v>449.122253</v>
      </c>
      <c r="G2363" s="1" t="s">
        <v>1439</v>
      </c>
      <c r="H2363" s="1" t="s">
        <v>8</v>
      </c>
      <c r="I2363">
        <v>119.99860099999999</v>
      </c>
      <c r="J2363">
        <v>90</v>
      </c>
    </row>
    <row r="2364" spans="1:10" x14ac:dyDescent="0.25">
      <c r="A2364" s="1">
        <v>1434</v>
      </c>
      <c r="B2364" s="1">
        <v>130.922505</v>
      </c>
      <c r="C2364" s="1">
        <v>0</v>
      </c>
      <c r="D2364" s="1">
        <v>130.922505</v>
      </c>
      <c r="E2364" s="1">
        <v>0</v>
      </c>
      <c r="F2364" s="1">
        <v>0</v>
      </c>
      <c r="G2364" s="1" t="s">
        <v>968</v>
      </c>
      <c r="H2364" s="1" t="s">
        <v>16</v>
      </c>
      <c r="I2364">
        <v>74.987146999999993</v>
      </c>
      <c r="J2364">
        <v>70</v>
      </c>
    </row>
    <row r="2365" spans="1:10" x14ac:dyDescent="0.25">
      <c r="A2365" s="1">
        <v>1434</v>
      </c>
      <c r="B2365" s="1">
        <v>130.922505</v>
      </c>
      <c r="C2365" s="1">
        <v>0</v>
      </c>
      <c r="D2365" s="1">
        <v>130.922505</v>
      </c>
      <c r="E2365" s="1">
        <v>0</v>
      </c>
      <c r="F2365" s="1">
        <v>0</v>
      </c>
      <c r="G2365" s="1" t="s">
        <v>968</v>
      </c>
      <c r="H2365" s="1" t="s">
        <v>16</v>
      </c>
      <c r="I2365">
        <v>74.987146999999993</v>
      </c>
      <c r="J2365">
        <v>70</v>
      </c>
    </row>
    <row r="2366" spans="1:10" x14ac:dyDescent="0.25">
      <c r="A2366" s="1">
        <v>1435</v>
      </c>
      <c r="B2366" s="1">
        <v>130.922505</v>
      </c>
      <c r="C2366" s="1">
        <v>0</v>
      </c>
      <c r="D2366" s="1">
        <v>130.922505</v>
      </c>
      <c r="E2366" s="1">
        <v>0</v>
      </c>
      <c r="F2366" s="1">
        <v>0</v>
      </c>
      <c r="G2366" s="1" t="s">
        <v>968</v>
      </c>
      <c r="H2366" s="1" t="s">
        <v>16</v>
      </c>
      <c r="I2366">
        <v>74.987146999999993</v>
      </c>
      <c r="J2366">
        <v>70</v>
      </c>
    </row>
    <row r="2367" spans="1:10" x14ac:dyDescent="0.25">
      <c r="A2367" s="1">
        <v>1435</v>
      </c>
      <c r="B2367" s="1">
        <v>130.922505</v>
      </c>
      <c r="C2367" s="1">
        <v>0</v>
      </c>
      <c r="D2367" s="1">
        <v>130.922505</v>
      </c>
      <c r="E2367" s="1">
        <v>0</v>
      </c>
      <c r="F2367" s="1">
        <v>0</v>
      </c>
      <c r="G2367" s="1" t="s">
        <v>968</v>
      </c>
      <c r="H2367" s="1" t="s">
        <v>16</v>
      </c>
      <c r="I2367">
        <v>74.987146999999993</v>
      </c>
      <c r="J2367">
        <v>70</v>
      </c>
    </row>
    <row r="2368" spans="1:10" x14ac:dyDescent="0.25">
      <c r="A2368" s="1">
        <v>1436</v>
      </c>
      <c r="B2368" s="1">
        <v>802.70828500000005</v>
      </c>
      <c r="C2368" s="1">
        <v>384.25645300000002</v>
      </c>
      <c r="D2368" s="1">
        <v>0</v>
      </c>
      <c r="E2368" s="1">
        <v>143.36119199999999</v>
      </c>
      <c r="F2368" s="1">
        <v>275.09064000000001</v>
      </c>
      <c r="G2368" s="1" t="s">
        <v>8794</v>
      </c>
      <c r="H2368" s="1" t="s">
        <v>8</v>
      </c>
      <c r="I2368">
        <v>119.999968</v>
      </c>
      <c r="J2368">
        <v>90</v>
      </c>
    </row>
    <row r="2369" spans="1:10" x14ac:dyDescent="0.25">
      <c r="A2369" s="1">
        <v>1436</v>
      </c>
      <c r="B2369" s="1">
        <v>815.99735499999997</v>
      </c>
      <c r="C2369" s="1">
        <v>393.71140100000002</v>
      </c>
      <c r="D2369" s="1">
        <v>0</v>
      </c>
      <c r="E2369" s="1">
        <v>143.361197</v>
      </c>
      <c r="F2369" s="1">
        <v>278.924757</v>
      </c>
      <c r="G2369" s="1" t="s">
        <v>1441</v>
      </c>
      <c r="H2369" s="1" t="s">
        <v>8</v>
      </c>
      <c r="I2369">
        <v>119.999966</v>
      </c>
      <c r="J2369">
        <v>90</v>
      </c>
    </row>
    <row r="2370" spans="1:10" x14ac:dyDescent="0.25">
      <c r="A2370" s="1">
        <v>1437</v>
      </c>
      <c r="B2370" s="1">
        <v>815.99735499999997</v>
      </c>
      <c r="C2370" s="1">
        <v>393.71140100000002</v>
      </c>
      <c r="D2370" s="1">
        <v>0</v>
      </c>
      <c r="E2370" s="1">
        <v>143.361197</v>
      </c>
      <c r="F2370" s="1">
        <v>278.924757</v>
      </c>
      <c r="G2370" s="1" t="s">
        <v>1442</v>
      </c>
      <c r="H2370" s="1" t="s">
        <v>1442</v>
      </c>
      <c r="I2370">
        <v>89.999002000000004</v>
      </c>
      <c r="J2370">
        <v>89.999002000000004</v>
      </c>
    </row>
    <row r="2371" spans="1:10" x14ac:dyDescent="0.25">
      <c r="A2371" s="1">
        <v>1437</v>
      </c>
      <c r="B2371" s="1">
        <v>802.70828500000005</v>
      </c>
      <c r="C2371" s="1">
        <v>384.25645300000002</v>
      </c>
      <c r="D2371" s="1">
        <v>0</v>
      </c>
      <c r="E2371" s="1">
        <v>143.36119199999999</v>
      </c>
      <c r="F2371" s="1">
        <v>275.09064000000001</v>
      </c>
      <c r="G2371" s="1" t="s">
        <v>8795</v>
      </c>
      <c r="H2371" s="1" t="s">
        <v>8795</v>
      </c>
      <c r="I2371">
        <v>89.999065999999999</v>
      </c>
      <c r="J2371">
        <v>89.999065999999999</v>
      </c>
    </row>
    <row r="2372" spans="1:10" x14ac:dyDescent="0.25">
      <c r="A2372" s="1">
        <v>1438</v>
      </c>
      <c r="B2372" s="1">
        <v>5538.1561620000002</v>
      </c>
      <c r="C2372" s="1">
        <v>3941.033422</v>
      </c>
      <c r="D2372" s="1">
        <v>0</v>
      </c>
      <c r="E2372" s="1">
        <v>853.36201200000005</v>
      </c>
      <c r="F2372" s="1">
        <v>743.76072799999997</v>
      </c>
      <c r="G2372" s="1" t="s">
        <v>8796</v>
      </c>
      <c r="H2372" s="1" t="s">
        <v>8</v>
      </c>
      <c r="I2372">
        <v>119.958234</v>
      </c>
      <c r="J2372">
        <v>90</v>
      </c>
    </row>
    <row r="2373" spans="1:10" x14ac:dyDescent="0.25">
      <c r="A2373" s="1">
        <v>1438</v>
      </c>
      <c r="B2373" s="1">
        <v>5581.3848230000003</v>
      </c>
      <c r="C2373" s="1">
        <v>3959.4110780000001</v>
      </c>
      <c r="D2373" s="1">
        <v>0</v>
      </c>
      <c r="E2373" s="1">
        <v>853.65394200000003</v>
      </c>
      <c r="F2373" s="1">
        <v>768.31980399999998</v>
      </c>
      <c r="G2373" s="1" t="s">
        <v>1443</v>
      </c>
      <c r="H2373" s="1" t="s">
        <v>8</v>
      </c>
      <c r="I2373">
        <v>119.956811</v>
      </c>
      <c r="J2373">
        <v>90</v>
      </c>
    </row>
    <row r="2374" spans="1:10" x14ac:dyDescent="0.25">
      <c r="A2374" s="1">
        <v>1439</v>
      </c>
      <c r="B2374" s="1">
        <v>4714.2611139999999</v>
      </c>
      <c r="C2374" s="1">
        <v>2320.5272190000001</v>
      </c>
      <c r="D2374" s="1">
        <v>1065.4193749999999</v>
      </c>
      <c r="E2374" s="1">
        <v>653.08709599999997</v>
      </c>
      <c r="F2374" s="1">
        <v>675.22742300000004</v>
      </c>
      <c r="G2374" s="1" t="s">
        <v>8797</v>
      </c>
      <c r="H2374" s="1" t="s">
        <v>8797</v>
      </c>
      <c r="I2374">
        <v>63.849603000000002</v>
      </c>
      <c r="J2374">
        <v>63.849603000000002</v>
      </c>
    </row>
    <row r="2375" spans="1:10" x14ac:dyDescent="0.25">
      <c r="A2375" s="1">
        <v>1439</v>
      </c>
      <c r="B2375" s="1">
        <v>4753.5983910000004</v>
      </c>
      <c r="C2375" s="1">
        <v>2337.7485109999998</v>
      </c>
      <c r="D2375" s="1">
        <v>1071.476723</v>
      </c>
      <c r="E2375" s="1">
        <v>653.24570200000005</v>
      </c>
      <c r="F2375" s="1">
        <v>691.12745500000005</v>
      </c>
      <c r="G2375" s="1" t="s">
        <v>1444</v>
      </c>
      <c r="H2375" s="1" t="s">
        <v>1444</v>
      </c>
      <c r="I2375">
        <v>63.678181000000002</v>
      </c>
      <c r="J2375">
        <v>63.678181000000002</v>
      </c>
    </row>
    <row r="2376" spans="1:10" x14ac:dyDescent="0.25">
      <c r="A2376" s="1">
        <v>1440</v>
      </c>
      <c r="B2376" s="1">
        <v>4753.5983910000004</v>
      </c>
      <c r="C2376" s="1">
        <v>2337.7485109999998</v>
      </c>
      <c r="D2376" s="1">
        <v>1071.476723</v>
      </c>
      <c r="E2376" s="1">
        <v>653.24570200000005</v>
      </c>
      <c r="F2376" s="1">
        <v>691.12745500000005</v>
      </c>
      <c r="G2376" s="1" t="s">
        <v>1444</v>
      </c>
      <c r="H2376" s="1" t="s">
        <v>1444</v>
      </c>
      <c r="I2376">
        <v>63.678181000000002</v>
      </c>
      <c r="J2376">
        <v>63.678181000000002</v>
      </c>
    </row>
    <row r="2377" spans="1:10" x14ac:dyDescent="0.25">
      <c r="A2377" s="1">
        <v>1440</v>
      </c>
      <c r="B2377" s="1">
        <v>4714.2611139999999</v>
      </c>
      <c r="C2377" s="1">
        <v>2320.5272190000001</v>
      </c>
      <c r="D2377" s="1">
        <v>1065.4193749999999</v>
      </c>
      <c r="E2377" s="1">
        <v>653.08709599999997</v>
      </c>
      <c r="F2377" s="1">
        <v>675.22742300000004</v>
      </c>
      <c r="G2377" s="1" t="s">
        <v>8797</v>
      </c>
      <c r="H2377" s="1" t="s">
        <v>8797</v>
      </c>
      <c r="I2377">
        <v>63.849603000000002</v>
      </c>
      <c r="J2377">
        <v>63.849603000000002</v>
      </c>
    </row>
    <row r="2378" spans="1:10" x14ac:dyDescent="0.25">
      <c r="A2378" s="1">
        <v>1441</v>
      </c>
      <c r="B2378" s="1">
        <v>4077.4695280000001</v>
      </c>
      <c r="C2378" s="1">
        <v>1818.243142</v>
      </c>
      <c r="D2378" s="1">
        <v>1071.476723</v>
      </c>
      <c r="E2378" s="1">
        <v>558.49658099999999</v>
      </c>
      <c r="F2378" s="1">
        <v>629.25308199999995</v>
      </c>
      <c r="G2378" s="1" t="s">
        <v>1445</v>
      </c>
      <c r="H2378" s="1" t="s">
        <v>1445</v>
      </c>
      <c r="I2378">
        <v>66.098000999999996</v>
      </c>
      <c r="J2378">
        <v>66.098000999999996</v>
      </c>
    </row>
    <row r="2379" spans="1:10" x14ac:dyDescent="0.25">
      <c r="A2379" s="1">
        <v>1441</v>
      </c>
      <c r="B2379" s="1">
        <v>4044.642026</v>
      </c>
      <c r="C2379" s="1">
        <v>1801.7907929999999</v>
      </c>
      <c r="D2379" s="1">
        <v>1065.4193749999999</v>
      </c>
      <c r="E2379" s="1">
        <v>558.38130899999999</v>
      </c>
      <c r="F2379" s="1">
        <v>619.05054900000005</v>
      </c>
      <c r="G2379" s="1" t="s">
        <v>8798</v>
      </c>
      <c r="H2379" s="1" t="s">
        <v>8798</v>
      </c>
      <c r="I2379">
        <v>66.232044999999999</v>
      </c>
      <c r="J2379">
        <v>66.232044999999999</v>
      </c>
    </row>
    <row r="2380" spans="1:10" x14ac:dyDescent="0.25">
      <c r="A2380" s="1">
        <v>1442</v>
      </c>
      <c r="B2380" s="1">
        <v>4044.642026</v>
      </c>
      <c r="C2380" s="1">
        <v>1801.7907929999999</v>
      </c>
      <c r="D2380" s="1">
        <v>1065.4193749999999</v>
      </c>
      <c r="E2380" s="1">
        <v>558.38130899999999</v>
      </c>
      <c r="F2380" s="1">
        <v>619.05054900000005</v>
      </c>
      <c r="G2380" s="1" t="s">
        <v>8798</v>
      </c>
      <c r="H2380" s="1" t="s">
        <v>8798</v>
      </c>
      <c r="I2380">
        <v>66.232044999999999</v>
      </c>
      <c r="J2380">
        <v>66.232044999999999</v>
      </c>
    </row>
    <row r="2381" spans="1:10" x14ac:dyDescent="0.25">
      <c r="A2381" s="1">
        <v>1442</v>
      </c>
      <c r="B2381" s="1">
        <v>4077.4695280000001</v>
      </c>
      <c r="C2381" s="1">
        <v>1818.243142</v>
      </c>
      <c r="D2381" s="1">
        <v>1071.476723</v>
      </c>
      <c r="E2381" s="1">
        <v>558.49658099999999</v>
      </c>
      <c r="F2381" s="1">
        <v>629.25308199999995</v>
      </c>
      <c r="G2381" s="1" t="s">
        <v>1445</v>
      </c>
      <c r="H2381" s="1" t="s">
        <v>1445</v>
      </c>
      <c r="I2381">
        <v>66.098000999999996</v>
      </c>
      <c r="J2381">
        <v>66.098000999999996</v>
      </c>
    </row>
    <row r="2382" spans="1:10" x14ac:dyDescent="0.25">
      <c r="A2382" s="1">
        <v>1443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 t="s">
        <v>17</v>
      </c>
      <c r="H2382" s="1" t="s">
        <v>17</v>
      </c>
      <c r="I2382">
        <v>0</v>
      </c>
      <c r="J2382">
        <v>0</v>
      </c>
    </row>
    <row r="2383" spans="1:10" x14ac:dyDescent="0.25">
      <c r="A2383" s="1">
        <v>1443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 t="s">
        <v>17</v>
      </c>
      <c r="H2383" s="1" t="s">
        <v>17</v>
      </c>
      <c r="I2383">
        <v>0</v>
      </c>
      <c r="J2383">
        <v>0</v>
      </c>
    </row>
    <row r="2384" spans="1:10" x14ac:dyDescent="0.25">
      <c r="A2384" s="1">
        <v>1445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 t="s">
        <v>17</v>
      </c>
      <c r="H2384" s="1" t="s">
        <v>17</v>
      </c>
      <c r="I2384">
        <v>0</v>
      </c>
      <c r="J2384">
        <v>0</v>
      </c>
    </row>
    <row r="2385" spans="1:10" x14ac:dyDescent="0.25">
      <c r="A2385" s="1">
        <v>1445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 t="s">
        <v>17</v>
      </c>
      <c r="H2385" s="1" t="s">
        <v>17</v>
      </c>
      <c r="I2385">
        <v>0</v>
      </c>
      <c r="J2385">
        <v>0</v>
      </c>
    </row>
    <row r="2386" spans="1:10" x14ac:dyDescent="0.25">
      <c r="A2386" s="1">
        <v>1446</v>
      </c>
      <c r="B2386" s="1">
        <v>676.12886300000002</v>
      </c>
      <c r="C2386" s="1">
        <v>519.50536899999997</v>
      </c>
      <c r="D2386" s="1">
        <v>0</v>
      </c>
      <c r="E2386" s="1">
        <v>94.749121000000002</v>
      </c>
      <c r="F2386" s="1">
        <v>61.874372999999999</v>
      </c>
      <c r="G2386" s="1" t="s">
        <v>1446</v>
      </c>
      <c r="H2386" s="1" t="s">
        <v>1446</v>
      </c>
      <c r="I2386">
        <v>64.806275999999997</v>
      </c>
      <c r="J2386">
        <v>64.806275999999997</v>
      </c>
    </row>
    <row r="2387" spans="1:10" x14ac:dyDescent="0.25">
      <c r="A2387" s="1">
        <v>1446</v>
      </c>
      <c r="B2387" s="1">
        <v>669.61908800000003</v>
      </c>
      <c r="C2387" s="1">
        <v>518.73642600000005</v>
      </c>
      <c r="D2387" s="1">
        <v>0</v>
      </c>
      <c r="E2387" s="1">
        <v>94.705787000000001</v>
      </c>
      <c r="F2387" s="1">
        <v>56.176875000000003</v>
      </c>
      <c r="G2387" s="1" t="s">
        <v>8799</v>
      </c>
      <c r="H2387" s="1" t="s">
        <v>8799</v>
      </c>
      <c r="I2387">
        <v>64.810661999999994</v>
      </c>
      <c r="J2387">
        <v>64.810661999999994</v>
      </c>
    </row>
    <row r="2388" spans="1:10" x14ac:dyDescent="0.25">
      <c r="A2388" s="1">
        <v>1447</v>
      </c>
      <c r="B2388" s="1">
        <v>669.61908800000003</v>
      </c>
      <c r="C2388" s="1">
        <v>518.73642600000005</v>
      </c>
      <c r="D2388" s="1">
        <v>0</v>
      </c>
      <c r="E2388" s="1">
        <v>94.705787000000001</v>
      </c>
      <c r="F2388" s="1">
        <v>56.176875000000003</v>
      </c>
      <c r="G2388" s="1" t="s">
        <v>8799</v>
      </c>
      <c r="H2388" s="1" t="s">
        <v>8799</v>
      </c>
      <c r="I2388">
        <v>64.810661999999994</v>
      </c>
      <c r="J2388">
        <v>64.810661999999994</v>
      </c>
    </row>
    <row r="2389" spans="1:10" x14ac:dyDescent="0.25">
      <c r="A2389" s="1">
        <v>1447</v>
      </c>
      <c r="B2389" s="1">
        <v>676.12886300000002</v>
      </c>
      <c r="C2389" s="1">
        <v>519.50536899999997</v>
      </c>
      <c r="D2389" s="1">
        <v>0</v>
      </c>
      <c r="E2389" s="1">
        <v>94.749121000000002</v>
      </c>
      <c r="F2389" s="1">
        <v>61.874372999999999</v>
      </c>
      <c r="G2389" s="1" t="s">
        <v>1446</v>
      </c>
      <c r="H2389" s="1" t="s">
        <v>1446</v>
      </c>
      <c r="I2389">
        <v>64.806275999999997</v>
      </c>
      <c r="J2389">
        <v>64.806275999999997</v>
      </c>
    </row>
    <row r="2390" spans="1:10" x14ac:dyDescent="0.25">
      <c r="A2390" s="1">
        <v>1448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 t="s">
        <v>17</v>
      </c>
      <c r="H2390" s="1" t="s">
        <v>17</v>
      </c>
      <c r="I2390">
        <v>0</v>
      </c>
      <c r="J2390">
        <v>0</v>
      </c>
    </row>
    <row r="2391" spans="1:10" x14ac:dyDescent="0.25">
      <c r="A2391" s="1">
        <v>1448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 t="s">
        <v>17</v>
      </c>
      <c r="H2391" s="1" t="s">
        <v>17</v>
      </c>
      <c r="I2391">
        <v>0</v>
      </c>
      <c r="J2391">
        <v>0</v>
      </c>
    </row>
    <row r="2392" spans="1:10" x14ac:dyDescent="0.25">
      <c r="A2392" s="1">
        <v>1449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 t="s">
        <v>17</v>
      </c>
      <c r="H2392" s="1" t="s">
        <v>17</v>
      </c>
      <c r="I2392">
        <v>0</v>
      </c>
      <c r="J2392">
        <v>0</v>
      </c>
    </row>
    <row r="2393" spans="1:10" x14ac:dyDescent="0.25">
      <c r="A2393" s="1">
        <v>1449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 t="s">
        <v>17</v>
      </c>
      <c r="H2393" s="1" t="s">
        <v>17</v>
      </c>
      <c r="I2393">
        <v>0</v>
      </c>
      <c r="J2393">
        <v>0</v>
      </c>
    </row>
    <row r="2394" spans="1:10" x14ac:dyDescent="0.25">
      <c r="A2394" s="1">
        <v>1450</v>
      </c>
      <c r="B2394" s="1">
        <v>1007.408061</v>
      </c>
      <c r="C2394" s="1">
        <v>399.86306400000001</v>
      </c>
      <c r="D2394" s="1">
        <v>374.44023399999998</v>
      </c>
      <c r="E2394" s="1">
        <v>230.91037700000001</v>
      </c>
      <c r="F2394" s="1">
        <v>2.1943860000000002</v>
      </c>
      <c r="G2394" s="1" t="s">
        <v>8800</v>
      </c>
      <c r="H2394" s="1" t="s">
        <v>16</v>
      </c>
      <c r="I2394">
        <v>84.146026000000006</v>
      </c>
      <c r="J2394">
        <v>70</v>
      </c>
    </row>
    <row r="2395" spans="1:10" x14ac:dyDescent="0.25">
      <c r="A2395" s="1">
        <v>1450</v>
      </c>
      <c r="B2395" s="1">
        <v>1023.457946</v>
      </c>
      <c r="C2395" s="1">
        <v>412.26867199999998</v>
      </c>
      <c r="D2395" s="1">
        <v>378.64368000000002</v>
      </c>
      <c r="E2395" s="1">
        <v>230.91940700000001</v>
      </c>
      <c r="F2395" s="1">
        <v>1.626188</v>
      </c>
      <c r="G2395" s="1" t="s">
        <v>1447</v>
      </c>
      <c r="H2395" s="1" t="s">
        <v>16</v>
      </c>
      <c r="I2395">
        <v>84.118882999999997</v>
      </c>
      <c r="J2395">
        <v>70</v>
      </c>
    </row>
    <row r="2396" spans="1:10" x14ac:dyDescent="0.25">
      <c r="A2396" s="1">
        <v>1451</v>
      </c>
      <c r="B2396" s="1">
        <v>1023.457946</v>
      </c>
      <c r="C2396" s="1">
        <v>412.26867199999998</v>
      </c>
      <c r="D2396" s="1">
        <v>378.64368000000002</v>
      </c>
      <c r="E2396" s="1">
        <v>230.91940700000001</v>
      </c>
      <c r="F2396" s="1">
        <v>1.626188</v>
      </c>
      <c r="G2396" s="1" t="s">
        <v>1447</v>
      </c>
      <c r="H2396" s="1" t="s">
        <v>16</v>
      </c>
      <c r="I2396">
        <v>84.118882999999997</v>
      </c>
      <c r="J2396">
        <v>70</v>
      </c>
    </row>
    <row r="2397" spans="1:10" x14ac:dyDescent="0.25">
      <c r="A2397" s="1">
        <v>1451</v>
      </c>
      <c r="B2397" s="1">
        <v>1007.408061</v>
      </c>
      <c r="C2397" s="1">
        <v>399.86306400000001</v>
      </c>
      <c r="D2397" s="1">
        <v>374.44023399999998</v>
      </c>
      <c r="E2397" s="1">
        <v>230.91037700000001</v>
      </c>
      <c r="F2397" s="1">
        <v>2.1943860000000002</v>
      </c>
      <c r="G2397" s="1" t="s">
        <v>8800</v>
      </c>
      <c r="H2397" s="1" t="s">
        <v>16</v>
      </c>
      <c r="I2397">
        <v>84.146026000000006</v>
      </c>
      <c r="J2397">
        <v>70</v>
      </c>
    </row>
    <row r="2398" spans="1:10" x14ac:dyDescent="0.25">
      <c r="A2398" s="1">
        <v>1452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 t="s">
        <v>17</v>
      </c>
      <c r="H2398" s="1" t="s">
        <v>17</v>
      </c>
      <c r="I2398">
        <v>0</v>
      </c>
      <c r="J2398">
        <v>0</v>
      </c>
    </row>
    <row r="2399" spans="1:10" x14ac:dyDescent="0.25">
      <c r="A2399" s="1">
        <v>1452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 t="s">
        <v>17</v>
      </c>
      <c r="H2399" s="1" t="s">
        <v>17</v>
      </c>
      <c r="I2399">
        <v>0</v>
      </c>
      <c r="J2399">
        <v>0</v>
      </c>
    </row>
    <row r="2400" spans="1:10" x14ac:dyDescent="0.25">
      <c r="A2400" s="1">
        <v>1453</v>
      </c>
      <c r="B2400" s="1">
        <v>6356.4359279999999</v>
      </c>
      <c r="C2400" s="1">
        <v>3924.9042530000002</v>
      </c>
      <c r="D2400" s="1">
        <v>0</v>
      </c>
      <c r="E2400" s="1">
        <v>858.32518300000004</v>
      </c>
      <c r="F2400" s="1">
        <v>1573.206492</v>
      </c>
      <c r="G2400" s="1" t="s">
        <v>8146</v>
      </c>
      <c r="H2400" s="1" t="s">
        <v>8</v>
      </c>
      <c r="I2400">
        <v>119.920294</v>
      </c>
      <c r="J2400">
        <v>90</v>
      </c>
    </row>
    <row r="2401" spans="1:10" x14ac:dyDescent="0.25">
      <c r="A2401" s="1">
        <v>1453</v>
      </c>
      <c r="B2401" s="1">
        <v>6306.1941980000001</v>
      </c>
      <c r="C2401" s="1">
        <v>3901.507822</v>
      </c>
      <c r="D2401" s="1">
        <v>0</v>
      </c>
      <c r="E2401" s="1">
        <v>855.58020099999999</v>
      </c>
      <c r="F2401" s="1">
        <v>1549.1061749999999</v>
      </c>
      <c r="G2401" s="1" t="s">
        <v>8147</v>
      </c>
      <c r="H2401" s="1" t="s">
        <v>8</v>
      </c>
      <c r="I2401">
        <v>119.922529</v>
      </c>
      <c r="J2401">
        <v>90</v>
      </c>
    </row>
    <row r="2402" spans="1:10" x14ac:dyDescent="0.25">
      <c r="A2402" s="1">
        <v>1454</v>
      </c>
      <c r="B2402" s="1">
        <v>3951.9056679999999</v>
      </c>
      <c r="C2402" s="1">
        <v>3252.1433569999999</v>
      </c>
      <c r="D2402" s="1">
        <v>0</v>
      </c>
      <c r="E2402" s="1">
        <v>699.76231099999995</v>
      </c>
      <c r="F2402" s="1">
        <v>0</v>
      </c>
      <c r="G2402" s="1" t="s">
        <v>8801</v>
      </c>
      <c r="H2402" s="1" t="s">
        <v>8</v>
      </c>
      <c r="I2402">
        <v>119.989459</v>
      </c>
      <c r="J2402">
        <v>90</v>
      </c>
    </row>
    <row r="2403" spans="1:10" x14ac:dyDescent="0.25">
      <c r="A2403" s="1">
        <v>1454</v>
      </c>
      <c r="B2403" s="1">
        <v>3989.3556269999999</v>
      </c>
      <c r="C2403" s="1">
        <v>3286.8483339999998</v>
      </c>
      <c r="D2403" s="1">
        <v>0</v>
      </c>
      <c r="E2403" s="1">
        <v>702.507293</v>
      </c>
      <c r="F2403" s="1">
        <v>0</v>
      </c>
      <c r="G2403" s="1" t="s">
        <v>8802</v>
      </c>
      <c r="H2403" s="1" t="s">
        <v>8</v>
      </c>
      <c r="I2403">
        <v>119.989082</v>
      </c>
      <c r="J2403">
        <v>90</v>
      </c>
    </row>
    <row r="2404" spans="1:10" x14ac:dyDescent="0.25">
      <c r="A2404" s="1">
        <v>1456</v>
      </c>
      <c r="B2404" s="1">
        <v>6051.0758320000004</v>
      </c>
      <c r="C2404" s="1">
        <v>4694.0208419999999</v>
      </c>
      <c r="D2404" s="1">
        <v>0</v>
      </c>
      <c r="E2404" s="1">
        <v>416.55857600000002</v>
      </c>
      <c r="F2404" s="1">
        <v>940.49641499999996</v>
      </c>
      <c r="G2404" s="1" t="s">
        <v>8803</v>
      </c>
      <c r="H2404" s="1" t="s">
        <v>8</v>
      </c>
      <c r="I2404">
        <v>119.90402</v>
      </c>
      <c r="J2404">
        <v>90</v>
      </c>
    </row>
    <row r="2405" spans="1:10" x14ac:dyDescent="0.25">
      <c r="A2405" s="1">
        <v>1456</v>
      </c>
      <c r="B2405" s="1">
        <v>6209.5830470000001</v>
      </c>
      <c r="C2405" s="1">
        <v>4756.2148630000002</v>
      </c>
      <c r="D2405" s="1">
        <v>0</v>
      </c>
      <c r="E2405" s="1">
        <v>416.89626500000003</v>
      </c>
      <c r="F2405" s="1">
        <v>1036.471918</v>
      </c>
      <c r="G2405" s="1" t="s">
        <v>8804</v>
      </c>
      <c r="H2405" s="1" t="s">
        <v>8</v>
      </c>
      <c r="I2405">
        <v>119.893657</v>
      </c>
      <c r="J2405">
        <v>90</v>
      </c>
    </row>
    <row r="2406" spans="1:10" x14ac:dyDescent="0.25">
      <c r="A2406" s="1">
        <v>1457</v>
      </c>
      <c r="B2406" s="1">
        <v>14328.153606</v>
      </c>
      <c r="C2406" s="1">
        <v>8470.1366689999995</v>
      </c>
      <c r="D2406" s="1">
        <v>1676.916678</v>
      </c>
      <c r="E2406" s="1">
        <v>1815.313584</v>
      </c>
      <c r="F2406" s="1">
        <v>2365.7866760000002</v>
      </c>
      <c r="G2406" s="1" t="s">
        <v>8805</v>
      </c>
      <c r="H2406" s="1" t="s">
        <v>8</v>
      </c>
      <c r="I2406">
        <v>118.01767</v>
      </c>
      <c r="J2406">
        <v>90</v>
      </c>
    </row>
    <row r="2407" spans="1:10" x14ac:dyDescent="0.25">
      <c r="A2407" s="1">
        <v>1457</v>
      </c>
      <c r="B2407" s="1">
        <v>14448.742679000001</v>
      </c>
      <c r="C2407" s="1">
        <v>8560.4185880000005</v>
      </c>
      <c r="D2407" s="1">
        <v>1642.2415350000001</v>
      </c>
      <c r="E2407" s="1">
        <v>1822.7032710000001</v>
      </c>
      <c r="F2407" s="1">
        <v>2423.379285</v>
      </c>
      <c r="G2407" s="1" t="s">
        <v>8806</v>
      </c>
      <c r="H2407" s="1" t="s">
        <v>8</v>
      </c>
      <c r="I2407">
        <v>117.95868</v>
      </c>
      <c r="J2407">
        <v>90</v>
      </c>
    </row>
    <row r="2408" spans="1:10" x14ac:dyDescent="0.25">
      <c r="A2408" s="1">
        <v>1458</v>
      </c>
      <c r="B2408" s="1">
        <v>14448.742679000001</v>
      </c>
      <c r="C2408" s="1">
        <v>8560.4185880000005</v>
      </c>
      <c r="D2408" s="1">
        <v>1642.2415350000001</v>
      </c>
      <c r="E2408" s="1">
        <v>1822.7032710000001</v>
      </c>
      <c r="F2408" s="1">
        <v>2423.379285</v>
      </c>
      <c r="G2408" s="1" t="s">
        <v>8806</v>
      </c>
      <c r="H2408" s="1" t="s">
        <v>8</v>
      </c>
      <c r="I2408">
        <v>117.95868</v>
      </c>
      <c r="J2408">
        <v>90</v>
      </c>
    </row>
    <row r="2409" spans="1:10" x14ac:dyDescent="0.25">
      <c r="A2409" s="1">
        <v>1458</v>
      </c>
      <c r="B2409" s="1">
        <v>14328.153606</v>
      </c>
      <c r="C2409" s="1">
        <v>8470.1366689999995</v>
      </c>
      <c r="D2409" s="1">
        <v>1676.916678</v>
      </c>
      <c r="E2409" s="1">
        <v>1815.313584</v>
      </c>
      <c r="F2409" s="1">
        <v>2365.7866760000002</v>
      </c>
      <c r="G2409" s="1" t="s">
        <v>8805</v>
      </c>
      <c r="H2409" s="1" t="s">
        <v>8</v>
      </c>
      <c r="I2409">
        <v>118.01767</v>
      </c>
      <c r="J2409">
        <v>90</v>
      </c>
    </row>
    <row r="2410" spans="1:10" x14ac:dyDescent="0.25">
      <c r="A2410" s="1">
        <v>1459</v>
      </c>
      <c r="B2410" s="1">
        <v>3040.6793499999999</v>
      </c>
      <c r="C2410" s="1">
        <v>0</v>
      </c>
      <c r="D2410" s="1">
        <v>3040.6793499999999</v>
      </c>
      <c r="E2410" s="1">
        <v>0</v>
      </c>
      <c r="F2410" s="1">
        <v>0</v>
      </c>
      <c r="G2410" s="1" t="s">
        <v>8807</v>
      </c>
      <c r="H2410" s="1" t="s">
        <v>8807</v>
      </c>
      <c r="I2410">
        <v>32.850810000000003</v>
      </c>
      <c r="J2410">
        <v>32.850810000000003</v>
      </c>
    </row>
    <row r="2411" spans="1:10" x14ac:dyDescent="0.25">
      <c r="A2411" s="1">
        <v>1459</v>
      </c>
      <c r="B2411" s="1">
        <v>2986.920631</v>
      </c>
      <c r="C2411" s="1">
        <v>0</v>
      </c>
      <c r="D2411" s="1">
        <v>2986.920631</v>
      </c>
      <c r="E2411" s="1">
        <v>0</v>
      </c>
      <c r="F2411" s="1">
        <v>0</v>
      </c>
      <c r="G2411" s="1" t="s">
        <v>8808</v>
      </c>
      <c r="H2411" s="1" t="s">
        <v>8808</v>
      </c>
      <c r="I2411">
        <v>33.164616000000002</v>
      </c>
      <c r="J2411">
        <v>33.164616000000002</v>
      </c>
    </row>
    <row r="2412" spans="1:10" x14ac:dyDescent="0.25">
      <c r="A2412" s="1">
        <v>1466</v>
      </c>
      <c r="B2412" s="1">
        <v>2367.080301</v>
      </c>
      <c r="C2412" s="1">
        <v>638.05591900000002</v>
      </c>
      <c r="D2412" s="1">
        <v>0</v>
      </c>
      <c r="E2412" s="1">
        <v>155.81789000000001</v>
      </c>
      <c r="F2412" s="1">
        <v>1573.206492</v>
      </c>
      <c r="G2412" s="1" t="s">
        <v>1448</v>
      </c>
      <c r="H2412" s="1" t="s">
        <v>8</v>
      </c>
      <c r="I2412">
        <v>119.998122</v>
      </c>
      <c r="J2412">
        <v>90</v>
      </c>
    </row>
    <row r="2413" spans="1:10" x14ac:dyDescent="0.25">
      <c r="A2413" s="1">
        <v>1466</v>
      </c>
      <c r="B2413" s="1">
        <v>2354.2885299999998</v>
      </c>
      <c r="C2413" s="1">
        <v>649.364465</v>
      </c>
      <c r="D2413" s="1">
        <v>0</v>
      </c>
      <c r="E2413" s="1">
        <v>155.81789000000001</v>
      </c>
      <c r="F2413" s="1">
        <v>1549.1061749999999</v>
      </c>
      <c r="G2413" s="1" t="s">
        <v>1449</v>
      </c>
      <c r="H2413" s="1" t="s">
        <v>8</v>
      </c>
      <c r="I2413">
        <v>119.99815599999999</v>
      </c>
      <c r="J2413">
        <v>90</v>
      </c>
    </row>
    <row r="2414" spans="1:10" x14ac:dyDescent="0.25">
      <c r="A2414" s="1">
        <v>1469</v>
      </c>
      <c r="B2414" s="1">
        <v>2354.2885299999998</v>
      </c>
      <c r="C2414" s="1">
        <v>649.364465</v>
      </c>
      <c r="D2414" s="1">
        <v>0</v>
      </c>
      <c r="E2414" s="1">
        <v>155.81789000000001</v>
      </c>
      <c r="F2414" s="1">
        <v>1549.1061749999999</v>
      </c>
      <c r="G2414" s="1" t="s">
        <v>1450</v>
      </c>
      <c r="H2414" s="1" t="s">
        <v>1450</v>
      </c>
      <c r="I2414">
        <v>89.998616999999996</v>
      </c>
      <c r="J2414">
        <v>89.998616999999996</v>
      </c>
    </row>
    <row r="2415" spans="1:10" x14ac:dyDescent="0.25">
      <c r="A2415" s="1">
        <v>1469</v>
      </c>
      <c r="B2415" s="1">
        <v>2367.080301</v>
      </c>
      <c r="C2415" s="1">
        <v>638.05591900000002</v>
      </c>
      <c r="D2415" s="1">
        <v>0</v>
      </c>
      <c r="E2415" s="1">
        <v>155.81789000000001</v>
      </c>
      <c r="F2415" s="1">
        <v>1573.206492</v>
      </c>
      <c r="G2415" s="1" t="s">
        <v>1451</v>
      </c>
      <c r="H2415" s="1" t="s">
        <v>1451</v>
      </c>
      <c r="I2415">
        <v>89.998591000000005</v>
      </c>
      <c r="J2415">
        <v>89.998591000000005</v>
      </c>
    </row>
    <row r="2416" spans="1:10" x14ac:dyDescent="0.25">
      <c r="A2416" s="1">
        <v>1470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 t="s">
        <v>17</v>
      </c>
      <c r="H2416" s="1" t="s">
        <v>17</v>
      </c>
      <c r="I2416">
        <v>0</v>
      </c>
      <c r="J2416">
        <v>0</v>
      </c>
    </row>
    <row r="2417" spans="1:10" x14ac:dyDescent="0.25">
      <c r="A2417" s="1">
        <v>1470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 t="s">
        <v>17</v>
      </c>
      <c r="H2417" s="1" t="s">
        <v>17</v>
      </c>
      <c r="I2417">
        <v>0</v>
      </c>
      <c r="J2417">
        <v>0</v>
      </c>
    </row>
    <row r="2418" spans="1:10" x14ac:dyDescent="0.25">
      <c r="A2418" s="1">
        <v>1471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 t="s">
        <v>17</v>
      </c>
      <c r="H2418" s="1" t="s">
        <v>17</v>
      </c>
      <c r="I2418">
        <v>0</v>
      </c>
      <c r="J2418">
        <v>0</v>
      </c>
    </row>
    <row r="2419" spans="1:10" x14ac:dyDescent="0.25">
      <c r="A2419" s="1">
        <v>1471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 t="s">
        <v>17</v>
      </c>
      <c r="H2419" s="1" t="s">
        <v>17</v>
      </c>
      <c r="I2419">
        <v>0</v>
      </c>
      <c r="J2419">
        <v>0</v>
      </c>
    </row>
    <row r="2420" spans="1:10" x14ac:dyDescent="0.25">
      <c r="A2420" s="1">
        <v>1472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 t="s">
        <v>17</v>
      </c>
      <c r="H2420" s="1" t="s">
        <v>17</v>
      </c>
      <c r="I2420">
        <v>0</v>
      </c>
      <c r="J2420">
        <v>0</v>
      </c>
    </row>
    <row r="2421" spans="1:10" x14ac:dyDescent="0.25">
      <c r="A2421" s="1">
        <v>1472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 t="s">
        <v>17</v>
      </c>
      <c r="H2421" s="1" t="s">
        <v>17</v>
      </c>
      <c r="I2421">
        <v>0</v>
      </c>
      <c r="J2421">
        <v>0</v>
      </c>
    </row>
    <row r="2422" spans="1:10" x14ac:dyDescent="0.25">
      <c r="A2422" s="1">
        <v>1473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 t="s">
        <v>17</v>
      </c>
      <c r="H2422" s="1" t="s">
        <v>17</v>
      </c>
      <c r="I2422">
        <v>0</v>
      </c>
      <c r="J2422">
        <v>0</v>
      </c>
    </row>
    <row r="2423" spans="1:10" x14ac:dyDescent="0.25">
      <c r="A2423" s="1">
        <v>1473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 t="s">
        <v>17</v>
      </c>
      <c r="H2423" s="1" t="s">
        <v>17</v>
      </c>
      <c r="I2423">
        <v>0</v>
      </c>
      <c r="J2423">
        <v>0</v>
      </c>
    </row>
    <row r="2424" spans="1:10" x14ac:dyDescent="0.25">
      <c r="A2424" s="1">
        <v>1474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 t="s">
        <v>17</v>
      </c>
      <c r="H2424" s="1" t="s">
        <v>17</v>
      </c>
      <c r="I2424">
        <v>0</v>
      </c>
      <c r="J2424">
        <v>0</v>
      </c>
    </row>
    <row r="2425" spans="1:10" x14ac:dyDescent="0.25">
      <c r="A2425" s="1">
        <v>1474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 t="s">
        <v>17</v>
      </c>
      <c r="H2425" s="1" t="s">
        <v>17</v>
      </c>
      <c r="I2425">
        <v>0</v>
      </c>
      <c r="J2425">
        <v>0</v>
      </c>
    </row>
    <row r="2426" spans="1:10" x14ac:dyDescent="0.25">
      <c r="A2426" s="1">
        <v>1475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 t="s">
        <v>17</v>
      </c>
      <c r="H2426" s="1" t="s">
        <v>17</v>
      </c>
      <c r="I2426">
        <v>0</v>
      </c>
      <c r="J2426">
        <v>0</v>
      </c>
    </row>
    <row r="2427" spans="1:10" x14ac:dyDescent="0.25">
      <c r="A2427" s="1">
        <v>1475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 t="s">
        <v>17</v>
      </c>
      <c r="H2427" s="1" t="s">
        <v>17</v>
      </c>
      <c r="I2427">
        <v>0</v>
      </c>
      <c r="J2427">
        <v>0</v>
      </c>
    </row>
    <row r="2428" spans="1:10" x14ac:dyDescent="0.25">
      <c r="A2428" s="1">
        <v>1476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 t="s">
        <v>17</v>
      </c>
      <c r="H2428" s="1" t="s">
        <v>17</v>
      </c>
      <c r="I2428">
        <v>0</v>
      </c>
      <c r="J2428">
        <v>0</v>
      </c>
    </row>
    <row r="2429" spans="1:10" x14ac:dyDescent="0.25">
      <c r="A2429" s="1">
        <v>1476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 t="s">
        <v>17</v>
      </c>
      <c r="H2429" s="1" t="s">
        <v>17</v>
      </c>
      <c r="I2429">
        <v>0</v>
      </c>
      <c r="J2429">
        <v>0</v>
      </c>
    </row>
    <row r="2430" spans="1:10" x14ac:dyDescent="0.25">
      <c r="A2430" s="1">
        <v>1478</v>
      </c>
      <c r="B2430" s="1">
        <v>6447.1850299999996</v>
      </c>
      <c r="C2430" s="1">
        <v>2703.2798760000001</v>
      </c>
      <c r="D2430" s="1">
        <v>1930.0580070000001</v>
      </c>
      <c r="E2430" s="1">
        <v>462.92190799999997</v>
      </c>
      <c r="F2430" s="1">
        <v>1350.9252389999999</v>
      </c>
      <c r="G2430" s="1" t="s">
        <v>8762</v>
      </c>
      <c r="H2430" s="1" t="s">
        <v>8762</v>
      </c>
      <c r="I2430">
        <v>55.656775000000003</v>
      </c>
      <c r="J2430">
        <v>55.656775000000003</v>
      </c>
    </row>
    <row r="2431" spans="1:10" x14ac:dyDescent="0.25">
      <c r="A2431" s="1">
        <v>1478</v>
      </c>
      <c r="B2431" s="1">
        <v>6930.8789210000004</v>
      </c>
      <c r="C2431" s="1">
        <v>2921.31666</v>
      </c>
      <c r="D2431" s="1">
        <v>2028.821344</v>
      </c>
      <c r="E2431" s="1">
        <v>493.019271</v>
      </c>
      <c r="F2431" s="1">
        <v>1487.7216450000001</v>
      </c>
      <c r="G2431" s="1" t="s">
        <v>8761</v>
      </c>
      <c r="H2431" s="1" t="s">
        <v>8761</v>
      </c>
      <c r="I2431">
        <v>53.578994000000002</v>
      </c>
      <c r="J2431">
        <v>53.578994000000002</v>
      </c>
    </row>
    <row r="2432" spans="1:10" x14ac:dyDescent="0.25">
      <c r="A2432" s="1">
        <v>1479</v>
      </c>
      <c r="B2432" s="1">
        <v>6930.8789210000004</v>
      </c>
      <c r="C2432" s="1">
        <v>2921.31666</v>
      </c>
      <c r="D2432" s="1">
        <v>2028.821344</v>
      </c>
      <c r="E2432" s="1">
        <v>493.019271</v>
      </c>
      <c r="F2432" s="1">
        <v>1487.7216450000001</v>
      </c>
      <c r="G2432" s="1" t="s">
        <v>8761</v>
      </c>
      <c r="H2432" s="1" t="s">
        <v>8761</v>
      </c>
      <c r="I2432">
        <v>53.578994000000002</v>
      </c>
      <c r="J2432">
        <v>53.578994000000002</v>
      </c>
    </row>
    <row r="2433" spans="1:10" x14ac:dyDescent="0.25">
      <c r="A2433" s="1">
        <v>1479</v>
      </c>
      <c r="B2433" s="1">
        <v>6447.1850299999996</v>
      </c>
      <c r="C2433" s="1">
        <v>2703.2798760000001</v>
      </c>
      <c r="D2433" s="1">
        <v>1930.0580070000001</v>
      </c>
      <c r="E2433" s="1">
        <v>462.92190799999997</v>
      </c>
      <c r="F2433" s="1">
        <v>1350.9252389999999</v>
      </c>
      <c r="G2433" s="1" t="s">
        <v>8762</v>
      </c>
      <c r="H2433" s="1" t="s">
        <v>8762</v>
      </c>
      <c r="I2433">
        <v>55.656775000000003</v>
      </c>
      <c r="J2433">
        <v>55.656775000000003</v>
      </c>
    </row>
    <row r="2434" spans="1:10" x14ac:dyDescent="0.25">
      <c r="A2434" s="1">
        <v>1486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 t="s">
        <v>17</v>
      </c>
      <c r="H2434" s="1" t="s">
        <v>17</v>
      </c>
      <c r="I2434">
        <v>0</v>
      </c>
      <c r="J2434">
        <v>0</v>
      </c>
    </row>
    <row r="2435" spans="1:10" x14ac:dyDescent="0.25">
      <c r="A2435" s="1">
        <v>1486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 t="s">
        <v>17</v>
      </c>
      <c r="H2435" s="1" t="s">
        <v>17</v>
      </c>
      <c r="I2435">
        <v>0</v>
      </c>
      <c r="J2435">
        <v>0</v>
      </c>
    </row>
    <row r="2436" spans="1:10" x14ac:dyDescent="0.25">
      <c r="A2436" s="1">
        <v>1487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 t="s">
        <v>17</v>
      </c>
      <c r="H2436" s="1" t="s">
        <v>17</v>
      </c>
      <c r="I2436">
        <v>0</v>
      </c>
      <c r="J2436">
        <v>0</v>
      </c>
    </row>
    <row r="2437" spans="1:10" x14ac:dyDescent="0.25">
      <c r="A2437" s="1">
        <v>1487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 t="s">
        <v>17</v>
      </c>
      <c r="H2437" s="1" t="s">
        <v>17</v>
      </c>
      <c r="I2437">
        <v>0</v>
      </c>
      <c r="J2437">
        <v>0</v>
      </c>
    </row>
    <row r="2438" spans="1:10" x14ac:dyDescent="0.25">
      <c r="A2438" s="1">
        <v>1488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 t="s">
        <v>17</v>
      </c>
      <c r="H2438" s="1" t="s">
        <v>17</v>
      </c>
      <c r="I2438">
        <v>0</v>
      </c>
      <c r="J2438">
        <v>0</v>
      </c>
    </row>
    <row r="2439" spans="1:10" x14ac:dyDescent="0.25">
      <c r="A2439" s="1">
        <v>1488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 t="s">
        <v>17</v>
      </c>
      <c r="H2439" s="1" t="s">
        <v>17</v>
      </c>
      <c r="I2439">
        <v>0</v>
      </c>
      <c r="J2439">
        <v>0</v>
      </c>
    </row>
    <row r="2440" spans="1:10" x14ac:dyDescent="0.25">
      <c r="A2440" s="1">
        <v>1489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 t="s">
        <v>17</v>
      </c>
      <c r="H2440" s="1" t="s">
        <v>17</v>
      </c>
      <c r="I2440">
        <v>0</v>
      </c>
      <c r="J2440">
        <v>0</v>
      </c>
    </row>
    <row r="2441" spans="1:10" x14ac:dyDescent="0.25">
      <c r="A2441" s="1">
        <v>1489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 t="s">
        <v>17</v>
      </c>
      <c r="H2441" s="1" t="s">
        <v>17</v>
      </c>
      <c r="I2441">
        <v>0</v>
      </c>
      <c r="J2441">
        <v>0</v>
      </c>
    </row>
    <row r="2442" spans="1:10" x14ac:dyDescent="0.25">
      <c r="A2442" s="1">
        <v>1494</v>
      </c>
      <c r="B2442" s="1">
        <v>4561.0450810000002</v>
      </c>
      <c r="C2442" s="1">
        <v>1804.142278</v>
      </c>
      <c r="D2442" s="1">
        <v>1512.143967</v>
      </c>
      <c r="E2442" s="1">
        <v>416.74431600000003</v>
      </c>
      <c r="F2442" s="1">
        <v>828.01451999999995</v>
      </c>
      <c r="G2442" s="1" t="s">
        <v>8809</v>
      </c>
      <c r="H2442" s="1" t="s">
        <v>8809</v>
      </c>
      <c r="I2442">
        <v>62.979408999999997</v>
      </c>
      <c r="J2442">
        <v>62.979408999999997</v>
      </c>
    </row>
    <row r="2443" spans="1:10" x14ac:dyDescent="0.25">
      <c r="A2443" s="1">
        <v>1494</v>
      </c>
      <c r="B2443" s="1">
        <v>4599.2543009999999</v>
      </c>
      <c r="C2443" s="1">
        <v>1819.4346539999999</v>
      </c>
      <c r="D2443" s="1">
        <v>1516.085178</v>
      </c>
      <c r="E2443" s="1">
        <v>418.52110499999998</v>
      </c>
      <c r="F2443" s="1">
        <v>845.21336399999996</v>
      </c>
      <c r="G2443" s="1" t="s">
        <v>8810</v>
      </c>
      <c r="H2443" s="1" t="s">
        <v>8810</v>
      </c>
      <c r="I2443">
        <v>62.827170000000002</v>
      </c>
      <c r="J2443">
        <v>62.827170000000002</v>
      </c>
    </row>
    <row r="2444" spans="1:10" x14ac:dyDescent="0.25">
      <c r="A2444" s="1">
        <v>1495</v>
      </c>
      <c r="B2444" s="1">
        <v>4599.2543009999999</v>
      </c>
      <c r="C2444" s="1">
        <v>1819.4346539999999</v>
      </c>
      <c r="D2444" s="1">
        <v>1516.085178</v>
      </c>
      <c r="E2444" s="1">
        <v>418.52110499999998</v>
      </c>
      <c r="F2444" s="1">
        <v>845.21336399999996</v>
      </c>
      <c r="G2444" s="1" t="s">
        <v>8810</v>
      </c>
      <c r="H2444" s="1" t="s">
        <v>8810</v>
      </c>
      <c r="I2444">
        <v>62.827170000000002</v>
      </c>
      <c r="J2444">
        <v>62.827170000000002</v>
      </c>
    </row>
    <row r="2445" spans="1:10" x14ac:dyDescent="0.25">
      <c r="A2445" s="1">
        <v>1495</v>
      </c>
      <c r="B2445" s="1">
        <v>4561.0450810000002</v>
      </c>
      <c r="C2445" s="1">
        <v>1804.142278</v>
      </c>
      <c r="D2445" s="1">
        <v>1512.143967</v>
      </c>
      <c r="E2445" s="1">
        <v>416.74431600000003</v>
      </c>
      <c r="F2445" s="1">
        <v>828.01451999999995</v>
      </c>
      <c r="G2445" s="1" t="s">
        <v>8809</v>
      </c>
      <c r="H2445" s="1" t="s">
        <v>8809</v>
      </c>
      <c r="I2445">
        <v>62.979408999999997</v>
      </c>
      <c r="J2445">
        <v>62.979408999999997</v>
      </c>
    </row>
    <row r="2446" spans="1:10" x14ac:dyDescent="0.25">
      <c r="A2446" s="1">
        <v>1496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 t="s">
        <v>17</v>
      </c>
      <c r="H2446" s="1" t="s">
        <v>17</v>
      </c>
      <c r="I2446">
        <v>0</v>
      </c>
      <c r="J2446">
        <v>0</v>
      </c>
    </row>
    <row r="2447" spans="1:10" x14ac:dyDescent="0.25">
      <c r="A2447" s="1">
        <v>1496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 t="s">
        <v>17</v>
      </c>
      <c r="H2447" s="1" t="s">
        <v>17</v>
      </c>
      <c r="I2447">
        <v>0</v>
      </c>
      <c r="J2447">
        <v>0</v>
      </c>
    </row>
    <row r="2448" spans="1:10" x14ac:dyDescent="0.25">
      <c r="A2448" s="1">
        <v>1497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 t="s">
        <v>17</v>
      </c>
      <c r="H2448" s="1" t="s">
        <v>17</v>
      </c>
      <c r="I2448">
        <v>0</v>
      </c>
      <c r="J2448">
        <v>0</v>
      </c>
    </row>
    <row r="2449" spans="1:10" x14ac:dyDescent="0.25">
      <c r="A2449" s="1">
        <v>1497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 t="s">
        <v>17</v>
      </c>
      <c r="H2449" s="1" t="s">
        <v>17</v>
      </c>
      <c r="I2449">
        <v>0</v>
      </c>
      <c r="J2449">
        <v>0</v>
      </c>
    </row>
    <row r="2450" spans="1:10" x14ac:dyDescent="0.25">
      <c r="A2450" s="1">
        <v>1498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 t="s">
        <v>17</v>
      </c>
      <c r="H2450" s="1" t="s">
        <v>17</v>
      </c>
      <c r="I2450">
        <v>0</v>
      </c>
      <c r="J2450">
        <v>0</v>
      </c>
    </row>
    <row r="2451" spans="1:10" x14ac:dyDescent="0.25">
      <c r="A2451" s="1">
        <v>1498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 t="s">
        <v>17</v>
      </c>
      <c r="H2451" s="1" t="s">
        <v>17</v>
      </c>
      <c r="I2451">
        <v>0</v>
      </c>
      <c r="J2451">
        <v>0</v>
      </c>
    </row>
    <row r="2452" spans="1:10" x14ac:dyDescent="0.25">
      <c r="A2452" s="1">
        <v>1499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 t="s">
        <v>17</v>
      </c>
      <c r="H2452" s="1" t="s">
        <v>17</v>
      </c>
      <c r="I2452">
        <v>0</v>
      </c>
      <c r="J2452">
        <v>0</v>
      </c>
    </row>
    <row r="2453" spans="1:10" x14ac:dyDescent="0.25">
      <c r="A2453" s="1">
        <v>1499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 t="s">
        <v>17</v>
      </c>
      <c r="H2453" s="1" t="s">
        <v>17</v>
      </c>
      <c r="I2453">
        <v>0</v>
      </c>
      <c r="J2453">
        <v>0</v>
      </c>
    </row>
    <row r="2454" spans="1:10" x14ac:dyDescent="0.25">
      <c r="A2454" s="1">
        <v>1500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 t="s">
        <v>17</v>
      </c>
      <c r="H2454" s="1" t="s">
        <v>17</v>
      </c>
      <c r="I2454">
        <v>0</v>
      </c>
      <c r="J2454">
        <v>0</v>
      </c>
    </row>
    <row r="2455" spans="1:10" x14ac:dyDescent="0.25">
      <c r="A2455" s="1">
        <v>1500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 t="s">
        <v>17</v>
      </c>
      <c r="H2455" s="1" t="s">
        <v>17</v>
      </c>
      <c r="I2455">
        <v>0</v>
      </c>
      <c r="J2455">
        <v>0</v>
      </c>
    </row>
    <row r="2456" spans="1:10" x14ac:dyDescent="0.25">
      <c r="A2456" s="1">
        <v>1501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 t="s">
        <v>17</v>
      </c>
      <c r="H2456" s="1" t="s">
        <v>17</v>
      </c>
      <c r="I2456">
        <v>0</v>
      </c>
      <c r="J2456">
        <v>0</v>
      </c>
    </row>
    <row r="2457" spans="1:10" x14ac:dyDescent="0.25">
      <c r="A2457" s="1">
        <v>1501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 t="s">
        <v>17</v>
      </c>
      <c r="H2457" s="1" t="s">
        <v>17</v>
      </c>
      <c r="I2457">
        <v>0</v>
      </c>
      <c r="J2457">
        <v>0</v>
      </c>
    </row>
    <row r="2458" spans="1:10" x14ac:dyDescent="0.25">
      <c r="A2458" s="1">
        <v>1502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 t="s">
        <v>17</v>
      </c>
      <c r="H2458" s="1" t="s">
        <v>17</v>
      </c>
      <c r="I2458">
        <v>0</v>
      </c>
      <c r="J2458">
        <v>0</v>
      </c>
    </row>
    <row r="2459" spans="1:10" x14ac:dyDescent="0.25">
      <c r="A2459" s="1">
        <v>1502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 t="s">
        <v>17</v>
      </c>
      <c r="H2459" s="1" t="s">
        <v>17</v>
      </c>
      <c r="I2459">
        <v>0</v>
      </c>
      <c r="J2459">
        <v>0</v>
      </c>
    </row>
    <row r="2460" spans="1:10" x14ac:dyDescent="0.25">
      <c r="A2460" s="1">
        <v>1503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 t="s">
        <v>17</v>
      </c>
      <c r="H2460" s="1" t="s">
        <v>17</v>
      </c>
      <c r="I2460">
        <v>0</v>
      </c>
      <c r="J2460">
        <v>0</v>
      </c>
    </row>
    <row r="2461" spans="1:10" x14ac:dyDescent="0.25">
      <c r="A2461" s="1">
        <v>1503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 t="s">
        <v>17</v>
      </c>
      <c r="H2461" s="1" t="s">
        <v>17</v>
      </c>
      <c r="I2461">
        <v>0</v>
      </c>
      <c r="J2461">
        <v>0</v>
      </c>
    </row>
    <row r="2462" spans="1:10" x14ac:dyDescent="0.25">
      <c r="A2462" s="1">
        <v>1504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 t="s">
        <v>17</v>
      </c>
      <c r="H2462" s="1" t="s">
        <v>17</v>
      </c>
      <c r="I2462">
        <v>0</v>
      </c>
      <c r="J2462">
        <v>0</v>
      </c>
    </row>
    <row r="2463" spans="1:10" x14ac:dyDescent="0.25">
      <c r="A2463" s="1">
        <v>1504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 t="s">
        <v>17</v>
      </c>
      <c r="H2463" s="1" t="s">
        <v>17</v>
      </c>
      <c r="I2463">
        <v>0</v>
      </c>
      <c r="J2463">
        <v>0</v>
      </c>
    </row>
    <row r="2464" spans="1:10" x14ac:dyDescent="0.25">
      <c r="A2464" s="1">
        <v>1507</v>
      </c>
      <c r="B2464" s="1">
        <v>7140.9915769999998</v>
      </c>
      <c r="C2464" s="1">
        <v>4790.9670489999999</v>
      </c>
      <c r="D2464" s="1">
        <v>0</v>
      </c>
      <c r="E2464" s="1">
        <v>902.52610400000003</v>
      </c>
      <c r="F2464" s="1">
        <v>1447.4984240000001</v>
      </c>
      <c r="G2464" s="1" t="s">
        <v>8811</v>
      </c>
      <c r="H2464" s="1" t="s">
        <v>8</v>
      </c>
      <c r="I2464">
        <v>119.89129</v>
      </c>
      <c r="J2464">
        <v>90</v>
      </c>
    </row>
    <row r="2465" spans="1:10" x14ac:dyDescent="0.25">
      <c r="A2465" s="1">
        <v>1507</v>
      </c>
      <c r="B2465" s="1">
        <v>8007.1809009999997</v>
      </c>
      <c r="C2465" s="1">
        <v>4940.6318369999999</v>
      </c>
      <c r="D2465" s="1">
        <v>0</v>
      </c>
      <c r="E2465" s="1">
        <v>945.97414800000001</v>
      </c>
      <c r="F2465" s="1">
        <v>2120.574916</v>
      </c>
      <c r="G2465" s="1" t="s">
        <v>8812</v>
      </c>
      <c r="H2465" s="1" t="s">
        <v>8</v>
      </c>
      <c r="I2465">
        <v>119.826072</v>
      </c>
      <c r="J2465">
        <v>90</v>
      </c>
    </row>
    <row r="2466" spans="1:10" x14ac:dyDescent="0.25">
      <c r="A2466" s="1">
        <v>1508</v>
      </c>
      <c r="B2466" s="1">
        <v>8007.1809009999997</v>
      </c>
      <c r="C2466" s="1">
        <v>4940.6318369999999</v>
      </c>
      <c r="D2466" s="1">
        <v>0</v>
      </c>
      <c r="E2466" s="1">
        <v>945.97414800000001</v>
      </c>
      <c r="F2466" s="1">
        <v>2120.574916</v>
      </c>
      <c r="G2466" s="1" t="s">
        <v>8812</v>
      </c>
      <c r="H2466" s="1" t="s">
        <v>8</v>
      </c>
      <c r="I2466">
        <v>119.826072</v>
      </c>
      <c r="J2466">
        <v>90</v>
      </c>
    </row>
    <row r="2467" spans="1:10" x14ac:dyDescent="0.25">
      <c r="A2467" s="1">
        <v>1508</v>
      </c>
      <c r="B2467" s="1">
        <v>7140.9915769999998</v>
      </c>
      <c r="C2467" s="1">
        <v>4790.9670489999999</v>
      </c>
      <c r="D2467" s="1">
        <v>0</v>
      </c>
      <c r="E2467" s="1">
        <v>902.52610400000003</v>
      </c>
      <c r="F2467" s="1">
        <v>1447.4984240000001</v>
      </c>
      <c r="G2467" s="1" t="s">
        <v>8811</v>
      </c>
      <c r="H2467" s="1" t="s">
        <v>8</v>
      </c>
      <c r="I2467">
        <v>119.89129</v>
      </c>
      <c r="J2467">
        <v>90</v>
      </c>
    </row>
    <row r="2468" spans="1:10" x14ac:dyDescent="0.25">
      <c r="A2468" s="1">
        <v>1512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 t="s">
        <v>17</v>
      </c>
      <c r="H2468" s="1" t="s">
        <v>17</v>
      </c>
      <c r="I2468">
        <v>0</v>
      </c>
      <c r="J2468">
        <v>0</v>
      </c>
    </row>
    <row r="2469" spans="1:10" x14ac:dyDescent="0.25">
      <c r="A2469" s="1">
        <v>1512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 t="s">
        <v>17</v>
      </c>
      <c r="H2469" s="1" t="s">
        <v>17</v>
      </c>
      <c r="I2469">
        <v>0</v>
      </c>
      <c r="J2469">
        <v>0</v>
      </c>
    </row>
    <row r="2470" spans="1:10" x14ac:dyDescent="0.25">
      <c r="A2470" s="1">
        <v>1513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 t="s">
        <v>17</v>
      </c>
      <c r="H2470" s="1" t="s">
        <v>17</v>
      </c>
      <c r="I2470">
        <v>0</v>
      </c>
      <c r="J2470">
        <v>0</v>
      </c>
    </row>
    <row r="2471" spans="1:10" x14ac:dyDescent="0.25">
      <c r="A2471" s="1">
        <v>1513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 t="s">
        <v>17</v>
      </c>
      <c r="H2471" s="1" t="s">
        <v>17</v>
      </c>
      <c r="I2471">
        <v>0</v>
      </c>
      <c r="J2471">
        <v>0</v>
      </c>
    </row>
    <row r="2472" spans="1:10" x14ac:dyDescent="0.25">
      <c r="A2472" s="1">
        <v>1516</v>
      </c>
      <c r="B2472" s="1">
        <v>7090.7160270000004</v>
      </c>
      <c r="C2472" s="1">
        <v>2916.3215049999999</v>
      </c>
      <c r="D2472" s="1">
        <v>2816.5899380000001</v>
      </c>
      <c r="E2472" s="1">
        <v>530.37077399999998</v>
      </c>
      <c r="F2472" s="1">
        <v>827.43381099999999</v>
      </c>
      <c r="G2472" s="1" t="s">
        <v>8722</v>
      </c>
      <c r="H2472" s="1" t="s">
        <v>8722</v>
      </c>
      <c r="I2472">
        <v>68.783088000000006</v>
      </c>
      <c r="J2472">
        <v>68.783088000000006</v>
      </c>
    </row>
    <row r="2473" spans="1:10" x14ac:dyDescent="0.25">
      <c r="A2473" s="1">
        <v>1516</v>
      </c>
      <c r="B2473" s="1">
        <v>6999.521565</v>
      </c>
      <c r="C2473" s="1">
        <v>2864.388997</v>
      </c>
      <c r="D2473" s="1">
        <v>2802.0546760000002</v>
      </c>
      <c r="E2473" s="1">
        <v>527.90049399999998</v>
      </c>
      <c r="F2473" s="1">
        <v>805.17739700000004</v>
      </c>
      <c r="G2473" s="1" t="s">
        <v>8723</v>
      </c>
      <c r="H2473" s="1" t="s">
        <v>8723</v>
      </c>
      <c r="I2473">
        <v>69.084804000000005</v>
      </c>
      <c r="J2473">
        <v>69.084804000000005</v>
      </c>
    </row>
    <row r="2474" spans="1:10" x14ac:dyDescent="0.25">
      <c r="A2474" s="1">
        <v>1517</v>
      </c>
      <c r="B2474" s="1">
        <v>6999.521565</v>
      </c>
      <c r="C2474" s="1">
        <v>2864.388997</v>
      </c>
      <c r="D2474" s="1">
        <v>2802.0546760000002</v>
      </c>
      <c r="E2474" s="1">
        <v>527.90049399999998</v>
      </c>
      <c r="F2474" s="1">
        <v>805.17739700000004</v>
      </c>
      <c r="G2474" s="1" t="s">
        <v>8723</v>
      </c>
      <c r="H2474" s="1" t="s">
        <v>8723</v>
      </c>
      <c r="I2474">
        <v>69.084804000000005</v>
      </c>
      <c r="J2474">
        <v>69.084804000000005</v>
      </c>
    </row>
    <row r="2475" spans="1:10" x14ac:dyDescent="0.25">
      <c r="A2475" s="1">
        <v>1517</v>
      </c>
      <c r="B2475" s="1">
        <v>7090.7160270000004</v>
      </c>
      <c r="C2475" s="1">
        <v>2916.3215049999999</v>
      </c>
      <c r="D2475" s="1">
        <v>2816.5899380000001</v>
      </c>
      <c r="E2475" s="1">
        <v>530.37077399999998</v>
      </c>
      <c r="F2475" s="1">
        <v>827.43381099999999</v>
      </c>
      <c r="G2475" s="1" t="s">
        <v>8722</v>
      </c>
      <c r="H2475" s="1" t="s">
        <v>8722</v>
      </c>
      <c r="I2475">
        <v>68.783088000000006</v>
      </c>
      <c r="J2475">
        <v>68.783088000000006</v>
      </c>
    </row>
    <row r="2476" spans="1:10" x14ac:dyDescent="0.25">
      <c r="A2476" s="1">
        <v>1518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 t="s">
        <v>17</v>
      </c>
      <c r="H2476" s="1" t="s">
        <v>17</v>
      </c>
      <c r="I2476">
        <v>0</v>
      </c>
      <c r="J2476">
        <v>0</v>
      </c>
    </row>
    <row r="2477" spans="1:10" x14ac:dyDescent="0.25">
      <c r="A2477" s="1">
        <v>1518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 t="s">
        <v>17</v>
      </c>
      <c r="H2477" s="1" t="s">
        <v>17</v>
      </c>
      <c r="I2477">
        <v>0</v>
      </c>
      <c r="J2477">
        <v>0</v>
      </c>
    </row>
    <row r="2478" spans="1:10" x14ac:dyDescent="0.25">
      <c r="A2478" s="1">
        <v>1519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 t="s">
        <v>17</v>
      </c>
      <c r="H2478" s="1" t="s">
        <v>17</v>
      </c>
      <c r="I2478">
        <v>0</v>
      </c>
      <c r="J2478">
        <v>0</v>
      </c>
    </row>
    <row r="2479" spans="1:10" x14ac:dyDescent="0.25">
      <c r="A2479" s="1">
        <v>1519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 t="s">
        <v>17</v>
      </c>
      <c r="H2479" s="1" t="s">
        <v>17</v>
      </c>
      <c r="I2479">
        <v>0</v>
      </c>
      <c r="J2479">
        <v>0</v>
      </c>
    </row>
    <row r="2480" spans="1:10" x14ac:dyDescent="0.25">
      <c r="A2480" s="1">
        <v>1522</v>
      </c>
      <c r="B2480" s="1">
        <v>799.788454</v>
      </c>
      <c r="C2480" s="1">
        <v>335.59794299999999</v>
      </c>
      <c r="D2480" s="1">
        <v>233.31612000000001</v>
      </c>
      <c r="E2480" s="1">
        <v>106.58748199999999</v>
      </c>
      <c r="F2480" s="1">
        <v>124.28691000000001</v>
      </c>
      <c r="G2480" s="1" t="s">
        <v>975</v>
      </c>
      <c r="H2480" s="1" t="s">
        <v>975</v>
      </c>
      <c r="I2480">
        <v>69.622016000000002</v>
      </c>
      <c r="J2480">
        <v>69.622016000000002</v>
      </c>
    </row>
    <row r="2481" spans="1:10" x14ac:dyDescent="0.25">
      <c r="A2481" s="1">
        <v>1522</v>
      </c>
      <c r="B2481" s="1">
        <v>796.05035399999997</v>
      </c>
      <c r="C2481" s="1">
        <v>334.86865699999998</v>
      </c>
      <c r="D2481" s="1">
        <v>233.06651400000001</v>
      </c>
      <c r="E2481" s="1">
        <v>106.579069</v>
      </c>
      <c r="F2481" s="1">
        <v>121.536115</v>
      </c>
      <c r="G2481" s="1" t="s">
        <v>976</v>
      </c>
      <c r="H2481" s="1" t="s">
        <v>976</v>
      </c>
      <c r="I2481">
        <v>69.625800999999996</v>
      </c>
      <c r="J2481">
        <v>69.625800999999996</v>
      </c>
    </row>
    <row r="2482" spans="1:10" x14ac:dyDescent="0.25">
      <c r="A2482" s="1">
        <v>1523</v>
      </c>
      <c r="B2482" s="1">
        <v>796.05035399999997</v>
      </c>
      <c r="C2482" s="1">
        <v>334.86865699999998</v>
      </c>
      <c r="D2482" s="1">
        <v>233.06651400000001</v>
      </c>
      <c r="E2482" s="1">
        <v>106.579069</v>
      </c>
      <c r="F2482" s="1">
        <v>121.536115</v>
      </c>
      <c r="G2482" s="1" t="s">
        <v>976</v>
      </c>
      <c r="H2482" s="1" t="s">
        <v>976</v>
      </c>
      <c r="I2482">
        <v>69.625800999999996</v>
      </c>
      <c r="J2482">
        <v>69.625800999999996</v>
      </c>
    </row>
    <row r="2483" spans="1:10" x14ac:dyDescent="0.25">
      <c r="A2483" s="1">
        <v>1523</v>
      </c>
      <c r="B2483" s="1">
        <v>799.788454</v>
      </c>
      <c r="C2483" s="1">
        <v>335.59794299999999</v>
      </c>
      <c r="D2483" s="1">
        <v>233.31612000000001</v>
      </c>
      <c r="E2483" s="1">
        <v>106.58748199999999</v>
      </c>
      <c r="F2483" s="1">
        <v>124.28691000000001</v>
      </c>
      <c r="G2483" s="1" t="s">
        <v>975</v>
      </c>
      <c r="H2483" s="1" t="s">
        <v>975</v>
      </c>
      <c r="I2483">
        <v>69.622016000000002</v>
      </c>
      <c r="J2483">
        <v>69.622016000000002</v>
      </c>
    </row>
    <row r="2484" spans="1:10" x14ac:dyDescent="0.25">
      <c r="A2484" s="1">
        <v>1524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 t="s">
        <v>17</v>
      </c>
      <c r="H2484" s="1" t="s">
        <v>17</v>
      </c>
      <c r="I2484">
        <v>0</v>
      </c>
      <c r="J2484">
        <v>0</v>
      </c>
    </row>
    <row r="2485" spans="1:10" x14ac:dyDescent="0.25">
      <c r="A2485" s="1">
        <v>1524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 t="s">
        <v>17</v>
      </c>
      <c r="H2485" s="1" t="s">
        <v>17</v>
      </c>
      <c r="I2485">
        <v>0</v>
      </c>
      <c r="J2485">
        <v>0</v>
      </c>
    </row>
    <row r="2486" spans="1:10" x14ac:dyDescent="0.25">
      <c r="A2486" s="1">
        <v>1525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 t="s">
        <v>17</v>
      </c>
      <c r="H2486" s="1" t="s">
        <v>17</v>
      </c>
      <c r="I2486">
        <v>0</v>
      </c>
      <c r="J2486">
        <v>0</v>
      </c>
    </row>
    <row r="2487" spans="1:10" x14ac:dyDescent="0.25">
      <c r="A2487" s="1">
        <v>1525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 t="s">
        <v>17</v>
      </c>
      <c r="H2487" s="1" t="s">
        <v>17</v>
      </c>
      <c r="I2487">
        <v>0</v>
      </c>
      <c r="J2487">
        <v>0</v>
      </c>
    </row>
    <row r="2488" spans="1:10" x14ac:dyDescent="0.25">
      <c r="A2488" s="1">
        <v>1526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 t="s">
        <v>17</v>
      </c>
      <c r="H2488" s="1" t="s">
        <v>17</v>
      </c>
      <c r="I2488">
        <v>0</v>
      </c>
      <c r="J2488">
        <v>0</v>
      </c>
    </row>
    <row r="2489" spans="1:10" x14ac:dyDescent="0.25">
      <c r="A2489" s="1">
        <v>1526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 t="s">
        <v>17</v>
      </c>
      <c r="H2489" s="1" t="s">
        <v>17</v>
      </c>
      <c r="I2489">
        <v>0</v>
      </c>
      <c r="J2489">
        <v>0</v>
      </c>
    </row>
    <row r="2490" spans="1:10" x14ac:dyDescent="0.25">
      <c r="A2490" s="1">
        <v>1533</v>
      </c>
      <c r="B2490" s="1">
        <v>4776.4578009999996</v>
      </c>
      <c r="C2490" s="1">
        <v>1804.250225</v>
      </c>
      <c r="D2490" s="1">
        <v>2480.9695270000002</v>
      </c>
      <c r="E2490" s="1">
        <v>130.92531500000001</v>
      </c>
      <c r="F2490" s="1">
        <v>360.31273299999998</v>
      </c>
      <c r="G2490" s="1" t="s">
        <v>8813</v>
      </c>
      <c r="H2490" s="1" t="s">
        <v>8813</v>
      </c>
      <c r="I2490">
        <v>63.183050000000001</v>
      </c>
      <c r="J2490">
        <v>63.183050000000001</v>
      </c>
    </row>
    <row r="2491" spans="1:10" x14ac:dyDescent="0.25">
      <c r="A2491" s="1">
        <v>1533</v>
      </c>
      <c r="B2491" s="1">
        <v>4569.9303879999998</v>
      </c>
      <c r="C2491" s="1">
        <v>1785.2742450000001</v>
      </c>
      <c r="D2491" s="1">
        <v>2609.0792759999999</v>
      </c>
      <c r="E2491" s="1">
        <v>130.93119200000001</v>
      </c>
      <c r="F2491" s="1">
        <v>44.645674999999997</v>
      </c>
      <c r="G2491" s="1" t="s">
        <v>8814</v>
      </c>
      <c r="H2491" s="1" t="s">
        <v>8814</v>
      </c>
      <c r="I2491">
        <v>64.086940999999996</v>
      </c>
      <c r="J2491">
        <v>64.086940999999996</v>
      </c>
    </row>
    <row r="2492" spans="1:10" x14ac:dyDescent="0.25">
      <c r="A2492" s="1">
        <v>1534</v>
      </c>
      <c r="B2492" s="1">
        <v>4569.9303879999998</v>
      </c>
      <c r="C2492" s="1">
        <v>1785.2742450000001</v>
      </c>
      <c r="D2492" s="1">
        <v>2609.0792759999999</v>
      </c>
      <c r="E2492" s="1">
        <v>130.93119200000001</v>
      </c>
      <c r="F2492" s="1">
        <v>44.645674999999997</v>
      </c>
      <c r="G2492" s="1" t="s">
        <v>8814</v>
      </c>
      <c r="H2492" s="1" t="s">
        <v>8814</v>
      </c>
      <c r="I2492">
        <v>64.086940999999996</v>
      </c>
      <c r="J2492">
        <v>64.086940999999996</v>
      </c>
    </row>
    <row r="2493" spans="1:10" x14ac:dyDescent="0.25">
      <c r="A2493" s="1">
        <v>1534</v>
      </c>
      <c r="B2493" s="1">
        <v>4776.4578009999996</v>
      </c>
      <c r="C2493" s="1">
        <v>1804.250225</v>
      </c>
      <c r="D2493" s="1">
        <v>2480.9695270000002</v>
      </c>
      <c r="E2493" s="1">
        <v>130.92531500000001</v>
      </c>
      <c r="F2493" s="1">
        <v>360.31273299999998</v>
      </c>
      <c r="G2493" s="1" t="s">
        <v>8813</v>
      </c>
      <c r="H2493" s="1" t="s">
        <v>8813</v>
      </c>
      <c r="I2493">
        <v>63.183050000000001</v>
      </c>
      <c r="J2493">
        <v>63.183050000000001</v>
      </c>
    </row>
    <row r="2494" spans="1:10" x14ac:dyDescent="0.25">
      <c r="A2494" s="1">
        <v>1536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 t="s">
        <v>17</v>
      </c>
      <c r="H2494" s="1" t="s">
        <v>17</v>
      </c>
      <c r="I2494">
        <v>0</v>
      </c>
      <c r="J2494">
        <v>0</v>
      </c>
    </row>
    <row r="2495" spans="1:10" x14ac:dyDescent="0.25">
      <c r="A2495" s="1">
        <v>1536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 t="s">
        <v>17</v>
      </c>
      <c r="H2495" s="1" t="s">
        <v>17</v>
      </c>
      <c r="I2495">
        <v>0</v>
      </c>
      <c r="J2495">
        <v>0</v>
      </c>
    </row>
    <row r="2496" spans="1:10" x14ac:dyDescent="0.25">
      <c r="A2496" s="1">
        <v>1537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 t="s">
        <v>17</v>
      </c>
      <c r="H2496" s="1" t="s">
        <v>17</v>
      </c>
      <c r="I2496">
        <v>0</v>
      </c>
      <c r="J2496">
        <v>0</v>
      </c>
    </row>
    <row r="2497" spans="1:10" x14ac:dyDescent="0.25">
      <c r="A2497" s="1">
        <v>1537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 t="s">
        <v>17</v>
      </c>
      <c r="H2497" s="1" t="s">
        <v>17</v>
      </c>
      <c r="I2497">
        <v>0</v>
      </c>
      <c r="J2497">
        <v>0</v>
      </c>
    </row>
    <row r="2498" spans="1:10" x14ac:dyDescent="0.25">
      <c r="A2498" s="1">
        <v>1539</v>
      </c>
      <c r="B2498" s="1">
        <v>4735.1812159999999</v>
      </c>
      <c r="C2498" s="1">
        <v>2895.2772420000001</v>
      </c>
      <c r="D2498" s="1">
        <v>1236.5279889999999</v>
      </c>
      <c r="E2498" s="1">
        <v>244.89770999999999</v>
      </c>
      <c r="F2498" s="1">
        <v>358.478274</v>
      </c>
      <c r="G2498" s="1" t="s">
        <v>8815</v>
      </c>
      <c r="H2498" s="1" t="s">
        <v>18</v>
      </c>
      <c r="I2498">
        <v>64.340816000000004</v>
      </c>
      <c r="J2498">
        <v>60</v>
      </c>
    </row>
    <row r="2499" spans="1:10" x14ac:dyDescent="0.25">
      <c r="A2499" s="1">
        <v>1539</v>
      </c>
      <c r="B2499" s="1">
        <v>4691.0391179999997</v>
      </c>
      <c r="C2499" s="1">
        <v>2877.3531429999998</v>
      </c>
      <c r="D2499" s="1">
        <v>1228.8686299999999</v>
      </c>
      <c r="E2499" s="1">
        <v>244.92369199999999</v>
      </c>
      <c r="F2499" s="1">
        <v>339.89365400000003</v>
      </c>
      <c r="G2499" s="1" t="s">
        <v>8816</v>
      </c>
      <c r="H2499" s="1" t="s">
        <v>18</v>
      </c>
      <c r="I2499">
        <v>64.368009000000001</v>
      </c>
      <c r="J2499">
        <v>60</v>
      </c>
    </row>
    <row r="2500" spans="1:10" x14ac:dyDescent="0.25">
      <c r="A2500" s="1">
        <v>1540</v>
      </c>
      <c r="B2500" s="1">
        <v>4691.0391179999997</v>
      </c>
      <c r="C2500" s="1">
        <v>2877.3531429999998</v>
      </c>
      <c r="D2500" s="1">
        <v>1228.8686299999999</v>
      </c>
      <c r="E2500" s="1">
        <v>244.92369199999999</v>
      </c>
      <c r="F2500" s="1">
        <v>339.89365400000003</v>
      </c>
      <c r="G2500" s="1" t="s">
        <v>8817</v>
      </c>
      <c r="H2500" s="1" t="s">
        <v>8817</v>
      </c>
      <c r="I2500">
        <v>54.465237999999999</v>
      </c>
      <c r="J2500">
        <v>54.465237999999999</v>
      </c>
    </row>
    <row r="2501" spans="1:10" x14ac:dyDescent="0.25">
      <c r="A2501" s="1">
        <v>1540</v>
      </c>
      <c r="B2501" s="1">
        <v>4735.1812159999999</v>
      </c>
      <c r="C2501" s="1">
        <v>2895.2772420000001</v>
      </c>
      <c r="D2501" s="1">
        <v>1236.5279889999999</v>
      </c>
      <c r="E2501" s="1">
        <v>244.89770999999999</v>
      </c>
      <c r="F2501" s="1">
        <v>358.478274</v>
      </c>
      <c r="G2501" s="1" t="s">
        <v>8818</v>
      </c>
      <c r="H2501" s="1" t="s">
        <v>8818</v>
      </c>
      <c r="I2501">
        <v>54.442228999999998</v>
      </c>
      <c r="J2501">
        <v>54.442228999999998</v>
      </c>
    </row>
    <row r="2502" spans="1:10" x14ac:dyDescent="0.25">
      <c r="A2502" s="1">
        <v>1541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 t="s">
        <v>17</v>
      </c>
      <c r="H2502" s="1" t="s">
        <v>17</v>
      </c>
      <c r="I2502">
        <v>0</v>
      </c>
      <c r="J2502">
        <v>0</v>
      </c>
    </row>
    <row r="2503" spans="1:10" x14ac:dyDescent="0.25">
      <c r="A2503" s="1">
        <v>1541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 t="s">
        <v>17</v>
      </c>
      <c r="H2503" s="1" t="s">
        <v>17</v>
      </c>
      <c r="I2503">
        <v>0</v>
      </c>
      <c r="J2503">
        <v>0</v>
      </c>
    </row>
    <row r="2504" spans="1:10" x14ac:dyDescent="0.25">
      <c r="A2504" s="1">
        <v>1542</v>
      </c>
      <c r="B2504" s="1">
        <v>1735.4163490000001</v>
      </c>
      <c r="C2504" s="1">
        <v>1087.3959050000001</v>
      </c>
      <c r="D2504" s="1">
        <v>648.020444</v>
      </c>
      <c r="E2504" s="1">
        <v>0</v>
      </c>
      <c r="F2504" s="1">
        <v>0</v>
      </c>
      <c r="G2504" s="1" t="s">
        <v>8819</v>
      </c>
      <c r="H2504" s="1" t="s">
        <v>16</v>
      </c>
      <c r="I2504">
        <v>83.359667000000002</v>
      </c>
      <c r="J2504">
        <v>70</v>
      </c>
    </row>
    <row r="2505" spans="1:10" x14ac:dyDescent="0.25">
      <c r="A2505" s="1">
        <v>1542</v>
      </c>
      <c r="B2505" s="1">
        <v>1690.556568</v>
      </c>
      <c r="C2505" s="1">
        <v>1101.1470850000001</v>
      </c>
      <c r="D2505" s="1">
        <v>589.40948400000002</v>
      </c>
      <c r="E2505" s="1">
        <v>0</v>
      </c>
      <c r="F2505" s="1">
        <v>0</v>
      </c>
      <c r="G2505" s="1" t="s">
        <v>8820</v>
      </c>
      <c r="H2505" s="1" t="s">
        <v>16</v>
      </c>
      <c r="I2505">
        <v>83.399073999999999</v>
      </c>
      <c r="J2505">
        <v>70</v>
      </c>
    </row>
    <row r="2506" spans="1:10" x14ac:dyDescent="0.25">
      <c r="A2506" s="1">
        <v>1543</v>
      </c>
      <c r="B2506" s="1">
        <v>1690.556568</v>
      </c>
      <c r="C2506" s="1">
        <v>1101.1470850000001</v>
      </c>
      <c r="D2506" s="1">
        <v>589.40948400000002</v>
      </c>
      <c r="E2506" s="1">
        <v>0</v>
      </c>
      <c r="F2506" s="1">
        <v>0</v>
      </c>
      <c r="G2506" s="1" t="s">
        <v>8820</v>
      </c>
      <c r="H2506" s="1" t="s">
        <v>16</v>
      </c>
      <c r="I2506">
        <v>83.399073999999999</v>
      </c>
      <c r="J2506">
        <v>70</v>
      </c>
    </row>
    <row r="2507" spans="1:10" x14ac:dyDescent="0.25">
      <c r="A2507" s="1">
        <v>1543</v>
      </c>
      <c r="B2507" s="1">
        <v>1735.4163490000001</v>
      </c>
      <c r="C2507" s="1">
        <v>1087.3959050000001</v>
      </c>
      <c r="D2507" s="1">
        <v>648.020444</v>
      </c>
      <c r="E2507" s="1">
        <v>0</v>
      </c>
      <c r="F2507" s="1">
        <v>0</v>
      </c>
      <c r="G2507" s="1" t="s">
        <v>8819</v>
      </c>
      <c r="H2507" s="1" t="s">
        <v>16</v>
      </c>
      <c r="I2507">
        <v>83.359667000000002</v>
      </c>
      <c r="J2507">
        <v>70</v>
      </c>
    </row>
    <row r="2508" spans="1:10" x14ac:dyDescent="0.25">
      <c r="A2508" s="1">
        <v>1544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 t="s">
        <v>17</v>
      </c>
      <c r="H2508" s="1" t="s">
        <v>17</v>
      </c>
      <c r="I2508">
        <v>0</v>
      </c>
      <c r="J2508">
        <v>0</v>
      </c>
    </row>
    <row r="2509" spans="1:10" x14ac:dyDescent="0.25">
      <c r="A2509" s="1">
        <v>1544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 t="s">
        <v>17</v>
      </c>
      <c r="H2509" s="1" t="s">
        <v>17</v>
      </c>
      <c r="I2509">
        <v>0</v>
      </c>
      <c r="J2509">
        <v>0</v>
      </c>
    </row>
    <row r="2510" spans="1:10" x14ac:dyDescent="0.25">
      <c r="A2510" s="1">
        <v>1545</v>
      </c>
      <c r="B2510" s="1">
        <v>3030.9320299999999</v>
      </c>
      <c r="C2510" s="1">
        <v>1287.201176</v>
      </c>
      <c r="D2510" s="1">
        <v>997.22132099999999</v>
      </c>
      <c r="E2510" s="1">
        <v>286.97422799999998</v>
      </c>
      <c r="F2510" s="1">
        <v>459.53530499999999</v>
      </c>
      <c r="G2510" s="1" t="s">
        <v>8821</v>
      </c>
      <c r="H2510" s="1" t="s">
        <v>8821</v>
      </c>
      <c r="I2510">
        <v>49.980671999999998</v>
      </c>
      <c r="J2510">
        <v>49.980671999999998</v>
      </c>
    </row>
    <row r="2511" spans="1:10" x14ac:dyDescent="0.25">
      <c r="A2511" s="1">
        <v>1545</v>
      </c>
      <c r="B2511" s="1">
        <v>3046.245637</v>
      </c>
      <c r="C2511" s="1">
        <v>1294.341774</v>
      </c>
      <c r="D2511" s="1">
        <v>999.159447</v>
      </c>
      <c r="E2511" s="1">
        <v>287.44216299999999</v>
      </c>
      <c r="F2511" s="1">
        <v>465.302254</v>
      </c>
      <c r="G2511" s="1" t="s">
        <v>1452</v>
      </c>
      <c r="H2511" s="1" t="s">
        <v>1452</v>
      </c>
      <c r="I2511">
        <v>49.960469000000003</v>
      </c>
      <c r="J2511">
        <v>49.960469000000003</v>
      </c>
    </row>
    <row r="2512" spans="1:10" x14ac:dyDescent="0.25">
      <c r="A2512" s="1">
        <v>1546</v>
      </c>
      <c r="B2512" s="1">
        <v>3046.245637</v>
      </c>
      <c r="C2512" s="1">
        <v>1294.341774</v>
      </c>
      <c r="D2512" s="1">
        <v>999.159447</v>
      </c>
      <c r="E2512" s="1">
        <v>287.44216299999999</v>
      </c>
      <c r="F2512" s="1">
        <v>465.302254</v>
      </c>
      <c r="G2512" s="1" t="s">
        <v>1453</v>
      </c>
      <c r="H2512" s="1" t="s">
        <v>1453</v>
      </c>
      <c r="I2512">
        <v>69.389539999999997</v>
      </c>
      <c r="J2512">
        <v>69.389539999999997</v>
      </c>
    </row>
    <row r="2513" spans="1:10" x14ac:dyDescent="0.25">
      <c r="A2513" s="1">
        <v>1546</v>
      </c>
      <c r="B2513" s="1">
        <v>3030.9320299999999</v>
      </c>
      <c r="C2513" s="1">
        <v>1287.201176</v>
      </c>
      <c r="D2513" s="1">
        <v>997.22132099999999</v>
      </c>
      <c r="E2513" s="1">
        <v>286.97422799999998</v>
      </c>
      <c r="F2513" s="1">
        <v>459.53530499999999</v>
      </c>
      <c r="G2513" s="1" t="s">
        <v>8822</v>
      </c>
      <c r="H2513" s="1" t="s">
        <v>8822</v>
      </c>
      <c r="I2513">
        <v>69.417599999999993</v>
      </c>
      <c r="J2513">
        <v>69.417599999999993</v>
      </c>
    </row>
    <row r="2514" spans="1:10" x14ac:dyDescent="0.25">
      <c r="A2514" s="1">
        <v>1547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 t="s">
        <v>17</v>
      </c>
      <c r="H2514" s="1" t="s">
        <v>17</v>
      </c>
      <c r="I2514">
        <v>0</v>
      </c>
      <c r="J2514">
        <v>0</v>
      </c>
    </row>
    <row r="2515" spans="1:10" x14ac:dyDescent="0.25">
      <c r="A2515" s="1">
        <v>1547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 t="s">
        <v>17</v>
      </c>
      <c r="H2515" s="1" t="s">
        <v>17</v>
      </c>
      <c r="I2515">
        <v>0</v>
      </c>
      <c r="J2515">
        <v>0</v>
      </c>
    </row>
    <row r="2516" spans="1:10" x14ac:dyDescent="0.25">
      <c r="A2516" s="1">
        <v>1548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 t="s">
        <v>17</v>
      </c>
      <c r="H2516" s="1" t="s">
        <v>17</v>
      </c>
      <c r="I2516">
        <v>0</v>
      </c>
      <c r="J2516">
        <v>0</v>
      </c>
    </row>
    <row r="2517" spans="1:10" x14ac:dyDescent="0.25">
      <c r="A2517" s="1">
        <v>1548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 t="s">
        <v>17</v>
      </c>
      <c r="H2517" s="1" t="s">
        <v>17</v>
      </c>
      <c r="I2517">
        <v>0</v>
      </c>
      <c r="J2517">
        <v>0</v>
      </c>
    </row>
    <row r="2518" spans="1:10" x14ac:dyDescent="0.25">
      <c r="A2518" s="1">
        <v>1550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 t="s">
        <v>17</v>
      </c>
      <c r="H2518" s="1" t="s">
        <v>17</v>
      </c>
      <c r="I2518">
        <v>0</v>
      </c>
      <c r="J2518">
        <v>0</v>
      </c>
    </row>
    <row r="2519" spans="1:10" x14ac:dyDescent="0.25">
      <c r="A2519" s="1">
        <v>1550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 t="s">
        <v>17</v>
      </c>
      <c r="H2519" s="1" t="s">
        <v>17</v>
      </c>
      <c r="I2519">
        <v>0</v>
      </c>
      <c r="J2519">
        <v>0</v>
      </c>
    </row>
    <row r="2520" spans="1:10" x14ac:dyDescent="0.25">
      <c r="A2520" s="1">
        <v>1551</v>
      </c>
      <c r="B2520" s="1">
        <v>4125.281438</v>
      </c>
      <c r="C2520" s="1">
        <v>1265.030661</v>
      </c>
      <c r="D2520" s="1">
        <v>2658.850649</v>
      </c>
      <c r="E2520" s="1">
        <v>201.400128</v>
      </c>
      <c r="F2520" s="1">
        <v>0</v>
      </c>
      <c r="G2520" s="1" t="s">
        <v>1454</v>
      </c>
      <c r="H2520" s="1" t="s">
        <v>1454</v>
      </c>
      <c r="I2520">
        <v>60.678350000000002</v>
      </c>
      <c r="J2520">
        <v>60.678350000000002</v>
      </c>
    </row>
    <row r="2521" spans="1:10" x14ac:dyDescent="0.25">
      <c r="A2521" s="1">
        <v>1551</v>
      </c>
      <c r="B2521" s="1">
        <v>3815.4660439999998</v>
      </c>
      <c r="C2521" s="1">
        <v>1478.3089050000001</v>
      </c>
      <c r="D2521" s="1">
        <v>2176.2616290000001</v>
      </c>
      <c r="E2521" s="1">
        <v>160.89551</v>
      </c>
      <c r="F2521" s="1">
        <v>0</v>
      </c>
      <c r="G2521" s="1" t="s">
        <v>8823</v>
      </c>
      <c r="H2521" s="1" t="s">
        <v>8823</v>
      </c>
      <c r="I2521">
        <v>61.236351999999997</v>
      </c>
      <c r="J2521">
        <v>61.236351999999997</v>
      </c>
    </row>
    <row r="2522" spans="1:10" x14ac:dyDescent="0.25">
      <c r="A2522" s="1">
        <v>1552</v>
      </c>
      <c r="B2522" s="1">
        <v>5797.2929080000004</v>
      </c>
      <c r="C2522" s="1">
        <v>2755.2902650000001</v>
      </c>
      <c r="D2522" s="1">
        <v>2836.9346559999999</v>
      </c>
      <c r="E2522" s="1">
        <v>205.06798699999999</v>
      </c>
      <c r="F2522" s="1">
        <v>0</v>
      </c>
      <c r="G2522" s="1" t="s">
        <v>8824</v>
      </c>
      <c r="H2522" s="1" t="s">
        <v>8824</v>
      </c>
      <c r="I2522">
        <v>53.915906</v>
      </c>
      <c r="J2522">
        <v>53.915906</v>
      </c>
    </row>
    <row r="2523" spans="1:10" x14ac:dyDescent="0.25">
      <c r="A2523" s="1">
        <v>1552</v>
      </c>
      <c r="B2523" s="1">
        <v>6496.2923659999997</v>
      </c>
      <c r="C2523" s="1">
        <v>2756.8845590000001</v>
      </c>
      <c r="D2523" s="1">
        <v>3477.2383450000002</v>
      </c>
      <c r="E2523" s="1">
        <v>262.16946200000001</v>
      </c>
      <c r="F2523" s="1">
        <v>0</v>
      </c>
      <c r="G2523" s="1" t="s">
        <v>1455</v>
      </c>
      <c r="H2523" s="1" t="s">
        <v>1455</v>
      </c>
      <c r="I2523">
        <v>51.728673999999998</v>
      </c>
      <c r="J2523">
        <v>51.728673999999998</v>
      </c>
    </row>
    <row r="2524" spans="1:10" x14ac:dyDescent="0.25">
      <c r="A2524" s="1">
        <v>1553</v>
      </c>
      <c r="B2524" s="1">
        <v>3953.438729</v>
      </c>
      <c r="C2524" s="1">
        <v>2120.896041</v>
      </c>
      <c r="D2524" s="1">
        <v>1717.9531139999999</v>
      </c>
      <c r="E2524" s="1">
        <v>114.589574</v>
      </c>
      <c r="F2524" s="1">
        <v>0</v>
      </c>
      <c r="G2524" s="1" t="s">
        <v>8825</v>
      </c>
      <c r="H2524" s="1" t="s">
        <v>8825</v>
      </c>
      <c r="I2524">
        <v>56.340142999999998</v>
      </c>
      <c r="J2524">
        <v>56.340142999999998</v>
      </c>
    </row>
    <row r="2525" spans="1:10" x14ac:dyDescent="0.25">
      <c r="A2525" s="1">
        <v>1553</v>
      </c>
      <c r="B2525" s="1">
        <v>4342.6227939999999</v>
      </c>
      <c r="C2525" s="1">
        <v>2335.768579</v>
      </c>
      <c r="D2525" s="1">
        <v>1875.6677830000001</v>
      </c>
      <c r="E2525" s="1">
        <v>131.186432</v>
      </c>
      <c r="F2525" s="1">
        <v>0</v>
      </c>
      <c r="G2525" s="1" t="s">
        <v>977</v>
      </c>
      <c r="H2525" s="1" t="s">
        <v>977</v>
      </c>
      <c r="I2525">
        <v>54.857300000000002</v>
      </c>
      <c r="J2525">
        <v>54.857300000000002</v>
      </c>
    </row>
    <row r="2526" spans="1:10" x14ac:dyDescent="0.25">
      <c r="A2526" s="1">
        <v>1554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 t="s">
        <v>17</v>
      </c>
      <c r="H2526" s="1" t="s">
        <v>17</v>
      </c>
      <c r="I2526">
        <v>0</v>
      </c>
      <c r="J2526">
        <v>0</v>
      </c>
    </row>
    <row r="2527" spans="1:10" x14ac:dyDescent="0.25">
      <c r="A2527" s="1">
        <v>1554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 t="s">
        <v>17</v>
      </c>
      <c r="H2527" s="1" t="s">
        <v>17</v>
      </c>
      <c r="I2527">
        <v>0</v>
      </c>
      <c r="J2527">
        <v>0</v>
      </c>
    </row>
    <row r="2528" spans="1:10" x14ac:dyDescent="0.25">
      <c r="A2528" s="1">
        <v>1555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 t="s">
        <v>17</v>
      </c>
      <c r="H2528" s="1" t="s">
        <v>17</v>
      </c>
      <c r="I2528">
        <v>0</v>
      </c>
      <c r="J2528">
        <v>0</v>
      </c>
    </row>
    <row r="2529" spans="1:10" x14ac:dyDescent="0.25">
      <c r="A2529" s="1">
        <v>1555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 t="s">
        <v>17</v>
      </c>
      <c r="H2529" s="1" t="s">
        <v>17</v>
      </c>
      <c r="I2529">
        <v>0</v>
      </c>
      <c r="J2529">
        <v>0</v>
      </c>
    </row>
    <row r="2530" spans="1:10" x14ac:dyDescent="0.25">
      <c r="A2530" s="1">
        <v>1556</v>
      </c>
      <c r="B2530" s="1">
        <v>8704.6934160000001</v>
      </c>
      <c r="C2530" s="1">
        <v>3460.1322369999998</v>
      </c>
      <c r="D2530" s="1">
        <v>3162.7516390000001</v>
      </c>
      <c r="E2530" s="1">
        <v>642.02369799999997</v>
      </c>
      <c r="F2530" s="1">
        <v>1439.785842</v>
      </c>
      <c r="G2530" s="1" t="s">
        <v>8826</v>
      </c>
      <c r="H2530" s="1" t="s">
        <v>8826</v>
      </c>
      <c r="I2530">
        <v>58.468626</v>
      </c>
      <c r="J2530">
        <v>58.468626</v>
      </c>
    </row>
    <row r="2531" spans="1:10" x14ac:dyDescent="0.25">
      <c r="A2531" s="1">
        <v>1556</v>
      </c>
      <c r="B2531" s="1">
        <v>10479.189829000001</v>
      </c>
      <c r="C2531" s="1">
        <v>4218.2129670000004</v>
      </c>
      <c r="D2531" s="1">
        <v>3761.9429009999999</v>
      </c>
      <c r="E2531" s="1">
        <v>785.22475499999996</v>
      </c>
      <c r="F2531" s="1">
        <v>1713.8092059999999</v>
      </c>
      <c r="G2531" s="1" t="s">
        <v>8827</v>
      </c>
      <c r="H2531" s="1" t="s">
        <v>8827</v>
      </c>
      <c r="I2531">
        <v>55.950118000000003</v>
      </c>
      <c r="J2531">
        <v>55.950118000000003</v>
      </c>
    </row>
    <row r="2532" spans="1:10" x14ac:dyDescent="0.25">
      <c r="A2532" s="1">
        <v>1557</v>
      </c>
      <c r="B2532" s="1">
        <v>9745.1572329999999</v>
      </c>
      <c r="C2532" s="1">
        <v>3711.5330680000002</v>
      </c>
      <c r="D2532" s="1">
        <v>3626.3746850000002</v>
      </c>
      <c r="E2532" s="1">
        <v>693.44027300000005</v>
      </c>
      <c r="F2532" s="1">
        <v>1713.8092059999999</v>
      </c>
      <c r="G2532" s="1" t="s">
        <v>8828</v>
      </c>
      <c r="H2532" s="1" t="s">
        <v>8828</v>
      </c>
      <c r="I2532">
        <v>57.047057000000002</v>
      </c>
      <c r="J2532">
        <v>57.047057000000002</v>
      </c>
    </row>
    <row r="2533" spans="1:10" x14ac:dyDescent="0.25">
      <c r="A2533" s="1">
        <v>1557</v>
      </c>
      <c r="B2533" s="1">
        <v>8158.8184300000003</v>
      </c>
      <c r="C2533" s="1">
        <v>3066.500849</v>
      </c>
      <c r="D2533" s="1">
        <v>3085.9869180000001</v>
      </c>
      <c r="E2533" s="1">
        <v>566.54482199999995</v>
      </c>
      <c r="F2533" s="1">
        <v>1439.785842</v>
      </c>
      <c r="G2533" s="1" t="s">
        <v>8829</v>
      </c>
      <c r="H2533" s="1" t="s">
        <v>8829</v>
      </c>
      <c r="I2533">
        <v>59.205153000000003</v>
      </c>
      <c r="J2533">
        <v>59.205153000000003</v>
      </c>
    </row>
    <row r="2534" spans="1:10" x14ac:dyDescent="0.25">
      <c r="A2534" s="1">
        <v>1558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 t="s">
        <v>17</v>
      </c>
      <c r="H2534" s="1" t="s">
        <v>17</v>
      </c>
      <c r="I2534">
        <v>0</v>
      </c>
      <c r="J2534">
        <v>0</v>
      </c>
    </row>
    <row r="2535" spans="1:10" x14ac:dyDescent="0.25">
      <c r="A2535" s="1">
        <v>1558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 t="s">
        <v>17</v>
      </c>
      <c r="H2535" s="1" t="s">
        <v>17</v>
      </c>
      <c r="I2535">
        <v>0</v>
      </c>
      <c r="J2535">
        <v>0</v>
      </c>
    </row>
    <row r="2536" spans="1:10" x14ac:dyDescent="0.25">
      <c r="A2536" s="1">
        <v>1559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 t="s">
        <v>17</v>
      </c>
      <c r="H2536" s="1" t="s">
        <v>17</v>
      </c>
      <c r="I2536">
        <v>0</v>
      </c>
      <c r="J2536">
        <v>0</v>
      </c>
    </row>
    <row r="2537" spans="1:10" x14ac:dyDescent="0.25">
      <c r="A2537" s="1">
        <v>1559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 t="s">
        <v>17</v>
      </c>
      <c r="H2537" s="1" t="s">
        <v>17</v>
      </c>
      <c r="I2537">
        <v>0</v>
      </c>
      <c r="J2537">
        <v>0</v>
      </c>
    </row>
    <row r="2538" spans="1:10" x14ac:dyDescent="0.25">
      <c r="A2538" s="1">
        <v>1576</v>
      </c>
      <c r="B2538" s="1">
        <v>4046.080782</v>
      </c>
      <c r="C2538" s="1">
        <v>130.77417500000001</v>
      </c>
      <c r="D2538" s="1">
        <v>315.662171</v>
      </c>
      <c r="E2538" s="1">
        <v>3.087526</v>
      </c>
      <c r="F2538" s="1">
        <v>3596.5569099999998</v>
      </c>
      <c r="G2538" s="1" t="s">
        <v>8830</v>
      </c>
      <c r="H2538" s="1" t="s">
        <v>8</v>
      </c>
      <c r="I2538">
        <v>119.979421</v>
      </c>
      <c r="J2538">
        <v>90</v>
      </c>
    </row>
    <row r="2539" spans="1:10" x14ac:dyDescent="0.25">
      <c r="A2539" s="1">
        <v>1576</v>
      </c>
      <c r="B2539" s="1">
        <v>4092.7299950000001</v>
      </c>
      <c r="C2539" s="1">
        <v>120.507402</v>
      </c>
      <c r="D2539" s="1">
        <v>370.65332699999999</v>
      </c>
      <c r="E2539" s="1">
        <v>3.0873409999999999</v>
      </c>
      <c r="F2539" s="1">
        <v>3598.481925</v>
      </c>
      <c r="G2539" s="1" t="s">
        <v>1456</v>
      </c>
      <c r="H2539" s="1" t="s">
        <v>8</v>
      </c>
      <c r="I2539">
        <v>119.97845599999999</v>
      </c>
      <c r="J2539">
        <v>90</v>
      </c>
    </row>
    <row r="2540" spans="1:10" x14ac:dyDescent="0.25">
      <c r="A2540" s="1">
        <v>1577</v>
      </c>
      <c r="B2540" s="1">
        <v>8548.1154900000001</v>
      </c>
      <c r="C2540" s="1">
        <v>696.78211599999997</v>
      </c>
      <c r="D2540" s="1">
        <v>370.65332699999999</v>
      </c>
      <c r="E2540" s="1">
        <v>72.783467999999999</v>
      </c>
      <c r="F2540" s="1">
        <v>7407.8965790000002</v>
      </c>
      <c r="G2540" s="1" t="s">
        <v>1457</v>
      </c>
      <c r="H2540" s="1" t="s">
        <v>8</v>
      </c>
      <c r="I2540">
        <v>119.591341</v>
      </c>
      <c r="J2540">
        <v>90</v>
      </c>
    </row>
    <row r="2541" spans="1:10" x14ac:dyDescent="0.25">
      <c r="A2541" s="1">
        <v>1577</v>
      </c>
      <c r="B2541" s="1">
        <v>8346.1872139999996</v>
      </c>
      <c r="C2541" s="1">
        <v>594.15479100000005</v>
      </c>
      <c r="D2541" s="1">
        <v>315.662171</v>
      </c>
      <c r="E2541" s="1">
        <v>72.677848999999995</v>
      </c>
      <c r="F2541" s="1">
        <v>7363.692403</v>
      </c>
      <c r="G2541" s="1" t="s">
        <v>8831</v>
      </c>
      <c r="H2541" s="1" t="s">
        <v>8</v>
      </c>
      <c r="I2541">
        <v>119.62849300000001</v>
      </c>
      <c r="J2541">
        <v>90</v>
      </c>
    </row>
    <row r="2542" spans="1:10" x14ac:dyDescent="0.25">
      <c r="A2542" s="1">
        <v>1578</v>
      </c>
      <c r="B2542" s="1">
        <v>4300.1064319999996</v>
      </c>
      <c r="C2542" s="1">
        <v>463.38061599999997</v>
      </c>
      <c r="D2542" s="1">
        <v>0</v>
      </c>
      <c r="E2542" s="1">
        <v>69.590322</v>
      </c>
      <c r="F2542" s="1">
        <v>3767.1354930000002</v>
      </c>
      <c r="G2542" s="1" t="s">
        <v>8832</v>
      </c>
      <c r="H2542" s="1" t="s">
        <v>8</v>
      </c>
      <c r="I2542">
        <v>119.973747</v>
      </c>
      <c r="J2542">
        <v>90</v>
      </c>
    </row>
    <row r="2543" spans="1:10" x14ac:dyDescent="0.25">
      <c r="A2543" s="1">
        <v>1578</v>
      </c>
      <c r="B2543" s="1">
        <v>4455.3854950000004</v>
      </c>
      <c r="C2543" s="1">
        <v>576.27471400000002</v>
      </c>
      <c r="D2543" s="1">
        <v>0</v>
      </c>
      <c r="E2543" s="1">
        <v>69.696127000000004</v>
      </c>
      <c r="F2543" s="1">
        <v>3809.4146540000002</v>
      </c>
      <c r="G2543" s="1" t="s">
        <v>1458</v>
      </c>
      <c r="H2543" s="1" t="s">
        <v>8</v>
      </c>
      <c r="I2543">
        <v>119.969745</v>
      </c>
      <c r="J2543">
        <v>90</v>
      </c>
    </row>
    <row r="2544" spans="1:10" x14ac:dyDescent="0.25">
      <c r="A2544" s="1">
        <v>1579</v>
      </c>
      <c r="B2544" s="1">
        <v>11630.561207000001</v>
      </c>
      <c r="C2544" s="1">
        <v>368.68678599999998</v>
      </c>
      <c r="D2544" s="1">
        <v>0</v>
      </c>
      <c r="E2544" s="1">
        <v>190.260312</v>
      </c>
      <c r="F2544" s="1">
        <v>11071.614109</v>
      </c>
      <c r="G2544" s="1" t="s">
        <v>1459</v>
      </c>
      <c r="H2544" s="1" t="s">
        <v>8</v>
      </c>
      <c r="I2544">
        <v>118.610983</v>
      </c>
      <c r="J2544">
        <v>90</v>
      </c>
    </row>
    <row r="2545" spans="1:10" x14ac:dyDescent="0.25">
      <c r="A2545" s="1">
        <v>1579</v>
      </c>
      <c r="B2545" s="1">
        <v>11642.787586</v>
      </c>
      <c r="C2545" s="1">
        <v>372.04361899999998</v>
      </c>
      <c r="D2545" s="1">
        <v>0</v>
      </c>
      <c r="E2545" s="1">
        <v>190.237728</v>
      </c>
      <c r="F2545" s="1">
        <v>11080.506239</v>
      </c>
      <c r="G2545" s="1" t="s">
        <v>1460</v>
      </c>
      <c r="H2545" s="1" t="s">
        <v>8</v>
      </c>
      <c r="I2545">
        <v>118.60520099999999</v>
      </c>
      <c r="J2545">
        <v>90</v>
      </c>
    </row>
    <row r="2546" spans="1:10" x14ac:dyDescent="0.25">
      <c r="A2546" s="1">
        <v>1582</v>
      </c>
      <c r="B2546" s="1">
        <v>3793.2189530000001</v>
      </c>
      <c r="C2546" s="1">
        <v>851.24611700000003</v>
      </c>
      <c r="D2546" s="1">
        <v>2910.6229370000001</v>
      </c>
      <c r="E2546" s="1">
        <v>31.349899000000001</v>
      </c>
      <c r="F2546" s="1">
        <v>0</v>
      </c>
      <c r="G2546" s="1" t="s">
        <v>8833</v>
      </c>
      <c r="H2546" s="1" t="s">
        <v>8833</v>
      </c>
      <c r="I2546">
        <v>65.608553999999998</v>
      </c>
      <c r="J2546">
        <v>65.608553999999998</v>
      </c>
    </row>
    <row r="2547" spans="1:10" x14ac:dyDescent="0.25">
      <c r="A2547" s="1">
        <v>1582</v>
      </c>
      <c r="B2547" s="1">
        <v>4354.4357019999998</v>
      </c>
      <c r="C2547" s="1">
        <v>1209.0119870000001</v>
      </c>
      <c r="D2547" s="1">
        <v>3114.073817</v>
      </c>
      <c r="E2547" s="1">
        <v>31.349899000000001</v>
      </c>
      <c r="F2547" s="1">
        <v>0</v>
      </c>
      <c r="G2547" s="1" t="s">
        <v>8834</v>
      </c>
      <c r="H2547" s="1" t="s">
        <v>8834</v>
      </c>
      <c r="I2547">
        <v>63.118032999999997</v>
      </c>
      <c r="J2547">
        <v>63.118032999999997</v>
      </c>
    </row>
    <row r="2548" spans="1:10" x14ac:dyDescent="0.25">
      <c r="A2548" s="1">
        <v>1583</v>
      </c>
      <c r="B2548" s="1">
        <v>2878.0589570000002</v>
      </c>
      <c r="C2548" s="1">
        <v>640.000316</v>
      </c>
      <c r="D2548" s="1">
        <v>2173.718738</v>
      </c>
      <c r="E2548" s="1">
        <v>64.339903000000007</v>
      </c>
      <c r="F2548" s="1">
        <v>0</v>
      </c>
      <c r="G2548" s="1" t="s">
        <v>8835</v>
      </c>
      <c r="H2548" s="1" t="s">
        <v>8835</v>
      </c>
      <c r="I2548">
        <v>69.306735000000003</v>
      </c>
      <c r="J2548">
        <v>69.306735000000003</v>
      </c>
    </row>
    <row r="2549" spans="1:10" x14ac:dyDescent="0.25">
      <c r="A2549" s="1">
        <v>1583</v>
      </c>
      <c r="B2549" s="1">
        <v>2420.5224490000001</v>
      </c>
      <c r="C2549" s="1">
        <v>346.62372399999998</v>
      </c>
      <c r="D2549" s="1">
        <v>2001.8076619999999</v>
      </c>
      <c r="E2549" s="1">
        <v>72.091064000000003</v>
      </c>
      <c r="F2549" s="1">
        <v>0</v>
      </c>
      <c r="G2549" s="1" t="s">
        <v>8836</v>
      </c>
      <c r="H2549" s="1" t="s">
        <v>16</v>
      </c>
      <c r="I2549">
        <v>70.873445000000004</v>
      </c>
      <c r="J2549">
        <v>70</v>
      </c>
    </row>
  </sheetData>
  <autoFilter ref="A1:J2549" xr:uid="{E15245D5-4B89-4B75-A6DB-68DB11FF699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W2549"/>
  <sheetViews>
    <sheetView workbookViewId="0"/>
  </sheetViews>
  <sheetFormatPr defaultRowHeight="15" x14ac:dyDescent="0.25"/>
  <cols>
    <col min="1" max="1" width="9.5703125" bestFit="1" customWidth="1"/>
    <col min="2" max="4" width="10.5703125" bestFit="1" customWidth="1"/>
    <col min="5" max="5" width="9.5703125" bestFit="1" customWidth="1"/>
    <col min="6" max="6" width="10.5703125" bestFit="1" customWidth="1"/>
    <col min="7" max="7" width="15.42578125" bestFit="1" customWidth="1"/>
    <col min="8" max="8" width="14.42578125" bestFit="1" customWidth="1"/>
    <col min="22" max="22" width="10.42578125" bestFit="1" customWidth="1"/>
    <col min="23" max="23" width="9.425781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11386</v>
      </c>
      <c r="J1" s="2" t="s">
        <v>11387</v>
      </c>
      <c r="O1" s="2" t="s">
        <v>11384</v>
      </c>
      <c r="P1" s="2" t="s">
        <v>0</v>
      </c>
      <c r="Q1" s="2" t="s">
        <v>2</v>
      </c>
      <c r="R1" s="2" t="s">
        <v>3</v>
      </c>
      <c r="S1" s="2" t="s">
        <v>11385</v>
      </c>
      <c r="T1" s="2" t="s">
        <v>4</v>
      </c>
      <c r="U1" s="2" t="s">
        <v>5</v>
      </c>
      <c r="V1" s="2" t="s">
        <v>11386</v>
      </c>
      <c r="W1" s="2" t="s">
        <v>11387</v>
      </c>
    </row>
    <row r="2" spans="1:23" x14ac:dyDescent="0.25">
      <c r="A2" s="1">
        <v>1</v>
      </c>
      <c r="B2" s="1">
        <v>9781.7196380000005</v>
      </c>
      <c r="C2" s="1">
        <v>4695.5133599999999</v>
      </c>
      <c r="D2" s="1">
        <v>2729.286971</v>
      </c>
      <c r="E2" s="1">
        <v>956.68026699999996</v>
      </c>
      <c r="F2" s="1">
        <v>1400.2390399999999</v>
      </c>
      <c r="G2" s="1" t="s">
        <v>9619</v>
      </c>
      <c r="H2" s="1" t="s">
        <v>9619</v>
      </c>
      <c r="I2">
        <f>_xlfn.NUMBERVALUE(LEFT(G2,LEN(G2)-4),",",".")</f>
        <v>42.037699000000003</v>
      </c>
      <c r="J2">
        <f>_xlfn.NUMBERVALUE(LEFT(H2,LEN(H2)-4),",",".")</f>
        <v>42.037699000000003</v>
      </c>
      <c r="O2" s="2">
        <v>18</v>
      </c>
      <c r="P2">
        <v>164</v>
      </c>
      <c r="Q2">
        <f>SUMIFS(C$2:C$2549,$A$2:$A$2549,$P2)</f>
        <v>8239.4929909999992</v>
      </c>
      <c r="R2">
        <f>SUMIFS(D$2:D$2549,$A$2:$A$2549,$P2)</f>
        <v>4585.5965020000003</v>
      </c>
      <c r="S2">
        <f>Q2+R2</f>
        <v>12825.089492999999</v>
      </c>
      <c r="T2">
        <f>SUMIFS(E$2:E$2549,$A$2:$A$2549,$P2)</f>
        <v>1636.9812320000001</v>
      </c>
      <c r="U2">
        <f>SUMIFS(F$2:F$2549,$A$2:$A$2549,$P2)</f>
        <v>5658.8218859999997</v>
      </c>
      <c r="V2" s="3">
        <f>AVERAGEIFS(I$2:I$2549,$A$2:$A$2549,$P2)</f>
        <v>35.173059000000002</v>
      </c>
      <c r="W2" s="3">
        <f>AVERAGEIFS(J$2:J$2549,$A$2:$A$2549,$P2)</f>
        <v>35.173059000000002</v>
      </c>
    </row>
    <row r="3" spans="1:23" x14ac:dyDescent="0.25">
      <c r="A3" s="1">
        <v>1</v>
      </c>
      <c r="B3" s="1">
        <v>9754.9466850000008</v>
      </c>
      <c r="C3" s="1">
        <v>4638.3732749999999</v>
      </c>
      <c r="D3" s="1">
        <v>2728.9522489999999</v>
      </c>
      <c r="E3" s="1">
        <v>956.36955899999998</v>
      </c>
      <c r="F3" s="1">
        <v>1431.251602</v>
      </c>
      <c r="G3" s="1" t="s">
        <v>9620</v>
      </c>
      <c r="H3" s="1" t="s">
        <v>9620</v>
      </c>
      <c r="I3">
        <v>42.055152999999997</v>
      </c>
      <c r="J3">
        <v>42.055152999999997</v>
      </c>
      <c r="O3" s="2">
        <v>18</v>
      </c>
      <c r="P3">
        <v>164</v>
      </c>
      <c r="Q3">
        <f t="shared" ref="Q3:Q6" si="0">SUMIFS(C$2:C$2549,$A$2:$A$2549,$P3)</f>
        <v>8239.4929909999992</v>
      </c>
      <c r="R3">
        <f t="shared" ref="R3:R6" si="1">SUMIFS(D$2:D$2549,$A$2:$A$2549,$P3)</f>
        <v>4585.5965020000003</v>
      </c>
      <c r="S3">
        <f t="shared" ref="S3:S6" si="2">Q3+R3</f>
        <v>12825.089492999999</v>
      </c>
      <c r="T3">
        <f t="shared" ref="T3:T6" si="3">SUMIFS(E$2:E$2549,$A$2:$A$2549,$P3)</f>
        <v>1636.9812320000001</v>
      </c>
      <c r="U3">
        <f t="shared" ref="U3:U6" si="4">SUMIFS(F$2:F$2549,$A$2:$A$2549,$P3)</f>
        <v>5658.8218859999997</v>
      </c>
      <c r="V3" s="3">
        <f t="shared" ref="V3:V6" si="5">AVERAGEIFS(I$2:I$2549,$A$2:$A$2549,$P3)</f>
        <v>35.173059000000002</v>
      </c>
      <c r="W3" s="3">
        <f t="shared" ref="W3:W6" si="6">AVERAGEIFS(J$2:J$2549,$A$2:$A$2549,$P3)</f>
        <v>35.173059000000002</v>
      </c>
    </row>
    <row r="4" spans="1:23" x14ac:dyDescent="0.25">
      <c r="A4" s="1">
        <v>2</v>
      </c>
      <c r="B4" s="1">
        <v>5570.6914660000002</v>
      </c>
      <c r="C4" s="1">
        <v>2543.9713740000002</v>
      </c>
      <c r="D4" s="1">
        <v>1560.984234</v>
      </c>
      <c r="E4" s="1">
        <v>537.00638200000003</v>
      </c>
      <c r="F4" s="1">
        <v>928.72947599999998</v>
      </c>
      <c r="G4" s="1" t="s">
        <v>9621</v>
      </c>
      <c r="H4" s="1" t="s">
        <v>9621</v>
      </c>
      <c r="I4">
        <v>62.350107000000001</v>
      </c>
      <c r="J4">
        <v>62.350107000000001</v>
      </c>
      <c r="O4" s="2">
        <v>18</v>
      </c>
      <c r="P4">
        <v>163</v>
      </c>
      <c r="Q4">
        <f t="shared" si="0"/>
        <v>6249.3542820000002</v>
      </c>
      <c r="R4">
        <f t="shared" si="1"/>
        <v>3186.6150539999999</v>
      </c>
      <c r="S4">
        <f t="shared" si="2"/>
        <v>9435.9693360000001</v>
      </c>
      <c r="T4">
        <f t="shared" si="3"/>
        <v>1270.163092</v>
      </c>
      <c r="U4">
        <f t="shared" si="4"/>
        <v>4315.0947850000002</v>
      </c>
      <c r="V4" s="3">
        <f t="shared" si="5"/>
        <v>44.418977499999997</v>
      </c>
      <c r="W4" s="3">
        <f t="shared" si="6"/>
        <v>44.418977499999997</v>
      </c>
    </row>
    <row r="5" spans="1:23" x14ac:dyDescent="0.25">
      <c r="A5" s="1">
        <v>2</v>
      </c>
      <c r="B5" s="1">
        <v>5831.6104230000001</v>
      </c>
      <c r="C5" s="1">
        <v>2830.8764270000001</v>
      </c>
      <c r="D5" s="1">
        <v>1560.61806</v>
      </c>
      <c r="E5" s="1">
        <v>537.37061000000006</v>
      </c>
      <c r="F5" s="1">
        <v>902.74532699999997</v>
      </c>
      <c r="G5" s="1" t="s">
        <v>9622</v>
      </c>
      <c r="H5" s="1" t="s">
        <v>9622</v>
      </c>
      <c r="I5">
        <v>61.403899000000003</v>
      </c>
      <c r="J5">
        <v>61.403899000000003</v>
      </c>
      <c r="O5" s="2">
        <v>18</v>
      </c>
      <c r="P5">
        <v>163</v>
      </c>
      <c r="Q5">
        <f t="shared" si="0"/>
        <v>6249.3542820000002</v>
      </c>
      <c r="R5">
        <f t="shared" si="1"/>
        <v>3186.6150539999999</v>
      </c>
      <c r="S5">
        <f t="shared" si="2"/>
        <v>9435.9693360000001</v>
      </c>
      <c r="T5">
        <f t="shared" si="3"/>
        <v>1270.163092</v>
      </c>
      <c r="U5">
        <f t="shared" si="4"/>
        <v>4315.0947850000002</v>
      </c>
      <c r="V5" s="3">
        <f t="shared" si="5"/>
        <v>44.418977499999997</v>
      </c>
      <c r="W5" s="3">
        <f t="shared" si="6"/>
        <v>44.418977499999997</v>
      </c>
    </row>
    <row r="6" spans="1:23" x14ac:dyDescent="0.25">
      <c r="A6" s="1">
        <v>3</v>
      </c>
      <c r="B6" s="1">
        <v>5550.9896250000002</v>
      </c>
      <c r="C6" s="1">
        <v>3973.3045729999999</v>
      </c>
      <c r="D6" s="1">
        <v>0</v>
      </c>
      <c r="E6" s="1">
        <v>535.85802799999999</v>
      </c>
      <c r="F6" s="1">
        <v>1041.8270239999999</v>
      </c>
      <c r="G6" s="1" t="s">
        <v>2252</v>
      </c>
      <c r="H6" s="1" t="s">
        <v>2252</v>
      </c>
      <c r="I6">
        <v>46.476520999999998</v>
      </c>
      <c r="J6">
        <v>46.476520999999998</v>
      </c>
      <c r="O6" s="2" t="s">
        <v>11389</v>
      </c>
      <c r="P6">
        <v>1088</v>
      </c>
      <c r="Q6">
        <f t="shared" si="0"/>
        <v>7907.594505</v>
      </c>
      <c r="R6">
        <f t="shared" si="1"/>
        <v>0</v>
      </c>
      <c r="S6">
        <f t="shared" si="2"/>
        <v>7907.594505</v>
      </c>
      <c r="T6">
        <f t="shared" si="3"/>
        <v>1647.4044490000001</v>
      </c>
      <c r="U6">
        <f t="shared" si="4"/>
        <v>5658.8218859999997</v>
      </c>
      <c r="V6" s="3">
        <f t="shared" si="5"/>
        <v>119.8377885</v>
      </c>
      <c r="W6" s="3">
        <f t="shared" si="6"/>
        <v>90</v>
      </c>
    </row>
    <row r="7" spans="1:23" x14ac:dyDescent="0.25">
      <c r="A7" s="1">
        <v>3</v>
      </c>
      <c r="B7" s="1">
        <v>5363.5103120000003</v>
      </c>
      <c r="C7" s="1">
        <v>3875.103177</v>
      </c>
      <c r="D7" s="1">
        <v>0</v>
      </c>
      <c r="E7" s="1">
        <v>487.506978</v>
      </c>
      <c r="F7" s="1">
        <v>1000.900158</v>
      </c>
      <c r="G7" s="1" t="s">
        <v>9623</v>
      </c>
      <c r="H7" s="1" t="s">
        <v>9623</v>
      </c>
      <c r="I7">
        <v>47.016292999999997</v>
      </c>
      <c r="J7">
        <v>47.016292999999997</v>
      </c>
      <c r="O7" s="2"/>
      <c r="V7" s="3"/>
      <c r="W7" s="3"/>
    </row>
    <row r="8" spans="1:23" x14ac:dyDescent="0.25">
      <c r="A8" s="1">
        <v>4</v>
      </c>
      <c r="B8" s="1">
        <v>5363.5103120000003</v>
      </c>
      <c r="C8" s="1">
        <v>3875.103177</v>
      </c>
      <c r="D8" s="1">
        <v>0</v>
      </c>
      <c r="E8" s="1">
        <v>487.506978</v>
      </c>
      <c r="F8" s="1">
        <v>1000.900158</v>
      </c>
      <c r="G8" s="1" t="s">
        <v>9624</v>
      </c>
      <c r="H8" s="1" t="s">
        <v>9624</v>
      </c>
      <c r="I8">
        <v>47.418692</v>
      </c>
      <c r="J8">
        <v>47.418692</v>
      </c>
      <c r="O8" s="2"/>
      <c r="V8" s="3"/>
      <c r="W8" s="3"/>
    </row>
    <row r="9" spans="1:23" x14ac:dyDescent="0.25">
      <c r="A9" s="1">
        <v>4</v>
      </c>
      <c r="B9" s="1">
        <v>5550.9896250000002</v>
      </c>
      <c r="C9" s="1">
        <v>3973.3045729999999</v>
      </c>
      <c r="D9" s="1">
        <v>0</v>
      </c>
      <c r="E9" s="1">
        <v>535.85802799999999</v>
      </c>
      <c r="F9" s="1">
        <v>1041.8270239999999</v>
      </c>
      <c r="G9" s="1" t="s">
        <v>2253</v>
      </c>
      <c r="H9" s="1" t="s">
        <v>2253</v>
      </c>
      <c r="I9">
        <v>46.636282999999999</v>
      </c>
      <c r="J9">
        <v>46.636282999999999</v>
      </c>
      <c r="O9" s="2"/>
      <c r="V9" s="3"/>
      <c r="W9" s="3"/>
    </row>
    <row r="10" spans="1:23" x14ac:dyDescent="0.25">
      <c r="A10" s="1">
        <v>5</v>
      </c>
      <c r="B10" s="1">
        <v>5363.5103120000003</v>
      </c>
      <c r="C10" s="1">
        <v>3875.103177</v>
      </c>
      <c r="D10" s="1">
        <v>0</v>
      </c>
      <c r="E10" s="1">
        <v>487.506978</v>
      </c>
      <c r="F10" s="1">
        <v>1000.900158</v>
      </c>
      <c r="G10" s="1" t="s">
        <v>9625</v>
      </c>
      <c r="H10" s="1" t="s">
        <v>9625</v>
      </c>
      <c r="I10">
        <v>59.273366000000003</v>
      </c>
      <c r="J10">
        <v>59.273366000000003</v>
      </c>
      <c r="O10" s="2" t="s">
        <v>11389</v>
      </c>
      <c r="P10">
        <v>1378</v>
      </c>
      <c r="Q10">
        <f t="shared" ref="Q10:Q11" si="7">SUMIFS(C$2:C$2549,$A$2:$A$2549,$P10)</f>
        <v>0</v>
      </c>
      <c r="R10">
        <f>SUMIFS(D$2:D$2549,$A$2:$A$2549,$P10)</f>
        <v>0</v>
      </c>
      <c r="S10">
        <f t="shared" ref="S10:S11" si="8">Q10+R10</f>
        <v>0</v>
      </c>
      <c r="T10">
        <f t="shared" ref="T10:T11" si="9">SUMIFS(E$2:E$2549,$A$2:$A$2549,$P10)</f>
        <v>0</v>
      </c>
      <c r="U10">
        <f t="shared" ref="U10:U11" si="10">SUMIFS(F$2:F$2549,$A$2:$A$2549,$P10)</f>
        <v>0</v>
      </c>
      <c r="V10" s="3">
        <f t="shared" ref="V10:V11" si="11">AVERAGEIFS(I$2:I$2549,$A$2:$A$2549,$P10)</f>
        <v>0</v>
      </c>
      <c r="W10" s="3">
        <f t="shared" ref="W10:W11" si="12">AVERAGEIFS(J$2:J$2549,$A$2:$A$2549,$P10)</f>
        <v>0</v>
      </c>
    </row>
    <row r="11" spans="1:23" x14ac:dyDescent="0.25">
      <c r="A11" s="1">
        <v>5</v>
      </c>
      <c r="B11" s="1">
        <v>5550.9896250000002</v>
      </c>
      <c r="C11" s="1">
        <v>3973.3045729999999</v>
      </c>
      <c r="D11" s="1">
        <v>0</v>
      </c>
      <c r="E11" s="1">
        <v>535.85802799999999</v>
      </c>
      <c r="F11" s="1">
        <v>1041.8270239999999</v>
      </c>
      <c r="G11" s="1" t="s">
        <v>2254</v>
      </c>
      <c r="H11" s="1" t="s">
        <v>2254</v>
      </c>
      <c r="I11">
        <v>58.295354000000003</v>
      </c>
      <c r="J11">
        <v>58.295354000000003</v>
      </c>
      <c r="O11" s="2" t="s">
        <v>11389</v>
      </c>
      <c r="P11" s="4">
        <v>1378</v>
      </c>
      <c r="Q11">
        <f t="shared" si="7"/>
        <v>0</v>
      </c>
      <c r="R11">
        <f t="shared" ref="R11" si="13">SUMIFS(D$2:D$2549,$A$2:$A$2549,$P11)</f>
        <v>0</v>
      </c>
      <c r="S11">
        <f t="shared" si="8"/>
        <v>0</v>
      </c>
      <c r="T11">
        <f t="shared" si="9"/>
        <v>0</v>
      </c>
      <c r="U11">
        <f t="shared" si="10"/>
        <v>0</v>
      </c>
      <c r="V11" s="3">
        <f t="shared" si="11"/>
        <v>0</v>
      </c>
      <c r="W11" s="3">
        <f t="shared" si="12"/>
        <v>0</v>
      </c>
    </row>
    <row r="12" spans="1:23" x14ac:dyDescent="0.25">
      <c r="A12" s="1">
        <v>6</v>
      </c>
      <c r="B12" s="1">
        <v>10077.267103</v>
      </c>
      <c r="C12" s="1">
        <v>6173.0597900000002</v>
      </c>
      <c r="D12" s="1">
        <v>988.64050599999996</v>
      </c>
      <c r="E12" s="1">
        <v>920.29866000000004</v>
      </c>
      <c r="F12" s="1">
        <v>1995.2681459999999</v>
      </c>
      <c r="G12" s="1" t="s">
        <v>9626</v>
      </c>
      <c r="H12" s="1" t="s">
        <v>9626</v>
      </c>
      <c r="I12">
        <v>50.600324999999998</v>
      </c>
      <c r="J12">
        <v>50.600324999999998</v>
      </c>
    </row>
    <row r="13" spans="1:23" x14ac:dyDescent="0.25">
      <c r="A13" s="1">
        <v>6</v>
      </c>
      <c r="B13" s="1">
        <v>10674.203036000001</v>
      </c>
      <c r="C13" s="1">
        <v>6797.0558090000004</v>
      </c>
      <c r="D13" s="1">
        <v>826.83676300000002</v>
      </c>
      <c r="E13" s="1">
        <v>974.92335100000003</v>
      </c>
      <c r="F13" s="1">
        <v>2075.3871130000002</v>
      </c>
      <c r="G13" s="1" t="s">
        <v>2255</v>
      </c>
      <c r="H13" s="1" t="s">
        <v>2255</v>
      </c>
      <c r="I13">
        <v>48.927605</v>
      </c>
      <c r="J13">
        <v>48.927605</v>
      </c>
    </row>
    <row r="14" spans="1:23" x14ac:dyDescent="0.25">
      <c r="A14" s="1">
        <v>7</v>
      </c>
      <c r="B14" s="1">
        <v>5485.7015680000004</v>
      </c>
      <c r="C14" s="1">
        <v>727.28916800000002</v>
      </c>
      <c r="D14" s="1">
        <v>4313.7798460000004</v>
      </c>
      <c r="E14" s="1">
        <v>195.238417</v>
      </c>
      <c r="F14" s="1">
        <v>249.394138</v>
      </c>
      <c r="G14" s="1" t="s">
        <v>9627</v>
      </c>
      <c r="H14" s="1" t="s">
        <v>9627</v>
      </c>
      <c r="I14">
        <v>42.932690000000001</v>
      </c>
      <c r="J14">
        <v>42.932690000000001</v>
      </c>
    </row>
    <row r="15" spans="1:23" x14ac:dyDescent="0.25">
      <c r="A15" s="1">
        <v>7</v>
      </c>
      <c r="B15" s="1">
        <v>5092.9116110000004</v>
      </c>
      <c r="C15" s="1">
        <v>396.98266599999999</v>
      </c>
      <c r="D15" s="1">
        <v>4281.5382529999997</v>
      </c>
      <c r="E15" s="1">
        <v>180.637091</v>
      </c>
      <c r="F15" s="1">
        <v>233.753601</v>
      </c>
      <c r="G15" s="1" t="s">
        <v>9628</v>
      </c>
      <c r="H15" s="1" t="s">
        <v>9628</v>
      </c>
      <c r="I15">
        <v>44.000568999999999</v>
      </c>
      <c r="J15">
        <v>44.000568999999999</v>
      </c>
    </row>
    <row r="16" spans="1:23" x14ac:dyDescent="0.25">
      <c r="A16" s="1">
        <v>8</v>
      </c>
      <c r="B16" s="1">
        <v>10110.7966</v>
      </c>
      <c r="C16" s="1">
        <v>3163.4195020000002</v>
      </c>
      <c r="D16" s="1">
        <v>4246.1969150000004</v>
      </c>
      <c r="E16" s="1">
        <v>1006.098846</v>
      </c>
      <c r="F16" s="1">
        <v>1695.0813370000001</v>
      </c>
      <c r="G16" s="1" t="s">
        <v>2256</v>
      </c>
      <c r="H16" s="1" t="s">
        <v>2256</v>
      </c>
      <c r="I16">
        <v>84.989385999999996</v>
      </c>
      <c r="J16">
        <v>84.989385999999996</v>
      </c>
    </row>
    <row r="17" spans="1:10" x14ac:dyDescent="0.25">
      <c r="A17" s="1">
        <v>8</v>
      </c>
      <c r="B17" s="1">
        <v>10424.636146000001</v>
      </c>
      <c r="C17" s="1">
        <v>3431.0225409999998</v>
      </c>
      <c r="D17" s="1">
        <v>4261.6131610000002</v>
      </c>
      <c r="E17" s="1">
        <v>1006.204682</v>
      </c>
      <c r="F17" s="1">
        <v>1725.7957610000001</v>
      </c>
      <c r="G17" s="1" t="s">
        <v>9629</v>
      </c>
      <c r="H17" s="1" t="s">
        <v>9629</v>
      </c>
      <c r="I17">
        <v>84.988246000000004</v>
      </c>
      <c r="J17">
        <v>84.988246000000004</v>
      </c>
    </row>
    <row r="18" spans="1:10" x14ac:dyDescent="0.25">
      <c r="A18" s="1">
        <v>9</v>
      </c>
      <c r="B18" s="1">
        <v>31848.993170999998</v>
      </c>
      <c r="C18" s="1">
        <v>12267.777516</v>
      </c>
      <c r="D18" s="1">
        <v>15692.265829</v>
      </c>
      <c r="E18" s="1">
        <v>2247.426477</v>
      </c>
      <c r="F18" s="1">
        <v>1641.5233490000001</v>
      </c>
      <c r="G18" s="1" t="s">
        <v>9630</v>
      </c>
      <c r="H18" s="1" t="s">
        <v>9630</v>
      </c>
      <c r="I18">
        <v>74.079194999999999</v>
      </c>
      <c r="J18">
        <v>74.079194999999999</v>
      </c>
    </row>
    <row r="19" spans="1:10" x14ac:dyDescent="0.25">
      <c r="A19" s="1">
        <v>9</v>
      </c>
      <c r="B19" s="1">
        <v>32075.260553</v>
      </c>
      <c r="C19" s="1">
        <v>12531.862729</v>
      </c>
      <c r="D19" s="1">
        <v>15637.237880000001</v>
      </c>
      <c r="E19" s="1">
        <v>2239.8315779999998</v>
      </c>
      <c r="F19" s="1">
        <v>1666.328366</v>
      </c>
      <c r="G19" s="1" t="s">
        <v>9631</v>
      </c>
      <c r="H19" s="1" t="s">
        <v>9631</v>
      </c>
      <c r="I19">
        <v>74.058159000000003</v>
      </c>
      <c r="J19">
        <v>74.058159000000003</v>
      </c>
    </row>
    <row r="20" spans="1:10" x14ac:dyDescent="0.25">
      <c r="A20" s="1">
        <v>10</v>
      </c>
      <c r="B20" s="1">
        <v>36519.491918</v>
      </c>
      <c r="C20" s="1">
        <v>19062.116252</v>
      </c>
      <c r="D20" s="1">
        <v>12778.154553</v>
      </c>
      <c r="E20" s="1">
        <v>2881.2039049999998</v>
      </c>
      <c r="F20" s="1">
        <v>1798.017208</v>
      </c>
      <c r="G20" s="1" t="s">
        <v>9632</v>
      </c>
      <c r="H20" s="1" t="s">
        <v>9632</v>
      </c>
      <c r="I20">
        <v>73.461130999999995</v>
      </c>
      <c r="J20">
        <v>73.461130999999995</v>
      </c>
    </row>
    <row r="21" spans="1:10" x14ac:dyDescent="0.25">
      <c r="A21" s="1">
        <v>10</v>
      </c>
      <c r="B21" s="1">
        <v>36606.600268000002</v>
      </c>
      <c r="C21" s="1">
        <v>19220.382028</v>
      </c>
      <c r="D21" s="1">
        <v>12717.995406</v>
      </c>
      <c r="E21" s="1">
        <v>2867.1062870000001</v>
      </c>
      <c r="F21" s="1">
        <v>1801.1165470000001</v>
      </c>
      <c r="G21" s="1" t="s">
        <v>9633</v>
      </c>
      <c r="H21" s="1" t="s">
        <v>9633</v>
      </c>
      <c r="I21">
        <v>73.453467000000003</v>
      </c>
      <c r="J21">
        <v>73.453467000000003</v>
      </c>
    </row>
    <row r="22" spans="1:10" x14ac:dyDescent="0.25">
      <c r="A22" s="1">
        <v>11</v>
      </c>
      <c r="B22" s="1">
        <v>45800.479104999999</v>
      </c>
      <c r="C22" s="1">
        <v>26198.158479000002</v>
      </c>
      <c r="D22" s="1">
        <v>12988.502656000001</v>
      </c>
      <c r="E22" s="1">
        <v>4324.2989219999999</v>
      </c>
      <c r="F22" s="1">
        <v>2289.5190480000001</v>
      </c>
      <c r="G22" s="1" t="s">
        <v>9634</v>
      </c>
      <c r="H22" s="1" t="s">
        <v>8</v>
      </c>
      <c r="I22">
        <v>104.766471</v>
      </c>
      <c r="J22">
        <v>90</v>
      </c>
    </row>
    <row r="23" spans="1:10" x14ac:dyDescent="0.25">
      <c r="A23" s="1">
        <v>11</v>
      </c>
      <c r="B23" s="1">
        <v>45785.508168</v>
      </c>
      <c r="C23" s="1">
        <v>26310.408814999999</v>
      </c>
      <c r="D23" s="1">
        <v>12885.44317</v>
      </c>
      <c r="E23" s="1">
        <v>4301.4686359999996</v>
      </c>
      <c r="F23" s="1">
        <v>2288.187547</v>
      </c>
      <c r="G23" s="1" t="s">
        <v>9635</v>
      </c>
      <c r="H23" s="1" t="s">
        <v>8</v>
      </c>
      <c r="I23">
        <v>104.787385</v>
      </c>
      <c r="J23">
        <v>90</v>
      </c>
    </row>
    <row r="24" spans="1:10" x14ac:dyDescent="0.25">
      <c r="A24" s="1">
        <v>12</v>
      </c>
      <c r="B24" s="1">
        <v>47585.330473000002</v>
      </c>
      <c r="C24" s="1">
        <v>29023.616096999998</v>
      </c>
      <c r="D24" s="1">
        <v>10238.987949</v>
      </c>
      <c r="E24" s="1">
        <v>5029.9636</v>
      </c>
      <c r="F24" s="1">
        <v>3292.762827</v>
      </c>
      <c r="G24" s="1" t="s">
        <v>9636</v>
      </c>
      <c r="H24" s="1" t="s">
        <v>8</v>
      </c>
      <c r="I24">
        <v>94.692345000000003</v>
      </c>
      <c r="J24">
        <v>90</v>
      </c>
    </row>
    <row r="25" spans="1:10" x14ac:dyDescent="0.25">
      <c r="A25" s="1">
        <v>12</v>
      </c>
      <c r="B25" s="1">
        <v>47599.522491999996</v>
      </c>
      <c r="C25" s="1">
        <v>29143.277296</v>
      </c>
      <c r="D25" s="1">
        <v>10171.596946</v>
      </c>
      <c r="E25" s="1">
        <v>5005.0127160000002</v>
      </c>
      <c r="F25" s="1">
        <v>3279.635534</v>
      </c>
      <c r="G25" s="1" t="s">
        <v>9637</v>
      </c>
      <c r="H25" s="1" t="s">
        <v>8</v>
      </c>
      <c r="I25">
        <v>94.696427</v>
      </c>
      <c r="J25">
        <v>90</v>
      </c>
    </row>
    <row r="26" spans="1:10" x14ac:dyDescent="0.25">
      <c r="A26" s="1">
        <v>13</v>
      </c>
      <c r="B26" s="1">
        <v>47599.522491999996</v>
      </c>
      <c r="C26" s="1">
        <v>29143.277296</v>
      </c>
      <c r="D26" s="1">
        <v>10171.596946</v>
      </c>
      <c r="E26" s="1">
        <v>5005.0127160000002</v>
      </c>
      <c r="F26" s="1">
        <v>3279.635534</v>
      </c>
      <c r="G26" s="1" t="s">
        <v>9638</v>
      </c>
      <c r="H26" s="1" t="s">
        <v>8</v>
      </c>
      <c r="I26">
        <v>99.431247999999997</v>
      </c>
      <c r="J26">
        <v>90</v>
      </c>
    </row>
    <row r="27" spans="1:10" x14ac:dyDescent="0.25">
      <c r="A27" s="1">
        <v>13</v>
      </c>
      <c r="B27" s="1">
        <v>47585.330473000002</v>
      </c>
      <c r="C27" s="1">
        <v>29023.616096999998</v>
      </c>
      <c r="D27" s="1">
        <v>10238.987949</v>
      </c>
      <c r="E27" s="1">
        <v>5029.9636</v>
      </c>
      <c r="F27" s="1">
        <v>3292.762827</v>
      </c>
      <c r="G27" s="1" t="s">
        <v>9639</v>
      </c>
      <c r="H27" s="1" t="s">
        <v>8</v>
      </c>
      <c r="I27">
        <v>99.426962000000003</v>
      </c>
      <c r="J27">
        <v>90</v>
      </c>
    </row>
    <row r="28" spans="1:10" x14ac:dyDescent="0.25">
      <c r="A28" s="1">
        <v>14</v>
      </c>
      <c r="B28" s="1">
        <v>44225.299976000002</v>
      </c>
      <c r="C28" s="1">
        <v>25554.235712000002</v>
      </c>
      <c r="D28" s="1">
        <v>10368.006342999999</v>
      </c>
      <c r="E28" s="1">
        <v>4839.2237679999998</v>
      </c>
      <c r="F28" s="1">
        <v>3463.8341529999998</v>
      </c>
      <c r="G28" s="1" t="s">
        <v>9640</v>
      </c>
      <c r="H28" s="1" t="s">
        <v>8</v>
      </c>
      <c r="I28">
        <v>100.958753</v>
      </c>
      <c r="J28">
        <v>90</v>
      </c>
    </row>
    <row r="29" spans="1:10" x14ac:dyDescent="0.25">
      <c r="A29" s="1">
        <v>14</v>
      </c>
      <c r="B29" s="1">
        <v>43941.057198000002</v>
      </c>
      <c r="C29" s="1">
        <v>25318.351315</v>
      </c>
      <c r="D29" s="1">
        <v>10299.632518</v>
      </c>
      <c r="E29" s="1">
        <v>4812.2092570000004</v>
      </c>
      <c r="F29" s="1">
        <v>3510.8641080000002</v>
      </c>
      <c r="G29" s="1" t="s">
        <v>9641</v>
      </c>
      <c r="H29" s="1" t="s">
        <v>8</v>
      </c>
      <c r="I29">
        <v>101.044828</v>
      </c>
      <c r="J29">
        <v>90</v>
      </c>
    </row>
    <row r="30" spans="1:10" x14ac:dyDescent="0.25">
      <c r="A30" s="1">
        <v>15</v>
      </c>
      <c r="B30" s="1">
        <v>42605.486774999998</v>
      </c>
      <c r="C30" s="1">
        <v>24379.504939999999</v>
      </c>
      <c r="D30" s="1">
        <v>8914.3472139999994</v>
      </c>
      <c r="E30" s="1">
        <v>4801.9079949999996</v>
      </c>
      <c r="F30" s="1">
        <v>4509.7266259999997</v>
      </c>
      <c r="G30" s="1" t="s">
        <v>9642</v>
      </c>
      <c r="H30" s="1" t="s">
        <v>8</v>
      </c>
      <c r="I30">
        <v>101.57324</v>
      </c>
      <c r="J30">
        <v>90</v>
      </c>
    </row>
    <row r="31" spans="1:10" x14ac:dyDescent="0.25">
      <c r="A31" s="1">
        <v>15</v>
      </c>
      <c r="B31" s="1">
        <v>42271.912389999998</v>
      </c>
      <c r="C31" s="1">
        <v>24145.142221999999</v>
      </c>
      <c r="D31" s="1">
        <v>8834.6330999999991</v>
      </c>
      <c r="E31" s="1">
        <v>4772.8011459999998</v>
      </c>
      <c r="F31" s="1">
        <v>4519.3359220000002</v>
      </c>
      <c r="G31" s="1" t="s">
        <v>9643</v>
      </c>
      <c r="H31" s="1" t="s">
        <v>8</v>
      </c>
      <c r="I31">
        <v>101.665058</v>
      </c>
      <c r="J31">
        <v>90</v>
      </c>
    </row>
    <row r="32" spans="1:10" x14ac:dyDescent="0.25">
      <c r="A32" s="1">
        <v>16</v>
      </c>
      <c r="B32" s="1">
        <v>6906.9264499999999</v>
      </c>
      <c r="C32" s="1">
        <v>4731.6983609999997</v>
      </c>
      <c r="D32" s="1">
        <v>0</v>
      </c>
      <c r="E32" s="1">
        <v>423.43556999999998</v>
      </c>
      <c r="F32" s="1">
        <v>1751.792518</v>
      </c>
      <c r="G32" s="1" t="s">
        <v>9644</v>
      </c>
      <c r="H32" s="1" t="s">
        <v>8</v>
      </c>
      <c r="I32">
        <v>119.85248900000001</v>
      </c>
      <c r="J32">
        <v>90</v>
      </c>
    </row>
    <row r="33" spans="1:10" x14ac:dyDescent="0.25">
      <c r="A33" s="1">
        <v>16</v>
      </c>
      <c r="B33" s="1">
        <v>7194.499648</v>
      </c>
      <c r="C33" s="1">
        <v>4834.4606800000001</v>
      </c>
      <c r="D33" s="1">
        <v>0</v>
      </c>
      <c r="E33" s="1">
        <v>423.50917500000003</v>
      </c>
      <c r="F33" s="1">
        <v>1936.5297929999999</v>
      </c>
      <c r="G33" s="1" t="s">
        <v>9645</v>
      </c>
      <c r="H33" s="1" t="s">
        <v>8</v>
      </c>
      <c r="I33">
        <v>119.82501000000001</v>
      </c>
      <c r="J33">
        <v>90</v>
      </c>
    </row>
    <row r="34" spans="1:10" x14ac:dyDescent="0.25">
      <c r="A34" s="1">
        <v>17</v>
      </c>
      <c r="B34" s="1">
        <v>4271.5664989999996</v>
      </c>
      <c r="C34" s="1">
        <v>1908.891042</v>
      </c>
      <c r="D34" s="1">
        <v>0</v>
      </c>
      <c r="E34" s="1">
        <v>357.78252400000002</v>
      </c>
      <c r="F34" s="1">
        <v>2004.892932</v>
      </c>
      <c r="G34" s="1" t="s">
        <v>2257</v>
      </c>
      <c r="H34" s="1" t="s">
        <v>2257</v>
      </c>
      <c r="I34">
        <v>84.995981</v>
      </c>
      <c r="J34">
        <v>84.995981</v>
      </c>
    </row>
    <row r="35" spans="1:10" x14ac:dyDescent="0.25">
      <c r="A35" s="1">
        <v>17</v>
      </c>
      <c r="B35" s="1">
        <v>4469.2631039999997</v>
      </c>
      <c r="C35" s="1">
        <v>1906.1549849999999</v>
      </c>
      <c r="D35" s="1">
        <v>0</v>
      </c>
      <c r="E35" s="1">
        <v>357.72752800000001</v>
      </c>
      <c r="F35" s="1">
        <v>2205.3805900000002</v>
      </c>
      <c r="G35" s="1" t="s">
        <v>2258</v>
      </c>
      <c r="H35" s="1" t="s">
        <v>2258</v>
      </c>
      <c r="I35">
        <v>84.995147000000003</v>
      </c>
      <c r="J35">
        <v>84.995147000000003</v>
      </c>
    </row>
    <row r="36" spans="1:10" x14ac:dyDescent="0.25">
      <c r="A36" s="1">
        <v>18</v>
      </c>
      <c r="B36" s="1">
        <v>15690.51251</v>
      </c>
      <c r="C36" s="1">
        <v>8246.1251319999992</v>
      </c>
      <c r="D36" s="1">
        <v>2540.0846449999999</v>
      </c>
      <c r="E36" s="1">
        <v>1650.8219759999999</v>
      </c>
      <c r="F36" s="1">
        <v>3253.4807569999998</v>
      </c>
      <c r="G36" s="1" t="s">
        <v>9646</v>
      </c>
      <c r="H36" s="1" t="s">
        <v>9646</v>
      </c>
      <c r="I36">
        <v>79.939811000000006</v>
      </c>
      <c r="J36">
        <v>79.939811000000006</v>
      </c>
    </row>
    <row r="37" spans="1:10" x14ac:dyDescent="0.25">
      <c r="A37" s="1">
        <v>18</v>
      </c>
      <c r="B37" s="1">
        <v>15250.138686</v>
      </c>
      <c r="C37" s="1">
        <v>7959.7591730000004</v>
      </c>
      <c r="D37" s="1">
        <v>2545.7144800000001</v>
      </c>
      <c r="E37" s="1">
        <v>1650.7629910000001</v>
      </c>
      <c r="F37" s="1">
        <v>3093.902043</v>
      </c>
      <c r="G37" s="1" t="s">
        <v>2259</v>
      </c>
      <c r="H37" s="1" t="s">
        <v>2259</v>
      </c>
      <c r="I37">
        <v>79.945566999999997</v>
      </c>
      <c r="J37">
        <v>79.945566999999997</v>
      </c>
    </row>
    <row r="38" spans="1:10" x14ac:dyDescent="0.25">
      <c r="A38" s="1">
        <v>19</v>
      </c>
      <c r="B38" s="1">
        <v>24133.55384</v>
      </c>
      <c r="C38" s="1">
        <v>11166.865830999999</v>
      </c>
      <c r="D38" s="1">
        <v>7432.4834119999996</v>
      </c>
      <c r="E38" s="1">
        <v>1701.361165</v>
      </c>
      <c r="F38" s="1">
        <v>3832.843433</v>
      </c>
      <c r="G38" s="1" t="s">
        <v>9647</v>
      </c>
      <c r="H38" s="1" t="s">
        <v>8</v>
      </c>
      <c r="I38">
        <v>104.54142</v>
      </c>
      <c r="J38">
        <v>90</v>
      </c>
    </row>
    <row r="39" spans="1:10" x14ac:dyDescent="0.25">
      <c r="A39" s="1">
        <v>19</v>
      </c>
      <c r="B39" s="1">
        <v>23665.098018000001</v>
      </c>
      <c r="C39" s="1">
        <v>10864.783534</v>
      </c>
      <c r="D39" s="1">
        <v>7439.0915210000003</v>
      </c>
      <c r="E39" s="1">
        <v>1699.3938169999999</v>
      </c>
      <c r="F39" s="1">
        <v>3661.829146</v>
      </c>
      <c r="G39" s="1" t="s">
        <v>2260</v>
      </c>
      <c r="H39" s="1" t="s">
        <v>8</v>
      </c>
      <c r="I39">
        <v>104.571765</v>
      </c>
      <c r="J39">
        <v>90</v>
      </c>
    </row>
    <row r="40" spans="1:10" x14ac:dyDescent="0.25">
      <c r="A40" s="1">
        <v>20</v>
      </c>
      <c r="B40" s="1">
        <v>16828.704174999999</v>
      </c>
      <c r="C40" s="1">
        <v>8577.8934420000005</v>
      </c>
      <c r="D40" s="1">
        <v>3502.709292</v>
      </c>
      <c r="E40" s="1">
        <v>1250.8733179999999</v>
      </c>
      <c r="F40" s="1">
        <v>3497.228122</v>
      </c>
      <c r="G40" s="1" t="s">
        <v>2261</v>
      </c>
      <c r="H40" s="1" t="s">
        <v>8</v>
      </c>
      <c r="I40">
        <v>124.871413</v>
      </c>
      <c r="J40">
        <v>90</v>
      </c>
    </row>
    <row r="41" spans="1:10" x14ac:dyDescent="0.25">
      <c r="A41" s="1">
        <v>20</v>
      </c>
      <c r="B41" s="1">
        <v>17309.509802</v>
      </c>
      <c r="C41" s="1">
        <v>8886.2134640000004</v>
      </c>
      <c r="D41" s="1">
        <v>3499.907526</v>
      </c>
      <c r="E41" s="1">
        <v>1253.7174640000001</v>
      </c>
      <c r="F41" s="1">
        <v>3669.6713479999999</v>
      </c>
      <c r="G41" s="1" t="s">
        <v>9648</v>
      </c>
      <c r="H41" s="1" t="s">
        <v>8</v>
      </c>
      <c r="I41">
        <v>124.85798</v>
      </c>
      <c r="J41">
        <v>90</v>
      </c>
    </row>
    <row r="42" spans="1:10" x14ac:dyDescent="0.25">
      <c r="A42" s="1">
        <v>21</v>
      </c>
      <c r="B42" s="1">
        <v>14464.225548</v>
      </c>
      <c r="C42" s="1">
        <v>6522.2224319999996</v>
      </c>
      <c r="D42" s="1">
        <v>3833.4557340000001</v>
      </c>
      <c r="E42" s="1">
        <v>946.81071699999995</v>
      </c>
      <c r="F42" s="1">
        <v>3161.736664</v>
      </c>
      <c r="G42" s="1" t="s">
        <v>9649</v>
      </c>
      <c r="H42" s="1" t="s">
        <v>8</v>
      </c>
      <c r="I42">
        <v>124.93094600000001</v>
      </c>
      <c r="J42">
        <v>90</v>
      </c>
    </row>
    <row r="43" spans="1:10" x14ac:dyDescent="0.25">
      <c r="A43" s="1">
        <v>21</v>
      </c>
      <c r="B43" s="1">
        <v>13965.720310999999</v>
      </c>
      <c r="C43" s="1">
        <v>6203.7458610000003</v>
      </c>
      <c r="D43" s="1">
        <v>3836.2426409999998</v>
      </c>
      <c r="E43" s="1">
        <v>943.50445200000001</v>
      </c>
      <c r="F43" s="1">
        <v>2982.2273570000002</v>
      </c>
      <c r="G43" s="1" t="s">
        <v>2262</v>
      </c>
      <c r="H43" s="1" t="s">
        <v>8</v>
      </c>
      <c r="I43">
        <v>124.939008</v>
      </c>
      <c r="J43">
        <v>90</v>
      </c>
    </row>
    <row r="44" spans="1:10" x14ac:dyDescent="0.25">
      <c r="A44" s="1">
        <v>22</v>
      </c>
      <c r="B44" s="1">
        <v>12174.316836</v>
      </c>
      <c r="C44" s="1">
        <v>6766.4448849999999</v>
      </c>
      <c r="D44" s="1">
        <v>1071.5536340000001</v>
      </c>
      <c r="E44" s="1">
        <v>966.43663000000004</v>
      </c>
      <c r="F44" s="1">
        <v>3369.8816870000001</v>
      </c>
      <c r="G44" s="1" t="s">
        <v>9650</v>
      </c>
      <c r="H44" s="1" t="s">
        <v>8</v>
      </c>
      <c r="I44">
        <v>124.96586000000001</v>
      </c>
      <c r="J44">
        <v>90</v>
      </c>
    </row>
    <row r="45" spans="1:10" x14ac:dyDescent="0.25">
      <c r="A45" s="1">
        <v>22</v>
      </c>
      <c r="B45" s="1">
        <v>11770.109095</v>
      </c>
      <c r="C45" s="1">
        <v>6633.8805089999996</v>
      </c>
      <c r="D45" s="1">
        <v>1071.9482009999999</v>
      </c>
      <c r="E45" s="1">
        <v>877.18727999999999</v>
      </c>
      <c r="F45" s="1">
        <v>3187.0931059999998</v>
      </c>
      <c r="G45" s="1" t="s">
        <v>2263</v>
      </c>
      <c r="H45" s="1" t="s">
        <v>8</v>
      </c>
      <c r="I45">
        <v>124.969858</v>
      </c>
      <c r="J45">
        <v>90</v>
      </c>
    </row>
    <row r="46" spans="1:10" x14ac:dyDescent="0.25">
      <c r="A46" s="1">
        <v>23</v>
      </c>
      <c r="B46" s="1">
        <v>10072.508313</v>
      </c>
      <c r="C46" s="1">
        <v>4510.0974999999999</v>
      </c>
      <c r="D46" s="1">
        <v>1180.5177369999999</v>
      </c>
      <c r="E46" s="1">
        <v>504.73680200000001</v>
      </c>
      <c r="F46" s="1">
        <v>3877.1562739999999</v>
      </c>
      <c r="G46" s="1" t="s">
        <v>9651</v>
      </c>
      <c r="H46" s="1" t="s">
        <v>8</v>
      </c>
      <c r="I46">
        <v>124.98389400000001</v>
      </c>
      <c r="J46">
        <v>90</v>
      </c>
    </row>
    <row r="47" spans="1:10" x14ac:dyDescent="0.25">
      <c r="A47" s="1">
        <v>23</v>
      </c>
      <c r="B47" s="1">
        <v>9900.1654600000002</v>
      </c>
      <c r="C47" s="1">
        <v>4694.6028999999999</v>
      </c>
      <c r="D47" s="1">
        <v>1180.6478979999999</v>
      </c>
      <c r="E47" s="1">
        <v>414.87371100000001</v>
      </c>
      <c r="F47" s="1">
        <v>3610.0409509999999</v>
      </c>
      <c r="G47" s="1" t="s">
        <v>2264</v>
      </c>
      <c r="H47" s="1" t="s">
        <v>8</v>
      </c>
      <c r="I47">
        <v>124.985178</v>
      </c>
      <c r="J47">
        <v>90</v>
      </c>
    </row>
    <row r="48" spans="1:10" x14ac:dyDescent="0.25">
      <c r="A48" s="1">
        <v>24</v>
      </c>
      <c r="B48" s="1">
        <v>7234.0919400000002</v>
      </c>
      <c r="C48" s="1">
        <v>3301.4586899999999</v>
      </c>
      <c r="D48" s="1">
        <v>0</v>
      </c>
      <c r="E48" s="1">
        <v>205.099593</v>
      </c>
      <c r="F48" s="1">
        <v>3727.5336560000001</v>
      </c>
      <c r="G48" s="1" t="s">
        <v>2265</v>
      </c>
      <c r="H48" s="1" t="s">
        <v>8</v>
      </c>
      <c r="I48">
        <v>124.995206</v>
      </c>
      <c r="J48">
        <v>90</v>
      </c>
    </row>
    <row r="49" spans="1:10" x14ac:dyDescent="0.25">
      <c r="A49" s="1">
        <v>24</v>
      </c>
      <c r="B49" s="1">
        <v>6944.5608400000001</v>
      </c>
      <c r="C49" s="1">
        <v>3290.742859</v>
      </c>
      <c r="D49" s="1">
        <v>0</v>
      </c>
      <c r="E49" s="1">
        <v>205.084926</v>
      </c>
      <c r="F49" s="1">
        <v>3448.733056</v>
      </c>
      <c r="G49" s="1" t="s">
        <v>2266</v>
      </c>
      <c r="H49" s="1" t="s">
        <v>8</v>
      </c>
      <c r="I49">
        <v>124.99592800000001</v>
      </c>
      <c r="J49">
        <v>90</v>
      </c>
    </row>
    <row r="50" spans="1:10" x14ac:dyDescent="0.25">
      <c r="A50" s="1">
        <v>25</v>
      </c>
      <c r="B50" s="1">
        <v>24763.172358</v>
      </c>
      <c r="C50" s="1">
        <v>13445.25441</v>
      </c>
      <c r="D50" s="1">
        <v>5376.047826</v>
      </c>
      <c r="E50" s="1">
        <v>2494.3638310000001</v>
      </c>
      <c r="F50" s="1">
        <v>3447.506292</v>
      </c>
      <c r="G50" s="1" t="s">
        <v>9652</v>
      </c>
      <c r="H50" s="1" t="s">
        <v>8</v>
      </c>
      <c r="I50">
        <v>102.684462</v>
      </c>
      <c r="J50">
        <v>90</v>
      </c>
    </row>
    <row r="51" spans="1:10" x14ac:dyDescent="0.25">
      <c r="A51" s="1">
        <v>25</v>
      </c>
      <c r="B51" s="1">
        <v>24151.463994000002</v>
      </c>
      <c r="C51" s="1">
        <v>13111.825429</v>
      </c>
      <c r="D51" s="1">
        <v>5283.3724819999998</v>
      </c>
      <c r="E51" s="1">
        <v>2442.7240350000002</v>
      </c>
      <c r="F51" s="1">
        <v>3313.5420490000001</v>
      </c>
      <c r="G51" s="1" t="s">
        <v>9653</v>
      </c>
      <c r="H51" s="1" t="s">
        <v>8</v>
      </c>
      <c r="I51">
        <v>103.96623700000001</v>
      </c>
      <c r="J51">
        <v>90</v>
      </c>
    </row>
    <row r="52" spans="1:10" x14ac:dyDescent="0.25">
      <c r="A52" s="1">
        <v>27</v>
      </c>
      <c r="B52" s="1">
        <v>19590.74754</v>
      </c>
      <c r="C52" s="1">
        <v>10316.211911</v>
      </c>
      <c r="D52" s="1">
        <v>3238.3309140000001</v>
      </c>
      <c r="E52" s="1">
        <v>2107.3113429999999</v>
      </c>
      <c r="F52" s="1">
        <v>3928.8933729999999</v>
      </c>
      <c r="G52" s="1" t="s">
        <v>9654</v>
      </c>
      <c r="H52" s="1" t="s">
        <v>8</v>
      </c>
      <c r="I52">
        <v>112.78739</v>
      </c>
      <c r="J52">
        <v>90</v>
      </c>
    </row>
    <row r="53" spans="1:10" x14ac:dyDescent="0.25">
      <c r="A53" s="1">
        <v>27</v>
      </c>
      <c r="B53" s="1">
        <v>18749.935356999998</v>
      </c>
      <c r="C53" s="1">
        <v>9860.8175109999993</v>
      </c>
      <c r="D53" s="1">
        <v>3111.4232910000001</v>
      </c>
      <c r="E53" s="1">
        <v>2040.283887</v>
      </c>
      <c r="F53" s="1">
        <v>3737.410668</v>
      </c>
      <c r="G53" s="1" t="s">
        <v>9655</v>
      </c>
      <c r="H53" s="1" t="s">
        <v>8</v>
      </c>
      <c r="I53">
        <v>113.803513</v>
      </c>
      <c r="J53">
        <v>90</v>
      </c>
    </row>
    <row r="54" spans="1:10" x14ac:dyDescent="0.25">
      <c r="A54" s="1">
        <v>28</v>
      </c>
      <c r="B54" s="1">
        <v>18796.872277999999</v>
      </c>
      <c r="C54" s="1">
        <v>10316.211911</v>
      </c>
      <c r="D54" s="1">
        <v>2976.1905379999998</v>
      </c>
      <c r="E54" s="1">
        <v>2107.3113429999999</v>
      </c>
      <c r="F54" s="1">
        <v>3397.1584859999998</v>
      </c>
      <c r="G54" s="1" t="s">
        <v>9656</v>
      </c>
      <c r="H54" s="1" t="s">
        <v>8</v>
      </c>
      <c r="I54">
        <v>113.930955</v>
      </c>
      <c r="J54">
        <v>90</v>
      </c>
    </row>
    <row r="55" spans="1:10" x14ac:dyDescent="0.25">
      <c r="A55" s="1">
        <v>28</v>
      </c>
      <c r="B55" s="1">
        <v>17893.789325000002</v>
      </c>
      <c r="C55" s="1">
        <v>9860.8175109999993</v>
      </c>
      <c r="D55" s="1">
        <v>2788.9715019999999</v>
      </c>
      <c r="E55" s="1">
        <v>2040.283887</v>
      </c>
      <c r="F55" s="1">
        <v>3203.7164250000001</v>
      </c>
      <c r="G55" s="1" t="s">
        <v>9657</v>
      </c>
      <c r="H55" s="1" t="s">
        <v>8</v>
      </c>
      <c r="I55">
        <v>114.90677700000001</v>
      </c>
      <c r="J55">
        <v>90</v>
      </c>
    </row>
    <row r="56" spans="1:10" x14ac:dyDescent="0.25">
      <c r="A56" s="1">
        <v>29</v>
      </c>
      <c r="B56" s="1">
        <v>21598.845909</v>
      </c>
      <c r="C56" s="1">
        <v>11499.640772000001</v>
      </c>
      <c r="D56" s="1">
        <v>3464.7060649999999</v>
      </c>
      <c r="E56" s="1">
        <v>2187.2476299999998</v>
      </c>
      <c r="F56" s="1">
        <v>4447.2514419999998</v>
      </c>
      <c r="G56" s="1" t="s">
        <v>9658</v>
      </c>
      <c r="H56" s="1" t="s">
        <v>8</v>
      </c>
      <c r="I56">
        <v>109.238153</v>
      </c>
      <c r="J56">
        <v>90</v>
      </c>
    </row>
    <row r="57" spans="1:10" x14ac:dyDescent="0.25">
      <c r="A57" s="1">
        <v>29</v>
      </c>
      <c r="B57" s="1">
        <v>20292.159195</v>
      </c>
      <c r="C57" s="1">
        <v>10800.827464</v>
      </c>
      <c r="D57" s="1">
        <v>3209.7475469999999</v>
      </c>
      <c r="E57" s="1">
        <v>2084.5033039999998</v>
      </c>
      <c r="F57" s="1">
        <v>4197.0808800000004</v>
      </c>
      <c r="G57" s="1" t="s">
        <v>9659</v>
      </c>
      <c r="H57" s="1" t="s">
        <v>8</v>
      </c>
      <c r="I57">
        <v>111.327991</v>
      </c>
      <c r="J57">
        <v>90</v>
      </c>
    </row>
    <row r="58" spans="1:10" x14ac:dyDescent="0.25">
      <c r="A58" s="1">
        <v>30</v>
      </c>
      <c r="B58" s="1">
        <v>15266.92333</v>
      </c>
      <c r="C58" s="1">
        <v>7654.9286959999999</v>
      </c>
      <c r="D58" s="1">
        <v>2503.1216519999998</v>
      </c>
      <c r="E58" s="1">
        <v>1254.0437159999999</v>
      </c>
      <c r="F58" s="1">
        <v>3854.8292649999999</v>
      </c>
      <c r="G58" s="1" t="s">
        <v>9660</v>
      </c>
      <c r="H58" s="1" t="s">
        <v>8</v>
      </c>
      <c r="I58">
        <v>117.105144</v>
      </c>
      <c r="J58">
        <v>90</v>
      </c>
    </row>
    <row r="59" spans="1:10" x14ac:dyDescent="0.25">
      <c r="A59" s="1">
        <v>30</v>
      </c>
      <c r="B59" s="1">
        <v>13781.146489000001</v>
      </c>
      <c r="C59" s="1">
        <v>6962.4083790000004</v>
      </c>
      <c r="D59" s="1">
        <v>2019.778949</v>
      </c>
      <c r="E59" s="1">
        <v>1150.6236309999999</v>
      </c>
      <c r="F59" s="1">
        <v>3648.3355299999998</v>
      </c>
      <c r="G59" s="1" t="s">
        <v>9661</v>
      </c>
      <c r="H59" s="1" t="s">
        <v>8</v>
      </c>
      <c r="I59">
        <v>118.041448</v>
      </c>
      <c r="J59">
        <v>90</v>
      </c>
    </row>
    <row r="60" spans="1:10" x14ac:dyDescent="0.25">
      <c r="A60" s="1">
        <v>31</v>
      </c>
      <c r="B60" s="1">
        <v>20817.912953999999</v>
      </c>
      <c r="C60" s="1">
        <v>11628.233269</v>
      </c>
      <c r="D60" s="1">
        <v>2503.1216519999998</v>
      </c>
      <c r="E60" s="1">
        <v>1789.9017429999999</v>
      </c>
      <c r="F60" s="1">
        <v>4896.6562889999996</v>
      </c>
      <c r="G60" s="1" t="s">
        <v>9662</v>
      </c>
      <c r="H60" s="1" t="s">
        <v>8</v>
      </c>
      <c r="I60">
        <v>110.07829099999999</v>
      </c>
      <c r="J60">
        <v>90</v>
      </c>
    </row>
    <row r="61" spans="1:10" x14ac:dyDescent="0.25">
      <c r="A61" s="1">
        <v>31</v>
      </c>
      <c r="B61" s="1">
        <v>19144.656801000001</v>
      </c>
      <c r="C61" s="1">
        <v>10837.511555999999</v>
      </c>
      <c r="D61" s="1">
        <v>2019.778949</v>
      </c>
      <c r="E61" s="1">
        <v>1638.130609</v>
      </c>
      <c r="F61" s="1">
        <v>4649.2356879999998</v>
      </c>
      <c r="G61" s="1" t="s">
        <v>9663</v>
      </c>
      <c r="H61" s="1" t="s">
        <v>8</v>
      </c>
      <c r="I61">
        <v>112.694248</v>
      </c>
      <c r="J61">
        <v>90</v>
      </c>
    </row>
    <row r="62" spans="1:10" x14ac:dyDescent="0.25">
      <c r="A62" s="1">
        <v>32</v>
      </c>
      <c r="B62" s="1">
        <v>19156.796861999999</v>
      </c>
      <c r="C62" s="1">
        <v>10070.309136</v>
      </c>
      <c r="D62" s="1">
        <v>2322.6733939999999</v>
      </c>
      <c r="E62" s="1">
        <v>1829.582533</v>
      </c>
      <c r="F62" s="1">
        <v>4934.2317990000001</v>
      </c>
      <c r="G62" s="1" t="s">
        <v>9664</v>
      </c>
      <c r="H62" s="1" t="s">
        <v>8</v>
      </c>
      <c r="I62">
        <v>112.981044</v>
      </c>
      <c r="J62">
        <v>90</v>
      </c>
    </row>
    <row r="63" spans="1:10" x14ac:dyDescent="0.25">
      <c r="A63" s="1">
        <v>32</v>
      </c>
      <c r="B63" s="1">
        <v>16967.193052999999</v>
      </c>
      <c r="C63" s="1">
        <v>8742.2144979999994</v>
      </c>
      <c r="D63" s="1">
        <v>2001.1344340000001</v>
      </c>
      <c r="E63" s="1">
        <v>1623.1864310000001</v>
      </c>
      <c r="F63" s="1">
        <v>4600.65769</v>
      </c>
      <c r="G63" s="1" t="s">
        <v>9665</v>
      </c>
      <c r="H63" s="1" t="s">
        <v>8</v>
      </c>
      <c r="I63">
        <v>115.506731</v>
      </c>
      <c r="J63">
        <v>90</v>
      </c>
    </row>
    <row r="64" spans="1:10" x14ac:dyDescent="0.25">
      <c r="A64" s="1">
        <v>33</v>
      </c>
      <c r="B64" s="1">
        <v>20044.956193999999</v>
      </c>
      <c r="C64" s="1">
        <v>10225.091295</v>
      </c>
      <c r="D64" s="1">
        <v>2984.7036659999999</v>
      </c>
      <c r="E64" s="1">
        <v>1878.313977</v>
      </c>
      <c r="F64" s="1">
        <v>4956.8472570000004</v>
      </c>
      <c r="G64" s="1" t="s">
        <v>9666</v>
      </c>
      <c r="H64" s="1" t="s">
        <v>8</v>
      </c>
      <c r="I64">
        <v>111.660117</v>
      </c>
      <c r="J64">
        <v>90</v>
      </c>
    </row>
    <row r="65" spans="1:10" x14ac:dyDescent="0.25">
      <c r="A65" s="1">
        <v>33</v>
      </c>
      <c r="B65" s="1">
        <v>18427.844681999999</v>
      </c>
      <c r="C65" s="1">
        <v>8853.8106810000008</v>
      </c>
      <c r="D65" s="1">
        <v>3281.4683460000001</v>
      </c>
      <c r="E65" s="1">
        <v>1666.167717</v>
      </c>
      <c r="F65" s="1">
        <v>4626.3979380000001</v>
      </c>
      <c r="G65" s="1" t="s">
        <v>9667</v>
      </c>
      <c r="H65" s="1" t="s">
        <v>8</v>
      </c>
      <c r="I65">
        <v>113.747562</v>
      </c>
      <c r="J65">
        <v>90</v>
      </c>
    </row>
    <row r="66" spans="1:10" x14ac:dyDescent="0.25">
      <c r="A66" s="1">
        <v>35</v>
      </c>
      <c r="B66" s="1">
        <v>19664.106726999999</v>
      </c>
      <c r="C66" s="1">
        <v>9584.2431949999991</v>
      </c>
      <c r="D66" s="1">
        <v>4349.7977529999998</v>
      </c>
      <c r="E66" s="1">
        <v>1641.568182</v>
      </c>
      <c r="F66" s="1">
        <v>4088.4975979999999</v>
      </c>
      <c r="G66" s="1" t="s">
        <v>9668</v>
      </c>
      <c r="H66" s="1" t="s">
        <v>8</v>
      </c>
      <c r="I66">
        <v>109.27584299999999</v>
      </c>
      <c r="J66">
        <v>90</v>
      </c>
    </row>
    <row r="67" spans="1:10" x14ac:dyDescent="0.25">
      <c r="A67" s="1">
        <v>35</v>
      </c>
      <c r="B67" s="1">
        <v>15721.964480000001</v>
      </c>
      <c r="C67" s="1">
        <v>7586.2631080000001</v>
      </c>
      <c r="D67" s="1">
        <v>3153.6695199999999</v>
      </c>
      <c r="E67" s="1">
        <v>1311.4167359999999</v>
      </c>
      <c r="F67" s="1">
        <v>3670.6151169999998</v>
      </c>
      <c r="G67" s="1" t="s">
        <v>9669</v>
      </c>
      <c r="H67" s="1" t="s">
        <v>8</v>
      </c>
      <c r="I67">
        <v>116.56990500000001</v>
      </c>
      <c r="J67">
        <v>90</v>
      </c>
    </row>
    <row r="68" spans="1:10" x14ac:dyDescent="0.25">
      <c r="A68" s="1">
        <v>36</v>
      </c>
      <c r="B68" s="1">
        <v>19802.491607</v>
      </c>
      <c r="C68" s="1">
        <v>9980.5999049999991</v>
      </c>
      <c r="D68" s="1">
        <v>3993.3431500000002</v>
      </c>
      <c r="E68" s="1">
        <v>1527.1808679999999</v>
      </c>
      <c r="F68" s="1">
        <v>4301.3676839999998</v>
      </c>
      <c r="G68" s="1" t="s">
        <v>9670</v>
      </c>
      <c r="H68" s="1" t="s">
        <v>9670</v>
      </c>
      <c r="I68">
        <v>62.305844</v>
      </c>
      <c r="J68">
        <v>62.305844</v>
      </c>
    </row>
    <row r="69" spans="1:10" x14ac:dyDescent="0.25">
      <c r="A69" s="1">
        <v>36</v>
      </c>
      <c r="B69" s="1">
        <v>16439.184641</v>
      </c>
      <c r="C69" s="1">
        <v>8177.1547140000002</v>
      </c>
      <c r="D69" s="1">
        <v>3153.6695199999999</v>
      </c>
      <c r="E69" s="1">
        <v>1241.611159</v>
      </c>
      <c r="F69" s="1">
        <v>3866.7492480000001</v>
      </c>
      <c r="G69" s="1" t="s">
        <v>9671</v>
      </c>
      <c r="H69" s="1" t="s">
        <v>8</v>
      </c>
      <c r="I69">
        <v>119.870086</v>
      </c>
      <c r="J69">
        <v>90</v>
      </c>
    </row>
    <row r="70" spans="1:10" x14ac:dyDescent="0.25">
      <c r="A70" s="1">
        <v>37</v>
      </c>
      <c r="B70" s="1">
        <v>12971.403752</v>
      </c>
      <c r="C70" s="1">
        <v>6690.0674719999997</v>
      </c>
      <c r="D70" s="1">
        <v>3286.6559950000001</v>
      </c>
      <c r="E70" s="1">
        <v>870.183492</v>
      </c>
      <c r="F70" s="1">
        <v>2124.4967919999999</v>
      </c>
      <c r="G70" s="1" t="s">
        <v>9672</v>
      </c>
      <c r="H70" s="1" t="s">
        <v>9672</v>
      </c>
      <c r="I70">
        <v>50.173800999999997</v>
      </c>
      <c r="J70">
        <v>50.173800999999997</v>
      </c>
    </row>
    <row r="71" spans="1:10" x14ac:dyDescent="0.25">
      <c r="A71" s="1">
        <v>37</v>
      </c>
      <c r="B71" s="1">
        <v>12620.487134999999</v>
      </c>
      <c r="C71" s="1">
        <v>6418.701599</v>
      </c>
      <c r="D71" s="1">
        <v>3153.6695199999999</v>
      </c>
      <c r="E71" s="1">
        <v>918.81352400000003</v>
      </c>
      <c r="F71" s="1">
        <v>2129.3024919999998</v>
      </c>
      <c r="G71" s="1" t="s">
        <v>9673</v>
      </c>
      <c r="H71" s="1" t="s">
        <v>8</v>
      </c>
      <c r="I71">
        <v>119.582189</v>
      </c>
      <c r="J71">
        <v>90</v>
      </c>
    </row>
    <row r="72" spans="1:10" x14ac:dyDescent="0.25">
      <c r="A72" s="1">
        <v>38</v>
      </c>
      <c r="B72" s="1">
        <v>4458.2435180000002</v>
      </c>
      <c r="C72" s="1">
        <v>1487.2306880000001</v>
      </c>
      <c r="D72" s="1">
        <v>617.07004199999994</v>
      </c>
      <c r="E72" s="1">
        <v>293.647919</v>
      </c>
      <c r="F72" s="1">
        <v>2060.2948689999998</v>
      </c>
      <c r="G72" s="1" t="s">
        <v>2267</v>
      </c>
      <c r="H72" s="1" t="s">
        <v>2267</v>
      </c>
      <c r="I72">
        <v>86.995340999999996</v>
      </c>
      <c r="J72">
        <v>86.995340999999996</v>
      </c>
    </row>
    <row r="73" spans="1:10" x14ac:dyDescent="0.25">
      <c r="A73" s="1">
        <v>38</v>
      </c>
      <c r="B73" s="1">
        <v>4536.8610989999997</v>
      </c>
      <c r="C73" s="1">
        <v>1557.774795</v>
      </c>
      <c r="D73" s="1">
        <v>617.35555399999998</v>
      </c>
      <c r="E73" s="1">
        <v>293.70320800000002</v>
      </c>
      <c r="F73" s="1">
        <v>2068.0275419999998</v>
      </c>
      <c r="G73" s="1" t="s">
        <v>2268</v>
      </c>
      <c r="H73" s="1" t="s">
        <v>2268</v>
      </c>
      <c r="I73">
        <v>86.994955000000004</v>
      </c>
      <c r="J73">
        <v>86.994955000000004</v>
      </c>
    </row>
    <row r="74" spans="1:10" x14ac:dyDescent="0.25">
      <c r="A74" s="1">
        <v>39</v>
      </c>
      <c r="B74" s="1">
        <v>4950.8076309999997</v>
      </c>
      <c r="C74" s="1">
        <v>2418.1954129999999</v>
      </c>
      <c r="D74" s="1">
        <v>0</v>
      </c>
      <c r="E74" s="1">
        <v>445.82516500000003</v>
      </c>
      <c r="F74" s="1">
        <v>2086.787053</v>
      </c>
      <c r="G74" s="1" t="s">
        <v>9674</v>
      </c>
      <c r="H74" s="1" t="s">
        <v>8</v>
      </c>
      <c r="I74">
        <v>119.970753</v>
      </c>
      <c r="J74">
        <v>90</v>
      </c>
    </row>
    <row r="75" spans="1:10" x14ac:dyDescent="0.25">
      <c r="A75" s="1">
        <v>39</v>
      </c>
      <c r="B75" s="1">
        <v>5892.5220049999998</v>
      </c>
      <c r="C75" s="1">
        <v>2858.803375</v>
      </c>
      <c r="D75" s="1">
        <v>0</v>
      </c>
      <c r="E75" s="1">
        <v>516.59430899999995</v>
      </c>
      <c r="F75" s="1">
        <v>2517.1243209999998</v>
      </c>
      <c r="G75" s="1" t="s">
        <v>9675</v>
      </c>
      <c r="H75" s="1" t="s">
        <v>8</v>
      </c>
      <c r="I75">
        <v>119.94065500000001</v>
      </c>
      <c r="J75">
        <v>90</v>
      </c>
    </row>
    <row r="76" spans="1:10" x14ac:dyDescent="0.25">
      <c r="A76" s="1">
        <v>41</v>
      </c>
      <c r="B76" s="1">
        <v>9345.6197900000006</v>
      </c>
      <c r="C76" s="1">
        <v>6174.473258</v>
      </c>
      <c r="D76" s="1">
        <v>0</v>
      </c>
      <c r="E76" s="1">
        <v>1040.7106799999999</v>
      </c>
      <c r="F76" s="1">
        <v>2130.435853</v>
      </c>
      <c r="G76" s="1" t="s">
        <v>9676</v>
      </c>
      <c r="H76" s="1" t="s">
        <v>8</v>
      </c>
      <c r="I76">
        <v>119.69814700000001</v>
      </c>
      <c r="J76">
        <v>90</v>
      </c>
    </row>
    <row r="77" spans="1:10" x14ac:dyDescent="0.25">
      <c r="A77" s="1">
        <v>41</v>
      </c>
      <c r="B77" s="1">
        <v>9975.1213810000008</v>
      </c>
      <c r="C77" s="1">
        <v>6447.236508</v>
      </c>
      <c r="D77" s="1">
        <v>0</v>
      </c>
      <c r="E77" s="1">
        <v>1076.544257</v>
      </c>
      <c r="F77" s="1">
        <v>2451.340616</v>
      </c>
      <c r="G77" s="1" t="s">
        <v>9677</v>
      </c>
      <c r="H77" s="1" t="s">
        <v>8</v>
      </c>
      <c r="I77">
        <v>119.603189</v>
      </c>
      <c r="J77">
        <v>90</v>
      </c>
    </row>
    <row r="78" spans="1:10" x14ac:dyDescent="0.25">
      <c r="A78" s="1">
        <v>42</v>
      </c>
      <c r="B78" s="1">
        <v>9019.1393499999995</v>
      </c>
      <c r="C78" s="1">
        <v>4708.6143789999996</v>
      </c>
      <c r="D78" s="1">
        <v>1485.6256969999999</v>
      </c>
      <c r="E78" s="1">
        <v>1077.011671</v>
      </c>
      <c r="F78" s="1">
        <v>1747.8876029999999</v>
      </c>
      <c r="G78" s="1" t="s">
        <v>9678</v>
      </c>
      <c r="H78" s="1" t="s">
        <v>8</v>
      </c>
      <c r="I78">
        <v>119.74170599999999</v>
      </c>
      <c r="J78">
        <v>90</v>
      </c>
    </row>
    <row r="79" spans="1:10" x14ac:dyDescent="0.25">
      <c r="A79" s="1">
        <v>42</v>
      </c>
      <c r="B79" s="1">
        <v>9623.7792499999996</v>
      </c>
      <c r="C79" s="1">
        <v>4940.0663059999997</v>
      </c>
      <c r="D79" s="1">
        <v>1534.9692970000001</v>
      </c>
      <c r="E79" s="1">
        <v>1102.8373240000001</v>
      </c>
      <c r="F79" s="1">
        <v>2045.906322</v>
      </c>
      <c r="G79" s="1" t="s">
        <v>9679</v>
      </c>
      <c r="H79" s="1" t="s">
        <v>8</v>
      </c>
      <c r="I79">
        <v>119.658903</v>
      </c>
      <c r="J79">
        <v>90</v>
      </c>
    </row>
    <row r="80" spans="1:10" x14ac:dyDescent="0.25">
      <c r="A80" s="1">
        <v>43</v>
      </c>
      <c r="B80" s="1">
        <v>9059.1708890000009</v>
      </c>
      <c r="C80" s="1">
        <v>4780.3959679999998</v>
      </c>
      <c r="D80" s="1">
        <v>1485.6256969999999</v>
      </c>
      <c r="E80" s="1">
        <v>1085.8890019999999</v>
      </c>
      <c r="F80" s="1">
        <v>1707.2602220000001</v>
      </c>
      <c r="G80" s="1" t="s">
        <v>9680</v>
      </c>
      <c r="H80" s="1" t="s">
        <v>8</v>
      </c>
      <c r="I80">
        <v>119.73445700000001</v>
      </c>
      <c r="J80">
        <v>90</v>
      </c>
    </row>
    <row r="81" spans="1:10" x14ac:dyDescent="0.25">
      <c r="A81" s="1">
        <v>43</v>
      </c>
      <c r="B81" s="1">
        <v>9620.8480450000006</v>
      </c>
      <c r="C81" s="1">
        <v>4991.3360300000004</v>
      </c>
      <c r="D81" s="1">
        <v>1534.9692970000001</v>
      </c>
      <c r="E81" s="1">
        <v>1107.4671040000001</v>
      </c>
      <c r="F81" s="1">
        <v>1987.0756140000001</v>
      </c>
      <c r="G81" s="1" t="s">
        <v>9681</v>
      </c>
      <c r="H81" s="1" t="s">
        <v>8</v>
      </c>
      <c r="I81">
        <v>119.656554</v>
      </c>
      <c r="J81">
        <v>90</v>
      </c>
    </row>
    <row r="82" spans="1:10" x14ac:dyDescent="0.25">
      <c r="A82" s="1">
        <v>45</v>
      </c>
      <c r="B82" s="1">
        <v>8120.7060460000002</v>
      </c>
      <c r="C82" s="1">
        <v>4486.463718</v>
      </c>
      <c r="D82" s="1">
        <v>670.20740499999999</v>
      </c>
      <c r="E82" s="1">
        <v>1077.119768</v>
      </c>
      <c r="F82" s="1">
        <v>1886.9151549999999</v>
      </c>
      <c r="G82" s="1" t="s">
        <v>9682</v>
      </c>
      <c r="H82" s="1" t="s">
        <v>8</v>
      </c>
      <c r="I82">
        <v>119.84361</v>
      </c>
      <c r="J82">
        <v>90</v>
      </c>
    </row>
    <row r="83" spans="1:10" x14ac:dyDescent="0.25">
      <c r="A83" s="1">
        <v>45</v>
      </c>
      <c r="B83" s="1">
        <v>8636.1842579999993</v>
      </c>
      <c r="C83" s="1">
        <v>4689.6895830000003</v>
      </c>
      <c r="D83" s="1">
        <v>683.94901400000003</v>
      </c>
      <c r="E83" s="1">
        <v>1097.99587</v>
      </c>
      <c r="F83" s="1">
        <v>2164.5497909999999</v>
      </c>
      <c r="G83" s="1" t="s">
        <v>9683</v>
      </c>
      <c r="H83" s="1" t="s">
        <v>8</v>
      </c>
      <c r="I83">
        <v>119.795481</v>
      </c>
      <c r="J83">
        <v>90</v>
      </c>
    </row>
    <row r="84" spans="1:10" x14ac:dyDescent="0.25">
      <c r="A84" s="1">
        <v>46</v>
      </c>
      <c r="B84" s="1">
        <v>7596.1298839999999</v>
      </c>
      <c r="C84" s="1">
        <v>4089.1488420000001</v>
      </c>
      <c r="D84" s="1">
        <v>1176.6518149999999</v>
      </c>
      <c r="E84" s="1">
        <v>769.28486699999996</v>
      </c>
      <c r="F84" s="1">
        <v>1561.044359</v>
      </c>
      <c r="G84" s="1" t="s">
        <v>9684</v>
      </c>
      <c r="H84" s="1" t="s">
        <v>8</v>
      </c>
      <c r="I84">
        <v>119.865813</v>
      </c>
      <c r="J84">
        <v>90</v>
      </c>
    </row>
    <row r="85" spans="1:10" x14ac:dyDescent="0.25">
      <c r="A85" s="1">
        <v>46</v>
      </c>
      <c r="B85" s="1">
        <v>8049.8600379999998</v>
      </c>
      <c r="C85" s="1">
        <v>4259.9038479999999</v>
      </c>
      <c r="D85" s="1">
        <v>1190.3934240000001</v>
      </c>
      <c r="E85" s="1">
        <v>783.21051599999998</v>
      </c>
      <c r="F85" s="1">
        <v>1816.352249</v>
      </c>
      <c r="G85" s="1" t="s">
        <v>9685</v>
      </c>
      <c r="H85" s="1" t="s">
        <v>8</v>
      </c>
      <c r="I85">
        <v>119.82786900000001</v>
      </c>
      <c r="J85">
        <v>90</v>
      </c>
    </row>
    <row r="86" spans="1:10" x14ac:dyDescent="0.25">
      <c r="A86" s="1">
        <v>47</v>
      </c>
      <c r="B86" s="1">
        <v>9013.0574849999994</v>
      </c>
      <c r="C86" s="1">
        <v>5651.2873229999996</v>
      </c>
      <c r="D86" s="1">
        <v>506.444411</v>
      </c>
      <c r="E86" s="1">
        <v>1087.6611740000001</v>
      </c>
      <c r="F86" s="1">
        <v>1767.664577</v>
      </c>
      <c r="G86" s="1" t="s">
        <v>9686</v>
      </c>
      <c r="H86" s="1" t="s">
        <v>8</v>
      </c>
      <c r="I86">
        <v>119.695758</v>
      </c>
      <c r="J86">
        <v>90</v>
      </c>
    </row>
    <row r="87" spans="1:10" x14ac:dyDescent="0.25">
      <c r="A87" s="1">
        <v>47</v>
      </c>
      <c r="B87" s="1">
        <v>9413.2942210000001</v>
      </c>
      <c r="C87" s="1">
        <v>5790.9264880000001</v>
      </c>
      <c r="D87" s="1">
        <v>506.444411</v>
      </c>
      <c r="E87" s="1">
        <v>1097.1783789999999</v>
      </c>
      <c r="F87" s="1">
        <v>2018.7449429999999</v>
      </c>
      <c r="G87" s="1" t="s">
        <v>9687</v>
      </c>
      <c r="H87" s="1" t="s">
        <v>8</v>
      </c>
      <c r="I87">
        <v>119.63463400000001</v>
      </c>
      <c r="J87">
        <v>90</v>
      </c>
    </row>
    <row r="88" spans="1:10" x14ac:dyDescent="0.25">
      <c r="A88" s="1">
        <v>48</v>
      </c>
      <c r="B88" s="1">
        <v>8755.2384739999998</v>
      </c>
      <c r="C88" s="1">
        <v>5782.857634</v>
      </c>
      <c r="D88" s="1">
        <v>0</v>
      </c>
      <c r="E88" s="1">
        <v>855.11713799999995</v>
      </c>
      <c r="F88" s="1">
        <v>2117.2637020000002</v>
      </c>
      <c r="G88" s="1" t="s">
        <v>9688</v>
      </c>
      <c r="H88" s="1" t="s">
        <v>8</v>
      </c>
      <c r="I88">
        <v>119.75589600000001</v>
      </c>
      <c r="J88">
        <v>90</v>
      </c>
    </row>
    <row r="89" spans="1:10" x14ac:dyDescent="0.25">
      <c r="A89" s="1">
        <v>48</v>
      </c>
      <c r="B89" s="1">
        <v>9077.5080739999994</v>
      </c>
      <c r="C89" s="1">
        <v>5861.0401540000003</v>
      </c>
      <c r="D89" s="1">
        <v>0</v>
      </c>
      <c r="E89" s="1">
        <v>860.79504699999995</v>
      </c>
      <c r="F89" s="1">
        <v>2355.672873</v>
      </c>
      <c r="G89" s="1" t="s">
        <v>9689</v>
      </c>
      <c r="H89" s="1" t="s">
        <v>8</v>
      </c>
      <c r="I89">
        <v>119.71464400000001</v>
      </c>
      <c r="J89">
        <v>90</v>
      </c>
    </row>
    <row r="90" spans="1:10" x14ac:dyDescent="0.25">
      <c r="A90" s="1">
        <v>50</v>
      </c>
      <c r="B90" s="1">
        <v>10495.807228</v>
      </c>
      <c r="C90" s="1">
        <v>6687.8976300000004</v>
      </c>
      <c r="D90" s="1">
        <v>0</v>
      </c>
      <c r="E90" s="1">
        <v>1472.892867</v>
      </c>
      <c r="F90" s="1">
        <v>2335.016732</v>
      </c>
      <c r="G90" s="1" t="s">
        <v>9690</v>
      </c>
      <c r="H90" s="1" t="s">
        <v>8</v>
      </c>
      <c r="I90">
        <v>119.443099</v>
      </c>
      <c r="J90">
        <v>90</v>
      </c>
    </row>
    <row r="91" spans="1:10" x14ac:dyDescent="0.25">
      <c r="A91" s="1">
        <v>50</v>
      </c>
      <c r="B91" s="1">
        <v>10744.684127</v>
      </c>
      <c r="C91" s="1">
        <v>6777.7876029999998</v>
      </c>
      <c r="D91" s="1">
        <v>0</v>
      </c>
      <c r="E91" s="1">
        <v>1474.4591029999999</v>
      </c>
      <c r="F91" s="1">
        <v>2492.4374210000001</v>
      </c>
      <c r="G91" s="1" t="s">
        <v>9691</v>
      </c>
      <c r="H91" s="1" t="s">
        <v>8</v>
      </c>
      <c r="I91">
        <v>119.38362499999999</v>
      </c>
      <c r="J91">
        <v>90</v>
      </c>
    </row>
    <row r="92" spans="1:10" x14ac:dyDescent="0.25">
      <c r="A92" s="1">
        <v>53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 t="s">
        <v>12</v>
      </c>
      <c r="H92" s="1" t="s">
        <v>8</v>
      </c>
      <c r="I92">
        <v>120</v>
      </c>
      <c r="J92">
        <v>90</v>
      </c>
    </row>
    <row r="93" spans="1:10" x14ac:dyDescent="0.25">
      <c r="A93" s="1">
        <v>53</v>
      </c>
      <c r="B93" s="1">
        <v>1874.0084139999999</v>
      </c>
      <c r="C93" s="1">
        <v>1000.731326</v>
      </c>
      <c r="D93" s="1">
        <v>0</v>
      </c>
      <c r="E93" s="1">
        <v>158.61008200000001</v>
      </c>
      <c r="F93" s="1">
        <v>714.66700500000002</v>
      </c>
      <c r="G93" s="1" t="s">
        <v>2269</v>
      </c>
      <c r="H93" s="1" t="s">
        <v>8</v>
      </c>
      <c r="I93">
        <v>119.999092</v>
      </c>
      <c r="J93">
        <v>90</v>
      </c>
    </row>
    <row r="94" spans="1:10" x14ac:dyDescent="0.25">
      <c r="A94" s="1">
        <v>54</v>
      </c>
      <c r="B94" s="1">
        <v>9703.1459290000003</v>
      </c>
      <c r="C94" s="1">
        <v>3395.1534839999999</v>
      </c>
      <c r="D94" s="1">
        <v>3630.1894619999998</v>
      </c>
      <c r="E94" s="1">
        <v>508.050006</v>
      </c>
      <c r="F94" s="1">
        <v>2169.7529760000002</v>
      </c>
      <c r="G94" s="1" t="s">
        <v>9692</v>
      </c>
      <c r="H94" s="1" t="s">
        <v>9692</v>
      </c>
      <c r="I94">
        <v>69.795499000000007</v>
      </c>
      <c r="J94">
        <v>69.795499000000007</v>
      </c>
    </row>
    <row r="95" spans="1:10" x14ac:dyDescent="0.25">
      <c r="A95" s="1">
        <v>54</v>
      </c>
      <c r="B95" s="1">
        <v>9822.6355669999994</v>
      </c>
      <c r="C95" s="1">
        <v>3405.0305389999999</v>
      </c>
      <c r="D95" s="1">
        <v>3629.9836620000001</v>
      </c>
      <c r="E95" s="1">
        <v>508.52044699999999</v>
      </c>
      <c r="F95" s="1">
        <v>2279.100919</v>
      </c>
      <c r="G95" s="1" t="s">
        <v>9693</v>
      </c>
      <c r="H95" s="1" t="s">
        <v>9693</v>
      </c>
      <c r="I95">
        <v>69.486642000000003</v>
      </c>
      <c r="J95">
        <v>69.486642000000003</v>
      </c>
    </row>
    <row r="96" spans="1:10" x14ac:dyDescent="0.25">
      <c r="A96" s="1">
        <v>55</v>
      </c>
      <c r="B96" s="1">
        <v>14157.869825</v>
      </c>
      <c r="C96" s="1">
        <v>5215.3770359999999</v>
      </c>
      <c r="D96" s="1">
        <v>5995.8316670000004</v>
      </c>
      <c r="E96" s="1">
        <v>656.87092199999995</v>
      </c>
      <c r="F96" s="1">
        <v>2289.790199</v>
      </c>
      <c r="G96" s="1" t="s">
        <v>9694</v>
      </c>
      <c r="H96" s="1" t="s">
        <v>9694</v>
      </c>
      <c r="I96">
        <v>87.966451000000006</v>
      </c>
      <c r="J96">
        <v>87.966451000000006</v>
      </c>
    </row>
    <row r="97" spans="1:10" x14ac:dyDescent="0.25">
      <c r="A97" s="1">
        <v>55</v>
      </c>
      <c r="B97" s="1">
        <v>14289.698136999999</v>
      </c>
      <c r="C97" s="1">
        <v>5226.3455560000002</v>
      </c>
      <c r="D97" s="1">
        <v>6004.9364020000003</v>
      </c>
      <c r="E97" s="1">
        <v>657.34943399999997</v>
      </c>
      <c r="F97" s="1">
        <v>2401.0667450000001</v>
      </c>
      <c r="G97" s="1" t="s">
        <v>9695</v>
      </c>
      <c r="H97" s="1" t="s">
        <v>9695</v>
      </c>
      <c r="I97">
        <v>87.891953000000001</v>
      </c>
      <c r="J97">
        <v>87.891953000000001</v>
      </c>
    </row>
    <row r="98" spans="1:10" x14ac:dyDescent="0.25">
      <c r="A98" s="1">
        <v>56</v>
      </c>
      <c r="B98" s="1">
        <v>5061.0552090000001</v>
      </c>
      <c r="C98" s="1">
        <v>656.93146899999999</v>
      </c>
      <c r="D98" s="1">
        <v>3087.2258569999999</v>
      </c>
      <c r="E98" s="1">
        <v>88.598468999999994</v>
      </c>
      <c r="F98" s="1">
        <v>1228.299415</v>
      </c>
      <c r="G98" s="1" t="s">
        <v>2270</v>
      </c>
      <c r="H98" s="1" t="s">
        <v>2270</v>
      </c>
      <c r="I98">
        <v>89.997645000000006</v>
      </c>
      <c r="J98">
        <v>89.997645000000006</v>
      </c>
    </row>
    <row r="99" spans="1:10" x14ac:dyDescent="0.25">
      <c r="A99" s="1">
        <v>56</v>
      </c>
      <c r="B99" s="1">
        <v>5162.0589730000002</v>
      </c>
      <c r="C99" s="1">
        <v>658.02293399999996</v>
      </c>
      <c r="D99" s="1">
        <v>3089.7351130000002</v>
      </c>
      <c r="E99" s="1">
        <v>88.606539999999995</v>
      </c>
      <c r="F99" s="1">
        <v>1325.6943859999999</v>
      </c>
      <c r="G99" s="1" t="s">
        <v>2271</v>
      </c>
      <c r="H99" s="1" t="s">
        <v>2271</v>
      </c>
      <c r="I99">
        <v>89.997450999999998</v>
      </c>
      <c r="J99">
        <v>89.997450999999998</v>
      </c>
    </row>
    <row r="100" spans="1:10" x14ac:dyDescent="0.25">
      <c r="A100" s="1">
        <v>57</v>
      </c>
      <c r="B100" s="1">
        <v>13066.998425</v>
      </c>
      <c r="C100" s="1">
        <v>6726.1280399999996</v>
      </c>
      <c r="D100" s="1">
        <v>3331.4374619999999</v>
      </c>
      <c r="E100" s="1">
        <v>1495.106061</v>
      </c>
      <c r="F100" s="1">
        <v>1514.326861</v>
      </c>
      <c r="G100" s="1" t="s">
        <v>9696</v>
      </c>
      <c r="H100" s="1" t="s">
        <v>9696</v>
      </c>
      <c r="I100">
        <v>78.942032999999995</v>
      </c>
      <c r="J100">
        <v>78.942032999999995</v>
      </c>
    </row>
    <row r="101" spans="1:10" x14ac:dyDescent="0.25">
      <c r="A101" s="1">
        <v>57</v>
      </c>
      <c r="B101" s="1">
        <v>13246.889875000001</v>
      </c>
      <c r="C101" s="1">
        <v>6789.0581670000001</v>
      </c>
      <c r="D101" s="1">
        <v>3333.6778810000001</v>
      </c>
      <c r="E101" s="1">
        <v>1495.774793</v>
      </c>
      <c r="F101" s="1">
        <v>1628.379034</v>
      </c>
      <c r="G101" s="1" t="s">
        <v>9697</v>
      </c>
      <c r="H101" s="1" t="s">
        <v>9697</v>
      </c>
      <c r="I101">
        <v>78.879699000000002</v>
      </c>
      <c r="J101">
        <v>78.879699000000002</v>
      </c>
    </row>
    <row r="102" spans="1:10" x14ac:dyDescent="0.25">
      <c r="A102" s="1">
        <v>60</v>
      </c>
      <c r="B102" s="1">
        <v>8041.180883</v>
      </c>
      <c r="C102" s="1">
        <v>3524.844235</v>
      </c>
      <c r="D102" s="1">
        <v>2413.3875079999998</v>
      </c>
      <c r="E102" s="1">
        <v>774.17791099999999</v>
      </c>
      <c r="F102" s="1">
        <v>1328.7712280000001</v>
      </c>
      <c r="G102" s="1" t="s">
        <v>9698</v>
      </c>
      <c r="H102" s="1" t="s">
        <v>9698</v>
      </c>
      <c r="I102">
        <v>59.594006999999998</v>
      </c>
      <c r="J102">
        <v>59.594006999999998</v>
      </c>
    </row>
    <row r="103" spans="1:10" x14ac:dyDescent="0.25">
      <c r="A103" s="1">
        <v>60</v>
      </c>
      <c r="B103" s="1">
        <v>8037.7680399999999</v>
      </c>
      <c r="C103" s="1">
        <v>3516.2319600000001</v>
      </c>
      <c r="D103" s="1">
        <v>2411.7739729999998</v>
      </c>
      <c r="E103" s="1">
        <v>774.13067699999999</v>
      </c>
      <c r="F103" s="1">
        <v>1335.6314299999999</v>
      </c>
      <c r="G103" s="1" t="s">
        <v>9699</v>
      </c>
      <c r="H103" s="1" t="s">
        <v>9699</v>
      </c>
      <c r="I103">
        <v>59.594084000000002</v>
      </c>
      <c r="J103">
        <v>59.594084000000002</v>
      </c>
    </row>
    <row r="104" spans="1:10" x14ac:dyDescent="0.25">
      <c r="A104" s="1">
        <v>62</v>
      </c>
      <c r="B104" s="1">
        <v>3904.6328330000001</v>
      </c>
      <c r="C104" s="1">
        <v>1684.766586</v>
      </c>
      <c r="D104" s="1">
        <v>1067.7016430000001</v>
      </c>
      <c r="E104" s="1">
        <v>270.146567</v>
      </c>
      <c r="F104" s="1">
        <v>882.01803700000005</v>
      </c>
      <c r="G104" s="1" t="s">
        <v>9700</v>
      </c>
      <c r="H104" s="1" t="s">
        <v>9700</v>
      </c>
      <c r="I104">
        <v>66.945498999999998</v>
      </c>
      <c r="J104">
        <v>66.945498999999998</v>
      </c>
    </row>
    <row r="105" spans="1:10" x14ac:dyDescent="0.25">
      <c r="A105" s="1">
        <v>62</v>
      </c>
      <c r="B105" s="1">
        <v>3881.612341</v>
      </c>
      <c r="C105" s="1">
        <v>1675.2073949999999</v>
      </c>
      <c r="D105" s="1">
        <v>1065.808583</v>
      </c>
      <c r="E105" s="1">
        <v>270.011214</v>
      </c>
      <c r="F105" s="1">
        <v>870.585149</v>
      </c>
      <c r="G105" s="1" t="s">
        <v>9701</v>
      </c>
      <c r="H105" s="1" t="s">
        <v>9701</v>
      </c>
      <c r="I105">
        <v>67.025418999999999</v>
      </c>
      <c r="J105">
        <v>67.025418999999999</v>
      </c>
    </row>
    <row r="106" spans="1:10" x14ac:dyDescent="0.25">
      <c r="A106" s="1">
        <v>63</v>
      </c>
      <c r="B106" s="1">
        <v>3045.5819409999999</v>
      </c>
      <c r="C106" s="1">
        <v>1186.003091</v>
      </c>
      <c r="D106" s="1">
        <v>756.20357300000001</v>
      </c>
      <c r="E106" s="1">
        <v>233.88580899999999</v>
      </c>
      <c r="F106" s="1">
        <v>869.48946899999999</v>
      </c>
      <c r="G106" s="1" t="s">
        <v>9702</v>
      </c>
      <c r="H106" s="1" t="s">
        <v>16</v>
      </c>
      <c r="I106">
        <v>70.157746000000003</v>
      </c>
      <c r="J106">
        <v>70</v>
      </c>
    </row>
    <row r="107" spans="1:10" x14ac:dyDescent="0.25">
      <c r="A107" s="1">
        <v>63</v>
      </c>
      <c r="B107" s="1">
        <v>3010.8081160000002</v>
      </c>
      <c r="C107" s="1">
        <v>1175.645201</v>
      </c>
      <c r="D107" s="1">
        <v>754.79358000000002</v>
      </c>
      <c r="E107" s="1">
        <v>233.74312800000001</v>
      </c>
      <c r="F107" s="1">
        <v>846.62620600000002</v>
      </c>
      <c r="G107" s="1" t="s">
        <v>9703</v>
      </c>
      <c r="H107" s="1" t="s">
        <v>16</v>
      </c>
      <c r="I107">
        <v>70.263364999999993</v>
      </c>
      <c r="J107">
        <v>70</v>
      </c>
    </row>
    <row r="108" spans="1:10" x14ac:dyDescent="0.25">
      <c r="A108" s="1">
        <v>65</v>
      </c>
      <c r="B108" s="1">
        <v>3045.5819409999999</v>
      </c>
      <c r="C108" s="1">
        <v>1186.003091</v>
      </c>
      <c r="D108" s="1">
        <v>756.20357300000001</v>
      </c>
      <c r="E108" s="1">
        <v>233.88580899999999</v>
      </c>
      <c r="F108" s="1">
        <v>869.48946899999999</v>
      </c>
      <c r="G108" s="1" t="s">
        <v>9704</v>
      </c>
      <c r="H108" s="1" t="s">
        <v>9704</v>
      </c>
      <c r="I108">
        <v>89.892944</v>
      </c>
      <c r="J108">
        <v>89.892944</v>
      </c>
    </row>
    <row r="109" spans="1:10" x14ac:dyDescent="0.25">
      <c r="A109" s="1">
        <v>65</v>
      </c>
      <c r="B109" s="1">
        <v>3010.8081160000002</v>
      </c>
      <c r="C109" s="1">
        <v>1175.645201</v>
      </c>
      <c r="D109" s="1">
        <v>754.79358000000002</v>
      </c>
      <c r="E109" s="1">
        <v>233.74312800000001</v>
      </c>
      <c r="F109" s="1">
        <v>846.62620600000002</v>
      </c>
      <c r="G109" s="1" t="s">
        <v>9705</v>
      </c>
      <c r="H109" s="1" t="s">
        <v>9705</v>
      </c>
      <c r="I109">
        <v>89.897865999999993</v>
      </c>
      <c r="J109">
        <v>89.897865999999993</v>
      </c>
    </row>
    <row r="110" spans="1:10" x14ac:dyDescent="0.25">
      <c r="A110" s="1">
        <v>66</v>
      </c>
      <c r="B110" s="1">
        <v>3855.0123330000001</v>
      </c>
      <c r="C110" s="1">
        <v>1371.8052009999999</v>
      </c>
      <c r="D110" s="1">
        <v>1038.972309</v>
      </c>
      <c r="E110" s="1">
        <v>322.20343700000001</v>
      </c>
      <c r="F110" s="1">
        <v>1122.0313860000001</v>
      </c>
      <c r="G110" s="1" t="s">
        <v>9706</v>
      </c>
      <c r="H110" s="1" t="s">
        <v>16</v>
      </c>
      <c r="I110">
        <v>75.995493999999994</v>
      </c>
      <c r="J110">
        <v>70</v>
      </c>
    </row>
    <row r="111" spans="1:10" x14ac:dyDescent="0.25">
      <c r="A111" s="1">
        <v>66</v>
      </c>
      <c r="B111" s="1">
        <v>3836.471145</v>
      </c>
      <c r="C111" s="1">
        <v>1350.8625400000001</v>
      </c>
      <c r="D111" s="1">
        <v>1036.619944</v>
      </c>
      <c r="E111" s="1">
        <v>322.011031</v>
      </c>
      <c r="F111" s="1">
        <v>1126.9776300000001</v>
      </c>
      <c r="G111" s="1" t="s">
        <v>9707</v>
      </c>
      <c r="H111" s="1" t="s">
        <v>16</v>
      </c>
      <c r="I111">
        <v>76.062078</v>
      </c>
      <c r="J111">
        <v>70</v>
      </c>
    </row>
    <row r="112" spans="1:10" x14ac:dyDescent="0.25">
      <c r="A112" s="1">
        <v>67</v>
      </c>
      <c r="B112" s="1">
        <v>3855.0123330000001</v>
      </c>
      <c r="C112" s="1">
        <v>1371.8052009999999</v>
      </c>
      <c r="D112" s="1">
        <v>1038.972309</v>
      </c>
      <c r="E112" s="1">
        <v>322.20343700000001</v>
      </c>
      <c r="F112" s="1">
        <v>1122.0313860000001</v>
      </c>
      <c r="G112" s="1" t="s">
        <v>9708</v>
      </c>
      <c r="H112" s="1" t="s">
        <v>9708</v>
      </c>
      <c r="I112">
        <v>67.054848000000007</v>
      </c>
      <c r="J112">
        <v>67.054848000000007</v>
      </c>
    </row>
    <row r="113" spans="1:10" x14ac:dyDescent="0.25">
      <c r="A113" s="1">
        <v>67</v>
      </c>
      <c r="B113" s="1">
        <v>3836.471145</v>
      </c>
      <c r="C113" s="1">
        <v>1350.8625400000001</v>
      </c>
      <c r="D113" s="1">
        <v>1036.619944</v>
      </c>
      <c r="E113" s="1">
        <v>322.011031</v>
      </c>
      <c r="F113" s="1">
        <v>1126.9776300000001</v>
      </c>
      <c r="G113" s="1" t="s">
        <v>9709</v>
      </c>
      <c r="H113" s="1" t="s">
        <v>9709</v>
      </c>
      <c r="I113">
        <v>67.113598999999994</v>
      </c>
      <c r="J113">
        <v>67.113598999999994</v>
      </c>
    </row>
    <row r="114" spans="1:10" x14ac:dyDescent="0.25">
      <c r="A114" s="1">
        <v>68</v>
      </c>
      <c r="B114" s="1">
        <v>5833.0224589999998</v>
      </c>
      <c r="C114" s="1">
        <v>2155.579475</v>
      </c>
      <c r="D114" s="1">
        <v>1627.7305940000001</v>
      </c>
      <c r="E114" s="1">
        <v>664.47240399999998</v>
      </c>
      <c r="F114" s="1">
        <v>1385.239986</v>
      </c>
      <c r="G114" s="1" t="s">
        <v>9710</v>
      </c>
      <c r="H114" s="1" t="s">
        <v>9710</v>
      </c>
      <c r="I114">
        <v>50.427677000000003</v>
      </c>
      <c r="J114">
        <v>50.427677000000003</v>
      </c>
    </row>
    <row r="115" spans="1:10" x14ac:dyDescent="0.25">
      <c r="A115" s="1">
        <v>68</v>
      </c>
      <c r="B115" s="1">
        <v>5800.122507</v>
      </c>
      <c r="C115" s="1">
        <v>2129.3846830000002</v>
      </c>
      <c r="D115" s="1">
        <v>1623.9673319999999</v>
      </c>
      <c r="E115" s="1">
        <v>663.99607700000001</v>
      </c>
      <c r="F115" s="1">
        <v>1382.774416</v>
      </c>
      <c r="G115" s="1" t="s">
        <v>9711</v>
      </c>
      <c r="H115" s="1" t="s">
        <v>9711</v>
      </c>
      <c r="I115">
        <v>50.542518999999999</v>
      </c>
      <c r="J115">
        <v>50.542518999999999</v>
      </c>
    </row>
    <row r="116" spans="1:10" x14ac:dyDescent="0.25">
      <c r="A116" s="1">
        <v>69</v>
      </c>
      <c r="B116" s="1">
        <v>5661.3062410000002</v>
      </c>
      <c r="C116" s="1">
        <v>1993.5006040000001</v>
      </c>
      <c r="D116" s="1">
        <v>1783.1642059999999</v>
      </c>
      <c r="E116" s="1">
        <v>604.40086399999996</v>
      </c>
      <c r="F116" s="1">
        <v>1280.2405670000001</v>
      </c>
      <c r="G116" s="1" t="s">
        <v>9712</v>
      </c>
      <c r="H116" s="1" t="s">
        <v>9712</v>
      </c>
      <c r="I116">
        <v>51.086922000000001</v>
      </c>
      <c r="J116">
        <v>51.086922000000001</v>
      </c>
    </row>
    <row r="117" spans="1:10" x14ac:dyDescent="0.25">
      <c r="A117" s="1">
        <v>69</v>
      </c>
      <c r="B117" s="1">
        <v>5621.678707</v>
      </c>
      <c r="C117" s="1">
        <v>1960.58052</v>
      </c>
      <c r="D117" s="1">
        <v>1779.400944</v>
      </c>
      <c r="E117" s="1">
        <v>603.92224699999997</v>
      </c>
      <c r="F117" s="1">
        <v>1277.7749960000001</v>
      </c>
      <c r="G117" s="1" t="s">
        <v>9713</v>
      </c>
      <c r="H117" s="1" t="s">
        <v>9713</v>
      </c>
      <c r="I117">
        <v>51.216985999999999</v>
      </c>
      <c r="J117">
        <v>51.216985999999999</v>
      </c>
    </row>
    <row r="118" spans="1:10" x14ac:dyDescent="0.25">
      <c r="A118" s="1">
        <v>70</v>
      </c>
      <c r="B118" s="1">
        <v>5014.0659580000001</v>
      </c>
      <c r="C118" s="1">
        <v>1707.2846139999999</v>
      </c>
      <c r="D118" s="1">
        <v>1577.85492</v>
      </c>
      <c r="E118" s="1">
        <v>536.34934799999996</v>
      </c>
      <c r="F118" s="1">
        <v>1192.577076</v>
      </c>
      <c r="G118" s="1" t="s">
        <v>9714</v>
      </c>
      <c r="H118" s="1" t="s">
        <v>16</v>
      </c>
      <c r="I118">
        <v>70.110815000000002</v>
      </c>
      <c r="J118">
        <v>70</v>
      </c>
    </row>
    <row r="119" spans="1:10" x14ac:dyDescent="0.25">
      <c r="A119" s="1">
        <v>70</v>
      </c>
      <c r="B119" s="1">
        <v>4974.4384239999999</v>
      </c>
      <c r="C119" s="1">
        <v>1674.3645300000001</v>
      </c>
      <c r="D119" s="1">
        <v>1574.0916580000001</v>
      </c>
      <c r="E119" s="1">
        <v>535.87073099999998</v>
      </c>
      <c r="F119" s="1">
        <v>1190.1115050000001</v>
      </c>
      <c r="G119" s="1" t="s">
        <v>9715</v>
      </c>
      <c r="H119" s="1" t="s">
        <v>16</v>
      </c>
      <c r="I119">
        <v>70.276139999999998</v>
      </c>
      <c r="J119">
        <v>70</v>
      </c>
    </row>
    <row r="120" spans="1:10" x14ac:dyDescent="0.25">
      <c r="A120" s="1">
        <v>71</v>
      </c>
      <c r="B120" s="1">
        <v>5014.0659580000001</v>
      </c>
      <c r="C120" s="1">
        <v>1707.2846139999999</v>
      </c>
      <c r="D120" s="1">
        <v>1577.85492</v>
      </c>
      <c r="E120" s="1">
        <v>536.34934799999996</v>
      </c>
      <c r="F120" s="1">
        <v>1192.577076</v>
      </c>
      <c r="G120" s="1" t="s">
        <v>9716</v>
      </c>
      <c r="H120" s="1" t="s">
        <v>9716</v>
      </c>
      <c r="I120">
        <v>61.862484000000002</v>
      </c>
      <c r="J120">
        <v>61.862484000000002</v>
      </c>
    </row>
    <row r="121" spans="1:10" x14ac:dyDescent="0.25">
      <c r="A121" s="1">
        <v>71</v>
      </c>
      <c r="B121" s="1">
        <v>4974.4384239999999</v>
      </c>
      <c r="C121" s="1">
        <v>1674.3645300000001</v>
      </c>
      <c r="D121" s="1">
        <v>1574.0916580000001</v>
      </c>
      <c r="E121" s="1">
        <v>535.87073099999998</v>
      </c>
      <c r="F121" s="1">
        <v>1190.1115050000001</v>
      </c>
      <c r="G121" s="1" t="s">
        <v>9717</v>
      </c>
      <c r="H121" s="1" t="s">
        <v>9717</v>
      </c>
      <c r="I121">
        <v>62.008358000000001</v>
      </c>
      <c r="J121">
        <v>62.008358000000001</v>
      </c>
    </row>
    <row r="122" spans="1:10" x14ac:dyDescent="0.25">
      <c r="A122" s="1">
        <v>74</v>
      </c>
      <c r="B122" s="1">
        <v>5033.4202150000001</v>
      </c>
      <c r="C122" s="1">
        <v>2801.5458020000001</v>
      </c>
      <c r="D122" s="1">
        <v>0</v>
      </c>
      <c r="E122" s="1">
        <v>714.22009300000002</v>
      </c>
      <c r="F122" s="1">
        <v>1517.6543200000001</v>
      </c>
      <c r="G122" s="1" t="s">
        <v>9718</v>
      </c>
      <c r="H122" s="1" t="s">
        <v>8</v>
      </c>
      <c r="I122">
        <v>119.968616</v>
      </c>
      <c r="J122">
        <v>90</v>
      </c>
    </row>
    <row r="123" spans="1:10" x14ac:dyDescent="0.25">
      <c r="A123" s="1">
        <v>74</v>
      </c>
      <c r="B123" s="1">
        <v>4983.2535710000002</v>
      </c>
      <c r="C123" s="1">
        <v>2785.0886489999998</v>
      </c>
      <c r="D123" s="1">
        <v>0</v>
      </c>
      <c r="E123" s="1">
        <v>712.51874299999997</v>
      </c>
      <c r="F123" s="1">
        <v>1485.6461790000001</v>
      </c>
      <c r="G123" s="1" t="s">
        <v>9719</v>
      </c>
      <c r="H123" s="1" t="s">
        <v>8</v>
      </c>
      <c r="I123">
        <v>119.96986</v>
      </c>
      <c r="J123">
        <v>90</v>
      </c>
    </row>
    <row r="124" spans="1:10" x14ac:dyDescent="0.25">
      <c r="A124" s="1">
        <v>75</v>
      </c>
      <c r="B124" s="1">
        <v>6392.3795920000002</v>
      </c>
      <c r="C124" s="1">
        <v>3758.2702089999998</v>
      </c>
      <c r="D124" s="1">
        <v>0</v>
      </c>
      <c r="E124" s="1">
        <v>861.504729</v>
      </c>
      <c r="F124" s="1">
        <v>1772.604654</v>
      </c>
      <c r="G124" s="1" t="s">
        <v>9720</v>
      </c>
      <c r="H124" s="1" t="s">
        <v>8</v>
      </c>
      <c r="I124">
        <v>119.91652999999999</v>
      </c>
      <c r="J124">
        <v>90</v>
      </c>
    </row>
    <row r="125" spans="1:10" x14ac:dyDescent="0.25">
      <c r="A125" s="1">
        <v>75</v>
      </c>
      <c r="B125" s="1">
        <v>6328.6493950000004</v>
      </c>
      <c r="C125" s="1">
        <v>3734.7398210000001</v>
      </c>
      <c r="D125" s="1">
        <v>0</v>
      </c>
      <c r="E125" s="1">
        <v>859.09745399999997</v>
      </c>
      <c r="F125" s="1">
        <v>1734.8121209999999</v>
      </c>
      <c r="G125" s="1" t="s">
        <v>9721</v>
      </c>
      <c r="H125" s="1" t="s">
        <v>8</v>
      </c>
      <c r="I125">
        <v>119.91976699999999</v>
      </c>
      <c r="J125">
        <v>90</v>
      </c>
    </row>
    <row r="126" spans="1:10" x14ac:dyDescent="0.25">
      <c r="A126" s="1">
        <v>77</v>
      </c>
      <c r="B126" s="1">
        <v>5484.3339269999997</v>
      </c>
      <c r="C126" s="1">
        <v>3145.8791350000001</v>
      </c>
      <c r="D126" s="1">
        <v>1634.1797690000001</v>
      </c>
      <c r="E126" s="1">
        <v>704.27502300000003</v>
      </c>
      <c r="F126" s="1">
        <v>0</v>
      </c>
      <c r="G126" s="1" t="s">
        <v>9722</v>
      </c>
      <c r="H126" s="1" t="s">
        <v>17</v>
      </c>
      <c r="I126">
        <v>68.151439999999994</v>
      </c>
      <c r="J126">
        <v>0</v>
      </c>
    </row>
    <row r="127" spans="1:10" x14ac:dyDescent="0.25">
      <c r="A127" s="1">
        <v>77</v>
      </c>
      <c r="B127" s="1">
        <v>5434.83367</v>
      </c>
      <c r="C127" s="1">
        <v>3100.3001330000002</v>
      </c>
      <c r="D127" s="1">
        <v>1632.6684809999999</v>
      </c>
      <c r="E127" s="1">
        <v>701.86505599999998</v>
      </c>
      <c r="F127" s="1">
        <v>0</v>
      </c>
      <c r="G127" s="1" t="s">
        <v>9723</v>
      </c>
      <c r="H127" s="1" t="s">
        <v>17</v>
      </c>
      <c r="I127">
        <v>68.369026000000005</v>
      </c>
      <c r="J127">
        <v>0</v>
      </c>
    </row>
    <row r="128" spans="1:10" x14ac:dyDescent="0.25">
      <c r="A128" s="1">
        <v>78</v>
      </c>
      <c r="B128" s="1">
        <v>5484.3339269999997</v>
      </c>
      <c r="C128" s="1">
        <v>3145.8791350000001</v>
      </c>
      <c r="D128" s="1">
        <v>1634.1797690000001</v>
      </c>
      <c r="E128" s="1">
        <v>704.27502300000003</v>
      </c>
      <c r="F128" s="1">
        <v>0</v>
      </c>
      <c r="G128" s="1" t="s">
        <v>9722</v>
      </c>
      <c r="H128" s="1" t="s">
        <v>17</v>
      </c>
      <c r="I128">
        <v>68.151439999999994</v>
      </c>
      <c r="J128">
        <v>0</v>
      </c>
    </row>
    <row r="129" spans="1:10" x14ac:dyDescent="0.25">
      <c r="A129" s="1">
        <v>78</v>
      </c>
      <c r="B129" s="1">
        <v>5434.83367</v>
      </c>
      <c r="C129" s="1">
        <v>3100.3001330000002</v>
      </c>
      <c r="D129" s="1">
        <v>1632.6684809999999</v>
      </c>
      <c r="E129" s="1">
        <v>701.86505599999998</v>
      </c>
      <c r="F129" s="1">
        <v>0</v>
      </c>
      <c r="G129" s="1" t="s">
        <v>9723</v>
      </c>
      <c r="H129" s="1" t="s">
        <v>17</v>
      </c>
      <c r="I129">
        <v>68.369026000000005</v>
      </c>
      <c r="J129">
        <v>0</v>
      </c>
    </row>
    <row r="130" spans="1:10" x14ac:dyDescent="0.25">
      <c r="A130" s="1">
        <v>79</v>
      </c>
      <c r="B130" s="1">
        <v>4801.246142</v>
      </c>
      <c r="C130" s="1">
        <v>2375.9828889999999</v>
      </c>
      <c r="D130" s="1">
        <v>980.54416400000002</v>
      </c>
      <c r="E130" s="1">
        <v>920.46686399999999</v>
      </c>
      <c r="F130" s="1">
        <v>524.25222399999996</v>
      </c>
      <c r="G130" s="1" t="s">
        <v>9724</v>
      </c>
      <c r="H130" s="1" t="s">
        <v>9724</v>
      </c>
      <c r="I130">
        <v>63.954625999999998</v>
      </c>
      <c r="J130">
        <v>63.954625999999998</v>
      </c>
    </row>
    <row r="131" spans="1:10" x14ac:dyDescent="0.25">
      <c r="A131" s="1">
        <v>79</v>
      </c>
      <c r="B131" s="1">
        <v>4740.2132579999998</v>
      </c>
      <c r="C131" s="1">
        <v>2326.3187830000002</v>
      </c>
      <c r="D131" s="1">
        <v>978.25824499999999</v>
      </c>
      <c r="E131" s="1">
        <v>917.39074500000004</v>
      </c>
      <c r="F131" s="1">
        <v>518.24548600000003</v>
      </c>
      <c r="G131" s="1" t="s">
        <v>9725</v>
      </c>
      <c r="H131" s="1" t="s">
        <v>9725</v>
      </c>
      <c r="I131">
        <v>64.157242999999994</v>
      </c>
      <c r="J131">
        <v>64.157242999999994</v>
      </c>
    </row>
    <row r="132" spans="1:10" x14ac:dyDescent="0.25">
      <c r="A132" s="1">
        <v>80</v>
      </c>
      <c r="B132" s="1">
        <v>8035.2851739999996</v>
      </c>
      <c r="C132" s="1">
        <v>3133.4023179999999</v>
      </c>
      <c r="D132" s="1">
        <v>4559.0028860000002</v>
      </c>
      <c r="E132" s="1">
        <v>342.87997000000001</v>
      </c>
      <c r="F132" s="1">
        <v>0</v>
      </c>
      <c r="G132" s="1" t="s">
        <v>2272</v>
      </c>
      <c r="H132" s="1" t="s">
        <v>17</v>
      </c>
      <c r="I132">
        <v>46.205092999999998</v>
      </c>
      <c r="J132">
        <v>0</v>
      </c>
    </row>
    <row r="133" spans="1:10" x14ac:dyDescent="0.25">
      <c r="A133" s="1">
        <v>80</v>
      </c>
      <c r="B133" s="1">
        <v>8034.2371860000003</v>
      </c>
      <c r="C133" s="1">
        <v>3138.0499530000002</v>
      </c>
      <c r="D133" s="1">
        <v>4553.2401049999999</v>
      </c>
      <c r="E133" s="1">
        <v>342.94712800000002</v>
      </c>
      <c r="F133" s="1">
        <v>0</v>
      </c>
      <c r="G133" s="1" t="s">
        <v>9726</v>
      </c>
      <c r="H133" s="1" t="s">
        <v>17</v>
      </c>
      <c r="I133">
        <v>46.200327999999999</v>
      </c>
      <c r="J133">
        <v>0</v>
      </c>
    </row>
    <row r="134" spans="1:10" x14ac:dyDescent="0.25">
      <c r="A134" s="1">
        <v>81</v>
      </c>
      <c r="B134" s="1">
        <v>7500.8106019999996</v>
      </c>
      <c r="C134" s="1">
        <v>4525.2877619999999</v>
      </c>
      <c r="D134" s="1">
        <v>0</v>
      </c>
      <c r="E134" s="1">
        <v>1075.2217949999999</v>
      </c>
      <c r="F134" s="1">
        <v>1900.301046</v>
      </c>
      <c r="G134" s="1" t="s">
        <v>9727</v>
      </c>
      <c r="H134" s="1" t="s">
        <v>8</v>
      </c>
      <c r="I134">
        <v>119.850739</v>
      </c>
      <c r="J134">
        <v>90</v>
      </c>
    </row>
    <row r="135" spans="1:10" x14ac:dyDescent="0.25">
      <c r="A135" s="1">
        <v>81</v>
      </c>
      <c r="B135" s="1">
        <v>7396.4260450000002</v>
      </c>
      <c r="C135" s="1">
        <v>4451.4630690000004</v>
      </c>
      <c r="D135" s="1">
        <v>0</v>
      </c>
      <c r="E135" s="1">
        <v>1069.048329</v>
      </c>
      <c r="F135" s="1">
        <v>1875.9146470000001</v>
      </c>
      <c r="G135" s="1" t="s">
        <v>9728</v>
      </c>
      <c r="H135" s="1" t="s">
        <v>8</v>
      </c>
      <c r="I135">
        <v>119.858172</v>
      </c>
      <c r="J135">
        <v>90</v>
      </c>
    </row>
    <row r="136" spans="1:10" x14ac:dyDescent="0.25">
      <c r="A136" s="1">
        <v>82</v>
      </c>
      <c r="B136" s="1">
        <v>12634.159659000001</v>
      </c>
      <c r="C136" s="1">
        <v>4180.9417130000002</v>
      </c>
      <c r="D136" s="1">
        <v>4725.6937239999997</v>
      </c>
      <c r="E136" s="1">
        <v>801.66564400000004</v>
      </c>
      <c r="F136" s="1">
        <v>2925.8585779999999</v>
      </c>
      <c r="G136" s="1" t="s">
        <v>9729</v>
      </c>
      <c r="H136" s="1" t="s">
        <v>8</v>
      </c>
      <c r="I136">
        <v>115.507732</v>
      </c>
      <c r="J136">
        <v>90</v>
      </c>
    </row>
    <row r="137" spans="1:10" x14ac:dyDescent="0.25">
      <c r="A137" s="1">
        <v>82</v>
      </c>
      <c r="B137" s="1">
        <v>12696.360906</v>
      </c>
      <c r="C137" s="1">
        <v>4186.485608</v>
      </c>
      <c r="D137" s="1">
        <v>4732.0300800000005</v>
      </c>
      <c r="E137" s="1">
        <v>801.68475000000001</v>
      </c>
      <c r="F137" s="1">
        <v>2976.1604670000002</v>
      </c>
      <c r="G137" s="1" t="s">
        <v>9730</v>
      </c>
      <c r="H137" s="1" t="s">
        <v>8</v>
      </c>
      <c r="I137">
        <v>115.477763</v>
      </c>
      <c r="J137">
        <v>90</v>
      </c>
    </row>
    <row r="138" spans="1:10" x14ac:dyDescent="0.25">
      <c r="A138" s="1">
        <v>83</v>
      </c>
      <c r="B138" s="1">
        <v>13084.029807999999</v>
      </c>
      <c r="C138" s="1">
        <v>7926.7351049999997</v>
      </c>
      <c r="D138" s="1">
        <v>2315.2419359999999</v>
      </c>
      <c r="E138" s="1">
        <v>1301.7753190000001</v>
      </c>
      <c r="F138" s="1">
        <v>1540.277448</v>
      </c>
      <c r="G138" s="1" t="s">
        <v>9731</v>
      </c>
      <c r="H138" s="1" t="s">
        <v>8</v>
      </c>
      <c r="I138">
        <v>118.380726</v>
      </c>
      <c r="J138">
        <v>90</v>
      </c>
    </row>
    <row r="139" spans="1:10" x14ac:dyDescent="0.25">
      <c r="A139" s="1">
        <v>83</v>
      </c>
      <c r="B139" s="1">
        <v>13223.480376</v>
      </c>
      <c r="C139" s="1">
        <v>7958.9752479999997</v>
      </c>
      <c r="D139" s="1">
        <v>2409.854049</v>
      </c>
      <c r="E139" s="1">
        <v>1301.864276</v>
      </c>
      <c r="F139" s="1">
        <v>1552.786803</v>
      </c>
      <c r="G139" s="1" t="s">
        <v>9732</v>
      </c>
      <c r="H139" s="1" t="s">
        <v>8</v>
      </c>
      <c r="I139">
        <v>118.306978</v>
      </c>
      <c r="J139">
        <v>90</v>
      </c>
    </row>
    <row r="140" spans="1:10" x14ac:dyDescent="0.25">
      <c r="A140" s="1">
        <v>84</v>
      </c>
      <c r="B140" s="1">
        <v>13084.029807999999</v>
      </c>
      <c r="C140" s="1">
        <v>7926.7351049999997</v>
      </c>
      <c r="D140" s="1">
        <v>2315.2419359999999</v>
      </c>
      <c r="E140" s="1">
        <v>1301.7753190000001</v>
      </c>
      <c r="F140" s="1">
        <v>1540.277448</v>
      </c>
      <c r="G140" s="1" t="s">
        <v>9731</v>
      </c>
      <c r="H140" s="1" t="s">
        <v>8</v>
      </c>
      <c r="I140">
        <v>118.380726</v>
      </c>
      <c r="J140">
        <v>90</v>
      </c>
    </row>
    <row r="141" spans="1:10" x14ac:dyDescent="0.25">
      <c r="A141" s="1">
        <v>84</v>
      </c>
      <c r="B141" s="1">
        <v>13223.480376</v>
      </c>
      <c r="C141" s="1">
        <v>7958.9752479999997</v>
      </c>
      <c r="D141" s="1">
        <v>2409.854049</v>
      </c>
      <c r="E141" s="1">
        <v>1301.864276</v>
      </c>
      <c r="F141" s="1">
        <v>1552.786803</v>
      </c>
      <c r="G141" s="1" t="s">
        <v>9732</v>
      </c>
      <c r="H141" s="1" t="s">
        <v>8</v>
      </c>
      <c r="I141">
        <v>118.306978</v>
      </c>
      <c r="J141">
        <v>90</v>
      </c>
    </row>
    <row r="142" spans="1:10" x14ac:dyDescent="0.25">
      <c r="A142" s="1">
        <v>85</v>
      </c>
      <c r="B142" s="1">
        <v>16424.000506</v>
      </c>
      <c r="C142" s="1">
        <v>7926.7351049999997</v>
      </c>
      <c r="D142" s="1">
        <v>5655.2126340000004</v>
      </c>
      <c r="E142" s="1">
        <v>1301.7753190000001</v>
      </c>
      <c r="F142" s="1">
        <v>1540.277448</v>
      </c>
      <c r="G142" s="1" t="s">
        <v>9733</v>
      </c>
      <c r="H142" s="1" t="s">
        <v>9733</v>
      </c>
      <c r="I142">
        <v>86.848456999999996</v>
      </c>
      <c r="J142">
        <v>86.848456999999996</v>
      </c>
    </row>
    <row r="143" spans="1:10" x14ac:dyDescent="0.25">
      <c r="A143" s="1">
        <v>85</v>
      </c>
      <c r="B143" s="1">
        <v>16465.289097000001</v>
      </c>
      <c r="C143" s="1">
        <v>7958.9752479999997</v>
      </c>
      <c r="D143" s="1">
        <v>5651.6627689999996</v>
      </c>
      <c r="E143" s="1">
        <v>1301.864276</v>
      </c>
      <c r="F143" s="1">
        <v>1552.786803</v>
      </c>
      <c r="G143" s="1" t="s">
        <v>9734</v>
      </c>
      <c r="H143" s="1" t="s">
        <v>9734</v>
      </c>
      <c r="I143">
        <v>86.817510999999996</v>
      </c>
      <c r="J143">
        <v>86.817510999999996</v>
      </c>
    </row>
    <row r="144" spans="1:10" x14ac:dyDescent="0.25">
      <c r="A144" s="1">
        <v>86</v>
      </c>
      <c r="B144" s="1">
        <v>4960.6574700000001</v>
      </c>
      <c r="C144" s="1">
        <v>2756.9935220000002</v>
      </c>
      <c r="D144" s="1">
        <v>1116.9429009999999</v>
      </c>
      <c r="E144" s="1">
        <v>531.21987899999999</v>
      </c>
      <c r="F144" s="1">
        <v>555.501169</v>
      </c>
      <c r="G144" s="1" t="s">
        <v>9735</v>
      </c>
      <c r="H144" s="1" t="s">
        <v>9735</v>
      </c>
      <c r="I144">
        <v>89.972194999999999</v>
      </c>
      <c r="J144">
        <v>89.972194999999999</v>
      </c>
    </row>
    <row r="145" spans="1:10" x14ac:dyDescent="0.25">
      <c r="A145" s="1">
        <v>86</v>
      </c>
      <c r="B145" s="1">
        <v>5026.7432049999998</v>
      </c>
      <c r="C145" s="1">
        <v>2791.1495159999999</v>
      </c>
      <c r="D145" s="1">
        <v>1127.991655</v>
      </c>
      <c r="E145" s="1">
        <v>533.39546800000005</v>
      </c>
      <c r="F145" s="1">
        <v>574.20656599999995</v>
      </c>
      <c r="G145" s="1" t="s">
        <v>9736</v>
      </c>
      <c r="H145" s="1" t="s">
        <v>9736</v>
      </c>
      <c r="I145">
        <v>89.970805999999996</v>
      </c>
      <c r="J145">
        <v>89.970805999999996</v>
      </c>
    </row>
    <row r="146" spans="1:10" x14ac:dyDescent="0.25">
      <c r="A146" s="1">
        <v>87</v>
      </c>
      <c r="B146" s="1">
        <v>6770.2817009999999</v>
      </c>
      <c r="C146" s="1">
        <v>3818.8677790000002</v>
      </c>
      <c r="D146" s="1">
        <v>1979.9075379999999</v>
      </c>
      <c r="E146" s="1">
        <v>396.175163</v>
      </c>
      <c r="F146" s="1">
        <v>575.33122000000003</v>
      </c>
      <c r="G146" s="1" t="s">
        <v>9737</v>
      </c>
      <c r="H146" s="1" t="s">
        <v>9737</v>
      </c>
      <c r="I146">
        <v>47.338436999999999</v>
      </c>
      <c r="J146">
        <v>47.338436999999999</v>
      </c>
    </row>
    <row r="147" spans="1:10" x14ac:dyDescent="0.25">
      <c r="A147" s="1">
        <v>87</v>
      </c>
      <c r="B147" s="1">
        <v>6667.0003070000002</v>
      </c>
      <c r="C147" s="1">
        <v>3766.5048470000002</v>
      </c>
      <c r="D147" s="1">
        <v>1956.468484</v>
      </c>
      <c r="E147" s="1">
        <v>387.455536</v>
      </c>
      <c r="F147" s="1">
        <v>556.57144000000005</v>
      </c>
      <c r="G147" s="1" t="s">
        <v>9738</v>
      </c>
      <c r="H147" s="1" t="s">
        <v>9738</v>
      </c>
      <c r="I147">
        <v>47.695104000000001</v>
      </c>
      <c r="J147">
        <v>47.695104000000001</v>
      </c>
    </row>
    <row r="148" spans="1:10" x14ac:dyDescent="0.25">
      <c r="A148" s="1">
        <v>90</v>
      </c>
      <c r="B148" s="1">
        <v>5074.9535619999997</v>
      </c>
      <c r="C148" s="1">
        <v>2349.398952</v>
      </c>
      <c r="D148" s="1">
        <v>1658.7191780000001</v>
      </c>
      <c r="E148" s="1">
        <v>474.203981</v>
      </c>
      <c r="F148" s="1">
        <v>592.63145099999997</v>
      </c>
      <c r="G148" s="1" t="s">
        <v>9739</v>
      </c>
      <c r="H148" s="1" t="s">
        <v>9739</v>
      </c>
      <c r="I148">
        <v>52.847583</v>
      </c>
      <c r="J148">
        <v>52.847583</v>
      </c>
    </row>
    <row r="149" spans="1:10" x14ac:dyDescent="0.25">
      <c r="A149" s="1">
        <v>90</v>
      </c>
      <c r="B149" s="1">
        <v>5019.3919260000002</v>
      </c>
      <c r="C149" s="1">
        <v>2312.418549</v>
      </c>
      <c r="D149" s="1">
        <v>1653.216887</v>
      </c>
      <c r="E149" s="1">
        <v>472.736424</v>
      </c>
      <c r="F149" s="1">
        <v>581.02006600000004</v>
      </c>
      <c r="G149" s="1" t="s">
        <v>9740</v>
      </c>
      <c r="H149" s="1" t="s">
        <v>9740</v>
      </c>
      <c r="I149">
        <v>53.046045999999997</v>
      </c>
      <c r="J149">
        <v>53.046045999999997</v>
      </c>
    </row>
    <row r="150" spans="1:10" x14ac:dyDescent="0.25">
      <c r="A150" s="1">
        <v>91</v>
      </c>
      <c r="B150" s="1">
        <v>1646.402075</v>
      </c>
      <c r="C150" s="1">
        <v>360.43050099999999</v>
      </c>
      <c r="D150" s="1">
        <v>876.89121999999998</v>
      </c>
      <c r="E150" s="1">
        <v>72.598678000000007</v>
      </c>
      <c r="F150" s="1">
        <v>336.48167699999999</v>
      </c>
      <c r="G150" s="1" t="s">
        <v>9741</v>
      </c>
      <c r="H150" s="1" t="s">
        <v>9741</v>
      </c>
      <c r="I150">
        <v>49.996349000000002</v>
      </c>
      <c r="J150">
        <v>49.996349000000002</v>
      </c>
    </row>
    <row r="151" spans="1:10" x14ac:dyDescent="0.25">
      <c r="A151" s="1">
        <v>91</v>
      </c>
      <c r="B151" s="1">
        <v>1646.330647</v>
      </c>
      <c r="C151" s="1">
        <v>367.68992300000002</v>
      </c>
      <c r="D151" s="1">
        <v>872.37130100000002</v>
      </c>
      <c r="E151" s="1">
        <v>72.598678000000007</v>
      </c>
      <c r="F151" s="1">
        <v>333.67074500000001</v>
      </c>
      <c r="G151" s="1" t="s">
        <v>9742</v>
      </c>
      <c r="H151" s="1" t="s">
        <v>9742</v>
      </c>
      <c r="I151">
        <v>49.996352000000002</v>
      </c>
      <c r="J151">
        <v>49.996352000000002</v>
      </c>
    </row>
    <row r="152" spans="1:10" x14ac:dyDescent="0.25">
      <c r="A152" s="1">
        <v>92</v>
      </c>
      <c r="B152" s="1">
        <v>435.63446099999999</v>
      </c>
      <c r="C152" s="1">
        <v>152.281203</v>
      </c>
      <c r="D152" s="1">
        <v>174.48885000000001</v>
      </c>
      <c r="E152" s="1">
        <v>51.051869000000003</v>
      </c>
      <c r="F152" s="1">
        <v>57.812539000000001</v>
      </c>
      <c r="G152" s="1" t="s">
        <v>2273</v>
      </c>
      <c r="H152" s="1" t="s">
        <v>2273</v>
      </c>
      <c r="I152">
        <v>64.908790999999994</v>
      </c>
      <c r="J152">
        <v>64.908790999999994</v>
      </c>
    </row>
    <row r="153" spans="1:10" x14ac:dyDescent="0.25">
      <c r="A153" s="1">
        <v>92</v>
      </c>
      <c r="B153" s="1">
        <v>434.41342700000001</v>
      </c>
      <c r="C153" s="1">
        <v>150.78789900000001</v>
      </c>
      <c r="D153" s="1">
        <v>174.76111900000001</v>
      </c>
      <c r="E153" s="1">
        <v>51.051869000000003</v>
      </c>
      <c r="F153" s="1">
        <v>57.812539000000001</v>
      </c>
      <c r="G153" s="1" t="s">
        <v>8957</v>
      </c>
      <c r="H153" s="1" t="s">
        <v>8957</v>
      </c>
      <c r="I153">
        <v>64.909062000000006</v>
      </c>
      <c r="J153">
        <v>64.909062000000006</v>
      </c>
    </row>
    <row r="154" spans="1:10" x14ac:dyDescent="0.25">
      <c r="A154" s="1">
        <v>93</v>
      </c>
      <c r="B154" s="1">
        <v>1403.9757629999999</v>
      </c>
      <c r="C154" s="1">
        <v>545.29818599999999</v>
      </c>
      <c r="D154" s="1">
        <v>622.510628</v>
      </c>
      <c r="E154" s="1">
        <v>111.588427</v>
      </c>
      <c r="F154" s="1">
        <v>124.578523</v>
      </c>
      <c r="G154" s="1" t="s">
        <v>9743</v>
      </c>
      <c r="H154" s="1" t="s">
        <v>9743</v>
      </c>
      <c r="I154">
        <v>54.215865999999998</v>
      </c>
      <c r="J154">
        <v>54.215865999999998</v>
      </c>
    </row>
    <row r="155" spans="1:10" x14ac:dyDescent="0.25">
      <c r="A155" s="1">
        <v>93</v>
      </c>
      <c r="B155" s="1">
        <v>1398.006502</v>
      </c>
      <c r="C155" s="1">
        <v>539.86285999999996</v>
      </c>
      <c r="D155" s="1">
        <v>621.70673499999998</v>
      </c>
      <c r="E155" s="1">
        <v>111.756315</v>
      </c>
      <c r="F155" s="1">
        <v>124.680592</v>
      </c>
      <c r="G155" s="1" t="s">
        <v>2274</v>
      </c>
      <c r="H155" s="1" t="s">
        <v>2274</v>
      </c>
      <c r="I155">
        <v>54.220309</v>
      </c>
      <c r="J155">
        <v>54.220309</v>
      </c>
    </row>
    <row r="156" spans="1:10" x14ac:dyDescent="0.25">
      <c r="A156" s="1">
        <v>94</v>
      </c>
      <c r="B156" s="1">
        <v>1497.0043230000001</v>
      </c>
      <c r="C156" s="1">
        <v>602.24902099999997</v>
      </c>
      <c r="D156" s="1">
        <v>578.56771000000003</v>
      </c>
      <c r="E156" s="1">
        <v>109.286843</v>
      </c>
      <c r="F156" s="1">
        <v>206.90074899999999</v>
      </c>
      <c r="G156" s="1" t="s">
        <v>9744</v>
      </c>
      <c r="H156" s="1" t="s">
        <v>9744</v>
      </c>
      <c r="I156">
        <v>49.998547000000002</v>
      </c>
      <c r="J156">
        <v>49.998547000000002</v>
      </c>
    </row>
    <row r="157" spans="1:10" x14ac:dyDescent="0.25">
      <c r="A157" s="1">
        <v>94</v>
      </c>
      <c r="B157" s="1">
        <v>1547.5399130000001</v>
      </c>
      <c r="C157" s="1">
        <v>647.74329699999998</v>
      </c>
      <c r="D157" s="1">
        <v>578.66987099999994</v>
      </c>
      <c r="E157" s="1">
        <v>109.67906000000001</v>
      </c>
      <c r="F157" s="1">
        <v>211.44768500000001</v>
      </c>
      <c r="G157" s="1" t="s">
        <v>2275</v>
      </c>
      <c r="H157" s="1" t="s">
        <v>2275</v>
      </c>
      <c r="I157">
        <v>49.998361000000003</v>
      </c>
      <c r="J157">
        <v>49.998361000000003</v>
      </c>
    </row>
    <row r="158" spans="1:10" x14ac:dyDescent="0.25">
      <c r="A158" s="1">
        <v>95</v>
      </c>
      <c r="B158" s="1">
        <v>5671.3044200000004</v>
      </c>
      <c r="C158" s="1">
        <v>3634.6737589999998</v>
      </c>
      <c r="D158" s="1">
        <v>1097.6820760000001</v>
      </c>
      <c r="E158" s="1">
        <v>730.68147099999999</v>
      </c>
      <c r="F158" s="1">
        <v>208.26711299999999</v>
      </c>
      <c r="G158" s="1" t="s">
        <v>9745</v>
      </c>
      <c r="H158" s="1" t="s">
        <v>9745</v>
      </c>
      <c r="I158">
        <v>39.104081999999998</v>
      </c>
      <c r="J158">
        <v>39.104081999999998</v>
      </c>
    </row>
    <row r="159" spans="1:10" x14ac:dyDescent="0.25">
      <c r="A159" s="1">
        <v>95</v>
      </c>
      <c r="B159" s="1">
        <v>5697.0871150000003</v>
      </c>
      <c r="C159" s="1">
        <v>3660.4587419999998</v>
      </c>
      <c r="D159" s="1">
        <v>1097.6820760000001</v>
      </c>
      <c r="E159" s="1">
        <v>730.67918299999997</v>
      </c>
      <c r="F159" s="1">
        <v>208.26711299999999</v>
      </c>
      <c r="G159" s="1" t="s">
        <v>2276</v>
      </c>
      <c r="H159" s="1" t="s">
        <v>2276</v>
      </c>
      <c r="I159">
        <v>39.081775999999998</v>
      </c>
      <c r="J159">
        <v>39.081775999999998</v>
      </c>
    </row>
    <row r="160" spans="1:10" x14ac:dyDescent="0.25">
      <c r="A160" s="1">
        <v>96</v>
      </c>
      <c r="B160" s="1">
        <v>838.78111100000001</v>
      </c>
      <c r="C160" s="1">
        <v>355.18242600000002</v>
      </c>
      <c r="D160" s="1">
        <v>265.59012999999999</v>
      </c>
      <c r="E160" s="1">
        <v>80.607141999999996</v>
      </c>
      <c r="F160" s="1">
        <v>137.40141199999999</v>
      </c>
      <c r="G160" s="1" t="s">
        <v>9746</v>
      </c>
      <c r="H160" s="1" t="s">
        <v>9746</v>
      </c>
      <c r="I160">
        <v>64.669683000000006</v>
      </c>
      <c r="J160">
        <v>64.669683000000006</v>
      </c>
    </row>
    <row r="161" spans="1:10" x14ac:dyDescent="0.25">
      <c r="A161" s="1">
        <v>96</v>
      </c>
      <c r="B161" s="1">
        <v>782.27626099999998</v>
      </c>
      <c r="C161" s="1">
        <v>304.25282499999997</v>
      </c>
      <c r="D161" s="1">
        <v>264.684077</v>
      </c>
      <c r="E161" s="1">
        <v>80.382813999999996</v>
      </c>
      <c r="F161" s="1">
        <v>132.95654500000001</v>
      </c>
      <c r="G161" s="1" t="s">
        <v>9747</v>
      </c>
      <c r="H161" s="1" t="s">
        <v>9747</v>
      </c>
      <c r="I161">
        <v>64.701042000000001</v>
      </c>
      <c r="J161">
        <v>64.701042000000001</v>
      </c>
    </row>
    <row r="162" spans="1:10" x14ac:dyDescent="0.25">
      <c r="A162" s="1">
        <v>97</v>
      </c>
      <c r="B162" s="1">
        <v>909.43770099999995</v>
      </c>
      <c r="C162" s="1">
        <v>449.98038500000001</v>
      </c>
      <c r="D162" s="1">
        <v>179.627736</v>
      </c>
      <c r="E162" s="1">
        <v>112.858153</v>
      </c>
      <c r="F162" s="1">
        <v>166.97142700000001</v>
      </c>
      <c r="G162" s="1" t="s">
        <v>2277</v>
      </c>
      <c r="H162" s="1" t="s">
        <v>18</v>
      </c>
      <c r="I162">
        <v>66.999859000000001</v>
      </c>
      <c r="J162">
        <v>60</v>
      </c>
    </row>
    <row r="163" spans="1:10" x14ac:dyDescent="0.25">
      <c r="A163" s="1">
        <v>97</v>
      </c>
      <c r="B163" s="1">
        <v>902.69450099999995</v>
      </c>
      <c r="C163" s="1">
        <v>448.540165</v>
      </c>
      <c r="D163" s="1">
        <v>178.99395200000001</v>
      </c>
      <c r="E163" s="1">
        <v>112.633824</v>
      </c>
      <c r="F163" s="1">
        <v>162.52655999999999</v>
      </c>
      <c r="G163" s="1" t="s">
        <v>2278</v>
      </c>
      <c r="H163" s="1" t="s">
        <v>18</v>
      </c>
      <c r="I163">
        <v>66.999865</v>
      </c>
      <c r="J163">
        <v>60</v>
      </c>
    </row>
    <row r="164" spans="1:10" x14ac:dyDescent="0.25">
      <c r="A164" s="1">
        <v>98</v>
      </c>
      <c r="B164" s="1">
        <v>1182.0428919999999</v>
      </c>
      <c r="C164" s="1">
        <v>423.94322499999998</v>
      </c>
      <c r="D164" s="1">
        <v>400.45284400000003</v>
      </c>
      <c r="E164" s="1">
        <v>147.95371299999999</v>
      </c>
      <c r="F164" s="1">
        <v>209.69310999999999</v>
      </c>
      <c r="G164" s="1" t="s">
        <v>9748</v>
      </c>
      <c r="H164" s="1" t="s">
        <v>9748</v>
      </c>
      <c r="I164">
        <v>59.999093000000002</v>
      </c>
      <c r="J164">
        <v>59.999093000000002</v>
      </c>
    </row>
    <row r="165" spans="1:10" x14ac:dyDescent="0.25">
      <c r="A165" s="1">
        <v>98</v>
      </c>
      <c r="B165" s="1">
        <v>1148.3997079999999</v>
      </c>
      <c r="C165" s="1">
        <v>395.46001200000001</v>
      </c>
      <c r="D165" s="1">
        <v>398.69886000000002</v>
      </c>
      <c r="E165" s="1">
        <v>147.953374</v>
      </c>
      <c r="F165" s="1">
        <v>206.28746100000001</v>
      </c>
      <c r="G165" s="1" t="s">
        <v>9749</v>
      </c>
      <c r="H165" s="1" t="s">
        <v>9749</v>
      </c>
      <c r="I165">
        <v>59.999201999999997</v>
      </c>
      <c r="J165">
        <v>59.999201999999997</v>
      </c>
    </row>
    <row r="166" spans="1:10" x14ac:dyDescent="0.25">
      <c r="A166" s="1">
        <v>99</v>
      </c>
      <c r="B166" s="1">
        <v>857.42866900000001</v>
      </c>
      <c r="C166" s="1">
        <v>340.50092100000001</v>
      </c>
      <c r="D166" s="1">
        <v>415.49831899999998</v>
      </c>
      <c r="E166" s="1">
        <v>53.788260000000001</v>
      </c>
      <c r="F166" s="1">
        <v>47.641168999999998</v>
      </c>
      <c r="G166" s="1" t="s">
        <v>2760</v>
      </c>
      <c r="H166" s="1" t="s">
        <v>2760</v>
      </c>
      <c r="I166">
        <v>49.999918999999998</v>
      </c>
      <c r="J166">
        <v>49.999918999999998</v>
      </c>
    </row>
    <row r="167" spans="1:10" x14ac:dyDescent="0.25">
      <c r="A167" s="1">
        <v>99</v>
      </c>
      <c r="B167" s="1">
        <v>850.37919899999997</v>
      </c>
      <c r="C167" s="1">
        <v>333.29852499999998</v>
      </c>
      <c r="D167" s="1">
        <v>415.49831899999998</v>
      </c>
      <c r="E167" s="1">
        <v>53.941186000000002</v>
      </c>
      <c r="F167" s="1">
        <v>47.641168999999998</v>
      </c>
      <c r="G167" s="1" t="s">
        <v>2279</v>
      </c>
      <c r="H167" s="1" t="s">
        <v>2279</v>
      </c>
      <c r="I167">
        <v>49.999921000000001</v>
      </c>
      <c r="J167">
        <v>49.999921000000001</v>
      </c>
    </row>
    <row r="168" spans="1:10" x14ac:dyDescent="0.25">
      <c r="A168" s="1">
        <v>100</v>
      </c>
      <c r="B168" s="1">
        <v>1405.0887290000001</v>
      </c>
      <c r="C168" s="1">
        <v>494.93236899999999</v>
      </c>
      <c r="D168" s="1">
        <v>710.06001400000002</v>
      </c>
      <c r="E168" s="1">
        <v>114.467581</v>
      </c>
      <c r="F168" s="1">
        <v>85.628765000000001</v>
      </c>
      <c r="G168" s="1" t="s">
        <v>9750</v>
      </c>
      <c r="H168" s="1" t="s">
        <v>9750</v>
      </c>
      <c r="I168">
        <v>49.998575000000002</v>
      </c>
      <c r="J168">
        <v>49.998575000000002</v>
      </c>
    </row>
    <row r="169" spans="1:10" x14ac:dyDescent="0.25">
      <c r="A169" s="1">
        <v>100</v>
      </c>
      <c r="B169" s="1">
        <v>1418.145256</v>
      </c>
      <c r="C169" s="1">
        <v>503.75931800000001</v>
      </c>
      <c r="D169" s="1">
        <v>710.88172599999996</v>
      </c>
      <c r="E169" s="1">
        <v>114.47018</v>
      </c>
      <c r="F169" s="1">
        <v>89.034032999999994</v>
      </c>
      <c r="G169" s="1" t="s">
        <v>2280</v>
      </c>
      <c r="H169" s="1" t="s">
        <v>2280</v>
      </c>
      <c r="I169">
        <v>49.998522999999999</v>
      </c>
      <c r="J169">
        <v>49.998522999999999</v>
      </c>
    </row>
    <row r="170" spans="1:10" x14ac:dyDescent="0.25">
      <c r="A170" s="1">
        <v>101</v>
      </c>
      <c r="B170" s="1">
        <v>1171.7538569999999</v>
      </c>
      <c r="C170" s="1">
        <v>390.02796499999999</v>
      </c>
      <c r="D170" s="1">
        <v>546.57616499999995</v>
      </c>
      <c r="E170" s="1">
        <v>95.593740999999994</v>
      </c>
      <c r="F170" s="1">
        <v>139.55598599999999</v>
      </c>
      <c r="G170" s="1" t="s">
        <v>9751</v>
      </c>
      <c r="H170" s="1" t="s">
        <v>20</v>
      </c>
      <c r="I170">
        <v>49.432453000000002</v>
      </c>
      <c r="J170">
        <v>45</v>
      </c>
    </row>
    <row r="171" spans="1:10" x14ac:dyDescent="0.25">
      <c r="A171" s="1">
        <v>101</v>
      </c>
      <c r="B171" s="1">
        <v>1151.8447679999999</v>
      </c>
      <c r="C171" s="1">
        <v>370.37893400000002</v>
      </c>
      <c r="D171" s="1">
        <v>546.31381799999997</v>
      </c>
      <c r="E171" s="1">
        <v>95.596029000000001</v>
      </c>
      <c r="F171" s="1">
        <v>139.55598599999999</v>
      </c>
      <c r="G171" s="1" t="s">
        <v>2281</v>
      </c>
      <c r="H171" s="1" t="s">
        <v>20</v>
      </c>
      <c r="I171">
        <v>49.451970000000003</v>
      </c>
      <c r="J171">
        <v>45</v>
      </c>
    </row>
    <row r="172" spans="1:10" x14ac:dyDescent="0.25">
      <c r="A172" s="1">
        <v>102</v>
      </c>
      <c r="B172" s="1">
        <v>1316.91372</v>
      </c>
      <c r="C172" s="1">
        <v>445.39815700000003</v>
      </c>
      <c r="D172" s="1">
        <v>565.972444</v>
      </c>
      <c r="E172" s="1">
        <v>129.02851999999999</v>
      </c>
      <c r="F172" s="1">
        <v>176.51459800000001</v>
      </c>
      <c r="G172" s="1" t="s">
        <v>9752</v>
      </c>
      <c r="H172" s="1" t="s">
        <v>9752</v>
      </c>
      <c r="I172">
        <v>67.978914000000003</v>
      </c>
      <c r="J172">
        <v>67.978914000000003</v>
      </c>
    </row>
    <row r="173" spans="1:10" x14ac:dyDescent="0.25">
      <c r="A173" s="1">
        <v>102</v>
      </c>
      <c r="B173" s="1">
        <v>1323.6413010000001</v>
      </c>
      <c r="C173" s="1">
        <v>452.12344999999999</v>
      </c>
      <c r="D173" s="1">
        <v>565.972444</v>
      </c>
      <c r="E173" s="1">
        <v>129.030809</v>
      </c>
      <c r="F173" s="1">
        <v>176.51459800000001</v>
      </c>
      <c r="G173" s="1" t="s">
        <v>1497</v>
      </c>
      <c r="H173" s="1" t="s">
        <v>1497</v>
      </c>
      <c r="I173">
        <v>67.972768000000002</v>
      </c>
      <c r="J173">
        <v>67.972768000000002</v>
      </c>
    </row>
    <row r="174" spans="1:10" x14ac:dyDescent="0.25">
      <c r="A174" s="1">
        <v>104</v>
      </c>
      <c r="B174" s="1">
        <v>312.691374</v>
      </c>
      <c r="C174" s="1">
        <v>114.085559</v>
      </c>
      <c r="D174" s="1">
        <v>65.387756999999993</v>
      </c>
      <c r="E174" s="1">
        <v>67.494304999999997</v>
      </c>
      <c r="F174" s="1">
        <v>65.723752000000005</v>
      </c>
      <c r="G174" s="1" t="s">
        <v>2282</v>
      </c>
      <c r="H174" s="1" t="s">
        <v>16</v>
      </c>
      <c r="I174">
        <v>74.932348000000005</v>
      </c>
      <c r="J174">
        <v>70</v>
      </c>
    </row>
    <row r="175" spans="1:10" x14ac:dyDescent="0.25">
      <c r="A175" s="1">
        <v>104</v>
      </c>
      <c r="B175" s="1">
        <v>312.691374</v>
      </c>
      <c r="C175" s="1">
        <v>114.085559</v>
      </c>
      <c r="D175" s="1">
        <v>65.387756999999993</v>
      </c>
      <c r="E175" s="1">
        <v>67.494304999999997</v>
      </c>
      <c r="F175" s="1">
        <v>65.723752000000005</v>
      </c>
      <c r="G175" s="1" t="s">
        <v>2282</v>
      </c>
      <c r="H175" s="1" t="s">
        <v>16</v>
      </c>
      <c r="I175">
        <v>74.932348000000005</v>
      </c>
      <c r="J175">
        <v>70</v>
      </c>
    </row>
    <row r="176" spans="1:10" x14ac:dyDescent="0.25">
      <c r="A176" s="1">
        <v>105</v>
      </c>
      <c r="B176" s="1">
        <v>659.18255599999998</v>
      </c>
      <c r="C176" s="1">
        <v>223.51426900000001</v>
      </c>
      <c r="D176" s="1">
        <v>243.23952399999999</v>
      </c>
      <c r="E176" s="1">
        <v>20.413595999999998</v>
      </c>
      <c r="F176" s="1">
        <v>172.01516699999999</v>
      </c>
      <c r="G176" s="1" t="s">
        <v>9753</v>
      </c>
      <c r="H176" s="1" t="s">
        <v>9753</v>
      </c>
      <c r="I176">
        <v>64.721638999999996</v>
      </c>
      <c r="J176">
        <v>64.721638999999996</v>
      </c>
    </row>
    <row r="177" spans="1:10" x14ac:dyDescent="0.25">
      <c r="A177" s="1">
        <v>105</v>
      </c>
      <c r="B177" s="1">
        <v>638.44334800000001</v>
      </c>
      <c r="C177" s="1">
        <v>233.755741</v>
      </c>
      <c r="D177" s="1">
        <v>244.02903000000001</v>
      </c>
      <c r="E177" s="1">
        <v>20.446194999999999</v>
      </c>
      <c r="F177" s="1">
        <v>140.21238299999999</v>
      </c>
      <c r="G177" s="1" t="s">
        <v>2283</v>
      </c>
      <c r="H177" s="1" t="s">
        <v>2283</v>
      </c>
      <c r="I177">
        <v>64.739025999999996</v>
      </c>
      <c r="J177">
        <v>64.739025999999996</v>
      </c>
    </row>
    <row r="178" spans="1:10" x14ac:dyDescent="0.25">
      <c r="A178" s="1">
        <v>106</v>
      </c>
      <c r="B178" s="1">
        <v>5181.4942799999999</v>
      </c>
      <c r="C178" s="1">
        <v>2211.9755140000002</v>
      </c>
      <c r="D178" s="1">
        <v>1767.8894809999999</v>
      </c>
      <c r="E178" s="1">
        <v>471.02257600000002</v>
      </c>
      <c r="F178" s="1">
        <v>730.60670900000002</v>
      </c>
      <c r="G178" s="1" t="s">
        <v>9754</v>
      </c>
      <c r="H178" s="1" t="s">
        <v>9754</v>
      </c>
      <c r="I178">
        <v>53.176155999999999</v>
      </c>
      <c r="J178">
        <v>53.176155999999999</v>
      </c>
    </row>
    <row r="179" spans="1:10" x14ac:dyDescent="0.25">
      <c r="A179" s="1">
        <v>106</v>
      </c>
      <c r="B179" s="1">
        <v>5209.2050040000004</v>
      </c>
      <c r="C179" s="1">
        <v>2217.3063729999999</v>
      </c>
      <c r="D179" s="1">
        <v>1781.6310900000001</v>
      </c>
      <c r="E179" s="1">
        <v>475.43330800000001</v>
      </c>
      <c r="F179" s="1">
        <v>734.83423200000004</v>
      </c>
      <c r="G179" s="1" t="s">
        <v>9755</v>
      </c>
      <c r="H179" s="1" t="s">
        <v>9755</v>
      </c>
      <c r="I179">
        <v>53.027470000000001</v>
      </c>
      <c r="J179">
        <v>53.027470000000001</v>
      </c>
    </row>
    <row r="180" spans="1:10" x14ac:dyDescent="0.25">
      <c r="A180" s="1">
        <v>108</v>
      </c>
      <c r="B180" s="1">
        <v>2096.5542489999998</v>
      </c>
      <c r="C180" s="1">
        <v>624.38016000000005</v>
      </c>
      <c r="D180" s="1">
        <v>1005.136927</v>
      </c>
      <c r="E180" s="1">
        <v>292.52953000000002</v>
      </c>
      <c r="F180" s="1">
        <v>174.507633</v>
      </c>
      <c r="G180" s="1" t="s">
        <v>9756</v>
      </c>
      <c r="H180" s="1" t="s">
        <v>9756</v>
      </c>
      <c r="I180">
        <v>52.945624000000002</v>
      </c>
      <c r="J180">
        <v>52.945624000000002</v>
      </c>
    </row>
    <row r="181" spans="1:10" x14ac:dyDescent="0.25">
      <c r="A181" s="1">
        <v>108</v>
      </c>
      <c r="B181" s="1">
        <v>2115.2372559999999</v>
      </c>
      <c r="C181" s="1">
        <v>632.13475300000005</v>
      </c>
      <c r="D181" s="1">
        <v>1011.31439</v>
      </c>
      <c r="E181" s="1">
        <v>293.39484800000002</v>
      </c>
      <c r="F181" s="1">
        <v>178.39326500000001</v>
      </c>
      <c r="G181" s="1" t="s">
        <v>2284</v>
      </c>
      <c r="H181" s="1" t="s">
        <v>2284</v>
      </c>
      <c r="I181">
        <v>52.91292</v>
      </c>
      <c r="J181">
        <v>52.91292</v>
      </c>
    </row>
    <row r="182" spans="1:10" x14ac:dyDescent="0.25">
      <c r="A182" s="1">
        <v>109</v>
      </c>
      <c r="B182" s="1">
        <v>2132.7963530000002</v>
      </c>
      <c r="C182" s="1">
        <v>665.17977599999995</v>
      </c>
      <c r="D182" s="1">
        <v>1052.071447</v>
      </c>
      <c r="E182" s="1">
        <v>241.401273</v>
      </c>
      <c r="F182" s="1">
        <v>174.143857</v>
      </c>
      <c r="G182" s="1" t="s">
        <v>9757</v>
      </c>
      <c r="H182" s="1" t="s">
        <v>9757</v>
      </c>
      <c r="I182">
        <v>62.509493999999997</v>
      </c>
      <c r="J182">
        <v>62.509493999999997</v>
      </c>
    </row>
    <row r="183" spans="1:10" x14ac:dyDescent="0.25">
      <c r="A183" s="1">
        <v>109</v>
      </c>
      <c r="B183" s="1">
        <v>2148.0698080000002</v>
      </c>
      <c r="C183" s="1">
        <v>669.52481599999999</v>
      </c>
      <c r="D183" s="1">
        <v>1058.24891</v>
      </c>
      <c r="E183" s="1">
        <v>242.26659100000001</v>
      </c>
      <c r="F183" s="1">
        <v>178.02949000000001</v>
      </c>
      <c r="G183" s="1" t="s">
        <v>2285</v>
      </c>
      <c r="H183" s="1" t="s">
        <v>2285</v>
      </c>
      <c r="I183">
        <v>62.474989000000001</v>
      </c>
      <c r="J183">
        <v>62.474989000000001</v>
      </c>
    </row>
    <row r="184" spans="1:10" x14ac:dyDescent="0.25">
      <c r="A184" s="1">
        <v>110</v>
      </c>
      <c r="B184" s="1">
        <v>987.89756699999998</v>
      </c>
      <c r="C184" s="1">
        <v>282.46415999999999</v>
      </c>
      <c r="D184" s="1">
        <v>535.21066800000006</v>
      </c>
      <c r="E184" s="1">
        <v>133.88845499999999</v>
      </c>
      <c r="F184" s="1">
        <v>36.334285000000001</v>
      </c>
      <c r="G184" s="1" t="s">
        <v>1015</v>
      </c>
      <c r="H184" s="1" t="s">
        <v>18</v>
      </c>
      <c r="I184">
        <v>79.999403999999998</v>
      </c>
      <c r="J184">
        <v>60</v>
      </c>
    </row>
    <row r="185" spans="1:10" x14ac:dyDescent="0.25">
      <c r="A185" s="1">
        <v>110</v>
      </c>
      <c r="B185" s="1">
        <v>989.56716500000005</v>
      </c>
      <c r="C185" s="1">
        <v>282.40437600000001</v>
      </c>
      <c r="D185" s="1">
        <v>537.269182</v>
      </c>
      <c r="E185" s="1">
        <v>133.88845800000001</v>
      </c>
      <c r="F185" s="1">
        <v>36.005149000000003</v>
      </c>
      <c r="G185" s="1" t="s">
        <v>2286</v>
      </c>
      <c r="H185" s="1" t="s">
        <v>18</v>
      </c>
      <c r="I185">
        <v>79.999398999999997</v>
      </c>
      <c r="J185">
        <v>60</v>
      </c>
    </row>
    <row r="186" spans="1:10" x14ac:dyDescent="0.25">
      <c r="A186" s="1">
        <v>111</v>
      </c>
      <c r="B186" s="1">
        <v>2440.0916870000001</v>
      </c>
      <c r="C186" s="1">
        <v>1073.3378580000001</v>
      </c>
      <c r="D186" s="1">
        <v>912.70810800000004</v>
      </c>
      <c r="E186" s="1">
        <v>244.38864000000001</v>
      </c>
      <c r="F186" s="1">
        <v>209.65708000000001</v>
      </c>
      <c r="G186" s="1" t="s">
        <v>9758</v>
      </c>
      <c r="H186" s="1" t="s">
        <v>9758</v>
      </c>
      <c r="I186">
        <v>61.820785999999998</v>
      </c>
      <c r="J186">
        <v>61.820785999999998</v>
      </c>
    </row>
    <row r="187" spans="1:10" x14ac:dyDescent="0.25">
      <c r="A187" s="1">
        <v>111</v>
      </c>
      <c r="B187" s="1">
        <v>2439.5200329999998</v>
      </c>
      <c r="C187" s="1">
        <v>1070.541694</v>
      </c>
      <c r="D187" s="1">
        <v>914.69910800000002</v>
      </c>
      <c r="E187" s="1">
        <v>244.40712500000001</v>
      </c>
      <c r="F187" s="1">
        <v>209.872106</v>
      </c>
      <c r="G187" s="1" t="s">
        <v>2287</v>
      </c>
      <c r="H187" s="1" t="s">
        <v>2287</v>
      </c>
      <c r="I187">
        <v>61.818641999999997</v>
      </c>
      <c r="J187">
        <v>61.818641999999997</v>
      </c>
    </row>
    <row r="188" spans="1:10" x14ac:dyDescent="0.25">
      <c r="A188" s="1">
        <v>112</v>
      </c>
      <c r="B188" s="1">
        <v>731.54450599999996</v>
      </c>
      <c r="C188" s="1">
        <v>267.83922799999999</v>
      </c>
      <c r="D188" s="1">
        <v>309.26713599999999</v>
      </c>
      <c r="E188" s="1">
        <v>100.509951</v>
      </c>
      <c r="F188" s="1">
        <v>53.928190999999998</v>
      </c>
      <c r="G188" s="1" t="s">
        <v>9759</v>
      </c>
      <c r="H188" s="1" t="s">
        <v>9759</v>
      </c>
      <c r="I188">
        <v>64.710106999999994</v>
      </c>
      <c r="J188">
        <v>64.710106999999994</v>
      </c>
    </row>
    <row r="189" spans="1:10" x14ac:dyDescent="0.25">
      <c r="A189" s="1">
        <v>112</v>
      </c>
      <c r="B189" s="1">
        <v>730.91750999999999</v>
      </c>
      <c r="C189" s="1">
        <v>264.99000899999999</v>
      </c>
      <c r="D189" s="1">
        <v>311.25813599999998</v>
      </c>
      <c r="E189" s="1">
        <v>100.52614800000001</v>
      </c>
      <c r="F189" s="1">
        <v>54.143216000000002</v>
      </c>
      <c r="G189" s="1" t="s">
        <v>2288</v>
      </c>
      <c r="H189" s="1" t="s">
        <v>2288</v>
      </c>
      <c r="I189">
        <v>64.709461000000005</v>
      </c>
      <c r="J189">
        <v>64.709461000000005</v>
      </c>
    </row>
    <row r="190" spans="1:10" x14ac:dyDescent="0.25">
      <c r="A190" s="1">
        <v>113</v>
      </c>
      <c r="B190" s="1">
        <v>2284.6599350000001</v>
      </c>
      <c r="C190" s="1">
        <v>1072.1086809999999</v>
      </c>
      <c r="D190" s="1">
        <v>954.67699700000003</v>
      </c>
      <c r="E190" s="1">
        <v>124.976043</v>
      </c>
      <c r="F190" s="1">
        <v>132.898214</v>
      </c>
      <c r="G190" s="1" t="s">
        <v>9760</v>
      </c>
      <c r="H190" s="1" t="s">
        <v>9760</v>
      </c>
      <c r="I190">
        <v>61.972206</v>
      </c>
      <c r="J190">
        <v>61.972206</v>
      </c>
    </row>
    <row r="191" spans="1:10" x14ac:dyDescent="0.25">
      <c r="A191" s="1">
        <v>113</v>
      </c>
      <c r="B191" s="1">
        <v>2283.1583260000002</v>
      </c>
      <c r="C191" s="1">
        <v>1068.701701</v>
      </c>
      <c r="D191" s="1">
        <v>956.44557999999995</v>
      </c>
      <c r="E191" s="1">
        <v>124.976043</v>
      </c>
      <c r="F191" s="1">
        <v>133.03500099999999</v>
      </c>
      <c r="G191" s="1" t="s">
        <v>2289</v>
      </c>
      <c r="H191" s="1" t="s">
        <v>2289</v>
      </c>
      <c r="I191">
        <v>61.972175</v>
      </c>
      <c r="J191">
        <v>61.972175</v>
      </c>
    </row>
    <row r="192" spans="1:10" x14ac:dyDescent="0.25">
      <c r="A192" s="1">
        <v>114</v>
      </c>
      <c r="B192" s="1">
        <v>941.77416800000003</v>
      </c>
      <c r="C192" s="1">
        <v>383.07181700000001</v>
      </c>
      <c r="D192" s="1">
        <v>333.63717100000002</v>
      </c>
      <c r="E192" s="1">
        <v>139.21437499999999</v>
      </c>
      <c r="F192" s="1">
        <v>85.850806000000006</v>
      </c>
      <c r="G192" s="1" t="s">
        <v>1509</v>
      </c>
      <c r="H192" s="1" t="s">
        <v>1509</v>
      </c>
      <c r="I192">
        <v>64.435351999999995</v>
      </c>
      <c r="J192">
        <v>64.435351999999995</v>
      </c>
    </row>
    <row r="193" spans="1:10" x14ac:dyDescent="0.25">
      <c r="A193" s="1">
        <v>114</v>
      </c>
      <c r="B193" s="1">
        <v>941.77416800000003</v>
      </c>
      <c r="C193" s="1">
        <v>383.07181700000001</v>
      </c>
      <c r="D193" s="1">
        <v>333.63717100000002</v>
      </c>
      <c r="E193" s="1">
        <v>139.21437499999999</v>
      </c>
      <c r="F193" s="1">
        <v>85.850806000000006</v>
      </c>
      <c r="G193" s="1" t="s">
        <v>1509</v>
      </c>
      <c r="H193" s="1" t="s">
        <v>1509</v>
      </c>
      <c r="I193">
        <v>64.435351999999995</v>
      </c>
      <c r="J193">
        <v>64.435351999999995</v>
      </c>
    </row>
    <row r="194" spans="1:10" x14ac:dyDescent="0.25">
      <c r="A194" s="1">
        <v>116</v>
      </c>
      <c r="B194" s="1">
        <v>2846.210497</v>
      </c>
      <c r="C194" s="1">
        <v>1347.755214</v>
      </c>
      <c r="D194" s="1">
        <v>1112.3195860000001</v>
      </c>
      <c r="E194" s="1">
        <v>199.21129300000001</v>
      </c>
      <c r="F194" s="1">
        <v>186.92440300000001</v>
      </c>
      <c r="G194" s="1" t="s">
        <v>9761</v>
      </c>
      <c r="H194" s="1" t="s">
        <v>9761</v>
      </c>
      <c r="I194">
        <v>65.155146000000002</v>
      </c>
      <c r="J194">
        <v>65.155146000000002</v>
      </c>
    </row>
    <row r="195" spans="1:10" x14ac:dyDescent="0.25">
      <c r="A195" s="1">
        <v>116</v>
      </c>
      <c r="B195" s="1">
        <v>2847.4279069999998</v>
      </c>
      <c r="C195" s="1">
        <v>1349.727836</v>
      </c>
      <c r="D195" s="1">
        <v>1111.522469</v>
      </c>
      <c r="E195" s="1">
        <v>199.253199</v>
      </c>
      <c r="F195" s="1">
        <v>186.92440300000001</v>
      </c>
      <c r="G195" s="1" t="s">
        <v>2290</v>
      </c>
      <c r="H195" s="1" t="s">
        <v>2290</v>
      </c>
      <c r="I195">
        <v>65.152465000000007</v>
      </c>
      <c r="J195">
        <v>65.152465000000007</v>
      </c>
    </row>
    <row r="196" spans="1:10" x14ac:dyDescent="0.25">
      <c r="A196" s="1">
        <v>117</v>
      </c>
      <c r="B196" s="1">
        <v>2491.225383</v>
      </c>
      <c r="C196" s="1">
        <v>1347.755214</v>
      </c>
      <c r="D196" s="1">
        <v>757.33447200000001</v>
      </c>
      <c r="E196" s="1">
        <v>199.21129300000001</v>
      </c>
      <c r="F196" s="1">
        <v>186.92440300000001</v>
      </c>
      <c r="G196" s="1" t="s">
        <v>9762</v>
      </c>
      <c r="H196" s="1" t="s">
        <v>9762</v>
      </c>
      <c r="I196">
        <v>61.537945999999998</v>
      </c>
      <c r="J196">
        <v>61.537945999999998</v>
      </c>
    </row>
    <row r="197" spans="1:10" x14ac:dyDescent="0.25">
      <c r="A197" s="1">
        <v>117</v>
      </c>
      <c r="B197" s="1">
        <v>2493.2399099999998</v>
      </c>
      <c r="C197" s="1">
        <v>1349.727836</v>
      </c>
      <c r="D197" s="1">
        <v>757.33447200000001</v>
      </c>
      <c r="E197" s="1">
        <v>199.253199</v>
      </c>
      <c r="F197" s="1">
        <v>186.92440300000001</v>
      </c>
      <c r="G197" s="1" t="s">
        <v>1511</v>
      </c>
      <c r="H197" s="1" t="s">
        <v>1511</v>
      </c>
      <c r="I197">
        <v>61.533503000000003</v>
      </c>
      <c r="J197">
        <v>61.533503000000003</v>
      </c>
    </row>
    <row r="198" spans="1:10" x14ac:dyDescent="0.25">
      <c r="A198" s="1">
        <v>121</v>
      </c>
      <c r="B198" s="1">
        <v>1184.7338689999999</v>
      </c>
      <c r="C198" s="1">
        <v>0</v>
      </c>
      <c r="D198" s="1">
        <v>1184.7338689999999</v>
      </c>
      <c r="E198" s="1">
        <v>0</v>
      </c>
      <c r="F198" s="1">
        <v>0</v>
      </c>
      <c r="G198" s="1" t="s">
        <v>1512</v>
      </c>
      <c r="H198" s="1" t="s">
        <v>1512</v>
      </c>
      <c r="I198">
        <v>64.100291999999996</v>
      </c>
      <c r="J198">
        <v>64.100291999999996</v>
      </c>
    </row>
    <row r="199" spans="1:10" x14ac:dyDescent="0.25">
      <c r="A199" s="1">
        <v>121</v>
      </c>
      <c r="B199" s="1">
        <v>1181.2349670000001</v>
      </c>
      <c r="C199" s="1">
        <v>0</v>
      </c>
      <c r="D199" s="1">
        <v>1181.2349670000001</v>
      </c>
      <c r="E199" s="1">
        <v>0</v>
      </c>
      <c r="F199" s="1">
        <v>0</v>
      </c>
      <c r="G199" s="1" t="s">
        <v>1513</v>
      </c>
      <c r="H199" s="1" t="s">
        <v>1513</v>
      </c>
      <c r="I199">
        <v>64.105525</v>
      </c>
      <c r="J199">
        <v>64.105525</v>
      </c>
    </row>
    <row r="200" spans="1:10" x14ac:dyDescent="0.25">
      <c r="A200" s="1">
        <v>124</v>
      </c>
      <c r="B200" s="1">
        <v>3705.3580149999998</v>
      </c>
      <c r="C200" s="1">
        <v>1318.988644</v>
      </c>
      <c r="D200" s="1">
        <v>1939.8326709999999</v>
      </c>
      <c r="E200" s="1">
        <v>184.402736</v>
      </c>
      <c r="F200" s="1">
        <v>262.13396399999999</v>
      </c>
      <c r="G200" s="1" t="s">
        <v>1514</v>
      </c>
      <c r="H200" s="1" t="s">
        <v>1514</v>
      </c>
      <c r="I200">
        <v>44.028948</v>
      </c>
      <c r="J200">
        <v>44.028948</v>
      </c>
    </row>
    <row r="201" spans="1:10" x14ac:dyDescent="0.25">
      <c r="A201" s="1">
        <v>124</v>
      </c>
      <c r="B201" s="1">
        <v>3705.3580149999998</v>
      </c>
      <c r="C201" s="1">
        <v>1318.988644</v>
      </c>
      <c r="D201" s="1">
        <v>1939.8326709999999</v>
      </c>
      <c r="E201" s="1">
        <v>184.402736</v>
      </c>
      <c r="F201" s="1">
        <v>262.13396399999999</v>
      </c>
      <c r="G201" s="1" t="s">
        <v>1514</v>
      </c>
      <c r="H201" s="1" t="s">
        <v>1514</v>
      </c>
      <c r="I201">
        <v>44.028948</v>
      </c>
      <c r="J201">
        <v>44.028948</v>
      </c>
    </row>
    <row r="202" spans="1:10" x14ac:dyDescent="0.25">
      <c r="A202" s="1">
        <v>125</v>
      </c>
      <c r="B202" s="1">
        <v>5508.4539489999997</v>
      </c>
      <c r="C202" s="1">
        <v>2660.0298339999999</v>
      </c>
      <c r="D202" s="1">
        <v>1939.8326709999999</v>
      </c>
      <c r="E202" s="1">
        <v>484.28213699999998</v>
      </c>
      <c r="F202" s="1">
        <v>424.30930699999999</v>
      </c>
      <c r="G202" s="1" t="s">
        <v>2291</v>
      </c>
      <c r="H202" s="1" t="s">
        <v>2291</v>
      </c>
      <c r="I202">
        <v>56.236320999999997</v>
      </c>
      <c r="J202">
        <v>56.236320999999997</v>
      </c>
    </row>
    <row r="203" spans="1:10" x14ac:dyDescent="0.25">
      <c r="A203" s="1">
        <v>125</v>
      </c>
      <c r="B203" s="1">
        <v>5507.4740119999997</v>
      </c>
      <c r="C203" s="1">
        <v>2658.973974</v>
      </c>
      <c r="D203" s="1">
        <v>1939.8326709999999</v>
      </c>
      <c r="E203" s="1">
        <v>484.28558700000002</v>
      </c>
      <c r="F203" s="1">
        <v>424.38177999999999</v>
      </c>
      <c r="G203" s="1" t="s">
        <v>2292</v>
      </c>
      <c r="H203" s="1" t="s">
        <v>2292</v>
      </c>
      <c r="I203">
        <v>56.238588</v>
      </c>
      <c r="J203">
        <v>56.238588</v>
      </c>
    </row>
    <row r="204" spans="1:10" x14ac:dyDescent="0.25">
      <c r="A204" s="1">
        <v>126</v>
      </c>
      <c r="B204" s="1">
        <v>1746.205706</v>
      </c>
      <c r="C204" s="1">
        <v>822.18408399999998</v>
      </c>
      <c r="D204" s="1">
        <v>615.00372400000003</v>
      </c>
      <c r="E204" s="1">
        <v>148.549609</v>
      </c>
      <c r="F204" s="1">
        <v>160.468289</v>
      </c>
      <c r="G204" s="1" t="s">
        <v>2293</v>
      </c>
      <c r="H204" s="1" t="s">
        <v>2293</v>
      </c>
      <c r="I204">
        <v>63.305472000000002</v>
      </c>
      <c r="J204">
        <v>63.305472000000002</v>
      </c>
    </row>
    <row r="205" spans="1:10" x14ac:dyDescent="0.25">
      <c r="A205" s="1">
        <v>126</v>
      </c>
      <c r="B205" s="1">
        <v>1746.261049</v>
      </c>
      <c r="C205" s="1">
        <v>822.23713899999996</v>
      </c>
      <c r="D205" s="1">
        <v>615.00372400000003</v>
      </c>
      <c r="E205" s="1">
        <v>148.551897</v>
      </c>
      <c r="F205" s="1">
        <v>160.468289</v>
      </c>
      <c r="G205" s="1" t="s">
        <v>2294</v>
      </c>
      <c r="H205" s="1" t="s">
        <v>2294</v>
      </c>
      <c r="I205">
        <v>63.305360999999998</v>
      </c>
      <c r="J205">
        <v>63.305360999999998</v>
      </c>
    </row>
    <row r="206" spans="1:10" x14ac:dyDescent="0.25">
      <c r="A206" s="1">
        <v>127</v>
      </c>
      <c r="B206" s="1">
        <v>3689.4406589999999</v>
      </c>
      <c r="C206" s="1">
        <v>1637.411212</v>
      </c>
      <c r="D206" s="1">
        <v>1062.8572429999999</v>
      </c>
      <c r="E206" s="1">
        <v>388.29447699999997</v>
      </c>
      <c r="F206" s="1">
        <v>600.87772800000005</v>
      </c>
      <c r="G206" s="1" t="s">
        <v>9763</v>
      </c>
      <c r="H206" s="1" t="s">
        <v>9763</v>
      </c>
      <c r="I206">
        <v>62.769232000000002</v>
      </c>
      <c r="J206">
        <v>62.769232000000002</v>
      </c>
    </row>
    <row r="207" spans="1:10" x14ac:dyDescent="0.25">
      <c r="A207" s="1">
        <v>127</v>
      </c>
      <c r="B207" s="1">
        <v>3715.6353130000002</v>
      </c>
      <c r="C207" s="1">
        <v>1643.1671329999999</v>
      </c>
      <c r="D207" s="1">
        <v>1065.011536</v>
      </c>
      <c r="E207" s="1">
        <v>388.53015199999999</v>
      </c>
      <c r="F207" s="1">
        <v>618.92649300000005</v>
      </c>
      <c r="G207" s="1" t="s">
        <v>2295</v>
      </c>
      <c r="H207" s="1" t="s">
        <v>2295</v>
      </c>
      <c r="I207">
        <v>62.672865000000002</v>
      </c>
      <c r="J207">
        <v>62.672865000000002</v>
      </c>
    </row>
    <row r="208" spans="1:10" x14ac:dyDescent="0.25">
      <c r="A208" s="1">
        <v>128</v>
      </c>
      <c r="B208" s="1">
        <v>3689.4406589999999</v>
      </c>
      <c r="C208" s="1">
        <v>1637.411212</v>
      </c>
      <c r="D208" s="1">
        <v>1062.8572429999999</v>
      </c>
      <c r="E208" s="1">
        <v>388.29447699999997</v>
      </c>
      <c r="F208" s="1">
        <v>600.87772800000005</v>
      </c>
      <c r="G208" s="1" t="s">
        <v>9764</v>
      </c>
      <c r="H208" s="1" t="s">
        <v>9764</v>
      </c>
      <c r="I208">
        <v>67.252748999999994</v>
      </c>
      <c r="J208">
        <v>67.252748999999994</v>
      </c>
    </row>
    <row r="209" spans="1:10" x14ac:dyDescent="0.25">
      <c r="A209" s="1">
        <v>128</v>
      </c>
      <c r="B209" s="1">
        <v>3715.6353130000002</v>
      </c>
      <c r="C209" s="1">
        <v>1643.1671329999999</v>
      </c>
      <c r="D209" s="1">
        <v>1065.011536</v>
      </c>
      <c r="E209" s="1">
        <v>388.53015199999999</v>
      </c>
      <c r="F209" s="1">
        <v>618.92649300000005</v>
      </c>
      <c r="G209" s="1" t="s">
        <v>2296</v>
      </c>
      <c r="H209" s="1" t="s">
        <v>2296</v>
      </c>
      <c r="I209">
        <v>67.149497999999994</v>
      </c>
      <c r="J209">
        <v>67.149497999999994</v>
      </c>
    </row>
    <row r="210" spans="1:10" x14ac:dyDescent="0.25">
      <c r="A210" s="1">
        <v>129</v>
      </c>
      <c r="B210" s="1">
        <v>2370.2930889999998</v>
      </c>
      <c r="C210" s="1">
        <v>1225.533214</v>
      </c>
      <c r="D210" s="1">
        <v>398.68277799999998</v>
      </c>
      <c r="E210" s="1">
        <v>282.721521</v>
      </c>
      <c r="F210" s="1">
        <v>463.35557599999999</v>
      </c>
      <c r="G210" s="1" t="s">
        <v>9765</v>
      </c>
      <c r="H210" s="1" t="s">
        <v>9765</v>
      </c>
      <c r="I210">
        <v>62.036918</v>
      </c>
      <c r="J210">
        <v>62.036918</v>
      </c>
    </row>
    <row r="211" spans="1:10" x14ac:dyDescent="0.25">
      <c r="A211" s="1">
        <v>129</v>
      </c>
      <c r="B211" s="1">
        <v>2494.5494189999999</v>
      </c>
      <c r="C211" s="1">
        <v>1334.2560639999999</v>
      </c>
      <c r="D211" s="1">
        <v>399.42612600000001</v>
      </c>
      <c r="E211" s="1">
        <v>282.79468100000003</v>
      </c>
      <c r="F211" s="1">
        <v>478.07254699999999</v>
      </c>
      <c r="G211" s="1" t="s">
        <v>2297</v>
      </c>
      <c r="H211" s="1" t="s">
        <v>2297</v>
      </c>
      <c r="I211">
        <v>61.708212000000003</v>
      </c>
      <c r="J211">
        <v>61.708212000000003</v>
      </c>
    </row>
    <row r="212" spans="1:10" x14ac:dyDescent="0.25">
      <c r="A212" s="1">
        <v>130</v>
      </c>
      <c r="B212" s="1">
        <v>189.805725</v>
      </c>
      <c r="C212" s="1">
        <v>52.196210999999998</v>
      </c>
      <c r="D212" s="1">
        <v>71.112531000000004</v>
      </c>
      <c r="E212" s="1">
        <v>35.522810999999997</v>
      </c>
      <c r="F212" s="1">
        <v>30.974171999999999</v>
      </c>
      <c r="G212" s="1" t="s">
        <v>1523</v>
      </c>
      <c r="H212" s="1" t="s">
        <v>1523</v>
      </c>
      <c r="I212">
        <v>69.978555</v>
      </c>
      <c r="J212">
        <v>69.978555</v>
      </c>
    </row>
    <row r="213" spans="1:10" x14ac:dyDescent="0.25">
      <c r="A213" s="1">
        <v>130</v>
      </c>
      <c r="B213" s="1">
        <v>189.805725</v>
      </c>
      <c r="C213" s="1">
        <v>52.196210999999998</v>
      </c>
      <c r="D213" s="1">
        <v>71.112531000000004</v>
      </c>
      <c r="E213" s="1">
        <v>35.522810999999997</v>
      </c>
      <c r="F213" s="1">
        <v>30.974171999999999</v>
      </c>
      <c r="G213" s="1" t="s">
        <v>1523</v>
      </c>
      <c r="H213" s="1" t="s">
        <v>1523</v>
      </c>
      <c r="I213">
        <v>69.978555</v>
      </c>
      <c r="J213">
        <v>69.978555</v>
      </c>
    </row>
    <row r="214" spans="1:10" x14ac:dyDescent="0.25">
      <c r="A214" s="1">
        <v>132</v>
      </c>
      <c r="B214" s="1">
        <v>3182.6526140000001</v>
      </c>
      <c r="C214" s="1">
        <v>1367.736742</v>
      </c>
      <c r="D214" s="1">
        <v>1000.390261</v>
      </c>
      <c r="E214" s="1">
        <v>308.99264299999999</v>
      </c>
      <c r="F214" s="1">
        <v>505.53296699999999</v>
      </c>
      <c r="G214" s="1" t="s">
        <v>2298</v>
      </c>
      <c r="H214" s="1" t="s">
        <v>2298</v>
      </c>
      <c r="I214">
        <v>64.253091999999995</v>
      </c>
      <c r="J214">
        <v>64.253091999999995</v>
      </c>
    </row>
    <row r="215" spans="1:10" x14ac:dyDescent="0.25">
      <c r="A215" s="1">
        <v>132</v>
      </c>
      <c r="B215" s="1">
        <v>3058.396283</v>
      </c>
      <c r="C215" s="1">
        <v>1259.0138919999999</v>
      </c>
      <c r="D215" s="1">
        <v>999.64691300000004</v>
      </c>
      <c r="E215" s="1">
        <v>308.91948300000001</v>
      </c>
      <c r="F215" s="1">
        <v>490.81599499999999</v>
      </c>
      <c r="G215" s="1" t="s">
        <v>9766</v>
      </c>
      <c r="H215" s="1" t="s">
        <v>9766</v>
      </c>
      <c r="I215">
        <v>64.684884999999994</v>
      </c>
      <c r="J215">
        <v>64.684884999999994</v>
      </c>
    </row>
    <row r="216" spans="1:10" x14ac:dyDescent="0.25">
      <c r="A216" s="1">
        <v>133</v>
      </c>
      <c r="B216" s="1">
        <v>4264.9225120000001</v>
      </c>
      <c r="C216" s="1">
        <v>1928.9774930000001</v>
      </c>
      <c r="D216" s="1">
        <v>1255.4843269999999</v>
      </c>
      <c r="E216" s="1">
        <v>505.79100299999999</v>
      </c>
      <c r="F216" s="1">
        <v>574.66968899999995</v>
      </c>
      <c r="G216" s="1" t="s">
        <v>9767</v>
      </c>
      <c r="H216" s="1" t="s">
        <v>9767</v>
      </c>
      <c r="I216">
        <v>65.071329000000006</v>
      </c>
      <c r="J216">
        <v>65.071329000000006</v>
      </c>
    </row>
    <row r="217" spans="1:10" x14ac:dyDescent="0.25">
      <c r="A217" s="1">
        <v>133</v>
      </c>
      <c r="B217" s="1">
        <v>4385.857704</v>
      </c>
      <c r="C217" s="1">
        <v>2038.7565930000001</v>
      </c>
      <c r="D217" s="1">
        <v>1256.4295159999999</v>
      </c>
      <c r="E217" s="1">
        <v>505.85558400000002</v>
      </c>
      <c r="F217" s="1">
        <v>584.816011</v>
      </c>
      <c r="G217" s="1" t="s">
        <v>2299</v>
      </c>
      <c r="H217" s="1" t="s">
        <v>2299</v>
      </c>
      <c r="I217">
        <v>64.536795999999995</v>
      </c>
      <c r="J217">
        <v>64.536795999999995</v>
      </c>
    </row>
    <row r="218" spans="1:10" x14ac:dyDescent="0.25">
      <c r="A218" s="1">
        <v>134</v>
      </c>
      <c r="B218" s="1">
        <v>4432.9916830000002</v>
      </c>
      <c r="C218" s="1">
        <v>1804.8178150000001</v>
      </c>
      <c r="D218" s="1">
        <v>1372.767067</v>
      </c>
      <c r="E218" s="1">
        <v>610.73430199999996</v>
      </c>
      <c r="F218" s="1">
        <v>644.67249900000002</v>
      </c>
      <c r="G218" s="1" t="s">
        <v>2300</v>
      </c>
      <c r="H218" s="1" t="s">
        <v>2300</v>
      </c>
      <c r="I218">
        <v>55.442630000000001</v>
      </c>
      <c r="J218">
        <v>55.442630000000001</v>
      </c>
    </row>
    <row r="219" spans="1:10" x14ac:dyDescent="0.25">
      <c r="A219" s="1">
        <v>134</v>
      </c>
      <c r="B219" s="1">
        <v>4435.8878249999998</v>
      </c>
      <c r="C219" s="1">
        <v>1803.586646</v>
      </c>
      <c r="D219" s="1">
        <v>1372.5112360000001</v>
      </c>
      <c r="E219" s="1">
        <v>610.735275</v>
      </c>
      <c r="F219" s="1">
        <v>649.05466799999999</v>
      </c>
      <c r="G219" s="1" t="s">
        <v>2301</v>
      </c>
      <c r="H219" s="1" t="s">
        <v>2301</v>
      </c>
      <c r="I219">
        <v>55.429105999999997</v>
      </c>
      <c r="J219">
        <v>55.429105999999997</v>
      </c>
    </row>
    <row r="220" spans="1:10" x14ac:dyDescent="0.25">
      <c r="A220" s="1">
        <v>135</v>
      </c>
      <c r="B220" s="1">
        <v>1906.0673810000001</v>
      </c>
      <c r="C220" s="1">
        <v>908.34343000000001</v>
      </c>
      <c r="D220" s="1">
        <v>550.76747999999998</v>
      </c>
      <c r="E220" s="1">
        <v>268.38770099999999</v>
      </c>
      <c r="F220" s="1">
        <v>178.568769</v>
      </c>
      <c r="G220" s="1" t="s">
        <v>2302</v>
      </c>
      <c r="H220" s="1" t="s">
        <v>2302</v>
      </c>
      <c r="I220">
        <v>62.858915000000003</v>
      </c>
      <c r="J220">
        <v>62.858915000000003</v>
      </c>
    </row>
    <row r="221" spans="1:10" x14ac:dyDescent="0.25">
      <c r="A221" s="1">
        <v>135</v>
      </c>
      <c r="B221" s="1">
        <v>1903.3934429999999</v>
      </c>
      <c r="C221" s="1">
        <v>908.34343000000001</v>
      </c>
      <c r="D221" s="1">
        <v>550.76747999999998</v>
      </c>
      <c r="E221" s="1">
        <v>268.38770099999999</v>
      </c>
      <c r="F221" s="1">
        <v>175.89483100000001</v>
      </c>
      <c r="G221" s="1" t="s">
        <v>2303</v>
      </c>
      <c r="H221" s="1" t="s">
        <v>2303</v>
      </c>
      <c r="I221">
        <v>62.864910999999999</v>
      </c>
      <c r="J221">
        <v>62.864910999999999</v>
      </c>
    </row>
    <row r="222" spans="1:10" x14ac:dyDescent="0.25">
      <c r="A222" s="1">
        <v>136</v>
      </c>
      <c r="B222" s="1">
        <v>2240.3496110000001</v>
      </c>
      <c r="C222" s="1">
        <v>1019.666107</v>
      </c>
      <c r="D222" s="1">
        <v>672.81416899999999</v>
      </c>
      <c r="E222" s="1">
        <v>275.74865399999999</v>
      </c>
      <c r="F222" s="1">
        <v>272.12067999999999</v>
      </c>
      <c r="G222" s="1" t="s">
        <v>9768</v>
      </c>
      <c r="H222" s="1" t="s">
        <v>9768</v>
      </c>
      <c r="I222">
        <v>52.680911000000002</v>
      </c>
      <c r="J222">
        <v>52.680911000000002</v>
      </c>
    </row>
    <row r="223" spans="1:10" x14ac:dyDescent="0.25">
      <c r="A223" s="1">
        <v>136</v>
      </c>
      <c r="B223" s="1">
        <v>2246.3157879999999</v>
      </c>
      <c r="C223" s="1">
        <v>1020.827267</v>
      </c>
      <c r="D223" s="1">
        <v>673.20978000000002</v>
      </c>
      <c r="E223" s="1">
        <v>275.76124600000003</v>
      </c>
      <c r="F223" s="1">
        <v>276.51749599999999</v>
      </c>
      <c r="G223" s="1" t="s">
        <v>1530</v>
      </c>
      <c r="H223" s="1" t="s">
        <v>1530</v>
      </c>
      <c r="I223">
        <v>52.668703000000001</v>
      </c>
      <c r="J223">
        <v>52.668703000000001</v>
      </c>
    </row>
    <row r="224" spans="1:10" x14ac:dyDescent="0.25">
      <c r="A224" s="1">
        <v>137</v>
      </c>
      <c r="B224" s="1">
        <v>6320.0801460000002</v>
      </c>
      <c r="C224" s="1">
        <v>3298.027458</v>
      </c>
      <c r="D224" s="1">
        <v>1349.7961379999999</v>
      </c>
      <c r="E224" s="1">
        <v>826.24220200000002</v>
      </c>
      <c r="F224" s="1">
        <v>846.01434700000004</v>
      </c>
      <c r="G224" s="1" t="s">
        <v>9769</v>
      </c>
      <c r="H224" s="1" t="s">
        <v>9769</v>
      </c>
      <c r="I224">
        <v>56.911800999999997</v>
      </c>
      <c r="J224">
        <v>56.911800999999997</v>
      </c>
    </row>
    <row r="225" spans="1:10" x14ac:dyDescent="0.25">
      <c r="A225" s="1">
        <v>137</v>
      </c>
      <c r="B225" s="1">
        <v>6359.269241</v>
      </c>
      <c r="C225" s="1">
        <v>3315.0203379999998</v>
      </c>
      <c r="D225" s="1">
        <v>1353.3354629999999</v>
      </c>
      <c r="E225" s="1">
        <v>826.490005</v>
      </c>
      <c r="F225" s="1">
        <v>864.42343400000004</v>
      </c>
      <c r="G225" s="1" t="s">
        <v>9770</v>
      </c>
      <c r="H225" s="1" t="s">
        <v>9770</v>
      </c>
      <c r="I225">
        <v>56.731081000000003</v>
      </c>
      <c r="J225">
        <v>56.731081000000003</v>
      </c>
    </row>
    <row r="226" spans="1:10" x14ac:dyDescent="0.25">
      <c r="A226" s="1">
        <v>139</v>
      </c>
      <c r="B226" s="1">
        <v>2211.8032880000001</v>
      </c>
      <c r="C226" s="1">
        <v>846.73337200000003</v>
      </c>
      <c r="D226" s="1">
        <v>666.29561699999999</v>
      </c>
      <c r="E226" s="1">
        <v>364.867434</v>
      </c>
      <c r="F226" s="1">
        <v>333.90686399999998</v>
      </c>
      <c r="G226" s="1" t="s">
        <v>9771</v>
      </c>
      <c r="H226" s="1" t="s">
        <v>16</v>
      </c>
      <c r="I226">
        <v>71.815254999999993</v>
      </c>
      <c r="J226">
        <v>70</v>
      </c>
    </row>
    <row r="227" spans="1:10" x14ac:dyDescent="0.25">
      <c r="A227" s="1">
        <v>139</v>
      </c>
      <c r="B227" s="1">
        <v>2232.5977189999999</v>
      </c>
      <c r="C227" s="1">
        <v>858.70957599999997</v>
      </c>
      <c r="D227" s="1">
        <v>668.48141599999997</v>
      </c>
      <c r="E227" s="1">
        <v>364.888329</v>
      </c>
      <c r="F227" s="1">
        <v>340.51839799999999</v>
      </c>
      <c r="G227" s="1" t="s">
        <v>2304</v>
      </c>
      <c r="H227" s="1" t="s">
        <v>16</v>
      </c>
      <c r="I227">
        <v>71.755346000000003</v>
      </c>
      <c r="J227">
        <v>70</v>
      </c>
    </row>
    <row r="228" spans="1:10" x14ac:dyDescent="0.25">
      <c r="A228" s="1">
        <v>140</v>
      </c>
      <c r="B228" s="1">
        <v>1109.98226</v>
      </c>
      <c r="C228" s="1">
        <v>430.20371399999999</v>
      </c>
      <c r="D228" s="1">
        <v>438.764025</v>
      </c>
      <c r="E228" s="1">
        <v>238.542124</v>
      </c>
      <c r="F228" s="1">
        <v>2.472397</v>
      </c>
      <c r="G228" s="1" t="s">
        <v>9772</v>
      </c>
      <c r="H228" s="1" t="s">
        <v>9772</v>
      </c>
      <c r="I228">
        <v>64.208906999999996</v>
      </c>
      <c r="J228">
        <v>64.208906999999996</v>
      </c>
    </row>
    <row r="229" spans="1:10" x14ac:dyDescent="0.25">
      <c r="A229" s="1">
        <v>140</v>
      </c>
      <c r="B229" s="1">
        <v>1122.1948829999999</v>
      </c>
      <c r="C229" s="1">
        <v>441.391209</v>
      </c>
      <c r="D229" s="1">
        <v>440.41977300000002</v>
      </c>
      <c r="E229" s="1">
        <v>238.55168699999999</v>
      </c>
      <c r="F229" s="1">
        <v>1.8322130000000001</v>
      </c>
      <c r="G229" s="1" t="s">
        <v>2305</v>
      </c>
      <c r="H229" s="1" t="s">
        <v>2305</v>
      </c>
      <c r="I229">
        <v>64.191620999999998</v>
      </c>
      <c r="J229">
        <v>64.191620999999998</v>
      </c>
    </row>
    <row r="230" spans="1:10" x14ac:dyDescent="0.25">
      <c r="A230" s="1">
        <v>141</v>
      </c>
      <c r="B230" s="1">
        <v>3054.3517860000002</v>
      </c>
      <c r="C230" s="1">
        <v>1314.2500649999999</v>
      </c>
      <c r="D230" s="1">
        <v>717.073892</v>
      </c>
      <c r="E230" s="1">
        <v>565.26782600000001</v>
      </c>
      <c r="F230" s="1">
        <v>457.76000199999999</v>
      </c>
      <c r="G230" s="1" t="s">
        <v>9773</v>
      </c>
      <c r="H230" s="1" t="s">
        <v>9773</v>
      </c>
      <c r="I230">
        <v>60.269196999999998</v>
      </c>
      <c r="J230">
        <v>60.269196999999998</v>
      </c>
    </row>
    <row r="231" spans="1:10" x14ac:dyDescent="0.25">
      <c r="A231" s="1">
        <v>141</v>
      </c>
      <c r="B231" s="1">
        <v>3057.7774250000002</v>
      </c>
      <c r="C231" s="1">
        <v>1316.2059320000001</v>
      </c>
      <c r="D231" s="1">
        <v>717.55218500000001</v>
      </c>
      <c r="E231" s="1">
        <v>565.37979800000005</v>
      </c>
      <c r="F231" s="1">
        <v>458.63950999999997</v>
      </c>
      <c r="G231" s="1" t="s">
        <v>9774</v>
      </c>
      <c r="H231" s="1" t="s">
        <v>9774</v>
      </c>
      <c r="I231">
        <v>60.260730000000002</v>
      </c>
      <c r="J231">
        <v>60.260730000000002</v>
      </c>
    </row>
    <row r="232" spans="1:10" x14ac:dyDescent="0.25">
      <c r="A232" s="1">
        <v>142</v>
      </c>
      <c r="B232" s="1">
        <v>1513.9590619999999</v>
      </c>
      <c r="C232" s="1">
        <v>754.56127600000002</v>
      </c>
      <c r="D232" s="1">
        <v>457.42048999999997</v>
      </c>
      <c r="E232" s="1">
        <v>158.72025199999999</v>
      </c>
      <c r="F232" s="1">
        <v>143.25704400000001</v>
      </c>
      <c r="G232" s="1" t="s">
        <v>9775</v>
      </c>
      <c r="H232" s="1" t="s">
        <v>16</v>
      </c>
      <c r="I232">
        <v>83.429845</v>
      </c>
      <c r="J232">
        <v>70</v>
      </c>
    </row>
    <row r="233" spans="1:10" x14ac:dyDescent="0.25">
      <c r="A233" s="1">
        <v>142</v>
      </c>
      <c r="B233" s="1">
        <v>1509.3552749999999</v>
      </c>
      <c r="C233" s="1">
        <v>755.37902199999996</v>
      </c>
      <c r="D233" s="1">
        <v>457.42048999999997</v>
      </c>
      <c r="E233" s="1">
        <v>158.73910699999999</v>
      </c>
      <c r="F233" s="1">
        <v>137.81665699999999</v>
      </c>
      <c r="G233" s="1" t="s">
        <v>2306</v>
      </c>
      <c r="H233" s="1" t="s">
        <v>16</v>
      </c>
      <c r="I233">
        <v>83.440910000000002</v>
      </c>
      <c r="J233">
        <v>70</v>
      </c>
    </row>
    <row r="234" spans="1:10" x14ac:dyDescent="0.25">
      <c r="A234" s="1">
        <v>143</v>
      </c>
      <c r="B234" s="1">
        <v>1180.120353</v>
      </c>
      <c r="C234" s="1">
        <v>423.05112100000002</v>
      </c>
      <c r="D234" s="1">
        <v>501.14576599999998</v>
      </c>
      <c r="E234" s="1">
        <v>117.28179</v>
      </c>
      <c r="F234" s="1">
        <v>138.64167599999999</v>
      </c>
      <c r="G234" s="1" t="s">
        <v>2307</v>
      </c>
      <c r="H234" s="1" t="s">
        <v>2307</v>
      </c>
      <c r="I234">
        <v>59.323678000000001</v>
      </c>
      <c r="J234">
        <v>59.323678000000001</v>
      </c>
    </row>
    <row r="235" spans="1:10" x14ac:dyDescent="0.25">
      <c r="A235" s="1">
        <v>143</v>
      </c>
      <c r="B235" s="1">
        <v>1180.314838</v>
      </c>
      <c r="C235" s="1">
        <v>422.71315800000002</v>
      </c>
      <c r="D235" s="1">
        <v>501.035008</v>
      </c>
      <c r="E235" s="1">
        <v>117.262935</v>
      </c>
      <c r="F235" s="1">
        <v>139.30373599999999</v>
      </c>
      <c r="G235" s="1" t="s">
        <v>9776</v>
      </c>
      <c r="H235" s="1" t="s">
        <v>9776</v>
      </c>
      <c r="I235">
        <v>59.323289000000003</v>
      </c>
      <c r="J235">
        <v>59.323289000000003</v>
      </c>
    </row>
    <row r="236" spans="1:10" x14ac:dyDescent="0.25">
      <c r="A236" s="1">
        <v>144</v>
      </c>
      <c r="B236" s="1">
        <v>1127.328984</v>
      </c>
      <c r="C236" s="1">
        <v>530.01709500000004</v>
      </c>
      <c r="D236" s="1">
        <v>292.379932</v>
      </c>
      <c r="E236" s="1">
        <v>142.06091900000001</v>
      </c>
      <c r="F236" s="1">
        <v>162.871037</v>
      </c>
      <c r="G236" s="1" t="s">
        <v>2308</v>
      </c>
      <c r="H236" s="1" t="s">
        <v>16</v>
      </c>
      <c r="I236">
        <v>74.242858999999996</v>
      </c>
      <c r="J236">
        <v>70</v>
      </c>
    </row>
    <row r="237" spans="1:10" x14ac:dyDescent="0.25">
      <c r="A237" s="1">
        <v>144</v>
      </c>
      <c r="B237" s="1">
        <v>1120.7465420000001</v>
      </c>
      <c r="C237" s="1">
        <v>529.66646100000003</v>
      </c>
      <c r="D237" s="1">
        <v>292.14608199999998</v>
      </c>
      <c r="E237" s="1">
        <v>142.050127</v>
      </c>
      <c r="F237" s="1">
        <v>156.883872</v>
      </c>
      <c r="G237" s="1" t="s">
        <v>2309</v>
      </c>
      <c r="H237" s="1" t="s">
        <v>16</v>
      </c>
      <c r="I237">
        <v>74.252465999999998</v>
      </c>
      <c r="J237">
        <v>70</v>
      </c>
    </row>
    <row r="238" spans="1:10" x14ac:dyDescent="0.25">
      <c r="A238" s="1">
        <v>145</v>
      </c>
      <c r="B238" s="1">
        <v>1627.861725</v>
      </c>
      <c r="C238" s="1">
        <v>780.12833899999998</v>
      </c>
      <c r="D238" s="1">
        <v>569.80547899999999</v>
      </c>
      <c r="E238" s="1">
        <v>197.05712399999999</v>
      </c>
      <c r="F238" s="1">
        <v>80.870783000000003</v>
      </c>
      <c r="G238" s="1" t="s">
        <v>2310</v>
      </c>
      <c r="H238" s="1" t="s">
        <v>2310</v>
      </c>
      <c r="I238">
        <v>69.261758999999998</v>
      </c>
      <c r="J238">
        <v>69.261758999999998</v>
      </c>
    </row>
    <row r="239" spans="1:10" x14ac:dyDescent="0.25">
      <c r="A239" s="1">
        <v>145</v>
      </c>
      <c r="B239" s="1">
        <v>1627.1505810000001</v>
      </c>
      <c r="C239" s="1">
        <v>780.14611000000002</v>
      </c>
      <c r="D239" s="1">
        <v>569.72735999999998</v>
      </c>
      <c r="E239" s="1">
        <v>197.06519299999999</v>
      </c>
      <c r="F239" s="1">
        <v>80.211918999999995</v>
      </c>
      <c r="G239" s="1" t="s">
        <v>2311</v>
      </c>
      <c r="H239" s="1" t="s">
        <v>2311</v>
      </c>
      <c r="I239">
        <v>69.263335999999995</v>
      </c>
      <c r="J239">
        <v>69.263335999999995</v>
      </c>
    </row>
    <row r="240" spans="1:10" x14ac:dyDescent="0.25">
      <c r="A240" s="1">
        <v>146</v>
      </c>
      <c r="B240" s="1">
        <v>26638.462996999999</v>
      </c>
      <c r="C240" s="1">
        <v>14871.303468</v>
      </c>
      <c r="D240" s="1">
        <v>4810.3412930000004</v>
      </c>
      <c r="E240" s="1">
        <v>3511.821109</v>
      </c>
      <c r="F240" s="1">
        <v>3444.9971270000001</v>
      </c>
      <c r="G240" s="1" t="s">
        <v>9777</v>
      </c>
      <c r="H240" s="1" t="s">
        <v>8</v>
      </c>
      <c r="I240">
        <v>97.971198000000001</v>
      </c>
      <c r="J240">
        <v>90</v>
      </c>
    </row>
    <row r="241" spans="1:10" x14ac:dyDescent="0.25">
      <c r="A241" s="1">
        <v>146</v>
      </c>
      <c r="B241" s="1">
        <v>26885.949209999999</v>
      </c>
      <c r="C241" s="1">
        <v>14983.170093999999</v>
      </c>
      <c r="D241" s="1">
        <v>4823.3025239999997</v>
      </c>
      <c r="E241" s="1">
        <v>3524.4294110000001</v>
      </c>
      <c r="F241" s="1">
        <v>3555.0471809999999</v>
      </c>
      <c r="G241" s="1" t="s">
        <v>9778</v>
      </c>
      <c r="H241" s="1" t="s">
        <v>8</v>
      </c>
      <c r="I241">
        <v>97.366471000000004</v>
      </c>
      <c r="J241">
        <v>90</v>
      </c>
    </row>
    <row r="242" spans="1:10" x14ac:dyDescent="0.25">
      <c r="A242" s="1">
        <v>147</v>
      </c>
      <c r="B242" s="1">
        <v>20479.069029999999</v>
      </c>
      <c r="C242" s="1">
        <v>11280.428332</v>
      </c>
      <c r="D242" s="1">
        <v>3395.2332059999999</v>
      </c>
      <c r="E242" s="1">
        <v>3013.2191769999999</v>
      </c>
      <c r="F242" s="1">
        <v>2790.1883149999999</v>
      </c>
      <c r="G242" s="1" t="s">
        <v>9779</v>
      </c>
      <c r="H242" s="1" t="s">
        <v>8</v>
      </c>
      <c r="I242">
        <v>112.050635</v>
      </c>
      <c r="J242">
        <v>90</v>
      </c>
    </row>
    <row r="243" spans="1:10" x14ac:dyDescent="0.25">
      <c r="A243" s="1">
        <v>147</v>
      </c>
      <c r="B243" s="1">
        <v>20728.360694999999</v>
      </c>
      <c r="C243" s="1">
        <v>11424.57274</v>
      </c>
      <c r="D243" s="1">
        <v>3416.0545659999998</v>
      </c>
      <c r="E243" s="1">
        <v>3020.540086</v>
      </c>
      <c r="F243" s="1">
        <v>2867.193303</v>
      </c>
      <c r="G243" s="1" t="s">
        <v>9780</v>
      </c>
      <c r="H243" s="1" t="s">
        <v>8</v>
      </c>
      <c r="I243">
        <v>111.718351</v>
      </c>
      <c r="J243">
        <v>90</v>
      </c>
    </row>
    <row r="244" spans="1:10" x14ac:dyDescent="0.25">
      <c r="A244" s="1">
        <v>148</v>
      </c>
      <c r="B244" s="1">
        <v>18889.272248000001</v>
      </c>
      <c r="C244" s="1">
        <v>9872.7189629999993</v>
      </c>
      <c r="D244" s="1">
        <v>3760.880275</v>
      </c>
      <c r="E244" s="1">
        <v>2689.6105659999998</v>
      </c>
      <c r="F244" s="1">
        <v>2566.0624440000001</v>
      </c>
      <c r="G244" s="1" t="s">
        <v>9781</v>
      </c>
      <c r="H244" s="1" t="s">
        <v>8</v>
      </c>
      <c r="I244">
        <v>114.20552600000001</v>
      </c>
      <c r="J244">
        <v>90</v>
      </c>
    </row>
    <row r="245" spans="1:10" x14ac:dyDescent="0.25">
      <c r="A245" s="1">
        <v>148</v>
      </c>
      <c r="B245" s="1">
        <v>19069.679585000002</v>
      </c>
      <c r="C245" s="1">
        <v>9939.4360280000001</v>
      </c>
      <c r="D245" s="1">
        <v>3781.7016349999999</v>
      </c>
      <c r="E245" s="1">
        <v>2695.6410970000002</v>
      </c>
      <c r="F245" s="1">
        <v>2652.9008250000002</v>
      </c>
      <c r="G245" s="1" t="s">
        <v>9782</v>
      </c>
      <c r="H245" s="1" t="s">
        <v>8</v>
      </c>
      <c r="I245">
        <v>113.992631</v>
      </c>
      <c r="J245">
        <v>90</v>
      </c>
    </row>
    <row r="246" spans="1:10" x14ac:dyDescent="0.25">
      <c r="A246" s="1">
        <v>149</v>
      </c>
      <c r="B246" s="1">
        <v>11374.531878</v>
      </c>
      <c r="C246" s="1">
        <v>7514.3757340000002</v>
      </c>
      <c r="D246" s="1">
        <v>0</v>
      </c>
      <c r="E246" s="1">
        <v>1800.2082069999999</v>
      </c>
      <c r="F246" s="1">
        <v>2059.947936</v>
      </c>
      <c r="G246" s="1" t="s">
        <v>9783</v>
      </c>
      <c r="H246" s="1" t="s">
        <v>8</v>
      </c>
      <c r="I246">
        <v>119.345163</v>
      </c>
      <c r="J246">
        <v>90</v>
      </c>
    </row>
    <row r="247" spans="1:10" x14ac:dyDescent="0.25">
      <c r="A247" s="1">
        <v>149</v>
      </c>
      <c r="B247" s="1">
        <v>11543.158257999999</v>
      </c>
      <c r="C247" s="1">
        <v>7581.9991470000004</v>
      </c>
      <c r="D247" s="1">
        <v>0</v>
      </c>
      <c r="E247" s="1">
        <v>1802.0163749999999</v>
      </c>
      <c r="F247" s="1">
        <v>2159.1427359999998</v>
      </c>
      <c r="G247" s="1" t="s">
        <v>9784</v>
      </c>
      <c r="H247" s="1" t="s">
        <v>8</v>
      </c>
      <c r="I247">
        <v>119.304107</v>
      </c>
      <c r="J247">
        <v>90</v>
      </c>
    </row>
    <row r="248" spans="1:10" x14ac:dyDescent="0.25">
      <c r="A248" s="1">
        <v>150</v>
      </c>
      <c r="B248" s="1">
        <v>9693.7655429999995</v>
      </c>
      <c r="C248" s="1">
        <v>6164.1361139999999</v>
      </c>
      <c r="D248" s="1">
        <v>211.21233799999999</v>
      </c>
      <c r="E248" s="1">
        <v>1461.110326</v>
      </c>
      <c r="F248" s="1">
        <v>1857.3067659999999</v>
      </c>
      <c r="G248" s="1" t="s">
        <v>9785</v>
      </c>
      <c r="H248" s="1" t="s">
        <v>8</v>
      </c>
      <c r="I248">
        <v>114.660741</v>
      </c>
      <c r="J248">
        <v>90</v>
      </c>
    </row>
    <row r="249" spans="1:10" x14ac:dyDescent="0.25">
      <c r="A249" s="1">
        <v>150</v>
      </c>
      <c r="B249" s="1">
        <v>9515.0174270000007</v>
      </c>
      <c r="C249" s="1">
        <v>6058.3532839999998</v>
      </c>
      <c r="D249" s="1">
        <v>220.10612399999999</v>
      </c>
      <c r="E249" s="1">
        <v>1460.547458</v>
      </c>
      <c r="F249" s="1">
        <v>1776.0105610000001</v>
      </c>
      <c r="G249" s="1" t="s">
        <v>9786</v>
      </c>
      <c r="H249" s="1" t="s">
        <v>8</v>
      </c>
      <c r="I249">
        <v>114.682529</v>
      </c>
      <c r="J249">
        <v>90</v>
      </c>
    </row>
    <row r="250" spans="1:10" x14ac:dyDescent="0.25">
      <c r="A250" s="1">
        <v>151</v>
      </c>
      <c r="B250" s="1">
        <v>13383.947163000001</v>
      </c>
      <c r="C250" s="1">
        <v>6894.2238200000002</v>
      </c>
      <c r="D250" s="1">
        <v>2630.741998</v>
      </c>
      <c r="E250" s="1">
        <v>1841.5557269999999</v>
      </c>
      <c r="F250" s="1">
        <v>2017.4256190000001</v>
      </c>
      <c r="G250" s="1" t="s">
        <v>9787</v>
      </c>
      <c r="H250" s="1" t="s">
        <v>8</v>
      </c>
      <c r="I250">
        <v>118.501351</v>
      </c>
      <c r="J250">
        <v>90</v>
      </c>
    </row>
    <row r="251" spans="1:10" x14ac:dyDescent="0.25">
      <c r="A251" s="1">
        <v>151</v>
      </c>
      <c r="B251" s="1">
        <v>13205.022586999999</v>
      </c>
      <c r="C251" s="1">
        <v>6796.0375720000002</v>
      </c>
      <c r="D251" s="1">
        <v>2622.2101859999998</v>
      </c>
      <c r="E251" s="1">
        <v>1841.0626769999999</v>
      </c>
      <c r="F251" s="1">
        <v>1945.7121520000001</v>
      </c>
      <c r="G251" s="1" t="s">
        <v>9788</v>
      </c>
      <c r="H251" s="1" t="s">
        <v>8</v>
      </c>
      <c r="I251">
        <v>118.568603</v>
      </c>
      <c r="J251">
        <v>90</v>
      </c>
    </row>
    <row r="252" spans="1:10" x14ac:dyDescent="0.25">
      <c r="A252" s="1">
        <v>152</v>
      </c>
      <c r="B252" s="1">
        <v>10237.976156000001</v>
      </c>
      <c r="C252" s="1">
        <v>5324.7251299999998</v>
      </c>
      <c r="D252" s="1">
        <v>1629.1296850000001</v>
      </c>
      <c r="E252" s="1">
        <v>1604.278757</v>
      </c>
      <c r="F252" s="1">
        <v>1679.842584</v>
      </c>
      <c r="G252" s="1" t="s">
        <v>9789</v>
      </c>
      <c r="H252" s="1" t="s">
        <v>8</v>
      </c>
      <c r="I252">
        <v>119.55029999999999</v>
      </c>
      <c r="J252">
        <v>90</v>
      </c>
    </row>
    <row r="253" spans="1:10" x14ac:dyDescent="0.25">
      <c r="A253" s="1">
        <v>152</v>
      </c>
      <c r="B253" s="1">
        <v>10156.427018</v>
      </c>
      <c r="C253" s="1">
        <v>5319.0056510000004</v>
      </c>
      <c r="D253" s="1">
        <v>1621.288065</v>
      </c>
      <c r="E253" s="1">
        <v>1603.82539</v>
      </c>
      <c r="F253" s="1">
        <v>1612.307912</v>
      </c>
      <c r="G253" s="1" t="s">
        <v>9790</v>
      </c>
      <c r="H253" s="1" t="s">
        <v>8</v>
      </c>
      <c r="I253">
        <v>119.565912</v>
      </c>
      <c r="J253">
        <v>90</v>
      </c>
    </row>
    <row r="254" spans="1:10" x14ac:dyDescent="0.25">
      <c r="A254" s="1">
        <v>153</v>
      </c>
      <c r="B254" s="1">
        <v>10098.850842</v>
      </c>
      <c r="C254" s="1">
        <v>5061.657064</v>
      </c>
      <c r="D254" s="1">
        <v>2037.858084</v>
      </c>
      <c r="E254" s="1">
        <v>1362.029274</v>
      </c>
      <c r="F254" s="1">
        <v>1637.3064199999999</v>
      </c>
      <c r="G254" s="1" t="s">
        <v>9791</v>
      </c>
      <c r="H254" s="1" t="s">
        <v>8</v>
      </c>
      <c r="I254">
        <v>119.54008399999999</v>
      </c>
      <c r="J254">
        <v>90</v>
      </c>
    </row>
    <row r="255" spans="1:10" x14ac:dyDescent="0.25">
      <c r="A255" s="1">
        <v>153</v>
      </c>
      <c r="B255" s="1">
        <v>10028.979942</v>
      </c>
      <c r="C255" s="1">
        <v>5053.8602719999999</v>
      </c>
      <c r="D255" s="1">
        <v>2034.6533460000001</v>
      </c>
      <c r="E255" s="1">
        <v>1362.4421830000001</v>
      </c>
      <c r="F255" s="1">
        <v>1578.0241410000001</v>
      </c>
      <c r="G255" s="1" t="s">
        <v>9792</v>
      </c>
      <c r="H255" s="1" t="s">
        <v>8</v>
      </c>
      <c r="I255">
        <v>119.55403200000001</v>
      </c>
      <c r="J255">
        <v>90</v>
      </c>
    </row>
    <row r="256" spans="1:10" x14ac:dyDescent="0.25">
      <c r="A256" s="1">
        <v>154</v>
      </c>
      <c r="B256" s="1">
        <v>12792.228552</v>
      </c>
      <c r="C256" s="1">
        <v>6102.1055470000001</v>
      </c>
      <c r="D256" s="1">
        <v>2763.2128149999999</v>
      </c>
      <c r="E256" s="1">
        <v>1705.725242</v>
      </c>
      <c r="F256" s="1">
        <v>2221.1849470000002</v>
      </c>
      <c r="G256" s="1" t="s">
        <v>9793</v>
      </c>
      <c r="H256" s="1" t="s">
        <v>8</v>
      </c>
      <c r="I256">
        <v>118.785169</v>
      </c>
      <c r="J256">
        <v>90</v>
      </c>
    </row>
    <row r="257" spans="1:10" x14ac:dyDescent="0.25">
      <c r="A257" s="1">
        <v>154</v>
      </c>
      <c r="B257" s="1">
        <v>12825.288094</v>
      </c>
      <c r="C257" s="1">
        <v>6109.2684950000003</v>
      </c>
      <c r="D257" s="1">
        <v>2775.9201159999998</v>
      </c>
      <c r="E257" s="1">
        <v>1706.5291890000001</v>
      </c>
      <c r="F257" s="1">
        <v>2233.5702940000001</v>
      </c>
      <c r="G257" s="1" t="s">
        <v>9794</v>
      </c>
      <c r="H257" s="1" t="s">
        <v>8</v>
      </c>
      <c r="I257">
        <v>118.770906</v>
      </c>
      <c r="J257">
        <v>90</v>
      </c>
    </row>
    <row r="258" spans="1:10" x14ac:dyDescent="0.25">
      <c r="A258" s="1">
        <v>155</v>
      </c>
      <c r="B258" s="1">
        <v>13652.618474000001</v>
      </c>
      <c r="C258" s="1">
        <v>6515.9325740000004</v>
      </c>
      <c r="D258" s="1">
        <v>3003.582339</v>
      </c>
      <c r="E258" s="1">
        <v>1716.166444</v>
      </c>
      <c r="F258" s="1">
        <v>2416.9371169999999</v>
      </c>
      <c r="G258" s="1" t="s">
        <v>9795</v>
      </c>
      <c r="H258" s="1" t="s">
        <v>8</v>
      </c>
      <c r="I258">
        <v>118.40761500000001</v>
      </c>
      <c r="J258">
        <v>90</v>
      </c>
    </row>
    <row r="259" spans="1:10" x14ac:dyDescent="0.25">
      <c r="A259" s="1">
        <v>155</v>
      </c>
      <c r="B259" s="1">
        <v>13710.939579</v>
      </c>
      <c r="C259" s="1">
        <v>6537.1695570000002</v>
      </c>
      <c r="D259" s="1">
        <v>3019.428363</v>
      </c>
      <c r="E259" s="1">
        <v>1718.5200420000001</v>
      </c>
      <c r="F259" s="1">
        <v>2435.8216170000001</v>
      </c>
      <c r="G259" s="1" t="s">
        <v>9796</v>
      </c>
      <c r="H259" s="1" t="s">
        <v>8</v>
      </c>
      <c r="I259">
        <v>118.379948</v>
      </c>
      <c r="J259">
        <v>90</v>
      </c>
    </row>
    <row r="260" spans="1:10" x14ac:dyDescent="0.25">
      <c r="A260" s="1">
        <v>156</v>
      </c>
      <c r="B260" s="1">
        <v>12915.514438</v>
      </c>
      <c r="C260" s="1">
        <v>6515.9325740000004</v>
      </c>
      <c r="D260" s="1">
        <v>2266.4783029999999</v>
      </c>
      <c r="E260" s="1">
        <v>1716.166444</v>
      </c>
      <c r="F260" s="1">
        <v>2416.9371169999999</v>
      </c>
      <c r="G260" s="1" t="s">
        <v>9797</v>
      </c>
      <c r="H260" s="1" t="s">
        <v>8</v>
      </c>
      <c r="I260">
        <v>118.759523</v>
      </c>
      <c r="J260">
        <v>90</v>
      </c>
    </row>
    <row r="261" spans="1:10" x14ac:dyDescent="0.25">
      <c r="A261" s="1">
        <v>156</v>
      </c>
      <c r="B261" s="1">
        <v>12974.384091</v>
      </c>
      <c r="C261" s="1">
        <v>6537.1695570000002</v>
      </c>
      <c r="D261" s="1">
        <v>2282.872875</v>
      </c>
      <c r="E261" s="1">
        <v>1718.5200420000001</v>
      </c>
      <c r="F261" s="1">
        <v>2435.8216170000001</v>
      </c>
      <c r="G261" s="1" t="s">
        <v>9798</v>
      </c>
      <c r="H261" s="1" t="s">
        <v>8</v>
      </c>
      <c r="I261">
        <v>118.736244</v>
      </c>
      <c r="J261">
        <v>90</v>
      </c>
    </row>
    <row r="262" spans="1:10" x14ac:dyDescent="0.25">
      <c r="A262" s="1">
        <v>157</v>
      </c>
      <c r="B262" s="1">
        <v>13618.51411</v>
      </c>
      <c r="C262" s="1">
        <v>6954.3725679999998</v>
      </c>
      <c r="D262" s="1">
        <v>2266.4783029999999</v>
      </c>
      <c r="E262" s="1">
        <v>1828.6771349999999</v>
      </c>
      <c r="F262" s="1">
        <v>2568.9861030000002</v>
      </c>
      <c r="G262" s="1" t="s">
        <v>9799</v>
      </c>
      <c r="H262" s="1" t="s">
        <v>8</v>
      </c>
      <c r="I262">
        <v>118.439407</v>
      </c>
      <c r="J262">
        <v>90</v>
      </c>
    </row>
    <row r="263" spans="1:10" x14ac:dyDescent="0.25">
      <c r="A263" s="1">
        <v>157</v>
      </c>
      <c r="B263" s="1">
        <v>13680.042450999999</v>
      </c>
      <c r="C263" s="1">
        <v>6970.8422810000002</v>
      </c>
      <c r="D263" s="1">
        <v>2282.872875</v>
      </c>
      <c r="E263" s="1">
        <v>1830.799765</v>
      </c>
      <c r="F263" s="1">
        <v>2595.5275299999998</v>
      </c>
      <c r="G263" s="1" t="s">
        <v>9800</v>
      </c>
      <c r="H263" s="1" t="s">
        <v>8</v>
      </c>
      <c r="I263">
        <v>118.40955200000001</v>
      </c>
      <c r="J263">
        <v>90</v>
      </c>
    </row>
    <row r="264" spans="1:10" x14ac:dyDescent="0.25">
      <c r="A264" s="1">
        <v>159</v>
      </c>
      <c r="B264" s="1">
        <v>17961.9234</v>
      </c>
      <c r="C264" s="1">
        <v>8711.7733700000008</v>
      </c>
      <c r="D264" s="1">
        <v>4732.0300800000005</v>
      </c>
      <c r="E264" s="1">
        <v>1876.9065450000001</v>
      </c>
      <c r="F264" s="1">
        <v>2641.213405</v>
      </c>
      <c r="G264" s="1" t="s">
        <v>9801</v>
      </c>
      <c r="H264" s="1" t="s">
        <v>8</v>
      </c>
      <c r="I264">
        <v>114.707065</v>
      </c>
      <c r="J264">
        <v>90</v>
      </c>
    </row>
    <row r="265" spans="1:10" x14ac:dyDescent="0.25">
      <c r="A265" s="1">
        <v>159</v>
      </c>
      <c r="B265" s="1">
        <v>17795.337595000001</v>
      </c>
      <c r="C265" s="1">
        <v>8632.4047819999996</v>
      </c>
      <c r="D265" s="1">
        <v>4725.6937239999997</v>
      </c>
      <c r="E265" s="1">
        <v>1870.7139729999999</v>
      </c>
      <c r="F265" s="1">
        <v>2566.5251170000001</v>
      </c>
      <c r="G265" s="1" t="s">
        <v>9802</v>
      </c>
      <c r="H265" s="1" t="s">
        <v>8</v>
      </c>
      <c r="I265">
        <v>114.88352399999999</v>
      </c>
      <c r="J265">
        <v>90</v>
      </c>
    </row>
    <row r="266" spans="1:10" x14ac:dyDescent="0.25">
      <c r="A266" s="1">
        <v>160</v>
      </c>
      <c r="B266" s="1">
        <v>2370.5296050000002</v>
      </c>
      <c r="C266" s="1">
        <v>1645.428412</v>
      </c>
      <c r="D266" s="1">
        <v>0</v>
      </c>
      <c r="E266" s="1">
        <v>364.50366100000002</v>
      </c>
      <c r="F266" s="1">
        <v>360.597533</v>
      </c>
      <c r="G266" s="1" t="s">
        <v>9803</v>
      </c>
      <c r="H266" s="1" t="s">
        <v>9803</v>
      </c>
      <c r="I266">
        <v>89.952596999999997</v>
      </c>
      <c r="J266">
        <v>89.952596999999997</v>
      </c>
    </row>
    <row r="267" spans="1:10" x14ac:dyDescent="0.25">
      <c r="A267" s="1">
        <v>160</v>
      </c>
      <c r="B267" s="1">
        <v>2373.188294</v>
      </c>
      <c r="C267" s="1">
        <v>1640.661141</v>
      </c>
      <c r="D267" s="1">
        <v>0</v>
      </c>
      <c r="E267" s="1">
        <v>364.272693</v>
      </c>
      <c r="F267" s="1">
        <v>368.25445999999999</v>
      </c>
      <c r="G267" s="1" t="s">
        <v>9804</v>
      </c>
      <c r="H267" s="1" t="s">
        <v>9804</v>
      </c>
      <c r="I267">
        <v>89.952203999999995</v>
      </c>
      <c r="J267">
        <v>89.952203999999995</v>
      </c>
    </row>
    <row r="268" spans="1:10" x14ac:dyDescent="0.25">
      <c r="A268" s="1">
        <v>163</v>
      </c>
      <c r="B268" s="1">
        <v>7092.2239829999999</v>
      </c>
      <c r="C268" s="1">
        <v>2960.1101549999998</v>
      </c>
      <c r="D268" s="1">
        <v>1549.40428</v>
      </c>
      <c r="E268" s="1">
        <v>606.69561799999997</v>
      </c>
      <c r="F268" s="1">
        <v>1976.0139300000001</v>
      </c>
      <c r="G268" s="1" t="s">
        <v>9805</v>
      </c>
      <c r="H268" s="1" t="s">
        <v>9805</v>
      </c>
      <c r="I268">
        <v>45.989835999999997</v>
      </c>
      <c r="J268">
        <v>45.989835999999997</v>
      </c>
    </row>
    <row r="269" spans="1:10" x14ac:dyDescent="0.25">
      <c r="A269" s="1">
        <v>163</v>
      </c>
      <c r="B269" s="1">
        <v>7929.0032300000003</v>
      </c>
      <c r="C269" s="1">
        <v>3289.2441269999999</v>
      </c>
      <c r="D269" s="1">
        <v>1637.2107739999999</v>
      </c>
      <c r="E269" s="1">
        <v>663.46747400000004</v>
      </c>
      <c r="F269" s="1">
        <v>2339.0808550000002</v>
      </c>
      <c r="G269" s="1" t="s">
        <v>9806</v>
      </c>
      <c r="H269" s="1" t="s">
        <v>9806</v>
      </c>
      <c r="I269">
        <v>42.848118999999997</v>
      </c>
      <c r="J269">
        <v>42.848118999999997</v>
      </c>
    </row>
    <row r="270" spans="1:10" x14ac:dyDescent="0.25">
      <c r="A270" s="1">
        <v>164</v>
      </c>
      <c r="B270" s="1">
        <v>9582.572193</v>
      </c>
      <c r="C270" s="1">
        <v>3935.3769649999999</v>
      </c>
      <c r="D270" s="1">
        <v>2247.8584040000001</v>
      </c>
      <c r="E270" s="1">
        <v>786.16861500000005</v>
      </c>
      <c r="F270" s="1">
        <v>2613.168208</v>
      </c>
      <c r="G270" s="1" t="s">
        <v>9807</v>
      </c>
      <c r="H270" s="1" t="s">
        <v>9807</v>
      </c>
      <c r="I270">
        <v>36.698188000000002</v>
      </c>
      <c r="J270">
        <v>36.698188000000002</v>
      </c>
    </row>
    <row r="271" spans="1:10" x14ac:dyDescent="0.25">
      <c r="A271" s="1">
        <v>164</v>
      </c>
      <c r="B271" s="1">
        <v>10538.320417999999</v>
      </c>
      <c r="C271" s="1">
        <v>4304.1160259999997</v>
      </c>
      <c r="D271" s="1">
        <v>2337.7380979999998</v>
      </c>
      <c r="E271" s="1">
        <v>850.81261700000005</v>
      </c>
      <c r="F271" s="1">
        <v>3045.6536780000001</v>
      </c>
      <c r="G271" s="1" t="s">
        <v>9808</v>
      </c>
      <c r="H271" s="1" t="s">
        <v>9808</v>
      </c>
      <c r="I271">
        <v>33.647930000000002</v>
      </c>
      <c r="J271">
        <v>33.647930000000002</v>
      </c>
    </row>
    <row r="272" spans="1:10" x14ac:dyDescent="0.25">
      <c r="A272" s="1">
        <v>165</v>
      </c>
      <c r="B272" s="1">
        <v>4067.7417129999999</v>
      </c>
      <c r="C272" s="1">
        <v>276.65479099999999</v>
      </c>
      <c r="D272" s="1">
        <v>3668.8423779999998</v>
      </c>
      <c r="E272" s="1">
        <v>122.244544</v>
      </c>
      <c r="F272" s="1">
        <v>0</v>
      </c>
      <c r="G272" s="1" t="s">
        <v>2312</v>
      </c>
      <c r="H272" s="1" t="s">
        <v>16</v>
      </c>
      <c r="I272">
        <v>81.687522999999999</v>
      </c>
      <c r="J272">
        <v>70</v>
      </c>
    </row>
    <row r="273" spans="1:10" x14ac:dyDescent="0.25">
      <c r="A273" s="1">
        <v>165</v>
      </c>
      <c r="B273" s="1">
        <v>4543.7676730000003</v>
      </c>
      <c r="C273" s="1">
        <v>596.20747100000006</v>
      </c>
      <c r="D273" s="1">
        <v>3806.895931</v>
      </c>
      <c r="E273" s="1">
        <v>140.66427100000001</v>
      </c>
      <c r="F273" s="1">
        <v>0</v>
      </c>
      <c r="G273" s="1" t="s">
        <v>9809</v>
      </c>
      <c r="H273" s="1" t="s">
        <v>16</v>
      </c>
      <c r="I273">
        <v>75.628690000000006</v>
      </c>
      <c r="J273">
        <v>70</v>
      </c>
    </row>
    <row r="274" spans="1:10" x14ac:dyDescent="0.25">
      <c r="A274" s="1">
        <v>166</v>
      </c>
      <c r="B274" s="1">
        <v>9092.8419869999998</v>
      </c>
      <c r="C274" s="1">
        <v>4923.2320129999998</v>
      </c>
      <c r="D274" s="1">
        <v>3624.0607650000002</v>
      </c>
      <c r="E274" s="1">
        <v>545.54920800000002</v>
      </c>
      <c r="F274" s="1">
        <v>0</v>
      </c>
      <c r="G274" s="1" t="s">
        <v>9810</v>
      </c>
      <c r="H274" s="1" t="s">
        <v>9810</v>
      </c>
      <c r="I274">
        <v>35.690159000000001</v>
      </c>
      <c r="J274">
        <v>35.690159000000001</v>
      </c>
    </row>
    <row r="275" spans="1:10" x14ac:dyDescent="0.25">
      <c r="A275" s="1">
        <v>166</v>
      </c>
      <c r="B275" s="1">
        <v>9069.2768169999999</v>
      </c>
      <c r="C275" s="1">
        <v>4860.9268050000001</v>
      </c>
      <c r="D275" s="1">
        <v>3583.2396960000001</v>
      </c>
      <c r="E275" s="1">
        <v>625.11031600000001</v>
      </c>
      <c r="F275" s="1">
        <v>0</v>
      </c>
      <c r="G275" s="1" t="s">
        <v>9811</v>
      </c>
      <c r="H275" s="1" t="s">
        <v>9811</v>
      </c>
      <c r="I275">
        <v>50.497808999999997</v>
      </c>
      <c r="J275">
        <v>50.497808999999997</v>
      </c>
    </row>
    <row r="276" spans="1:10" x14ac:dyDescent="0.25">
      <c r="A276" s="1">
        <v>169</v>
      </c>
      <c r="B276" s="1">
        <v>4055.5159509999999</v>
      </c>
      <c r="C276" s="1">
        <v>1026.8623150000001</v>
      </c>
      <c r="D276" s="1">
        <v>2941.2015919999999</v>
      </c>
      <c r="E276" s="1">
        <v>87.452043000000003</v>
      </c>
      <c r="F276" s="1">
        <v>0</v>
      </c>
      <c r="G276" s="1" t="s">
        <v>9812</v>
      </c>
      <c r="H276" s="1" t="s">
        <v>17</v>
      </c>
      <c r="I276">
        <v>30.809353999999999</v>
      </c>
      <c r="J276">
        <v>0</v>
      </c>
    </row>
    <row r="277" spans="1:10" x14ac:dyDescent="0.25">
      <c r="A277" s="1">
        <v>169</v>
      </c>
      <c r="B277" s="1">
        <v>4348.7920219999996</v>
      </c>
      <c r="C277" s="1">
        <v>662.03214700000001</v>
      </c>
      <c r="D277" s="1">
        <v>3221.7626740000001</v>
      </c>
      <c r="E277" s="1">
        <v>464.99720100000002</v>
      </c>
      <c r="F277" s="1">
        <v>0</v>
      </c>
      <c r="G277" s="1" t="s">
        <v>9813</v>
      </c>
      <c r="H277" s="1" t="s">
        <v>17</v>
      </c>
      <c r="I277">
        <v>42.340291999999998</v>
      </c>
      <c r="J277">
        <v>0</v>
      </c>
    </row>
    <row r="278" spans="1:10" x14ac:dyDescent="0.25">
      <c r="A278" s="1">
        <v>170</v>
      </c>
      <c r="B278" s="1">
        <v>14439.803421000001</v>
      </c>
      <c r="C278" s="1">
        <v>8038.2762599999996</v>
      </c>
      <c r="D278" s="1">
        <v>5764.8123679999999</v>
      </c>
      <c r="E278" s="1">
        <v>636.71479199999999</v>
      </c>
      <c r="F278" s="1">
        <v>0</v>
      </c>
      <c r="G278" s="1" t="s">
        <v>24</v>
      </c>
      <c r="H278" s="1" t="s">
        <v>17</v>
      </c>
      <c r="I278">
        <v>29.69697</v>
      </c>
      <c r="J278">
        <v>0</v>
      </c>
    </row>
    <row r="279" spans="1:10" x14ac:dyDescent="0.25">
      <c r="A279" s="1">
        <v>170</v>
      </c>
      <c r="B279" s="1">
        <v>14472.113594</v>
      </c>
      <c r="C279" s="1">
        <v>7885.0583909999996</v>
      </c>
      <c r="D279" s="1">
        <v>5755.7300809999997</v>
      </c>
      <c r="E279" s="1">
        <v>831.32512199999996</v>
      </c>
      <c r="F279" s="1">
        <v>0</v>
      </c>
      <c r="G279" s="1" t="s">
        <v>9814</v>
      </c>
      <c r="H279" s="1" t="s">
        <v>17</v>
      </c>
      <c r="I279">
        <v>29.697389000000001</v>
      </c>
      <c r="J279">
        <v>0</v>
      </c>
    </row>
    <row r="280" spans="1:10" x14ac:dyDescent="0.25">
      <c r="A280" s="1">
        <v>171</v>
      </c>
      <c r="B280" s="1">
        <v>6377.0878480000001</v>
      </c>
      <c r="C280" s="1">
        <v>3075.2997340000002</v>
      </c>
      <c r="D280" s="1">
        <v>3004.048006</v>
      </c>
      <c r="E280" s="1">
        <v>297.74010700000002</v>
      </c>
      <c r="F280" s="1">
        <v>0</v>
      </c>
      <c r="G280" s="1" t="s">
        <v>9815</v>
      </c>
      <c r="H280" s="1" t="s">
        <v>17</v>
      </c>
      <c r="I280">
        <v>31.955089999999998</v>
      </c>
      <c r="J280">
        <v>0</v>
      </c>
    </row>
    <row r="281" spans="1:10" x14ac:dyDescent="0.25">
      <c r="A281" s="1">
        <v>171</v>
      </c>
      <c r="B281" s="1">
        <v>6160.0954369999999</v>
      </c>
      <c r="C281" s="1">
        <v>3177.3494559999999</v>
      </c>
      <c r="D281" s="1">
        <v>2971.1415050000001</v>
      </c>
      <c r="E281" s="1">
        <v>11.604476</v>
      </c>
      <c r="F281" s="1">
        <v>0</v>
      </c>
      <c r="G281" s="1" t="s">
        <v>9816</v>
      </c>
      <c r="H281" s="1" t="s">
        <v>17</v>
      </c>
      <c r="I281">
        <v>51.065303</v>
      </c>
      <c r="J281">
        <v>0</v>
      </c>
    </row>
    <row r="282" spans="1:10" x14ac:dyDescent="0.25">
      <c r="A282" s="1">
        <v>172</v>
      </c>
      <c r="B282" s="1">
        <v>2705.9381880000001</v>
      </c>
      <c r="C282" s="1">
        <v>1053.9454149999999</v>
      </c>
      <c r="D282" s="1">
        <v>740.94084799999996</v>
      </c>
      <c r="E282" s="1">
        <v>190.677672</v>
      </c>
      <c r="F282" s="1">
        <v>720.37425299999995</v>
      </c>
      <c r="G282" s="1" t="s">
        <v>9817</v>
      </c>
      <c r="H282" s="1" t="s">
        <v>9817</v>
      </c>
      <c r="I282">
        <v>60.9848</v>
      </c>
      <c r="J282">
        <v>60.9848</v>
      </c>
    </row>
    <row r="283" spans="1:10" x14ac:dyDescent="0.25">
      <c r="A283" s="1">
        <v>172</v>
      </c>
      <c r="B283" s="1">
        <v>2796.659893</v>
      </c>
      <c r="C283" s="1">
        <v>1073.4721340000001</v>
      </c>
      <c r="D283" s="1">
        <v>740.94084799999996</v>
      </c>
      <c r="E283" s="1">
        <v>195.357822</v>
      </c>
      <c r="F283" s="1">
        <v>786.88909000000001</v>
      </c>
      <c r="G283" s="1" t="s">
        <v>9818</v>
      </c>
      <c r="H283" s="1" t="s">
        <v>9818</v>
      </c>
      <c r="I283">
        <v>60.739721000000003</v>
      </c>
      <c r="J283">
        <v>60.739721000000003</v>
      </c>
    </row>
    <row r="284" spans="1:10" x14ac:dyDescent="0.25">
      <c r="A284" s="1">
        <v>173</v>
      </c>
      <c r="B284" s="1">
        <v>3779.3749130000001</v>
      </c>
      <c r="C284" s="1">
        <v>1366.823128</v>
      </c>
      <c r="D284" s="1">
        <v>1313.4263089999999</v>
      </c>
      <c r="E284" s="1">
        <v>312.23638599999998</v>
      </c>
      <c r="F284" s="1">
        <v>786.88909000000001</v>
      </c>
      <c r="G284" s="1" t="s">
        <v>9819</v>
      </c>
      <c r="H284" s="1" t="s">
        <v>9819</v>
      </c>
      <c r="I284">
        <v>57.575659000000002</v>
      </c>
      <c r="J284">
        <v>57.575659000000002</v>
      </c>
    </row>
    <row r="285" spans="1:10" x14ac:dyDescent="0.25">
      <c r="A285" s="1">
        <v>173</v>
      </c>
      <c r="B285" s="1">
        <v>3570.0747160000001</v>
      </c>
      <c r="C285" s="1">
        <v>1314.8841379999999</v>
      </c>
      <c r="D285" s="1">
        <v>1240.9189080000001</v>
      </c>
      <c r="E285" s="1">
        <v>293.89741700000002</v>
      </c>
      <c r="F285" s="1">
        <v>720.37425299999995</v>
      </c>
      <c r="G285" s="1" t="s">
        <v>9820</v>
      </c>
      <c r="H285" s="1" t="s">
        <v>9820</v>
      </c>
      <c r="I285">
        <v>58.282832999999997</v>
      </c>
      <c r="J285">
        <v>58.282832999999997</v>
      </c>
    </row>
    <row r="286" spans="1:10" x14ac:dyDescent="0.25">
      <c r="A286" s="1">
        <v>174</v>
      </c>
      <c r="B286" s="1">
        <v>3927.896784</v>
      </c>
      <c r="C286" s="1">
        <v>2094.151527</v>
      </c>
      <c r="D286" s="1">
        <v>968.19812100000001</v>
      </c>
      <c r="E286" s="1">
        <v>386.52741099999997</v>
      </c>
      <c r="F286" s="1">
        <v>479.01972599999999</v>
      </c>
      <c r="G286" s="1" t="s">
        <v>9821</v>
      </c>
      <c r="H286" s="1" t="s">
        <v>9821</v>
      </c>
      <c r="I286">
        <v>57.456493000000002</v>
      </c>
      <c r="J286">
        <v>57.456493000000002</v>
      </c>
    </row>
    <row r="287" spans="1:10" x14ac:dyDescent="0.25">
      <c r="A287" s="1">
        <v>174</v>
      </c>
      <c r="B287" s="1">
        <v>3917.3189729999999</v>
      </c>
      <c r="C287" s="1">
        <v>2083.5939629999998</v>
      </c>
      <c r="D287" s="1">
        <v>968.19812100000001</v>
      </c>
      <c r="E287" s="1">
        <v>386.50716299999999</v>
      </c>
      <c r="F287" s="1">
        <v>479.01972599999999</v>
      </c>
      <c r="G287" s="1" t="s">
        <v>2313</v>
      </c>
      <c r="H287" s="1" t="s">
        <v>2313</v>
      </c>
      <c r="I287">
        <v>57.503864999999998</v>
      </c>
      <c r="J287">
        <v>57.503864999999998</v>
      </c>
    </row>
    <row r="288" spans="1:10" x14ac:dyDescent="0.25">
      <c r="A288" s="1">
        <v>175</v>
      </c>
      <c r="B288" s="1">
        <v>3445.9720189999998</v>
      </c>
      <c r="C288" s="1">
        <v>1293.69904</v>
      </c>
      <c r="D288" s="1">
        <v>968.19812100000001</v>
      </c>
      <c r="E288" s="1">
        <v>473.67666400000002</v>
      </c>
      <c r="F288" s="1">
        <v>710.39819499999999</v>
      </c>
      <c r="G288" s="1" t="s">
        <v>9822</v>
      </c>
      <c r="H288" s="1" t="s">
        <v>9822</v>
      </c>
      <c r="I288">
        <v>39.864533000000002</v>
      </c>
      <c r="J288">
        <v>39.864533000000002</v>
      </c>
    </row>
    <row r="289" spans="1:10" x14ac:dyDescent="0.25">
      <c r="A289" s="1">
        <v>175</v>
      </c>
      <c r="B289" s="1">
        <v>1556.0717340000001</v>
      </c>
      <c r="C289" s="1">
        <v>201.91690700000001</v>
      </c>
      <c r="D289" s="1">
        <v>968.19812100000001</v>
      </c>
      <c r="E289" s="1">
        <v>31.492159000000001</v>
      </c>
      <c r="F289" s="1">
        <v>354.46454699999998</v>
      </c>
      <c r="G289" s="1" t="s">
        <v>9823</v>
      </c>
      <c r="H289" s="1" t="s">
        <v>9823</v>
      </c>
      <c r="I289">
        <v>39.997441000000002</v>
      </c>
      <c r="J289">
        <v>39.997441000000002</v>
      </c>
    </row>
    <row r="290" spans="1:10" x14ac:dyDescent="0.25">
      <c r="A290" s="1">
        <v>176</v>
      </c>
      <c r="B290" s="1">
        <v>5234.0927799999999</v>
      </c>
      <c r="C290" s="1">
        <v>2347.3924310000002</v>
      </c>
      <c r="D290" s="1">
        <v>1508.428056</v>
      </c>
      <c r="E290" s="1">
        <v>393.25293799999997</v>
      </c>
      <c r="F290" s="1">
        <v>985.01935500000002</v>
      </c>
      <c r="G290" s="1" t="s">
        <v>9824</v>
      </c>
      <c r="H290" s="1" t="s">
        <v>9824</v>
      </c>
      <c r="I290">
        <v>52.39734</v>
      </c>
      <c r="J290">
        <v>52.39734</v>
      </c>
    </row>
    <row r="291" spans="1:10" x14ac:dyDescent="0.25">
      <c r="A291" s="1">
        <v>176</v>
      </c>
      <c r="B291" s="1">
        <v>5351.8484099999996</v>
      </c>
      <c r="C291" s="1">
        <v>2372.9336929999999</v>
      </c>
      <c r="D291" s="1">
        <v>1550.9613400000001</v>
      </c>
      <c r="E291" s="1">
        <v>397.11033099999997</v>
      </c>
      <c r="F291" s="1">
        <v>1030.8430450000001</v>
      </c>
      <c r="G291" s="1" t="s">
        <v>9825</v>
      </c>
      <c r="H291" s="1" t="s">
        <v>9825</v>
      </c>
      <c r="I291">
        <v>51.929665999999997</v>
      </c>
      <c r="J291">
        <v>51.929665999999997</v>
      </c>
    </row>
    <row r="292" spans="1:10" x14ac:dyDescent="0.25">
      <c r="A292" s="1">
        <v>177</v>
      </c>
      <c r="B292" s="1">
        <v>2782.910382</v>
      </c>
      <c r="C292" s="1">
        <v>1016.242328</v>
      </c>
      <c r="D292" s="1">
        <v>1053.773156</v>
      </c>
      <c r="E292" s="1">
        <v>181.57040799999999</v>
      </c>
      <c r="F292" s="1">
        <v>531.32448999999997</v>
      </c>
      <c r="G292" s="1" t="s">
        <v>2314</v>
      </c>
      <c r="H292" s="1" t="s">
        <v>2314</v>
      </c>
      <c r="I292">
        <v>89.896979000000002</v>
      </c>
      <c r="J292">
        <v>89.896979000000002</v>
      </c>
    </row>
    <row r="293" spans="1:10" x14ac:dyDescent="0.25">
      <c r="A293" s="1">
        <v>177</v>
      </c>
      <c r="B293" s="1">
        <v>2869.5751310000001</v>
      </c>
      <c r="C293" s="1">
        <v>1032.7644150000001</v>
      </c>
      <c r="D293" s="1">
        <v>1088.313592</v>
      </c>
      <c r="E293" s="1">
        <v>185.42780099999999</v>
      </c>
      <c r="F293" s="1">
        <v>563.06932300000005</v>
      </c>
      <c r="G293" s="1" t="s">
        <v>9826</v>
      </c>
      <c r="H293" s="1" t="s">
        <v>9826</v>
      </c>
      <c r="I293">
        <v>89.883375000000001</v>
      </c>
      <c r="J293">
        <v>89.883375000000001</v>
      </c>
    </row>
    <row r="294" spans="1:10" x14ac:dyDescent="0.25">
      <c r="A294" s="1">
        <v>178</v>
      </c>
      <c r="B294" s="1">
        <v>2482.273279</v>
      </c>
      <c r="C294" s="1">
        <v>1340.1692780000001</v>
      </c>
      <c r="D294" s="1">
        <v>462.64774799999998</v>
      </c>
      <c r="E294" s="1">
        <v>211.68253000000001</v>
      </c>
      <c r="F294" s="1">
        <v>467.77372300000002</v>
      </c>
      <c r="G294" s="1" t="s">
        <v>2315</v>
      </c>
      <c r="H294" s="1" t="s">
        <v>2315</v>
      </c>
      <c r="I294">
        <v>52.161315999999999</v>
      </c>
      <c r="J294">
        <v>52.161315999999999</v>
      </c>
    </row>
    <row r="295" spans="1:10" x14ac:dyDescent="0.25">
      <c r="A295" s="1">
        <v>178</v>
      </c>
      <c r="B295" s="1">
        <v>2451.1823979999999</v>
      </c>
      <c r="C295" s="1">
        <v>1331.1501029999999</v>
      </c>
      <c r="D295" s="1">
        <v>454.6549</v>
      </c>
      <c r="E295" s="1">
        <v>211.68253000000001</v>
      </c>
      <c r="F295" s="1">
        <v>453.69486499999999</v>
      </c>
      <c r="G295" s="1" t="s">
        <v>9827</v>
      </c>
      <c r="H295" s="1" t="s">
        <v>9827</v>
      </c>
      <c r="I295">
        <v>52.231487000000001</v>
      </c>
      <c r="J295">
        <v>52.231487000000001</v>
      </c>
    </row>
    <row r="296" spans="1:10" x14ac:dyDescent="0.25">
      <c r="A296" s="1">
        <v>179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 t="s">
        <v>25</v>
      </c>
      <c r="H296" s="1" t="s">
        <v>25</v>
      </c>
      <c r="I296">
        <v>55</v>
      </c>
      <c r="J296">
        <v>55</v>
      </c>
    </row>
    <row r="297" spans="1:10" x14ac:dyDescent="0.25">
      <c r="A297" s="1">
        <v>179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 t="s">
        <v>25</v>
      </c>
      <c r="H297" s="1" t="s">
        <v>25</v>
      </c>
      <c r="I297">
        <v>55</v>
      </c>
      <c r="J297">
        <v>55</v>
      </c>
    </row>
    <row r="298" spans="1:10" x14ac:dyDescent="0.25">
      <c r="A298" s="1">
        <v>180</v>
      </c>
      <c r="B298" s="1">
        <v>2782.910382</v>
      </c>
      <c r="C298" s="1">
        <v>1016.242328</v>
      </c>
      <c r="D298" s="1">
        <v>1053.773156</v>
      </c>
      <c r="E298" s="1">
        <v>181.57040799999999</v>
      </c>
      <c r="F298" s="1">
        <v>531.32448999999997</v>
      </c>
      <c r="G298" s="1" t="s">
        <v>9828</v>
      </c>
      <c r="H298" s="1" t="s">
        <v>16</v>
      </c>
      <c r="I298">
        <v>70.244118999999998</v>
      </c>
      <c r="J298">
        <v>70</v>
      </c>
    </row>
    <row r="299" spans="1:10" x14ac:dyDescent="0.25">
      <c r="A299" s="1">
        <v>180</v>
      </c>
      <c r="B299" s="1">
        <v>2869.5751310000001</v>
      </c>
      <c r="C299" s="1">
        <v>1032.7644150000001</v>
      </c>
      <c r="D299" s="1">
        <v>1088.313592</v>
      </c>
      <c r="E299" s="1">
        <v>185.42780099999999</v>
      </c>
      <c r="F299" s="1">
        <v>563.06932300000005</v>
      </c>
      <c r="G299" s="1" t="s">
        <v>9829</v>
      </c>
      <c r="H299" s="1" t="s">
        <v>9829</v>
      </c>
      <c r="I299">
        <v>69.959941000000001</v>
      </c>
      <c r="J299">
        <v>69.959941000000001</v>
      </c>
    </row>
    <row r="300" spans="1:10" x14ac:dyDescent="0.25">
      <c r="A300" s="1">
        <v>183</v>
      </c>
      <c r="B300" s="1">
        <v>2451.1823979999999</v>
      </c>
      <c r="C300" s="1">
        <v>1331.1501029999999</v>
      </c>
      <c r="D300" s="1">
        <v>454.6549</v>
      </c>
      <c r="E300" s="1">
        <v>211.68253000000001</v>
      </c>
      <c r="F300" s="1">
        <v>453.69486499999999</v>
      </c>
      <c r="G300" s="1" t="s">
        <v>9830</v>
      </c>
      <c r="H300" s="1" t="s">
        <v>9830</v>
      </c>
      <c r="I300">
        <v>61.728119999999997</v>
      </c>
      <c r="J300">
        <v>61.728119999999997</v>
      </c>
    </row>
    <row r="301" spans="1:10" x14ac:dyDescent="0.25">
      <c r="A301" s="1">
        <v>183</v>
      </c>
      <c r="B301" s="1">
        <v>2482.273279</v>
      </c>
      <c r="C301" s="1">
        <v>1340.1692780000001</v>
      </c>
      <c r="D301" s="1">
        <v>462.64774799999998</v>
      </c>
      <c r="E301" s="1">
        <v>211.68253000000001</v>
      </c>
      <c r="F301" s="1">
        <v>467.77372300000002</v>
      </c>
      <c r="G301" s="1" t="s">
        <v>2316</v>
      </c>
      <c r="H301" s="1" t="s">
        <v>2316</v>
      </c>
      <c r="I301">
        <v>61.645192000000002</v>
      </c>
      <c r="J301">
        <v>61.645192000000002</v>
      </c>
    </row>
    <row r="302" spans="1:10" x14ac:dyDescent="0.25">
      <c r="A302" s="1">
        <v>184</v>
      </c>
      <c r="B302" s="1">
        <v>3837.2498529999998</v>
      </c>
      <c r="C302" s="1">
        <v>2116.4612499999998</v>
      </c>
      <c r="D302" s="1">
        <v>904.726539</v>
      </c>
      <c r="E302" s="1">
        <v>348.288341</v>
      </c>
      <c r="F302" s="1">
        <v>467.77372300000002</v>
      </c>
      <c r="G302" s="1" t="s">
        <v>2317</v>
      </c>
      <c r="H302" s="1" t="s">
        <v>2317</v>
      </c>
      <c r="I302">
        <v>57.807823999999997</v>
      </c>
      <c r="J302">
        <v>57.807823999999997</v>
      </c>
    </row>
    <row r="303" spans="1:10" x14ac:dyDescent="0.25">
      <c r="A303" s="1">
        <v>184</v>
      </c>
      <c r="B303" s="1">
        <v>3473.8729229999999</v>
      </c>
      <c r="C303" s="1">
        <v>1826.34357</v>
      </c>
      <c r="D303" s="1">
        <v>856.17719799999998</v>
      </c>
      <c r="E303" s="1">
        <v>337.65729099999999</v>
      </c>
      <c r="F303" s="1">
        <v>453.69486499999999</v>
      </c>
      <c r="G303" s="1" t="s">
        <v>9831</v>
      </c>
      <c r="H303" s="1" t="s">
        <v>9831</v>
      </c>
      <c r="I303">
        <v>58.987273000000002</v>
      </c>
      <c r="J303">
        <v>58.987273000000002</v>
      </c>
    </row>
    <row r="304" spans="1:10" x14ac:dyDescent="0.25">
      <c r="A304" s="1">
        <v>185</v>
      </c>
      <c r="B304" s="1">
        <v>774.21683499999995</v>
      </c>
      <c r="C304" s="1">
        <v>283.314775</v>
      </c>
      <c r="D304" s="1">
        <v>144.56869800000001</v>
      </c>
      <c r="E304" s="1">
        <v>143.92209299999999</v>
      </c>
      <c r="F304" s="1">
        <v>202.411269</v>
      </c>
      <c r="G304" s="1" t="s">
        <v>2318</v>
      </c>
      <c r="H304" s="1" t="s">
        <v>2318</v>
      </c>
      <c r="I304">
        <v>64.612703999999994</v>
      </c>
      <c r="J304">
        <v>64.612703999999994</v>
      </c>
    </row>
    <row r="305" spans="1:10" x14ac:dyDescent="0.25">
      <c r="A305" s="1">
        <v>185</v>
      </c>
      <c r="B305" s="1">
        <v>785.16990699999997</v>
      </c>
      <c r="C305" s="1">
        <v>289.72267099999999</v>
      </c>
      <c r="D305" s="1">
        <v>144.56869800000001</v>
      </c>
      <c r="E305" s="1">
        <v>143.92209299999999</v>
      </c>
      <c r="F305" s="1">
        <v>206.956446</v>
      </c>
      <c r="G305" s="1" t="s">
        <v>9832</v>
      </c>
      <c r="H305" s="1" t="s">
        <v>9832</v>
      </c>
      <c r="I305">
        <v>64.601736000000002</v>
      </c>
      <c r="J305">
        <v>64.601736000000002</v>
      </c>
    </row>
    <row r="306" spans="1:10" x14ac:dyDescent="0.25">
      <c r="A306" s="1">
        <v>186</v>
      </c>
      <c r="B306" s="1">
        <v>3624.6609530000001</v>
      </c>
      <c r="C306" s="1">
        <v>0</v>
      </c>
      <c r="D306" s="1">
        <v>3624.6609530000001</v>
      </c>
      <c r="E306" s="1">
        <v>0</v>
      </c>
      <c r="F306" s="1">
        <v>0</v>
      </c>
      <c r="G306" s="1" t="s">
        <v>9833</v>
      </c>
      <c r="H306" s="1" t="s">
        <v>17</v>
      </c>
      <c r="I306">
        <v>61.413927000000001</v>
      </c>
      <c r="J306">
        <v>0</v>
      </c>
    </row>
    <row r="307" spans="1:10" x14ac:dyDescent="0.25">
      <c r="A307" s="1">
        <v>186</v>
      </c>
      <c r="B307" s="1">
        <v>3895.5555100000001</v>
      </c>
      <c r="C307" s="1">
        <v>0</v>
      </c>
      <c r="D307" s="1">
        <v>3895.5555100000001</v>
      </c>
      <c r="E307" s="1">
        <v>0</v>
      </c>
      <c r="F307" s="1">
        <v>0</v>
      </c>
      <c r="G307" s="1" t="s">
        <v>9834</v>
      </c>
      <c r="H307" s="1" t="s">
        <v>17</v>
      </c>
      <c r="I307">
        <v>28.770222</v>
      </c>
      <c r="J307">
        <v>0</v>
      </c>
    </row>
    <row r="308" spans="1:10" x14ac:dyDescent="0.25">
      <c r="A308" s="1">
        <v>189</v>
      </c>
      <c r="B308" s="1">
        <v>1060.9144739999999</v>
      </c>
      <c r="C308" s="1">
        <v>14.083361999999999</v>
      </c>
      <c r="D308" s="1">
        <v>888.54384600000003</v>
      </c>
      <c r="E308" s="1">
        <v>8.3022100000000005</v>
      </c>
      <c r="F308" s="1">
        <v>149.98505499999999</v>
      </c>
      <c r="G308" s="1" t="s">
        <v>9835</v>
      </c>
      <c r="H308" s="1" t="s">
        <v>9835</v>
      </c>
      <c r="I308">
        <v>54.387842999999997</v>
      </c>
      <c r="J308">
        <v>54.387842999999997</v>
      </c>
    </row>
    <row r="309" spans="1:10" x14ac:dyDescent="0.25">
      <c r="A309" s="1">
        <v>189</v>
      </c>
      <c r="B309" s="1">
        <v>1302.356841</v>
      </c>
      <c r="C309" s="1">
        <v>14.083361999999999</v>
      </c>
      <c r="D309" s="1">
        <v>1143.6292289999999</v>
      </c>
      <c r="E309" s="1">
        <v>8.3022100000000005</v>
      </c>
      <c r="F309" s="1">
        <v>136.342039</v>
      </c>
      <c r="G309" s="1" t="s">
        <v>2319</v>
      </c>
      <c r="H309" s="1" t="s">
        <v>2319</v>
      </c>
      <c r="I309">
        <v>54.082686000000002</v>
      </c>
      <c r="J309">
        <v>54.082686000000002</v>
      </c>
    </row>
    <row r="310" spans="1:10" x14ac:dyDescent="0.25">
      <c r="A310" s="1">
        <v>190</v>
      </c>
      <c r="B310" s="1">
        <v>1324.1933899999999</v>
      </c>
      <c r="C310" s="1">
        <v>335.08212200000003</v>
      </c>
      <c r="D310" s="1">
        <v>500.91348799999997</v>
      </c>
      <c r="E310" s="1">
        <v>58.898966999999999</v>
      </c>
      <c r="F310" s="1">
        <v>429.298813</v>
      </c>
      <c r="G310" s="1" t="s">
        <v>9836</v>
      </c>
      <c r="H310" s="1" t="s">
        <v>16</v>
      </c>
      <c r="I310">
        <v>73.707547000000005</v>
      </c>
      <c r="J310">
        <v>70</v>
      </c>
    </row>
    <row r="311" spans="1:10" x14ac:dyDescent="0.25">
      <c r="A311" s="1">
        <v>190</v>
      </c>
      <c r="B311" s="1">
        <v>1749.679486</v>
      </c>
      <c r="C311" s="1">
        <v>523.66495799999996</v>
      </c>
      <c r="D311" s="1">
        <v>640.87987299999998</v>
      </c>
      <c r="E311" s="1">
        <v>63.387504999999997</v>
      </c>
      <c r="F311" s="1">
        <v>521.74715100000003</v>
      </c>
      <c r="G311" s="1" t="s">
        <v>2320</v>
      </c>
      <c r="H311" s="1" t="s">
        <v>16</v>
      </c>
      <c r="I311">
        <v>72.772169000000005</v>
      </c>
      <c r="J311">
        <v>70</v>
      </c>
    </row>
    <row r="312" spans="1:10" x14ac:dyDescent="0.25">
      <c r="A312" s="1">
        <v>191</v>
      </c>
      <c r="B312" s="1">
        <v>2349.9080560000002</v>
      </c>
      <c r="C312" s="1">
        <v>1065.629248</v>
      </c>
      <c r="D312" s="1">
        <v>387.630358</v>
      </c>
      <c r="E312" s="1">
        <v>56.818874999999998</v>
      </c>
      <c r="F312" s="1">
        <v>839.82957499999998</v>
      </c>
      <c r="G312" s="1" t="s">
        <v>9837</v>
      </c>
      <c r="H312" s="1" t="s">
        <v>9837</v>
      </c>
      <c r="I312">
        <v>89.931442000000004</v>
      </c>
      <c r="J312">
        <v>89.931442000000004</v>
      </c>
    </row>
    <row r="313" spans="1:10" x14ac:dyDescent="0.25">
      <c r="A313" s="1">
        <v>191</v>
      </c>
      <c r="B313" s="1">
        <v>2751.0688970000001</v>
      </c>
      <c r="C313" s="1">
        <v>1175.051557</v>
      </c>
      <c r="D313" s="1">
        <v>502.74935599999998</v>
      </c>
      <c r="E313" s="1">
        <v>61.880378999999998</v>
      </c>
      <c r="F313" s="1">
        <v>1011.387605</v>
      </c>
      <c r="G313" s="1" t="s">
        <v>2321</v>
      </c>
      <c r="H313" s="1" t="s">
        <v>2321</v>
      </c>
      <c r="I313">
        <v>89.871302999999997</v>
      </c>
      <c r="J313">
        <v>89.871302999999997</v>
      </c>
    </row>
    <row r="314" spans="1:10" x14ac:dyDescent="0.25">
      <c r="A314" s="1">
        <v>194</v>
      </c>
      <c r="B314" s="1">
        <v>843.05791599999998</v>
      </c>
      <c r="C314" s="1">
        <v>384.312547</v>
      </c>
      <c r="D314" s="1">
        <v>263.27225600000003</v>
      </c>
      <c r="E314" s="1">
        <v>33.486842000000003</v>
      </c>
      <c r="F314" s="1">
        <v>161.98627099999999</v>
      </c>
      <c r="G314" s="1" t="s">
        <v>9838</v>
      </c>
      <c r="H314" s="1" t="s">
        <v>9838</v>
      </c>
      <c r="I314">
        <v>64.541274999999999</v>
      </c>
      <c r="J314">
        <v>64.541274999999999</v>
      </c>
    </row>
    <row r="315" spans="1:10" x14ac:dyDescent="0.25">
      <c r="A315" s="1">
        <v>194</v>
      </c>
      <c r="B315" s="1">
        <v>897.46907799999997</v>
      </c>
      <c r="C315" s="1">
        <v>401.77304299999997</v>
      </c>
      <c r="D315" s="1">
        <v>289.497163</v>
      </c>
      <c r="E315" s="1">
        <v>35.882789000000002</v>
      </c>
      <c r="F315" s="1">
        <v>170.31608299999999</v>
      </c>
      <c r="G315" s="1" t="s">
        <v>2322</v>
      </c>
      <c r="H315" s="1" t="s">
        <v>2322</v>
      </c>
      <c r="I315">
        <v>64.480639999999994</v>
      </c>
      <c r="J315">
        <v>64.480639999999994</v>
      </c>
    </row>
    <row r="316" spans="1:10" x14ac:dyDescent="0.25">
      <c r="A316" s="1">
        <v>195</v>
      </c>
      <c r="B316" s="1">
        <v>2490.2679830000002</v>
      </c>
      <c r="C316" s="1">
        <v>954.86484800000005</v>
      </c>
      <c r="D316" s="1">
        <v>619.79646100000002</v>
      </c>
      <c r="E316" s="1">
        <v>33.100422999999999</v>
      </c>
      <c r="F316" s="1">
        <v>882.50625200000002</v>
      </c>
      <c r="G316" s="1" t="s">
        <v>9839</v>
      </c>
      <c r="H316" s="1" t="s">
        <v>16</v>
      </c>
      <c r="I316">
        <v>74.386942000000005</v>
      </c>
      <c r="J316">
        <v>70</v>
      </c>
    </row>
    <row r="317" spans="1:10" x14ac:dyDescent="0.25">
      <c r="A317" s="1">
        <v>195</v>
      </c>
      <c r="B317" s="1">
        <v>2495.846035</v>
      </c>
      <c r="C317" s="1">
        <v>1005.711943</v>
      </c>
      <c r="D317" s="1">
        <v>648.23033899999996</v>
      </c>
      <c r="E317" s="1">
        <v>34.086888999999999</v>
      </c>
      <c r="F317" s="1">
        <v>807.81686400000001</v>
      </c>
      <c r="G317" s="1" t="s">
        <v>2323</v>
      </c>
      <c r="H317" s="1" t="s">
        <v>16</v>
      </c>
      <c r="I317">
        <v>74.367467000000005</v>
      </c>
      <c r="J317">
        <v>70</v>
      </c>
    </row>
    <row r="318" spans="1:10" x14ac:dyDescent="0.25">
      <c r="A318" s="1">
        <v>197</v>
      </c>
      <c r="B318" s="1">
        <v>10356.929738999999</v>
      </c>
      <c r="C318" s="1">
        <v>5478.1891100000003</v>
      </c>
      <c r="D318" s="1">
        <v>1847.932317</v>
      </c>
      <c r="E318" s="1">
        <v>655.91355199999998</v>
      </c>
      <c r="F318" s="1">
        <v>2374.8947600000001</v>
      </c>
      <c r="G318" s="1" t="s">
        <v>1052</v>
      </c>
      <c r="H318" s="1" t="s">
        <v>1052</v>
      </c>
      <c r="I318">
        <v>28</v>
      </c>
      <c r="J318">
        <v>28</v>
      </c>
    </row>
    <row r="319" spans="1:10" x14ac:dyDescent="0.25">
      <c r="A319" s="1">
        <v>197</v>
      </c>
      <c r="B319" s="1">
        <v>9902.0696029999999</v>
      </c>
      <c r="C319" s="1">
        <v>5083.1102540000002</v>
      </c>
      <c r="D319" s="1">
        <v>1792.7836930000001</v>
      </c>
      <c r="E319" s="1">
        <v>733.69058299999995</v>
      </c>
      <c r="F319" s="1">
        <v>2292.4850719999999</v>
      </c>
      <c r="G319" s="1" t="s">
        <v>9840</v>
      </c>
      <c r="H319" s="1" t="s">
        <v>9840</v>
      </c>
      <c r="I319">
        <v>28.679693</v>
      </c>
      <c r="J319">
        <v>28.679693</v>
      </c>
    </row>
    <row r="320" spans="1:10" x14ac:dyDescent="0.25">
      <c r="A320" s="1">
        <v>198</v>
      </c>
      <c r="B320" s="1">
        <v>4809.1809160000003</v>
      </c>
      <c r="C320" s="1">
        <v>2078.8867270000001</v>
      </c>
      <c r="D320" s="1">
        <v>1925.2014630000001</v>
      </c>
      <c r="E320" s="1">
        <v>148.12357499999999</v>
      </c>
      <c r="F320" s="1">
        <v>656.96915100000001</v>
      </c>
      <c r="G320" s="1" t="s">
        <v>9841</v>
      </c>
      <c r="H320" s="1" t="s">
        <v>9841</v>
      </c>
      <c r="I320">
        <v>40.147208999999997</v>
      </c>
      <c r="J320">
        <v>40.147208999999997</v>
      </c>
    </row>
    <row r="321" spans="1:10" x14ac:dyDescent="0.25">
      <c r="A321" s="1">
        <v>198</v>
      </c>
      <c r="B321" s="1">
        <v>4636.5307339999999</v>
      </c>
      <c r="C321" s="1">
        <v>2012.6082449999999</v>
      </c>
      <c r="D321" s="1">
        <v>1847.932317</v>
      </c>
      <c r="E321" s="1">
        <v>143.22938199999999</v>
      </c>
      <c r="F321" s="1">
        <v>632.76079000000004</v>
      </c>
      <c r="G321" s="1" t="s">
        <v>9842</v>
      </c>
      <c r="H321" s="1" t="s">
        <v>9842</v>
      </c>
      <c r="I321">
        <v>53.688577000000002</v>
      </c>
      <c r="J321">
        <v>53.688577000000002</v>
      </c>
    </row>
    <row r="322" spans="1:10" x14ac:dyDescent="0.25">
      <c r="A322" s="1">
        <v>200</v>
      </c>
      <c r="B322" s="1">
        <v>2290.565478</v>
      </c>
      <c r="C322" s="1">
        <v>618.93747499999995</v>
      </c>
      <c r="D322" s="1">
        <v>1083.962996</v>
      </c>
      <c r="E322" s="1">
        <v>213.797855</v>
      </c>
      <c r="F322" s="1">
        <v>373.86715299999997</v>
      </c>
      <c r="G322" s="1" t="s">
        <v>9843</v>
      </c>
      <c r="H322" s="1" t="s">
        <v>20</v>
      </c>
      <c r="I322">
        <v>47.843499999999999</v>
      </c>
      <c r="J322">
        <v>45</v>
      </c>
    </row>
    <row r="323" spans="1:10" x14ac:dyDescent="0.25">
      <c r="A323" s="1">
        <v>200</v>
      </c>
      <c r="B323" s="1">
        <v>2150.1983110000001</v>
      </c>
      <c r="C323" s="1">
        <v>587.12004000000002</v>
      </c>
      <c r="D323" s="1">
        <v>1008.003251</v>
      </c>
      <c r="E323" s="1">
        <v>204.21788100000001</v>
      </c>
      <c r="F323" s="1">
        <v>350.85713900000002</v>
      </c>
      <c r="G323" s="1" t="s">
        <v>9844</v>
      </c>
      <c r="H323" s="1" t="s">
        <v>20</v>
      </c>
      <c r="I323">
        <v>48.096229000000001</v>
      </c>
      <c r="J323">
        <v>45</v>
      </c>
    </row>
    <row r="324" spans="1:10" x14ac:dyDescent="0.25">
      <c r="A324" s="1">
        <v>206</v>
      </c>
      <c r="B324" s="1">
        <v>2140.6122110000001</v>
      </c>
      <c r="C324" s="1">
        <v>1040.119631</v>
      </c>
      <c r="D324" s="1">
        <v>789.53899999999999</v>
      </c>
      <c r="E324" s="1">
        <v>148.08711099999999</v>
      </c>
      <c r="F324" s="1">
        <v>162.866468</v>
      </c>
      <c r="G324" s="1" t="s">
        <v>2324</v>
      </c>
      <c r="H324" s="1" t="s">
        <v>26</v>
      </c>
      <c r="I324">
        <v>57.624319999999997</v>
      </c>
      <c r="J324">
        <v>50</v>
      </c>
    </row>
    <row r="325" spans="1:10" x14ac:dyDescent="0.25">
      <c r="A325" s="1">
        <v>206</v>
      </c>
      <c r="B325" s="1">
        <v>2048.087188</v>
      </c>
      <c r="C325" s="1">
        <v>991.61649299999999</v>
      </c>
      <c r="D325" s="1">
        <v>773.45738200000005</v>
      </c>
      <c r="E325" s="1">
        <v>139.33858900000001</v>
      </c>
      <c r="F325" s="1">
        <v>143.674724</v>
      </c>
      <c r="G325" s="1" t="s">
        <v>9845</v>
      </c>
      <c r="H325" s="1" t="s">
        <v>26</v>
      </c>
      <c r="I325">
        <v>57.794291000000001</v>
      </c>
      <c r="J325">
        <v>50</v>
      </c>
    </row>
    <row r="326" spans="1:10" x14ac:dyDescent="0.25">
      <c r="A326" s="1">
        <v>209</v>
      </c>
      <c r="B326" s="1">
        <v>7201.936831</v>
      </c>
      <c r="C326" s="1">
        <v>2508.8704130000001</v>
      </c>
      <c r="D326" s="1">
        <v>2812.057624</v>
      </c>
      <c r="E326" s="1">
        <v>642.52563099999998</v>
      </c>
      <c r="F326" s="1">
        <v>1238.4831630000001</v>
      </c>
      <c r="G326" s="1" t="s">
        <v>9846</v>
      </c>
      <c r="H326" s="1" t="s">
        <v>9846</v>
      </c>
      <c r="I326">
        <v>50.673417999999998</v>
      </c>
      <c r="J326">
        <v>50.673417999999998</v>
      </c>
    </row>
    <row r="327" spans="1:10" x14ac:dyDescent="0.25">
      <c r="A327" s="1">
        <v>209</v>
      </c>
      <c r="B327" s="1">
        <v>7262.8461889999999</v>
      </c>
      <c r="C327" s="1">
        <v>2510.864489</v>
      </c>
      <c r="D327" s="1">
        <v>2871.1235539999998</v>
      </c>
      <c r="E327" s="1">
        <v>642.26041199999997</v>
      </c>
      <c r="F327" s="1">
        <v>1238.5977350000001</v>
      </c>
      <c r="G327" s="1" t="s">
        <v>9847</v>
      </c>
      <c r="H327" s="1" t="s">
        <v>9847</v>
      </c>
      <c r="I327">
        <v>50.384774</v>
      </c>
      <c r="J327">
        <v>50.384774</v>
      </c>
    </row>
    <row r="328" spans="1:10" x14ac:dyDescent="0.25">
      <c r="A328" s="1">
        <v>210</v>
      </c>
      <c r="B328" s="1">
        <v>3281.6784269999998</v>
      </c>
      <c r="C328" s="1">
        <v>860.23551499999996</v>
      </c>
      <c r="D328" s="1">
        <v>1746.0588479999999</v>
      </c>
      <c r="E328" s="1">
        <v>239.34052500000001</v>
      </c>
      <c r="F328" s="1">
        <v>436.04353900000001</v>
      </c>
      <c r="G328" s="1" t="s">
        <v>9848</v>
      </c>
      <c r="H328" s="1" t="s">
        <v>9848</v>
      </c>
      <c r="I328">
        <v>59.013285000000003</v>
      </c>
      <c r="J328">
        <v>59.013285000000003</v>
      </c>
    </row>
    <row r="329" spans="1:10" x14ac:dyDescent="0.25">
      <c r="A329" s="1">
        <v>210</v>
      </c>
      <c r="B329" s="1">
        <v>3344.603306</v>
      </c>
      <c r="C329" s="1">
        <v>919.92701499999998</v>
      </c>
      <c r="D329" s="1">
        <v>1763.783774</v>
      </c>
      <c r="E329" s="1">
        <v>239.34052500000001</v>
      </c>
      <c r="F329" s="1">
        <v>421.55199199999998</v>
      </c>
      <c r="G329" s="1" t="s">
        <v>9849</v>
      </c>
      <c r="H329" s="1" t="s">
        <v>9849</v>
      </c>
      <c r="I329">
        <v>58.870992999999999</v>
      </c>
      <c r="J329">
        <v>58.870992999999999</v>
      </c>
    </row>
    <row r="330" spans="1:10" x14ac:dyDescent="0.25">
      <c r="A330" s="1">
        <v>211</v>
      </c>
      <c r="B330" s="1">
        <v>3303.7670670000002</v>
      </c>
      <c r="C330" s="1">
        <v>1500.905278</v>
      </c>
      <c r="D330" s="1">
        <v>589.91835200000003</v>
      </c>
      <c r="E330" s="1">
        <v>408.97945099999998</v>
      </c>
      <c r="F330" s="1">
        <v>803.96398499999998</v>
      </c>
      <c r="G330" s="1" t="s">
        <v>9850</v>
      </c>
      <c r="H330" s="1" t="s">
        <v>9850</v>
      </c>
      <c r="I330">
        <v>62.030971999999998</v>
      </c>
      <c r="J330">
        <v>62.030971999999998</v>
      </c>
    </row>
    <row r="331" spans="1:10" x14ac:dyDescent="0.25">
      <c r="A331" s="1">
        <v>211</v>
      </c>
      <c r="B331" s="1">
        <v>3311.7577860000001</v>
      </c>
      <c r="C331" s="1">
        <v>1535.1888839999999</v>
      </c>
      <c r="D331" s="1">
        <v>590.37118899999996</v>
      </c>
      <c r="E331" s="1">
        <v>406.24269399999997</v>
      </c>
      <c r="F331" s="1">
        <v>779.95501899999999</v>
      </c>
      <c r="G331" s="1" t="s">
        <v>9851</v>
      </c>
      <c r="H331" s="1" t="s">
        <v>9851</v>
      </c>
      <c r="I331">
        <v>62.048144000000001</v>
      </c>
      <c r="J331">
        <v>62.048144000000001</v>
      </c>
    </row>
    <row r="332" spans="1:10" x14ac:dyDescent="0.25">
      <c r="A332" s="1">
        <v>213</v>
      </c>
      <c r="B332" s="1">
        <v>1085.096614</v>
      </c>
      <c r="C332" s="1">
        <v>269.15981099999999</v>
      </c>
      <c r="D332" s="1">
        <v>590.37118899999996</v>
      </c>
      <c r="E332" s="1">
        <v>83.000094000000004</v>
      </c>
      <c r="F332" s="1">
        <v>142.56551999999999</v>
      </c>
      <c r="G332" s="1" t="s">
        <v>2325</v>
      </c>
      <c r="H332" s="1" t="s">
        <v>16</v>
      </c>
      <c r="I332">
        <v>74.128957</v>
      </c>
      <c r="J332">
        <v>70</v>
      </c>
    </row>
    <row r="333" spans="1:10" x14ac:dyDescent="0.25">
      <c r="A333" s="1">
        <v>213</v>
      </c>
      <c r="B333" s="1">
        <v>1084.643777</v>
      </c>
      <c r="C333" s="1">
        <v>269.15981099999999</v>
      </c>
      <c r="D333" s="1">
        <v>589.91835200000003</v>
      </c>
      <c r="E333" s="1">
        <v>83.000094000000004</v>
      </c>
      <c r="F333" s="1">
        <v>142.56551999999999</v>
      </c>
      <c r="G333" s="1" t="s">
        <v>1545</v>
      </c>
      <c r="H333" s="1" t="s">
        <v>16</v>
      </c>
      <c r="I333">
        <v>74.129677000000001</v>
      </c>
      <c r="J333">
        <v>70</v>
      </c>
    </row>
    <row r="334" spans="1:10" x14ac:dyDescent="0.25">
      <c r="A334" s="1">
        <v>215</v>
      </c>
      <c r="B334" s="1">
        <v>2599.6620240000002</v>
      </c>
      <c r="C334" s="1">
        <v>1003.176363</v>
      </c>
      <c r="D334" s="1">
        <v>511.85984200000001</v>
      </c>
      <c r="E334" s="1">
        <v>372.24229500000001</v>
      </c>
      <c r="F334" s="1">
        <v>712.38352499999996</v>
      </c>
      <c r="G334" s="1" t="s">
        <v>9852</v>
      </c>
      <c r="H334" s="1" t="s">
        <v>9852</v>
      </c>
      <c r="I334">
        <v>57.567723000000001</v>
      </c>
      <c r="J334">
        <v>57.567723000000001</v>
      </c>
    </row>
    <row r="335" spans="1:10" x14ac:dyDescent="0.25">
      <c r="A335" s="1">
        <v>215</v>
      </c>
      <c r="B335" s="1">
        <v>2583.1418600000002</v>
      </c>
      <c r="C335" s="1">
        <v>957.371985</v>
      </c>
      <c r="D335" s="1">
        <v>541.83431399999995</v>
      </c>
      <c r="E335" s="1">
        <v>372.24313100000001</v>
      </c>
      <c r="F335" s="1">
        <v>711.69243100000006</v>
      </c>
      <c r="G335" s="1" t="s">
        <v>9853</v>
      </c>
      <c r="H335" s="1" t="s">
        <v>9853</v>
      </c>
      <c r="I335">
        <v>57.566921000000001</v>
      </c>
      <c r="J335">
        <v>57.566921000000001</v>
      </c>
    </row>
    <row r="336" spans="1:10" x14ac:dyDescent="0.25">
      <c r="A336" s="1">
        <v>216</v>
      </c>
      <c r="B336" s="1">
        <v>3133.454491</v>
      </c>
      <c r="C336" s="1">
        <v>1290.8408669999999</v>
      </c>
      <c r="D336" s="1">
        <v>548.28426100000001</v>
      </c>
      <c r="E336" s="1">
        <v>472.60410400000001</v>
      </c>
      <c r="F336" s="1">
        <v>821.72526000000005</v>
      </c>
      <c r="G336" s="1" t="s">
        <v>2326</v>
      </c>
      <c r="H336" s="1" t="s">
        <v>2326</v>
      </c>
      <c r="I336">
        <v>59.972490999999998</v>
      </c>
      <c r="J336">
        <v>59.972490999999998</v>
      </c>
    </row>
    <row r="337" spans="1:10" x14ac:dyDescent="0.25">
      <c r="A337" s="1">
        <v>216</v>
      </c>
      <c r="B337" s="1">
        <v>3131.4330409999998</v>
      </c>
      <c r="C337" s="1">
        <v>1289.5752520000001</v>
      </c>
      <c r="D337" s="1">
        <v>547.47062100000005</v>
      </c>
      <c r="E337" s="1">
        <v>471.63848999999999</v>
      </c>
      <c r="F337" s="1">
        <v>822.74867700000004</v>
      </c>
      <c r="G337" s="1" t="s">
        <v>9854</v>
      </c>
      <c r="H337" s="1" t="s">
        <v>9854</v>
      </c>
      <c r="I337">
        <v>59.978966</v>
      </c>
      <c r="J337">
        <v>59.978966</v>
      </c>
    </row>
    <row r="338" spans="1:10" x14ac:dyDescent="0.25">
      <c r="A338" s="1">
        <v>217</v>
      </c>
      <c r="B338" s="1">
        <v>3398.366833</v>
      </c>
      <c r="C338" s="1">
        <v>1811.3541970000001</v>
      </c>
      <c r="D338" s="1">
        <v>722.70340999999996</v>
      </c>
      <c r="E338" s="1">
        <v>356.72179499999999</v>
      </c>
      <c r="F338" s="1">
        <v>507.58743099999998</v>
      </c>
      <c r="G338" s="1" t="s">
        <v>9855</v>
      </c>
      <c r="H338" s="1" t="s">
        <v>9855</v>
      </c>
      <c r="I338">
        <v>58.913460999999998</v>
      </c>
      <c r="J338">
        <v>58.913460999999998</v>
      </c>
    </row>
    <row r="339" spans="1:10" x14ac:dyDescent="0.25">
      <c r="A339" s="1">
        <v>217</v>
      </c>
      <c r="B339" s="1">
        <v>3401.4314859999999</v>
      </c>
      <c r="C339" s="1">
        <v>1811.1704199999999</v>
      </c>
      <c r="D339" s="1">
        <v>722.17882299999997</v>
      </c>
      <c r="E339" s="1">
        <v>361.45815800000003</v>
      </c>
      <c r="F339" s="1">
        <v>506.62408399999998</v>
      </c>
      <c r="G339" s="1" t="s">
        <v>9856</v>
      </c>
      <c r="H339" s="1" t="s">
        <v>9856</v>
      </c>
      <c r="I339">
        <v>58.902898</v>
      </c>
      <c r="J339">
        <v>58.902898</v>
      </c>
    </row>
    <row r="340" spans="1:10" x14ac:dyDescent="0.25">
      <c r="A340" s="1">
        <v>218</v>
      </c>
      <c r="B340" s="1">
        <v>2037.3747049999999</v>
      </c>
      <c r="C340" s="1">
        <v>1369.5069189999999</v>
      </c>
      <c r="D340" s="1">
        <v>0</v>
      </c>
      <c r="E340" s="1">
        <v>273.343323</v>
      </c>
      <c r="F340" s="1">
        <v>394.52446200000003</v>
      </c>
      <c r="G340" s="1" t="s">
        <v>9857</v>
      </c>
      <c r="H340" s="1" t="s">
        <v>9857</v>
      </c>
      <c r="I340">
        <v>62.760877999999998</v>
      </c>
      <c r="J340">
        <v>62.760877999999998</v>
      </c>
    </row>
    <row r="341" spans="1:10" x14ac:dyDescent="0.25">
      <c r="A341" s="1">
        <v>218</v>
      </c>
      <c r="B341" s="1">
        <v>2034.285631</v>
      </c>
      <c r="C341" s="1">
        <v>1369.865808</v>
      </c>
      <c r="D341" s="1">
        <v>0</v>
      </c>
      <c r="E341" s="1">
        <v>268.93201299999998</v>
      </c>
      <c r="F341" s="1">
        <v>395.48781000000002</v>
      </c>
      <c r="G341" s="1" t="s">
        <v>9858</v>
      </c>
      <c r="H341" s="1" t="s">
        <v>9858</v>
      </c>
      <c r="I341">
        <v>62.767971000000003</v>
      </c>
      <c r="J341">
        <v>62.767971000000003</v>
      </c>
    </row>
    <row r="342" spans="1:10" x14ac:dyDescent="0.25">
      <c r="A342" s="1">
        <v>219</v>
      </c>
      <c r="B342" s="1">
        <v>2351.6417200000001</v>
      </c>
      <c r="C342" s="1">
        <v>640.66976299999999</v>
      </c>
      <c r="D342" s="1">
        <v>1173.412585</v>
      </c>
      <c r="E342" s="1">
        <v>169.638926</v>
      </c>
      <c r="F342" s="1">
        <v>367.92044700000002</v>
      </c>
      <c r="G342" s="1" t="s">
        <v>9859</v>
      </c>
      <c r="H342" s="1" t="s">
        <v>20</v>
      </c>
      <c r="I342">
        <v>50.453674999999997</v>
      </c>
      <c r="J342">
        <v>45</v>
      </c>
    </row>
    <row r="343" spans="1:10" x14ac:dyDescent="0.25">
      <c r="A343" s="1">
        <v>219</v>
      </c>
      <c r="B343" s="1">
        <v>2296.7075599999998</v>
      </c>
      <c r="C343" s="1">
        <v>615.26186900000005</v>
      </c>
      <c r="D343" s="1">
        <v>1156.1404950000001</v>
      </c>
      <c r="E343" s="1">
        <v>166.90216899999999</v>
      </c>
      <c r="F343" s="1">
        <v>358.40302700000001</v>
      </c>
      <c r="G343" s="1" t="s">
        <v>9860</v>
      </c>
      <c r="H343" s="1" t="s">
        <v>20</v>
      </c>
      <c r="I343">
        <v>50.552999999999997</v>
      </c>
      <c r="J343">
        <v>45</v>
      </c>
    </row>
    <row r="344" spans="1:10" x14ac:dyDescent="0.25">
      <c r="A344" s="1">
        <v>220</v>
      </c>
      <c r="B344" s="1">
        <v>4028.6982640000001</v>
      </c>
      <c r="C344" s="1">
        <v>2117.8388610000002</v>
      </c>
      <c r="D344" s="1">
        <v>790.75055399999997</v>
      </c>
      <c r="E344" s="1">
        <v>485.18496900000002</v>
      </c>
      <c r="F344" s="1">
        <v>634.92388000000005</v>
      </c>
      <c r="G344" s="1" t="s">
        <v>9861</v>
      </c>
      <c r="H344" s="1" t="s">
        <v>9861</v>
      </c>
      <c r="I344">
        <v>59.397119000000004</v>
      </c>
      <c r="J344">
        <v>59.397119000000004</v>
      </c>
    </row>
    <row r="345" spans="1:10" x14ac:dyDescent="0.25">
      <c r="A345" s="1">
        <v>220</v>
      </c>
      <c r="B345" s="1">
        <v>4074.0975250000001</v>
      </c>
      <c r="C345" s="1">
        <v>2154.6842329999999</v>
      </c>
      <c r="D345" s="1">
        <v>783.68935199999999</v>
      </c>
      <c r="E345" s="1">
        <v>494.47772400000002</v>
      </c>
      <c r="F345" s="1">
        <v>641.246216</v>
      </c>
      <c r="G345" s="1" t="s">
        <v>9862</v>
      </c>
      <c r="H345" s="1" t="s">
        <v>9862</v>
      </c>
      <c r="I345">
        <v>59.269416999999997</v>
      </c>
      <c r="J345">
        <v>59.269416999999997</v>
      </c>
    </row>
    <row r="346" spans="1:10" x14ac:dyDescent="0.25">
      <c r="A346" s="1">
        <v>222</v>
      </c>
      <c r="B346" s="1">
        <v>9266.8307920000007</v>
      </c>
      <c r="C346" s="1">
        <v>2971.531266</v>
      </c>
      <c r="D346" s="1">
        <v>3760.880275</v>
      </c>
      <c r="E346" s="1">
        <v>1162.0240429999999</v>
      </c>
      <c r="F346" s="1">
        <v>1372.395209</v>
      </c>
      <c r="G346" s="1" t="s">
        <v>9863</v>
      </c>
      <c r="H346" s="1" t="s">
        <v>9863</v>
      </c>
      <c r="I346">
        <v>89.664122000000006</v>
      </c>
      <c r="J346">
        <v>89.664122000000006</v>
      </c>
    </row>
    <row r="347" spans="1:10" x14ac:dyDescent="0.25">
      <c r="A347" s="1">
        <v>222</v>
      </c>
      <c r="B347" s="1">
        <v>9278.6117489999997</v>
      </c>
      <c r="C347" s="1">
        <v>2970.6249189999999</v>
      </c>
      <c r="D347" s="1">
        <v>3781.7016349999999</v>
      </c>
      <c r="E347" s="1">
        <v>1166.246406</v>
      </c>
      <c r="F347" s="1">
        <v>1360.0387900000001</v>
      </c>
      <c r="G347" s="1" t="s">
        <v>9864</v>
      </c>
      <c r="H347" s="1" t="s">
        <v>9864</v>
      </c>
      <c r="I347">
        <v>89.662327000000005</v>
      </c>
      <c r="J347">
        <v>89.662327000000005</v>
      </c>
    </row>
    <row r="348" spans="1:10" x14ac:dyDescent="0.25">
      <c r="A348" s="1">
        <v>223</v>
      </c>
      <c r="B348" s="1">
        <v>10395.507286</v>
      </c>
      <c r="C348" s="1">
        <v>3336.3765509999998</v>
      </c>
      <c r="D348" s="1">
        <v>4510.9661900000001</v>
      </c>
      <c r="E348" s="1">
        <v>1328.110322</v>
      </c>
      <c r="F348" s="1">
        <v>1220.054224</v>
      </c>
      <c r="G348" s="1" t="s">
        <v>9865</v>
      </c>
      <c r="H348" s="1" t="s">
        <v>9865</v>
      </c>
      <c r="I348">
        <v>79.528750000000002</v>
      </c>
      <c r="J348">
        <v>79.528750000000002</v>
      </c>
    </row>
    <row r="349" spans="1:10" x14ac:dyDescent="0.25">
      <c r="A349" s="1">
        <v>223</v>
      </c>
      <c r="B349" s="1">
        <v>10472.093922</v>
      </c>
      <c r="C349" s="1">
        <v>3368.2223859999999</v>
      </c>
      <c r="D349" s="1">
        <v>4532.2419929999996</v>
      </c>
      <c r="E349" s="1">
        <v>1336.607675</v>
      </c>
      <c r="F349" s="1">
        <v>1235.021868</v>
      </c>
      <c r="G349" s="1" t="s">
        <v>9866</v>
      </c>
      <c r="H349" s="1" t="s">
        <v>9866</v>
      </c>
      <c r="I349">
        <v>79.515889999999999</v>
      </c>
      <c r="J349">
        <v>79.515889999999999</v>
      </c>
    </row>
    <row r="350" spans="1:10" x14ac:dyDescent="0.25">
      <c r="A350" s="1">
        <v>224</v>
      </c>
      <c r="B350" s="1">
        <v>3226.6506049999998</v>
      </c>
      <c r="C350" s="1">
        <v>83.862744000000006</v>
      </c>
      <c r="D350" s="1">
        <v>3082.2322199999999</v>
      </c>
      <c r="E350" s="1">
        <v>41.623215999999999</v>
      </c>
      <c r="F350" s="1">
        <v>18.932424999999999</v>
      </c>
      <c r="G350" s="1" t="s">
        <v>9867</v>
      </c>
      <c r="H350" s="1" t="s">
        <v>9867</v>
      </c>
      <c r="I350">
        <v>49.850228000000001</v>
      </c>
      <c r="J350">
        <v>49.850228000000001</v>
      </c>
    </row>
    <row r="351" spans="1:10" x14ac:dyDescent="0.25">
      <c r="A351" s="1">
        <v>224</v>
      </c>
      <c r="B351" s="1">
        <v>3238.456972</v>
      </c>
      <c r="C351" s="1">
        <v>83.862744000000006</v>
      </c>
      <c r="D351" s="1">
        <v>3094.038587</v>
      </c>
      <c r="E351" s="1">
        <v>41.623215999999999</v>
      </c>
      <c r="F351" s="1">
        <v>18.932424999999999</v>
      </c>
      <c r="G351" s="1" t="s">
        <v>1550</v>
      </c>
      <c r="H351" s="1" t="s">
        <v>1550</v>
      </c>
      <c r="I351">
        <v>49.815897999999997</v>
      </c>
      <c r="J351">
        <v>49.815897999999997</v>
      </c>
    </row>
    <row r="352" spans="1:10" x14ac:dyDescent="0.25">
      <c r="A352" s="1">
        <v>225</v>
      </c>
      <c r="B352" s="1">
        <v>2769.0166100000001</v>
      </c>
      <c r="C352" s="1">
        <v>897.89844800000003</v>
      </c>
      <c r="D352" s="1">
        <v>1356.639289</v>
      </c>
      <c r="E352" s="1">
        <v>276.37273499999998</v>
      </c>
      <c r="F352" s="1">
        <v>238.10613699999999</v>
      </c>
      <c r="G352" s="1" t="s">
        <v>1551</v>
      </c>
      <c r="H352" s="1" t="s">
        <v>1551</v>
      </c>
      <c r="I352">
        <v>39.947251999999999</v>
      </c>
      <c r="J352">
        <v>39.947251999999999</v>
      </c>
    </row>
    <row r="353" spans="1:10" x14ac:dyDescent="0.25">
      <c r="A353" s="1">
        <v>225</v>
      </c>
      <c r="B353" s="1">
        <v>2771.4752680000001</v>
      </c>
      <c r="C353" s="1">
        <v>897.89844800000003</v>
      </c>
      <c r="D353" s="1">
        <v>1359.097947</v>
      </c>
      <c r="E353" s="1">
        <v>276.37273499999998</v>
      </c>
      <c r="F353" s="1">
        <v>238.10613699999999</v>
      </c>
      <c r="G353" s="1" t="s">
        <v>1552</v>
      </c>
      <c r="H353" s="1" t="s">
        <v>1552</v>
      </c>
      <c r="I353">
        <v>39.947017000000002</v>
      </c>
      <c r="J353">
        <v>39.947017000000002</v>
      </c>
    </row>
    <row r="354" spans="1:10" x14ac:dyDescent="0.25">
      <c r="A354" s="1">
        <v>226</v>
      </c>
      <c r="B354" s="1">
        <v>218.05576500000001</v>
      </c>
      <c r="C354" s="1">
        <v>0</v>
      </c>
      <c r="D354" s="1">
        <v>218.05576500000001</v>
      </c>
      <c r="E354" s="1">
        <v>0</v>
      </c>
      <c r="F354" s="1">
        <v>0</v>
      </c>
      <c r="G354" s="1" t="s">
        <v>27</v>
      </c>
      <c r="H354" s="1" t="s">
        <v>27</v>
      </c>
      <c r="I354">
        <v>40</v>
      </c>
      <c r="J354">
        <v>40</v>
      </c>
    </row>
    <row r="355" spans="1:10" x14ac:dyDescent="0.25">
      <c r="A355" s="1">
        <v>226</v>
      </c>
      <c r="B355" s="1">
        <v>214.24551500000001</v>
      </c>
      <c r="C355" s="1">
        <v>0</v>
      </c>
      <c r="D355" s="1">
        <v>214.24551500000001</v>
      </c>
      <c r="E355" s="1">
        <v>0</v>
      </c>
      <c r="F355" s="1">
        <v>0</v>
      </c>
      <c r="G355" s="1" t="s">
        <v>27</v>
      </c>
      <c r="H355" s="1" t="s">
        <v>27</v>
      </c>
      <c r="I355">
        <v>40</v>
      </c>
      <c r="J355">
        <v>40</v>
      </c>
    </row>
    <row r="356" spans="1:10" x14ac:dyDescent="0.25">
      <c r="A356" s="1">
        <v>227</v>
      </c>
      <c r="B356" s="1">
        <v>238.89861999999999</v>
      </c>
      <c r="C356" s="1">
        <v>0</v>
      </c>
      <c r="D356" s="1">
        <v>238.89861999999999</v>
      </c>
      <c r="E356" s="1">
        <v>0</v>
      </c>
      <c r="F356" s="1">
        <v>0</v>
      </c>
      <c r="G356" s="1" t="s">
        <v>27</v>
      </c>
      <c r="H356" s="1" t="s">
        <v>27</v>
      </c>
      <c r="I356">
        <v>40</v>
      </c>
      <c r="J356">
        <v>40</v>
      </c>
    </row>
    <row r="357" spans="1:10" x14ac:dyDescent="0.25">
      <c r="A357" s="1">
        <v>227</v>
      </c>
      <c r="B357" s="1">
        <v>240.250212</v>
      </c>
      <c r="C357" s="1">
        <v>0</v>
      </c>
      <c r="D357" s="1">
        <v>240.250212</v>
      </c>
      <c r="E357" s="1">
        <v>0</v>
      </c>
      <c r="F357" s="1">
        <v>0</v>
      </c>
      <c r="G357" s="1" t="s">
        <v>27</v>
      </c>
      <c r="H357" s="1" t="s">
        <v>27</v>
      </c>
      <c r="I357">
        <v>40</v>
      </c>
      <c r="J357">
        <v>40</v>
      </c>
    </row>
    <row r="358" spans="1:10" x14ac:dyDescent="0.25">
      <c r="A358" s="1">
        <v>228</v>
      </c>
      <c r="B358" s="1">
        <v>7852.2888919999996</v>
      </c>
      <c r="C358" s="1">
        <v>2220.7085790000001</v>
      </c>
      <c r="D358" s="1">
        <v>4197.3934650000001</v>
      </c>
      <c r="E358" s="1">
        <v>646.58989399999996</v>
      </c>
      <c r="F358" s="1">
        <v>787.59695399999998</v>
      </c>
      <c r="G358" s="1" t="s">
        <v>9868</v>
      </c>
      <c r="H358" s="1" t="s">
        <v>9868</v>
      </c>
      <c r="I358">
        <v>34.833432000000002</v>
      </c>
      <c r="J358">
        <v>34.833432000000002</v>
      </c>
    </row>
    <row r="359" spans="1:10" x14ac:dyDescent="0.25">
      <c r="A359" s="1">
        <v>228</v>
      </c>
      <c r="B359" s="1">
        <v>7836.6722739999996</v>
      </c>
      <c r="C359" s="1">
        <v>2220.7085790000001</v>
      </c>
      <c r="D359" s="1">
        <v>4181.7768480000004</v>
      </c>
      <c r="E359" s="1">
        <v>646.58989399999996</v>
      </c>
      <c r="F359" s="1">
        <v>787.59695399999998</v>
      </c>
      <c r="G359" s="1" t="s">
        <v>9869</v>
      </c>
      <c r="H359" s="1" t="s">
        <v>9869</v>
      </c>
      <c r="I359">
        <v>34.885885000000002</v>
      </c>
      <c r="J359">
        <v>34.885885000000002</v>
      </c>
    </row>
    <row r="360" spans="1:10" x14ac:dyDescent="0.25">
      <c r="A360" s="1">
        <v>231</v>
      </c>
      <c r="B360" s="1">
        <v>4146.6671139999999</v>
      </c>
      <c r="C360" s="1">
        <v>1483.0242909999999</v>
      </c>
      <c r="D360" s="1">
        <v>1779.672785</v>
      </c>
      <c r="E360" s="1">
        <v>266.07467500000001</v>
      </c>
      <c r="F360" s="1">
        <v>617.89536299999997</v>
      </c>
      <c r="G360" s="1" t="s">
        <v>2327</v>
      </c>
      <c r="H360" s="1" t="s">
        <v>2327</v>
      </c>
      <c r="I360">
        <v>56.097714000000003</v>
      </c>
      <c r="J360">
        <v>56.097714000000003</v>
      </c>
    </row>
    <row r="361" spans="1:10" x14ac:dyDescent="0.25">
      <c r="A361" s="1">
        <v>231</v>
      </c>
      <c r="B361" s="1">
        <v>4162.1072720000002</v>
      </c>
      <c r="C361" s="1">
        <v>1490.6208730000001</v>
      </c>
      <c r="D361" s="1">
        <v>1777.8638040000001</v>
      </c>
      <c r="E361" s="1">
        <v>266.14449300000001</v>
      </c>
      <c r="F361" s="1">
        <v>627.47810100000004</v>
      </c>
      <c r="G361" s="1" t="s">
        <v>1554</v>
      </c>
      <c r="H361" s="1" t="s">
        <v>1554</v>
      </c>
      <c r="I361">
        <v>56.040835999999999</v>
      </c>
      <c r="J361">
        <v>56.040835999999999</v>
      </c>
    </row>
    <row r="362" spans="1:10" x14ac:dyDescent="0.25">
      <c r="A362" s="1">
        <v>232</v>
      </c>
      <c r="B362" s="1">
        <v>2214.8623969999999</v>
      </c>
      <c r="C362" s="1">
        <v>476.104758</v>
      </c>
      <c r="D362" s="1">
        <v>1250.771465</v>
      </c>
      <c r="E362" s="1">
        <v>108.135121</v>
      </c>
      <c r="F362" s="1">
        <v>379.85105399999998</v>
      </c>
      <c r="G362" s="1" t="s">
        <v>2328</v>
      </c>
      <c r="H362" s="1" t="s">
        <v>2328</v>
      </c>
      <c r="I362">
        <v>52.55395</v>
      </c>
      <c r="J362">
        <v>52.55395</v>
      </c>
    </row>
    <row r="363" spans="1:10" x14ac:dyDescent="0.25">
      <c r="A363" s="1">
        <v>232</v>
      </c>
      <c r="B363" s="1">
        <v>2219.196817</v>
      </c>
      <c r="C363" s="1">
        <v>476.00955499999998</v>
      </c>
      <c r="D363" s="1">
        <v>1248.3577250000001</v>
      </c>
      <c r="E363" s="1">
        <v>108.128687</v>
      </c>
      <c r="F363" s="1">
        <v>386.70084900000001</v>
      </c>
      <c r="G363" s="1" t="s">
        <v>1556</v>
      </c>
      <c r="H363" s="1" t="s">
        <v>1556</v>
      </c>
      <c r="I363">
        <v>52.544564000000001</v>
      </c>
      <c r="J363">
        <v>52.544564000000001</v>
      </c>
    </row>
    <row r="364" spans="1:10" x14ac:dyDescent="0.25">
      <c r="A364" s="1">
        <v>233</v>
      </c>
      <c r="B364" s="1">
        <v>1733.176289</v>
      </c>
      <c r="C364" s="1">
        <v>368.75978400000002</v>
      </c>
      <c r="D364" s="1">
        <v>772.11083499999995</v>
      </c>
      <c r="E364" s="1">
        <v>69.562701000000004</v>
      </c>
      <c r="F364" s="1">
        <v>522.74297000000001</v>
      </c>
      <c r="G364" s="1" t="s">
        <v>2329</v>
      </c>
      <c r="H364" s="1" t="s">
        <v>2329</v>
      </c>
      <c r="I364">
        <v>58.404811000000002</v>
      </c>
      <c r="J364">
        <v>58.404811000000002</v>
      </c>
    </row>
    <row r="365" spans="1:10" x14ac:dyDescent="0.25">
      <c r="A365" s="1">
        <v>233</v>
      </c>
      <c r="B365" s="1">
        <v>1628.44316</v>
      </c>
      <c r="C365" s="1">
        <v>355.58598799999999</v>
      </c>
      <c r="D365" s="1">
        <v>746.53959599999996</v>
      </c>
      <c r="E365" s="1">
        <v>69.698767000000004</v>
      </c>
      <c r="F365" s="1">
        <v>456.618809</v>
      </c>
      <c r="G365" s="1" t="s">
        <v>9870</v>
      </c>
      <c r="H365" s="1" t="s">
        <v>9870</v>
      </c>
      <c r="I365">
        <v>58.593336000000001</v>
      </c>
      <c r="J365">
        <v>58.593336000000001</v>
      </c>
    </row>
    <row r="366" spans="1:10" x14ac:dyDescent="0.25">
      <c r="A366" s="1">
        <v>235</v>
      </c>
      <c r="B366" s="1">
        <v>4035.7480439999999</v>
      </c>
      <c r="C366" s="1">
        <v>2164.9417939999998</v>
      </c>
      <c r="D366" s="1">
        <v>665.63758700000005</v>
      </c>
      <c r="E366" s="1">
        <v>716.63602400000002</v>
      </c>
      <c r="F366" s="1">
        <v>488.53263900000002</v>
      </c>
      <c r="G366" s="1" t="s">
        <v>2330</v>
      </c>
      <c r="H366" s="1" t="s">
        <v>2330</v>
      </c>
      <c r="I366">
        <v>66.508095999999995</v>
      </c>
      <c r="J366">
        <v>66.508095999999995</v>
      </c>
    </row>
    <row r="367" spans="1:10" x14ac:dyDescent="0.25">
      <c r="A367" s="1">
        <v>235</v>
      </c>
      <c r="B367" s="1">
        <v>4018.7629139999999</v>
      </c>
      <c r="C367" s="1">
        <v>2166.9729390000002</v>
      </c>
      <c r="D367" s="1">
        <v>660.19448499999999</v>
      </c>
      <c r="E367" s="1">
        <v>715.74844199999995</v>
      </c>
      <c r="F367" s="1">
        <v>475.84704900000003</v>
      </c>
      <c r="G367" s="1" t="s">
        <v>9871</v>
      </c>
      <c r="H367" s="1" t="s">
        <v>9871</v>
      </c>
      <c r="I367">
        <v>66.562745000000007</v>
      </c>
      <c r="J367">
        <v>66.562745000000007</v>
      </c>
    </row>
    <row r="368" spans="1:10" x14ac:dyDescent="0.25">
      <c r="A368" s="1">
        <v>237</v>
      </c>
      <c r="B368" s="1">
        <v>3288.687046</v>
      </c>
      <c r="C368" s="1">
        <v>914.25475300000005</v>
      </c>
      <c r="D368" s="1">
        <v>1442.699341</v>
      </c>
      <c r="E368" s="1">
        <v>219.01754500000001</v>
      </c>
      <c r="F368" s="1">
        <v>712.71540800000002</v>
      </c>
      <c r="G368" s="1" t="s">
        <v>9872</v>
      </c>
      <c r="H368" s="1" t="s">
        <v>9872</v>
      </c>
      <c r="I368">
        <v>59.125096999999997</v>
      </c>
      <c r="J368">
        <v>59.125096999999997</v>
      </c>
    </row>
    <row r="369" spans="1:10" x14ac:dyDescent="0.25">
      <c r="A369" s="1">
        <v>237</v>
      </c>
      <c r="B369" s="1">
        <v>3402.3354730000001</v>
      </c>
      <c r="C369" s="1">
        <v>928.478792</v>
      </c>
      <c r="D369" s="1">
        <v>1472.295267</v>
      </c>
      <c r="E369" s="1">
        <v>218.875044</v>
      </c>
      <c r="F369" s="1">
        <v>782.68637000000001</v>
      </c>
      <c r="G369" s="1" t="s">
        <v>2331</v>
      </c>
      <c r="H369" s="1" t="s">
        <v>2331</v>
      </c>
      <c r="I369">
        <v>58.740644000000003</v>
      </c>
      <c r="J369">
        <v>58.740644000000003</v>
      </c>
    </row>
    <row r="370" spans="1:10" x14ac:dyDescent="0.25">
      <c r="A370" s="1">
        <v>238</v>
      </c>
      <c r="B370" s="1">
        <v>3796.7250909999998</v>
      </c>
      <c r="C370" s="1">
        <v>1147.8745590000001</v>
      </c>
      <c r="D370" s="1">
        <v>1456.2520340000001</v>
      </c>
      <c r="E370" s="1">
        <v>348.38072199999999</v>
      </c>
      <c r="F370" s="1">
        <v>844.21777599999996</v>
      </c>
      <c r="G370" s="1" t="s">
        <v>9873</v>
      </c>
      <c r="H370" s="1" t="s">
        <v>9873</v>
      </c>
      <c r="I370">
        <v>53.038639000000003</v>
      </c>
      <c r="J370">
        <v>53.038639000000003</v>
      </c>
    </row>
    <row r="371" spans="1:10" x14ac:dyDescent="0.25">
      <c r="A371" s="1">
        <v>238</v>
      </c>
      <c r="B371" s="1">
        <v>3970.0485250000002</v>
      </c>
      <c r="C371" s="1">
        <v>1224.393362</v>
      </c>
      <c r="D371" s="1">
        <v>1482.067501</v>
      </c>
      <c r="E371" s="1">
        <v>349.105501</v>
      </c>
      <c r="F371" s="1">
        <v>914.48216100000002</v>
      </c>
      <c r="G371" s="1" t="s">
        <v>2332</v>
      </c>
      <c r="H371" s="1" t="s">
        <v>2332</v>
      </c>
      <c r="I371">
        <v>52.448070000000001</v>
      </c>
      <c r="J371">
        <v>52.448070000000001</v>
      </c>
    </row>
    <row r="372" spans="1:10" x14ac:dyDescent="0.25">
      <c r="A372" s="1">
        <v>239</v>
      </c>
      <c r="B372" s="1">
        <v>2298.2690689999999</v>
      </c>
      <c r="C372" s="1">
        <v>536.04141300000003</v>
      </c>
      <c r="D372" s="1">
        <v>1077.7058919999999</v>
      </c>
      <c r="E372" s="1">
        <v>119.812704</v>
      </c>
      <c r="F372" s="1">
        <v>564.70906000000002</v>
      </c>
      <c r="G372" s="1" t="s">
        <v>2333</v>
      </c>
      <c r="H372" s="1" t="s">
        <v>2333</v>
      </c>
      <c r="I372">
        <v>61.862901000000001</v>
      </c>
      <c r="J372">
        <v>61.862901000000001</v>
      </c>
    </row>
    <row r="373" spans="1:10" x14ac:dyDescent="0.25">
      <c r="A373" s="1">
        <v>239</v>
      </c>
      <c r="B373" s="1">
        <v>2138.3142309999998</v>
      </c>
      <c r="C373" s="1">
        <v>462.97207900000001</v>
      </c>
      <c r="D373" s="1">
        <v>1053.596444</v>
      </c>
      <c r="E373" s="1">
        <v>119.21687300000001</v>
      </c>
      <c r="F373" s="1">
        <v>502.52883500000002</v>
      </c>
      <c r="G373" s="1" t="s">
        <v>9874</v>
      </c>
      <c r="H373" s="1" t="s">
        <v>9874</v>
      </c>
      <c r="I373">
        <v>62.273224999999996</v>
      </c>
      <c r="J373">
        <v>62.273224999999996</v>
      </c>
    </row>
    <row r="374" spans="1:10" x14ac:dyDescent="0.25">
      <c r="A374" s="1">
        <v>241</v>
      </c>
      <c r="B374" s="1">
        <v>5596.034909</v>
      </c>
      <c r="C374" s="1">
        <v>2856.4376010000001</v>
      </c>
      <c r="D374" s="1">
        <v>1326.0646589999999</v>
      </c>
      <c r="E374" s="1">
        <v>815.57685100000003</v>
      </c>
      <c r="F374" s="1">
        <v>597.95579799999996</v>
      </c>
      <c r="G374" s="1" t="s">
        <v>9875</v>
      </c>
      <c r="H374" s="1" t="s">
        <v>9875</v>
      </c>
      <c r="I374">
        <v>67.56</v>
      </c>
      <c r="J374">
        <v>67.56</v>
      </c>
    </row>
    <row r="375" spans="1:10" x14ac:dyDescent="0.25">
      <c r="A375" s="1">
        <v>241</v>
      </c>
      <c r="B375" s="1">
        <v>5562.9268119999997</v>
      </c>
      <c r="C375" s="1">
        <v>2847.8197409999998</v>
      </c>
      <c r="D375" s="1">
        <v>1319.4332629999999</v>
      </c>
      <c r="E375" s="1">
        <v>814.47053700000004</v>
      </c>
      <c r="F375" s="1">
        <v>581.20327099999997</v>
      </c>
      <c r="G375" s="1" t="s">
        <v>9876</v>
      </c>
      <c r="H375" s="1" t="s">
        <v>9876</v>
      </c>
      <c r="I375">
        <v>67.752194000000003</v>
      </c>
      <c r="J375">
        <v>67.752194000000003</v>
      </c>
    </row>
    <row r="376" spans="1:10" x14ac:dyDescent="0.25">
      <c r="A376" s="1">
        <v>242</v>
      </c>
      <c r="B376" s="1">
        <v>4287.5011359999999</v>
      </c>
      <c r="C376" s="1">
        <v>2277.0227770000001</v>
      </c>
      <c r="D376" s="1">
        <v>935.09503400000006</v>
      </c>
      <c r="E376" s="1">
        <v>589.16274799999997</v>
      </c>
      <c r="F376" s="1">
        <v>486.22057599999999</v>
      </c>
      <c r="G376" s="1" t="s">
        <v>9877</v>
      </c>
      <c r="H376" s="1" t="s">
        <v>9877</v>
      </c>
      <c r="I376">
        <v>56.541023000000003</v>
      </c>
      <c r="J376">
        <v>56.541023000000003</v>
      </c>
    </row>
    <row r="377" spans="1:10" x14ac:dyDescent="0.25">
      <c r="A377" s="1">
        <v>242</v>
      </c>
      <c r="B377" s="1">
        <v>4269.8372049999998</v>
      </c>
      <c r="C377" s="1">
        <v>2238.8633599999998</v>
      </c>
      <c r="D377" s="1">
        <v>936.44662600000004</v>
      </c>
      <c r="E377" s="1">
        <v>590.40804800000001</v>
      </c>
      <c r="F377" s="1">
        <v>504.11917099999999</v>
      </c>
      <c r="G377" s="1" t="s">
        <v>2334</v>
      </c>
      <c r="H377" s="1" t="s">
        <v>2334</v>
      </c>
      <c r="I377">
        <v>56.523490000000002</v>
      </c>
      <c r="J377">
        <v>56.523490000000002</v>
      </c>
    </row>
    <row r="378" spans="1:10" x14ac:dyDescent="0.25">
      <c r="A378" s="1">
        <v>244</v>
      </c>
      <c r="B378" s="1">
        <v>4040.2245499999999</v>
      </c>
      <c r="C378" s="1">
        <v>1707.2638039999999</v>
      </c>
      <c r="D378" s="1">
        <v>1354.7956999999999</v>
      </c>
      <c r="E378" s="1">
        <v>480.431781</v>
      </c>
      <c r="F378" s="1">
        <v>497.73326400000002</v>
      </c>
      <c r="G378" s="1" t="s">
        <v>9878</v>
      </c>
      <c r="H378" s="1" t="s">
        <v>9878</v>
      </c>
      <c r="I378">
        <v>56.519415000000002</v>
      </c>
      <c r="J378">
        <v>56.519415000000002</v>
      </c>
    </row>
    <row r="379" spans="1:10" x14ac:dyDescent="0.25">
      <c r="A379" s="1">
        <v>244</v>
      </c>
      <c r="B379" s="1">
        <v>4029.3945220000001</v>
      </c>
      <c r="C379" s="1">
        <v>1682.4115449999999</v>
      </c>
      <c r="D379" s="1">
        <v>1360.675573</v>
      </c>
      <c r="E379" s="1">
        <v>480.55758800000001</v>
      </c>
      <c r="F379" s="1">
        <v>505.74981600000001</v>
      </c>
      <c r="G379" s="1" t="s">
        <v>9879</v>
      </c>
      <c r="H379" s="1" t="s">
        <v>9879</v>
      </c>
      <c r="I379">
        <v>56.568354999999997</v>
      </c>
      <c r="J379">
        <v>56.568354999999997</v>
      </c>
    </row>
    <row r="380" spans="1:10" x14ac:dyDescent="0.25">
      <c r="A380" s="1">
        <v>246</v>
      </c>
      <c r="B380" s="1">
        <v>2196.5593180000001</v>
      </c>
      <c r="C380" s="1">
        <v>388.08203200000003</v>
      </c>
      <c r="D380" s="1">
        <v>1762.42895</v>
      </c>
      <c r="E380" s="1">
        <v>15.16977</v>
      </c>
      <c r="F380" s="1">
        <v>30.878565999999999</v>
      </c>
      <c r="G380" s="1" t="s">
        <v>1559</v>
      </c>
      <c r="H380" s="1" t="s">
        <v>1559</v>
      </c>
      <c r="I380">
        <v>62.008184</v>
      </c>
      <c r="J380">
        <v>62.008184</v>
      </c>
    </row>
    <row r="381" spans="1:10" x14ac:dyDescent="0.25">
      <c r="A381" s="1">
        <v>246</v>
      </c>
      <c r="B381" s="1">
        <v>2141.2654750000002</v>
      </c>
      <c r="C381" s="1">
        <v>332.36976600000003</v>
      </c>
      <c r="D381" s="1">
        <v>1762.847372</v>
      </c>
      <c r="E381" s="1">
        <v>15.16977</v>
      </c>
      <c r="F381" s="1">
        <v>30.878565999999999</v>
      </c>
      <c r="G381" s="1" t="s">
        <v>1560</v>
      </c>
      <c r="H381" s="1" t="s">
        <v>1560</v>
      </c>
      <c r="I381">
        <v>62.150393000000001</v>
      </c>
      <c r="J381">
        <v>62.150393000000001</v>
      </c>
    </row>
    <row r="382" spans="1:10" x14ac:dyDescent="0.25">
      <c r="A382" s="1">
        <v>251</v>
      </c>
      <c r="B382" s="1">
        <v>521.40970200000004</v>
      </c>
      <c r="C382" s="1">
        <v>0</v>
      </c>
      <c r="D382" s="1">
        <v>447.14175799999998</v>
      </c>
      <c r="E382" s="1">
        <v>0</v>
      </c>
      <c r="F382" s="1">
        <v>74.267944</v>
      </c>
      <c r="G382" s="1" t="s">
        <v>1561</v>
      </c>
      <c r="H382" s="1" t="s">
        <v>16</v>
      </c>
      <c r="I382">
        <v>74.796651999999995</v>
      </c>
      <c r="J382">
        <v>70</v>
      </c>
    </row>
    <row r="383" spans="1:10" x14ac:dyDescent="0.25">
      <c r="A383" s="1">
        <v>251</v>
      </c>
      <c r="B383" s="1">
        <v>524.52109800000005</v>
      </c>
      <c r="C383" s="1">
        <v>0</v>
      </c>
      <c r="D383" s="1">
        <v>447.14175799999998</v>
      </c>
      <c r="E383" s="1">
        <v>0</v>
      </c>
      <c r="F383" s="1">
        <v>77.379340999999997</v>
      </c>
      <c r="G383" s="1" t="s">
        <v>1562</v>
      </c>
      <c r="H383" s="1" t="s">
        <v>16</v>
      </c>
      <c r="I383">
        <v>74.794224</v>
      </c>
      <c r="J383">
        <v>70</v>
      </c>
    </row>
    <row r="384" spans="1:10" x14ac:dyDescent="0.25">
      <c r="A384" s="1">
        <v>252</v>
      </c>
      <c r="B384" s="1">
        <v>5902.9616539999997</v>
      </c>
      <c r="C384" s="1">
        <v>5094.7892300000003</v>
      </c>
      <c r="D384" s="1">
        <v>470.60197299999999</v>
      </c>
      <c r="E384" s="1">
        <v>253.390614</v>
      </c>
      <c r="F384" s="1">
        <v>84.179835999999995</v>
      </c>
      <c r="G384" s="1" t="s">
        <v>1563</v>
      </c>
      <c r="H384" s="1" t="s">
        <v>1563</v>
      </c>
      <c r="I384">
        <v>41.181294999999999</v>
      </c>
      <c r="J384">
        <v>41.181294999999999</v>
      </c>
    </row>
    <row r="385" spans="1:10" x14ac:dyDescent="0.25">
      <c r="A385" s="1">
        <v>252</v>
      </c>
      <c r="B385" s="1">
        <v>5857.4164090000004</v>
      </c>
      <c r="C385" s="1">
        <v>5056.2810220000001</v>
      </c>
      <c r="D385" s="1">
        <v>467.85229900000002</v>
      </c>
      <c r="E385" s="1">
        <v>252.21689900000001</v>
      </c>
      <c r="F385" s="1">
        <v>81.066188999999994</v>
      </c>
      <c r="G385" s="1" t="s">
        <v>9880</v>
      </c>
      <c r="H385" s="1" t="s">
        <v>9880</v>
      </c>
      <c r="I385">
        <v>41.259346999999998</v>
      </c>
      <c r="J385">
        <v>41.259346999999998</v>
      </c>
    </row>
    <row r="386" spans="1:10" x14ac:dyDescent="0.25">
      <c r="A386" s="1">
        <v>255</v>
      </c>
      <c r="B386" s="1">
        <v>1140.406156</v>
      </c>
      <c r="C386" s="1">
        <v>391.66468099999997</v>
      </c>
      <c r="D386" s="1">
        <v>470.60197299999999</v>
      </c>
      <c r="E386" s="1">
        <v>88.476082000000005</v>
      </c>
      <c r="F386" s="1">
        <v>189.663421</v>
      </c>
      <c r="G386" s="1" t="s">
        <v>1564</v>
      </c>
      <c r="H386" s="1" t="s">
        <v>1564</v>
      </c>
      <c r="I386">
        <v>54.310733999999997</v>
      </c>
      <c r="J386">
        <v>54.310733999999997</v>
      </c>
    </row>
    <row r="387" spans="1:10" x14ac:dyDescent="0.25">
      <c r="A387" s="1">
        <v>255</v>
      </c>
      <c r="B387" s="1">
        <v>1162.7751490000001</v>
      </c>
      <c r="C387" s="1">
        <v>419.89699400000001</v>
      </c>
      <c r="D387" s="1">
        <v>467.85229900000002</v>
      </c>
      <c r="E387" s="1">
        <v>88.476082000000005</v>
      </c>
      <c r="F387" s="1">
        <v>186.54977400000001</v>
      </c>
      <c r="G387" s="1" t="s">
        <v>9881</v>
      </c>
      <c r="H387" s="1" t="s">
        <v>9881</v>
      </c>
      <c r="I387">
        <v>54.285918000000002</v>
      </c>
      <c r="J387">
        <v>54.285918000000002</v>
      </c>
    </row>
    <row r="388" spans="1:10" x14ac:dyDescent="0.25">
      <c r="A388" s="1">
        <v>256</v>
      </c>
      <c r="B388" s="1">
        <v>2465.1693759999998</v>
      </c>
      <c r="C388" s="1">
        <v>711.56193299999995</v>
      </c>
      <c r="D388" s="1">
        <v>1034.914667</v>
      </c>
      <c r="E388" s="1">
        <v>263.59946400000001</v>
      </c>
      <c r="F388" s="1">
        <v>455.09331200000003</v>
      </c>
      <c r="G388" s="1" t="s">
        <v>1566</v>
      </c>
      <c r="H388" s="1" t="s">
        <v>1566</v>
      </c>
      <c r="I388">
        <v>61.40549</v>
      </c>
      <c r="J388">
        <v>61.40549</v>
      </c>
    </row>
    <row r="389" spans="1:10" x14ac:dyDescent="0.25">
      <c r="A389" s="1">
        <v>256</v>
      </c>
      <c r="B389" s="1">
        <v>2481.913939</v>
      </c>
      <c r="C389" s="1">
        <v>734.89876300000003</v>
      </c>
      <c r="D389" s="1">
        <v>1030.6156510000001</v>
      </c>
      <c r="E389" s="1">
        <v>263.59946400000001</v>
      </c>
      <c r="F389" s="1">
        <v>452.80005999999997</v>
      </c>
      <c r="G389" s="1" t="s">
        <v>9882</v>
      </c>
      <c r="H389" s="1" t="s">
        <v>9882</v>
      </c>
      <c r="I389">
        <v>61.354123000000001</v>
      </c>
      <c r="J389">
        <v>61.354123000000001</v>
      </c>
    </row>
    <row r="390" spans="1:10" x14ac:dyDescent="0.25">
      <c r="A390" s="1">
        <v>258</v>
      </c>
      <c r="B390" s="1">
        <v>2549.4184949999999</v>
      </c>
      <c r="C390" s="1">
        <v>718.39509899999996</v>
      </c>
      <c r="D390" s="1">
        <v>1061.274807</v>
      </c>
      <c r="E390" s="1">
        <v>279.36580199999997</v>
      </c>
      <c r="F390" s="1">
        <v>490.38278600000001</v>
      </c>
      <c r="G390" s="1" t="s">
        <v>1567</v>
      </c>
      <c r="H390" s="1" t="s">
        <v>1567</v>
      </c>
      <c r="I390">
        <v>61.165821999999999</v>
      </c>
      <c r="J390">
        <v>61.165821999999999</v>
      </c>
    </row>
    <row r="391" spans="1:10" x14ac:dyDescent="0.25">
      <c r="A391" s="1">
        <v>258</v>
      </c>
      <c r="B391" s="1">
        <v>2558.5643190000001</v>
      </c>
      <c r="C391" s="1">
        <v>741.73193000000003</v>
      </c>
      <c r="D391" s="1">
        <v>1049.377052</v>
      </c>
      <c r="E391" s="1">
        <v>279.36580199999997</v>
      </c>
      <c r="F391" s="1">
        <v>488.08953400000001</v>
      </c>
      <c r="G391" s="1" t="s">
        <v>9883</v>
      </c>
      <c r="H391" s="1" t="s">
        <v>9883</v>
      </c>
      <c r="I391">
        <v>61.135084999999997</v>
      </c>
      <c r="J391">
        <v>61.135084999999997</v>
      </c>
    </row>
    <row r="392" spans="1:10" x14ac:dyDescent="0.25">
      <c r="A392" s="1">
        <v>259</v>
      </c>
      <c r="B392" s="1">
        <v>1856.5604410000001</v>
      </c>
      <c r="C392" s="1">
        <v>306.122882</v>
      </c>
      <c r="D392" s="1">
        <v>999.86773600000004</v>
      </c>
      <c r="E392" s="1">
        <v>134.204691</v>
      </c>
      <c r="F392" s="1">
        <v>416.36513200000002</v>
      </c>
      <c r="G392" s="1" t="s">
        <v>9884</v>
      </c>
      <c r="H392" s="1" t="s">
        <v>20</v>
      </c>
      <c r="I392">
        <v>48.392375000000001</v>
      </c>
      <c r="J392">
        <v>45</v>
      </c>
    </row>
    <row r="393" spans="1:10" x14ac:dyDescent="0.25">
      <c r="A393" s="1">
        <v>259</v>
      </c>
      <c r="B393" s="1">
        <v>1869.106053</v>
      </c>
      <c r="C393" s="1">
        <v>313.37127299999997</v>
      </c>
      <c r="D393" s="1">
        <v>1002.871705</v>
      </c>
      <c r="E393" s="1">
        <v>134.204691</v>
      </c>
      <c r="F393" s="1">
        <v>418.65838400000001</v>
      </c>
      <c r="G393" s="1" t="s">
        <v>9106</v>
      </c>
      <c r="H393" s="1" t="s">
        <v>20</v>
      </c>
      <c r="I393">
        <v>48.373469</v>
      </c>
      <c r="J393">
        <v>45</v>
      </c>
    </row>
    <row r="394" spans="1:10" x14ac:dyDescent="0.25">
      <c r="A394" s="1">
        <v>260</v>
      </c>
      <c r="B394" s="1">
        <v>3880.3745829999998</v>
      </c>
      <c r="C394" s="1">
        <v>992.390266</v>
      </c>
      <c r="D394" s="1">
        <v>2016.318939</v>
      </c>
      <c r="E394" s="1">
        <v>233.39777799999999</v>
      </c>
      <c r="F394" s="1">
        <v>638.26760000000002</v>
      </c>
      <c r="G394" s="1" t="s">
        <v>9885</v>
      </c>
      <c r="H394" s="1" t="s">
        <v>9885</v>
      </c>
      <c r="I394">
        <v>65.436944999999994</v>
      </c>
      <c r="J394">
        <v>65.436944999999994</v>
      </c>
    </row>
    <row r="395" spans="1:10" x14ac:dyDescent="0.25">
      <c r="A395" s="1">
        <v>260</v>
      </c>
      <c r="B395" s="1">
        <v>3818.0829869999998</v>
      </c>
      <c r="C395" s="1">
        <v>904.55440999999996</v>
      </c>
      <c r="D395" s="1">
        <v>2024.738106</v>
      </c>
      <c r="E395" s="1">
        <v>233.39777799999999</v>
      </c>
      <c r="F395" s="1">
        <v>655.39269300000001</v>
      </c>
      <c r="G395" s="1" t="s">
        <v>9108</v>
      </c>
      <c r="H395" s="1" t="s">
        <v>9108</v>
      </c>
      <c r="I395">
        <v>65.611849000000007</v>
      </c>
      <c r="J395">
        <v>65.611849000000007</v>
      </c>
    </row>
    <row r="396" spans="1:10" x14ac:dyDescent="0.25">
      <c r="A396" s="1">
        <v>263</v>
      </c>
      <c r="B396" s="1">
        <v>217.33628400000001</v>
      </c>
      <c r="C396" s="1">
        <v>0</v>
      </c>
      <c r="D396" s="1">
        <v>209.790153</v>
      </c>
      <c r="E396" s="1">
        <v>0</v>
      </c>
      <c r="F396" s="1">
        <v>7.5461309999999999</v>
      </c>
      <c r="G396" s="1" t="s">
        <v>2335</v>
      </c>
      <c r="H396" s="1" t="s">
        <v>2335</v>
      </c>
      <c r="I396">
        <v>54.974032999999999</v>
      </c>
      <c r="J396">
        <v>54.974032999999999</v>
      </c>
    </row>
    <row r="397" spans="1:10" x14ac:dyDescent="0.25">
      <c r="A397" s="1">
        <v>263</v>
      </c>
      <c r="B397" s="1">
        <v>217.33628400000001</v>
      </c>
      <c r="C397" s="1">
        <v>0</v>
      </c>
      <c r="D397" s="1">
        <v>209.790153</v>
      </c>
      <c r="E397" s="1">
        <v>0</v>
      </c>
      <c r="F397" s="1">
        <v>7.5461309999999999</v>
      </c>
      <c r="G397" s="1" t="s">
        <v>2335</v>
      </c>
      <c r="H397" s="1" t="s">
        <v>2335</v>
      </c>
      <c r="I397">
        <v>54.974032999999999</v>
      </c>
      <c r="J397">
        <v>54.974032999999999</v>
      </c>
    </row>
    <row r="398" spans="1:10" x14ac:dyDescent="0.25">
      <c r="A398" s="1">
        <v>264</v>
      </c>
      <c r="B398" s="1">
        <v>13510.729294000001</v>
      </c>
      <c r="C398" s="1">
        <v>8712.6601069999997</v>
      </c>
      <c r="D398" s="1">
        <v>0</v>
      </c>
      <c r="E398" s="1">
        <v>2077.109766</v>
      </c>
      <c r="F398" s="1">
        <v>2720.959421</v>
      </c>
      <c r="G398" s="1" t="s">
        <v>9886</v>
      </c>
      <c r="H398" s="1" t="s">
        <v>8</v>
      </c>
      <c r="I398">
        <v>117.86402099999999</v>
      </c>
      <c r="J398">
        <v>90</v>
      </c>
    </row>
    <row r="399" spans="1:10" x14ac:dyDescent="0.25">
      <c r="A399" s="1">
        <v>264</v>
      </c>
      <c r="B399" s="1">
        <v>13541.377060999999</v>
      </c>
      <c r="C399" s="1">
        <v>8699.8597439999994</v>
      </c>
      <c r="D399" s="1">
        <v>0</v>
      </c>
      <c r="E399" s="1">
        <v>2087.0344110000001</v>
      </c>
      <c r="F399" s="1">
        <v>2754.4829060000002</v>
      </c>
      <c r="G399" s="1" t="s">
        <v>2336</v>
      </c>
      <c r="H399" s="1" t="s">
        <v>8</v>
      </c>
      <c r="I399">
        <v>117.850095</v>
      </c>
      <c r="J399">
        <v>90</v>
      </c>
    </row>
    <row r="400" spans="1:10" x14ac:dyDescent="0.25">
      <c r="A400" s="1">
        <v>266</v>
      </c>
      <c r="B400" s="1">
        <v>1750.6212909999999</v>
      </c>
      <c r="C400" s="1">
        <v>558.21311300000002</v>
      </c>
      <c r="D400" s="1">
        <v>696.62184500000001</v>
      </c>
      <c r="E400" s="1">
        <v>188.85481799999999</v>
      </c>
      <c r="F400" s="1">
        <v>306.93151599999999</v>
      </c>
      <c r="G400" s="1" t="s">
        <v>9887</v>
      </c>
      <c r="H400" s="1" t="s">
        <v>9887</v>
      </c>
      <c r="I400">
        <v>59.994543999999998</v>
      </c>
      <c r="J400">
        <v>59.994543999999998</v>
      </c>
    </row>
    <row r="401" spans="1:10" x14ac:dyDescent="0.25">
      <c r="A401" s="1">
        <v>266</v>
      </c>
      <c r="B401" s="1">
        <v>1737.218001</v>
      </c>
      <c r="C401" s="1">
        <v>515.28220399999998</v>
      </c>
      <c r="D401" s="1">
        <v>726.83972200000005</v>
      </c>
      <c r="E401" s="1">
        <v>188.85565399999999</v>
      </c>
      <c r="F401" s="1">
        <v>306.24042200000002</v>
      </c>
      <c r="G401" s="1" t="s">
        <v>9888</v>
      </c>
      <c r="H401" s="1" t="s">
        <v>9888</v>
      </c>
      <c r="I401">
        <v>59.994532999999997</v>
      </c>
      <c r="J401">
        <v>59.994532999999997</v>
      </c>
    </row>
    <row r="402" spans="1:10" x14ac:dyDescent="0.25">
      <c r="A402" s="1">
        <v>267</v>
      </c>
      <c r="B402" s="1">
        <v>1525.703773</v>
      </c>
      <c r="C402" s="1">
        <v>615.89815499999997</v>
      </c>
      <c r="D402" s="1">
        <v>362.46521300000001</v>
      </c>
      <c r="E402" s="1">
        <v>249.79316499999999</v>
      </c>
      <c r="F402" s="1">
        <v>297.54723899999999</v>
      </c>
      <c r="G402" s="1" t="s">
        <v>9889</v>
      </c>
      <c r="H402" s="1" t="s">
        <v>9889</v>
      </c>
      <c r="I402">
        <v>59.997897999999999</v>
      </c>
      <c r="J402">
        <v>59.997897999999999</v>
      </c>
    </row>
    <row r="403" spans="1:10" x14ac:dyDescent="0.25">
      <c r="A403" s="1">
        <v>267</v>
      </c>
      <c r="B403" s="1">
        <v>1530.842097</v>
      </c>
      <c r="C403" s="1">
        <v>620.037239</v>
      </c>
      <c r="D403" s="1">
        <v>363.52225800000002</v>
      </c>
      <c r="E403" s="1">
        <v>250.758779</v>
      </c>
      <c r="F403" s="1">
        <v>296.523821</v>
      </c>
      <c r="G403" s="1" t="s">
        <v>2337</v>
      </c>
      <c r="H403" s="1" t="s">
        <v>2337</v>
      </c>
      <c r="I403">
        <v>59.997880000000002</v>
      </c>
      <c r="J403">
        <v>59.997880000000002</v>
      </c>
    </row>
    <row r="404" spans="1:10" x14ac:dyDescent="0.25">
      <c r="A404" s="1">
        <v>268</v>
      </c>
      <c r="B404" s="1">
        <v>1865.155831</v>
      </c>
      <c r="C404" s="1">
        <v>914.43541900000002</v>
      </c>
      <c r="D404" s="1">
        <v>650.48028599999998</v>
      </c>
      <c r="E404" s="1">
        <v>98.648194000000004</v>
      </c>
      <c r="F404" s="1">
        <v>201.59193300000001</v>
      </c>
      <c r="G404" s="1" t="s">
        <v>9890</v>
      </c>
      <c r="H404" s="1" t="s">
        <v>9890</v>
      </c>
      <c r="I404">
        <v>62.929485</v>
      </c>
      <c r="J404">
        <v>62.929485</v>
      </c>
    </row>
    <row r="405" spans="1:10" x14ac:dyDescent="0.25">
      <c r="A405" s="1">
        <v>268</v>
      </c>
      <c r="B405" s="1">
        <v>1889.9176520000001</v>
      </c>
      <c r="C405" s="1">
        <v>917.13771899999995</v>
      </c>
      <c r="D405" s="1">
        <v>654.81814399999996</v>
      </c>
      <c r="E405" s="1">
        <v>99.097521</v>
      </c>
      <c r="F405" s="1">
        <v>218.86426700000001</v>
      </c>
      <c r="G405" s="1" t="s">
        <v>2338</v>
      </c>
      <c r="H405" s="1" t="s">
        <v>2338</v>
      </c>
      <c r="I405">
        <v>62.876399999999997</v>
      </c>
      <c r="J405">
        <v>62.876399999999997</v>
      </c>
    </row>
    <row r="406" spans="1:10" x14ac:dyDescent="0.25">
      <c r="A406" s="1">
        <v>275</v>
      </c>
      <c r="B406" s="1">
        <v>1853.0720699999999</v>
      </c>
      <c r="C406" s="1">
        <v>644.31228799999997</v>
      </c>
      <c r="D406" s="1">
        <v>428.89865200000003</v>
      </c>
      <c r="E406" s="1">
        <v>170.98100099999999</v>
      </c>
      <c r="F406" s="1">
        <v>608.88013000000001</v>
      </c>
      <c r="G406" s="1" t="s">
        <v>9891</v>
      </c>
      <c r="H406" s="1" t="s">
        <v>9891</v>
      </c>
      <c r="I406">
        <v>63.004309999999997</v>
      </c>
      <c r="J406">
        <v>63.004309999999997</v>
      </c>
    </row>
    <row r="407" spans="1:10" x14ac:dyDescent="0.25">
      <c r="A407" s="1">
        <v>275</v>
      </c>
      <c r="B407" s="1">
        <v>1773.232426</v>
      </c>
      <c r="C407" s="1">
        <v>551.39043400000003</v>
      </c>
      <c r="D407" s="1">
        <v>431.18810400000001</v>
      </c>
      <c r="E407" s="1">
        <v>169.92563000000001</v>
      </c>
      <c r="F407" s="1">
        <v>620.72825799999998</v>
      </c>
      <c r="G407" s="1" t="s">
        <v>2339</v>
      </c>
      <c r="H407" s="1" t="s">
        <v>2339</v>
      </c>
      <c r="I407">
        <v>63.174667999999997</v>
      </c>
      <c r="J407">
        <v>63.174667999999997</v>
      </c>
    </row>
    <row r="408" spans="1:10" x14ac:dyDescent="0.25">
      <c r="A408" s="1">
        <v>276</v>
      </c>
      <c r="B408" s="1">
        <v>2139.2549859999999</v>
      </c>
      <c r="C408" s="1">
        <v>438.24096300000002</v>
      </c>
      <c r="D408" s="1">
        <v>1148.116164</v>
      </c>
      <c r="E408" s="1">
        <v>183.46925200000001</v>
      </c>
      <c r="F408" s="1">
        <v>369.428606</v>
      </c>
      <c r="G408" s="1" t="s">
        <v>2340</v>
      </c>
      <c r="H408" s="1" t="s">
        <v>2340</v>
      </c>
      <c r="I408">
        <v>52.815759</v>
      </c>
      <c r="J408">
        <v>52.815759</v>
      </c>
    </row>
    <row r="409" spans="1:10" x14ac:dyDescent="0.25">
      <c r="A409" s="1">
        <v>276</v>
      </c>
      <c r="B409" s="1">
        <v>2212.4369160000001</v>
      </c>
      <c r="C409" s="1">
        <v>517.646974</v>
      </c>
      <c r="D409" s="1">
        <v>1145.229591</v>
      </c>
      <c r="E409" s="1">
        <v>184.46530999999999</v>
      </c>
      <c r="F409" s="1">
        <v>365.09504099999998</v>
      </c>
      <c r="G409" s="1" t="s">
        <v>2341</v>
      </c>
      <c r="H409" s="1" t="s">
        <v>2341</v>
      </c>
      <c r="I409">
        <v>52.662990000000001</v>
      </c>
      <c r="J409">
        <v>52.662990000000001</v>
      </c>
    </row>
    <row r="410" spans="1:10" x14ac:dyDescent="0.25">
      <c r="A410" s="1">
        <v>277</v>
      </c>
      <c r="B410" s="1">
        <v>1615.3615789999999</v>
      </c>
      <c r="C410" s="1">
        <v>302.77803899999998</v>
      </c>
      <c r="D410" s="1">
        <v>1008.67106</v>
      </c>
      <c r="E410" s="1">
        <v>127.764776</v>
      </c>
      <c r="F410" s="1">
        <v>176.14770300000001</v>
      </c>
      <c r="G410" s="1" t="s">
        <v>2342</v>
      </c>
      <c r="H410" s="1" t="s">
        <v>16</v>
      </c>
      <c r="I410">
        <v>73.255066999999997</v>
      </c>
      <c r="J410">
        <v>70</v>
      </c>
    </row>
    <row r="411" spans="1:10" x14ac:dyDescent="0.25">
      <c r="A411" s="1">
        <v>277</v>
      </c>
      <c r="B411" s="1">
        <v>1558.3700980000001</v>
      </c>
      <c r="C411" s="1">
        <v>240.48327399999999</v>
      </c>
      <c r="D411" s="1">
        <v>1011.557634</v>
      </c>
      <c r="E411" s="1">
        <v>126.838295</v>
      </c>
      <c r="F411" s="1">
        <v>179.49089499999999</v>
      </c>
      <c r="G411" s="1" t="s">
        <v>2343</v>
      </c>
      <c r="H411" s="1" t="s">
        <v>16</v>
      </c>
      <c r="I411">
        <v>73.378649999999993</v>
      </c>
      <c r="J411">
        <v>70</v>
      </c>
    </row>
    <row r="412" spans="1:10" x14ac:dyDescent="0.25">
      <c r="A412" s="1">
        <v>279</v>
      </c>
      <c r="B412" s="1">
        <v>2315.8027069999998</v>
      </c>
      <c r="C412" s="1">
        <v>1187.4975999999999</v>
      </c>
      <c r="D412" s="1">
        <v>651.37106100000005</v>
      </c>
      <c r="E412" s="1">
        <v>252.61878100000001</v>
      </c>
      <c r="F412" s="1">
        <v>224.31526500000001</v>
      </c>
      <c r="G412" s="1" t="s">
        <v>9892</v>
      </c>
      <c r="H412" s="1" t="s">
        <v>9892</v>
      </c>
      <c r="I412">
        <v>62.294882999999999</v>
      </c>
      <c r="J412">
        <v>62.294882999999999</v>
      </c>
    </row>
    <row r="413" spans="1:10" x14ac:dyDescent="0.25">
      <c r="A413" s="1">
        <v>279</v>
      </c>
      <c r="B413" s="1">
        <v>2373.0472589999999</v>
      </c>
      <c r="C413" s="1">
        <v>1229.523003</v>
      </c>
      <c r="D413" s="1">
        <v>666.54671900000005</v>
      </c>
      <c r="E413" s="1">
        <v>252.63689099999999</v>
      </c>
      <c r="F413" s="1">
        <v>224.34064699999999</v>
      </c>
      <c r="G413" s="1" t="s">
        <v>9893</v>
      </c>
      <c r="H413" s="1" t="s">
        <v>9893</v>
      </c>
      <c r="I413">
        <v>62.201807000000002</v>
      </c>
      <c r="J413">
        <v>62.201807000000002</v>
      </c>
    </row>
    <row r="414" spans="1:10" x14ac:dyDescent="0.25">
      <c r="A414" s="1">
        <v>280</v>
      </c>
      <c r="B414" s="1">
        <v>1025.4133850000001</v>
      </c>
      <c r="C414" s="1">
        <v>150.219739</v>
      </c>
      <c r="D414" s="1">
        <v>678.46102800000006</v>
      </c>
      <c r="E414" s="1">
        <v>82.592095</v>
      </c>
      <c r="F414" s="1">
        <v>114.140523</v>
      </c>
      <c r="G414" s="1" t="s">
        <v>2344</v>
      </c>
      <c r="H414" s="1" t="s">
        <v>2344</v>
      </c>
      <c r="I414">
        <v>64.374661000000003</v>
      </c>
      <c r="J414">
        <v>64.374661000000003</v>
      </c>
    </row>
    <row r="415" spans="1:10" x14ac:dyDescent="0.25">
      <c r="A415" s="1">
        <v>280</v>
      </c>
      <c r="B415" s="1">
        <v>1017.673307</v>
      </c>
      <c r="C415" s="1">
        <v>149.94337999999999</v>
      </c>
      <c r="D415" s="1">
        <v>675.74501799999996</v>
      </c>
      <c r="E415" s="1">
        <v>82.617440000000002</v>
      </c>
      <c r="F415" s="1">
        <v>109.367469</v>
      </c>
      <c r="G415" s="1" t="s">
        <v>2345</v>
      </c>
      <c r="H415" s="1" t="s">
        <v>2345</v>
      </c>
      <c r="I415">
        <v>64.384197999999998</v>
      </c>
      <c r="J415">
        <v>64.384197999999998</v>
      </c>
    </row>
    <row r="416" spans="1:10" x14ac:dyDescent="0.25">
      <c r="A416" s="1">
        <v>284</v>
      </c>
      <c r="B416" s="1">
        <v>4032.1152339999999</v>
      </c>
      <c r="C416" s="1">
        <v>1605.8068020000001</v>
      </c>
      <c r="D416" s="1">
        <v>1345.7541920000001</v>
      </c>
      <c r="E416" s="1">
        <v>508.43393099999997</v>
      </c>
      <c r="F416" s="1">
        <v>572.12030800000002</v>
      </c>
      <c r="G416" s="1" t="s">
        <v>9894</v>
      </c>
      <c r="H416" s="1" t="s">
        <v>9894</v>
      </c>
      <c r="I416">
        <v>47.900880000000001</v>
      </c>
      <c r="J416">
        <v>47.900880000000001</v>
      </c>
    </row>
    <row r="417" spans="1:10" x14ac:dyDescent="0.25">
      <c r="A417" s="1">
        <v>284</v>
      </c>
      <c r="B417" s="1">
        <v>4035.0127480000001</v>
      </c>
      <c r="C417" s="1">
        <v>1627.1023720000001</v>
      </c>
      <c r="D417" s="1">
        <v>1338.5331020000001</v>
      </c>
      <c r="E417" s="1">
        <v>508.25177500000001</v>
      </c>
      <c r="F417" s="1">
        <v>561.12549899999999</v>
      </c>
      <c r="G417" s="1" t="s">
        <v>9895</v>
      </c>
      <c r="H417" s="1" t="s">
        <v>9895</v>
      </c>
      <c r="I417">
        <v>47.883040999999999</v>
      </c>
      <c r="J417">
        <v>47.883040999999999</v>
      </c>
    </row>
    <row r="418" spans="1:10" x14ac:dyDescent="0.25">
      <c r="A418" s="1">
        <v>285</v>
      </c>
      <c r="B418" s="1">
        <v>3806.1550950000001</v>
      </c>
      <c r="C418" s="1">
        <v>1500.989041</v>
      </c>
      <c r="D418" s="1">
        <v>1268.072876</v>
      </c>
      <c r="E418" s="1">
        <v>476.01657499999999</v>
      </c>
      <c r="F418" s="1">
        <v>561.07660299999998</v>
      </c>
      <c r="G418" s="1" t="s">
        <v>9896</v>
      </c>
      <c r="H418" s="1" t="s">
        <v>9896</v>
      </c>
      <c r="I418">
        <v>57.181536999999999</v>
      </c>
      <c r="J418">
        <v>57.181536999999999</v>
      </c>
    </row>
    <row r="419" spans="1:10" x14ac:dyDescent="0.25">
      <c r="A419" s="1">
        <v>285</v>
      </c>
      <c r="B419" s="1">
        <v>3801.739196</v>
      </c>
      <c r="C419" s="1">
        <v>1479.603329</v>
      </c>
      <c r="D419" s="1">
        <v>1269.4917559999999</v>
      </c>
      <c r="E419" s="1">
        <v>476.45119</v>
      </c>
      <c r="F419" s="1">
        <v>576.19292199999995</v>
      </c>
      <c r="G419" s="1" t="s">
        <v>9897</v>
      </c>
      <c r="H419" s="1" t="s">
        <v>9897</v>
      </c>
      <c r="I419">
        <v>57.202089000000001</v>
      </c>
      <c r="J419">
        <v>57.202089000000001</v>
      </c>
    </row>
    <row r="420" spans="1:10" x14ac:dyDescent="0.25">
      <c r="A420" s="1">
        <v>286</v>
      </c>
      <c r="B420" s="1">
        <v>954.78124600000001</v>
      </c>
      <c r="C420" s="1">
        <v>334.53975700000001</v>
      </c>
      <c r="D420" s="1">
        <v>273.644498</v>
      </c>
      <c r="E420" s="1">
        <v>129.80703</v>
      </c>
      <c r="F420" s="1">
        <v>216.789962</v>
      </c>
      <c r="G420" s="1" t="s">
        <v>9898</v>
      </c>
      <c r="H420" s="1" t="s">
        <v>16</v>
      </c>
      <c r="I420">
        <v>74.376310000000004</v>
      </c>
      <c r="J420">
        <v>70</v>
      </c>
    </row>
    <row r="421" spans="1:10" x14ac:dyDescent="0.25">
      <c r="A421" s="1">
        <v>286</v>
      </c>
      <c r="B421" s="1">
        <v>955.33733400000006</v>
      </c>
      <c r="C421" s="1">
        <v>337.297979</v>
      </c>
      <c r="D421" s="1">
        <v>272.42892599999999</v>
      </c>
      <c r="E421" s="1">
        <v>129.56176099999999</v>
      </c>
      <c r="F421" s="1">
        <v>216.04866799999999</v>
      </c>
      <c r="G421" s="1" t="s">
        <v>9899</v>
      </c>
      <c r="H421" s="1" t="s">
        <v>16</v>
      </c>
      <c r="I421">
        <v>74.378450999999998</v>
      </c>
      <c r="J421">
        <v>70</v>
      </c>
    </row>
    <row r="422" spans="1:10" x14ac:dyDescent="0.25">
      <c r="A422" s="1">
        <v>287</v>
      </c>
      <c r="B422" s="1">
        <v>1437.1378259999999</v>
      </c>
      <c r="C422" s="1">
        <v>522.43418399999996</v>
      </c>
      <c r="D422" s="1">
        <v>635.21525099999997</v>
      </c>
      <c r="E422" s="1">
        <v>177.349807</v>
      </c>
      <c r="F422" s="1">
        <v>102.13858399999999</v>
      </c>
      <c r="G422" s="1" t="s">
        <v>9900</v>
      </c>
      <c r="H422" s="1" t="s">
        <v>9900</v>
      </c>
      <c r="I422">
        <v>53.956904000000002</v>
      </c>
      <c r="J422">
        <v>53.956904000000002</v>
      </c>
    </row>
    <row r="423" spans="1:10" x14ac:dyDescent="0.25">
      <c r="A423" s="1">
        <v>287</v>
      </c>
      <c r="B423" s="1">
        <v>1442.221362</v>
      </c>
      <c r="C423" s="1">
        <v>522.43418399999996</v>
      </c>
      <c r="D423" s="1">
        <v>640.29878699999995</v>
      </c>
      <c r="E423" s="1">
        <v>177.349807</v>
      </c>
      <c r="F423" s="1">
        <v>102.13858399999999</v>
      </c>
      <c r="G423" s="1" t="s">
        <v>9901</v>
      </c>
      <c r="H423" s="1" t="s">
        <v>9901</v>
      </c>
      <c r="I423">
        <v>53.949409000000003</v>
      </c>
      <c r="J423">
        <v>53.949409000000003</v>
      </c>
    </row>
    <row r="424" spans="1:10" x14ac:dyDescent="0.25">
      <c r="A424" s="1">
        <v>288</v>
      </c>
      <c r="B424" s="1">
        <v>9739.0268909999995</v>
      </c>
      <c r="C424" s="1">
        <v>6562.934432</v>
      </c>
      <c r="D424" s="1">
        <v>420.77604500000001</v>
      </c>
      <c r="E424" s="1">
        <v>1229.871011</v>
      </c>
      <c r="F424" s="1">
        <v>1525.4454020000001</v>
      </c>
      <c r="G424" s="1" t="s">
        <v>9902</v>
      </c>
      <c r="H424" s="1" t="s">
        <v>9902</v>
      </c>
      <c r="I424">
        <v>40.623463999999998</v>
      </c>
      <c r="J424">
        <v>40.623463999999998</v>
      </c>
    </row>
    <row r="425" spans="1:10" x14ac:dyDescent="0.25">
      <c r="A425" s="1">
        <v>288</v>
      </c>
      <c r="B425" s="1">
        <v>10142.630652</v>
      </c>
      <c r="C425" s="1">
        <v>6806.353341</v>
      </c>
      <c r="D425" s="1">
        <v>488.51552700000002</v>
      </c>
      <c r="E425" s="1">
        <v>1265.587882</v>
      </c>
      <c r="F425" s="1">
        <v>1582.173902</v>
      </c>
      <c r="G425" s="1" t="s">
        <v>9903</v>
      </c>
      <c r="H425" s="1" t="s">
        <v>9903</v>
      </c>
      <c r="I425">
        <v>39.164127999999998</v>
      </c>
      <c r="J425">
        <v>39.164127999999998</v>
      </c>
    </row>
    <row r="426" spans="1:10" x14ac:dyDescent="0.25">
      <c r="A426" s="1">
        <v>289</v>
      </c>
      <c r="B426" s="1">
        <v>1364.0812020000001</v>
      </c>
      <c r="C426" s="1">
        <v>441.48838799999999</v>
      </c>
      <c r="D426" s="1">
        <v>722.70340999999996</v>
      </c>
      <c r="E426" s="1">
        <v>87.789782000000002</v>
      </c>
      <c r="F426" s="1">
        <v>112.099622</v>
      </c>
      <c r="G426" s="1" t="s">
        <v>2346</v>
      </c>
      <c r="H426" s="1" t="s">
        <v>2346</v>
      </c>
      <c r="I426">
        <v>39.998638</v>
      </c>
      <c r="J426">
        <v>39.998638</v>
      </c>
    </row>
    <row r="427" spans="1:10" x14ac:dyDescent="0.25">
      <c r="A427" s="1">
        <v>289</v>
      </c>
      <c r="B427" s="1">
        <v>1364.056781</v>
      </c>
      <c r="C427" s="1">
        <v>441.663501</v>
      </c>
      <c r="D427" s="1">
        <v>722.17882299999997</v>
      </c>
      <c r="E427" s="1">
        <v>88.114834999999999</v>
      </c>
      <c r="F427" s="1">
        <v>112.099622</v>
      </c>
      <c r="G427" s="1" t="s">
        <v>2346</v>
      </c>
      <c r="H427" s="1" t="s">
        <v>2346</v>
      </c>
      <c r="I427">
        <v>39.998638</v>
      </c>
      <c r="J427">
        <v>39.998638</v>
      </c>
    </row>
    <row r="428" spans="1:10" x14ac:dyDescent="0.25">
      <c r="A428" s="1">
        <v>290</v>
      </c>
      <c r="B428" s="1">
        <v>2036.72282</v>
      </c>
      <c r="C428" s="1">
        <v>785.17731300000003</v>
      </c>
      <c r="D428" s="1">
        <v>783.68935199999999</v>
      </c>
      <c r="E428" s="1">
        <v>221.134401</v>
      </c>
      <c r="F428" s="1">
        <v>246.72175300000001</v>
      </c>
      <c r="G428" s="1" t="s">
        <v>2347</v>
      </c>
      <c r="H428" s="1" t="s">
        <v>2347</v>
      </c>
      <c r="I428">
        <v>62.620856000000003</v>
      </c>
      <c r="J428">
        <v>62.620856000000003</v>
      </c>
    </row>
    <row r="429" spans="1:10" x14ac:dyDescent="0.25">
      <c r="A429" s="1">
        <v>290</v>
      </c>
      <c r="B429" s="1">
        <v>1994.4126329999999</v>
      </c>
      <c r="C429" s="1">
        <v>747.97305300000005</v>
      </c>
      <c r="D429" s="1">
        <v>790.75055399999997</v>
      </c>
      <c r="E429" s="1">
        <v>216.25295600000001</v>
      </c>
      <c r="F429" s="1">
        <v>239.43607</v>
      </c>
      <c r="G429" s="1" t="s">
        <v>9904</v>
      </c>
      <c r="H429" s="1" t="s">
        <v>9904</v>
      </c>
      <c r="I429">
        <v>62.689019000000002</v>
      </c>
      <c r="J429">
        <v>62.689019000000002</v>
      </c>
    </row>
    <row r="430" spans="1:10" x14ac:dyDescent="0.25">
      <c r="A430" s="1">
        <v>291</v>
      </c>
      <c r="B430" s="1">
        <v>3358.469415</v>
      </c>
      <c r="C430" s="1">
        <v>1189.6365539999999</v>
      </c>
      <c r="D430" s="1">
        <v>1512.929378</v>
      </c>
      <c r="E430" s="1">
        <v>304.36779100000001</v>
      </c>
      <c r="F430" s="1">
        <v>351.53569199999998</v>
      </c>
      <c r="G430" s="1" t="s">
        <v>9905</v>
      </c>
      <c r="H430" s="1" t="s">
        <v>9905</v>
      </c>
      <c r="I430">
        <v>58.795521999999998</v>
      </c>
      <c r="J430">
        <v>58.795521999999998</v>
      </c>
    </row>
    <row r="431" spans="1:10" x14ac:dyDescent="0.25">
      <c r="A431" s="1">
        <v>291</v>
      </c>
      <c r="B431" s="1">
        <v>3400.8040219999998</v>
      </c>
      <c r="C431" s="1">
        <v>1226.665702</v>
      </c>
      <c r="D431" s="1">
        <v>1506.3927619999999</v>
      </c>
      <c r="E431" s="1">
        <v>308.92418300000003</v>
      </c>
      <c r="F431" s="1">
        <v>358.82137499999999</v>
      </c>
      <c r="G431" s="1" t="s">
        <v>2348</v>
      </c>
      <c r="H431" s="1" t="s">
        <v>2348</v>
      </c>
      <c r="I431">
        <v>58.694369000000002</v>
      </c>
      <c r="J431">
        <v>58.694369000000002</v>
      </c>
    </row>
    <row r="432" spans="1:10" x14ac:dyDescent="0.25">
      <c r="A432" s="1">
        <v>292</v>
      </c>
      <c r="B432" s="1">
        <v>436.36327399999999</v>
      </c>
      <c r="C432" s="1">
        <v>136.726812</v>
      </c>
      <c r="D432" s="1">
        <v>262.52396299999998</v>
      </c>
      <c r="E432" s="1">
        <v>36.755009999999999</v>
      </c>
      <c r="F432" s="1">
        <v>0.357489</v>
      </c>
      <c r="G432" s="1" t="s">
        <v>1578</v>
      </c>
      <c r="H432" s="1" t="s">
        <v>16</v>
      </c>
      <c r="I432">
        <v>74.857461999999998</v>
      </c>
      <c r="J432">
        <v>70</v>
      </c>
    </row>
    <row r="433" spans="1:10" x14ac:dyDescent="0.25">
      <c r="A433" s="1">
        <v>292</v>
      </c>
      <c r="B433" s="1">
        <v>436.205195</v>
      </c>
      <c r="C433" s="1">
        <v>136.726812</v>
      </c>
      <c r="D433" s="1">
        <v>262.36588399999999</v>
      </c>
      <c r="E433" s="1">
        <v>36.755009999999999</v>
      </c>
      <c r="F433" s="1">
        <v>0.357489</v>
      </c>
      <c r="G433" s="1" t="s">
        <v>1579</v>
      </c>
      <c r="H433" s="1" t="s">
        <v>16</v>
      </c>
      <c r="I433">
        <v>74.857564999999994</v>
      </c>
      <c r="J433">
        <v>70</v>
      </c>
    </row>
    <row r="434" spans="1:10" x14ac:dyDescent="0.25">
      <c r="A434" s="1">
        <v>293</v>
      </c>
      <c r="B434" s="1">
        <v>572.30077600000004</v>
      </c>
      <c r="C434" s="1">
        <v>286.74312800000001</v>
      </c>
      <c r="D434" s="1">
        <v>169.17686699999999</v>
      </c>
      <c r="E434" s="1">
        <v>58.658155999999998</v>
      </c>
      <c r="F434" s="1">
        <v>57.722625000000001</v>
      </c>
      <c r="G434" s="1" t="s">
        <v>1580</v>
      </c>
      <c r="H434" s="1" t="s">
        <v>1580</v>
      </c>
      <c r="I434">
        <v>64.817110999999997</v>
      </c>
      <c r="J434">
        <v>64.817110999999997</v>
      </c>
    </row>
    <row r="435" spans="1:10" x14ac:dyDescent="0.25">
      <c r="A435" s="1">
        <v>293</v>
      </c>
      <c r="B435" s="1">
        <v>565.96386800000005</v>
      </c>
      <c r="C435" s="1">
        <v>286.33045199999998</v>
      </c>
      <c r="D435" s="1">
        <v>169.08435</v>
      </c>
      <c r="E435" s="1">
        <v>58.648798999999997</v>
      </c>
      <c r="F435" s="1">
        <v>51.900267999999997</v>
      </c>
      <c r="G435" s="1" t="s">
        <v>2349</v>
      </c>
      <c r="H435" s="1" t="s">
        <v>2349</v>
      </c>
      <c r="I435">
        <v>64.821376000000001</v>
      </c>
      <c r="J435">
        <v>64.821376000000001</v>
      </c>
    </row>
    <row r="436" spans="1:10" x14ac:dyDescent="0.25">
      <c r="A436" s="1">
        <v>294</v>
      </c>
      <c r="B436" s="1">
        <v>378.318512</v>
      </c>
      <c r="C436" s="1">
        <v>182.65910500000001</v>
      </c>
      <c r="D436" s="1">
        <v>132.12985599999999</v>
      </c>
      <c r="E436" s="1">
        <v>57.583575000000003</v>
      </c>
      <c r="F436" s="1">
        <v>5.9459749999999998</v>
      </c>
      <c r="G436" s="1" t="s">
        <v>1582</v>
      </c>
      <c r="H436" s="1" t="s">
        <v>1582</v>
      </c>
      <c r="I436">
        <v>64.911797000000007</v>
      </c>
      <c r="J436">
        <v>64.911797000000007</v>
      </c>
    </row>
    <row r="437" spans="1:10" x14ac:dyDescent="0.25">
      <c r="A437" s="1">
        <v>294</v>
      </c>
      <c r="B437" s="1">
        <v>378.318512</v>
      </c>
      <c r="C437" s="1">
        <v>182.65910500000001</v>
      </c>
      <c r="D437" s="1">
        <v>132.12985599999999</v>
      </c>
      <c r="E437" s="1">
        <v>57.583575000000003</v>
      </c>
      <c r="F437" s="1">
        <v>5.9459749999999998</v>
      </c>
      <c r="G437" s="1" t="s">
        <v>1582</v>
      </c>
      <c r="H437" s="1" t="s">
        <v>1582</v>
      </c>
      <c r="I437">
        <v>64.911797000000007</v>
      </c>
      <c r="J437">
        <v>64.911797000000007</v>
      </c>
    </row>
    <row r="438" spans="1:10" x14ac:dyDescent="0.25">
      <c r="A438" s="1">
        <v>295</v>
      </c>
      <c r="B438" s="1">
        <v>2450.2926550000002</v>
      </c>
      <c r="C438" s="1">
        <v>1139.0596860000001</v>
      </c>
      <c r="D438" s="1">
        <v>943.10170400000004</v>
      </c>
      <c r="E438" s="1">
        <v>225.89108999999999</v>
      </c>
      <c r="F438" s="1">
        <v>142.24017499999999</v>
      </c>
      <c r="G438" s="1" t="s">
        <v>2350</v>
      </c>
      <c r="H438" s="1" t="s">
        <v>2350</v>
      </c>
      <c r="I438">
        <v>61.344617999999997</v>
      </c>
      <c r="J438">
        <v>61.344617999999997</v>
      </c>
    </row>
    <row r="439" spans="1:10" x14ac:dyDescent="0.25">
      <c r="A439" s="1">
        <v>295</v>
      </c>
      <c r="B439" s="1">
        <v>2557.1886979999999</v>
      </c>
      <c r="C439" s="1">
        <v>1245.955729</v>
      </c>
      <c r="D439" s="1">
        <v>943.10170400000004</v>
      </c>
      <c r="E439" s="1">
        <v>225.89108999999999</v>
      </c>
      <c r="F439" s="1">
        <v>142.24017499999999</v>
      </c>
      <c r="G439" s="1" t="s">
        <v>1584</v>
      </c>
      <c r="H439" s="1" t="s">
        <v>1584</v>
      </c>
      <c r="I439">
        <v>61.037407999999999</v>
      </c>
      <c r="J439">
        <v>61.037407999999999</v>
      </c>
    </row>
    <row r="440" spans="1:10" x14ac:dyDescent="0.25">
      <c r="A440" s="1">
        <v>296</v>
      </c>
      <c r="B440" s="1">
        <v>2761.0783929999998</v>
      </c>
      <c r="C440" s="1">
        <v>1617.956428</v>
      </c>
      <c r="D440" s="1">
        <v>945.04772400000002</v>
      </c>
      <c r="E440" s="1">
        <v>108.47484799999999</v>
      </c>
      <c r="F440" s="1">
        <v>89.599391999999995</v>
      </c>
      <c r="G440" s="1" t="s">
        <v>2351</v>
      </c>
      <c r="H440" s="1" t="s">
        <v>2351</v>
      </c>
      <c r="I440">
        <v>49.939967000000003</v>
      </c>
      <c r="J440">
        <v>49.939967000000003</v>
      </c>
    </row>
    <row r="441" spans="1:10" x14ac:dyDescent="0.25">
      <c r="A441" s="1">
        <v>296</v>
      </c>
      <c r="B441" s="1">
        <v>2741.7448869999998</v>
      </c>
      <c r="C441" s="1">
        <v>1599.130435</v>
      </c>
      <c r="D441" s="1">
        <v>945.04772400000002</v>
      </c>
      <c r="E441" s="1">
        <v>108.474842</v>
      </c>
      <c r="F441" s="1">
        <v>89.091887</v>
      </c>
      <c r="G441" s="1" t="s">
        <v>2352</v>
      </c>
      <c r="H441" s="1" t="s">
        <v>2352</v>
      </c>
      <c r="I441">
        <v>49.942075000000003</v>
      </c>
      <c r="J441">
        <v>49.942075000000003</v>
      </c>
    </row>
    <row r="442" spans="1:10" x14ac:dyDescent="0.25">
      <c r="A442" s="1">
        <v>297</v>
      </c>
      <c r="B442" s="1">
        <v>1517.715242</v>
      </c>
      <c r="C442" s="1">
        <v>222.74873600000001</v>
      </c>
      <c r="D442" s="1">
        <v>1049.155915</v>
      </c>
      <c r="E442" s="1">
        <v>30.734725999999998</v>
      </c>
      <c r="F442" s="1">
        <v>215.07586499999999</v>
      </c>
      <c r="G442" s="1" t="s">
        <v>9906</v>
      </c>
      <c r="H442" s="1" t="s">
        <v>9906</v>
      </c>
      <c r="I442">
        <v>63.667729999999999</v>
      </c>
      <c r="J442">
        <v>63.667729999999999</v>
      </c>
    </row>
    <row r="443" spans="1:10" x14ac:dyDescent="0.25">
      <c r="A443" s="1">
        <v>297</v>
      </c>
      <c r="B443" s="1">
        <v>1510.8676390000001</v>
      </c>
      <c r="C443" s="1">
        <v>223.10232099999999</v>
      </c>
      <c r="D443" s="1">
        <v>1044.7656589999999</v>
      </c>
      <c r="E443" s="1">
        <v>30.734725999999998</v>
      </c>
      <c r="F443" s="1">
        <v>212.26493300000001</v>
      </c>
      <c r="G443" s="1" t="s">
        <v>2353</v>
      </c>
      <c r="H443" s="1" t="s">
        <v>2353</v>
      </c>
      <c r="I443">
        <v>63.680332</v>
      </c>
      <c r="J443">
        <v>63.680332</v>
      </c>
    </row>
    <row r="444" spans="1:10" x14ac:dyDescent="0.25">
      <c r="A444" s="1">
        <v>301</v>
      </c>
      <c r="B444" s="1">
        <v>7293.8314479999999</v>
      </c>
      <c r="C444" s="1">
        <v>3551.7431419999998</v>
      </c>
      <c r="D444" s="1">
        <v>2490.0361339999999</v>
      </c>
      <c r="E444" s="1">
        <v>615.49276899999995</v>
      </c>
      <c r="F444" s="1">
        <v>636.55940299999997</v>
      </c>
      <c r="G444" s="1" t="s">
        <v>9907</v>
      </c>
      <c r="H444" s="1" t="s">
        <v>9907</v>
      </c>
      <c r="I444">
        <v>50.216887999999997</v>
      </c>
      <c r="J444">
        <v>50.216887999999997</v>
      </c>
    </row>
    <row r="445" spans="1:10" x14ac:dyDescent="0.25">
      <c r="A445" s="1">
        <v>301</v>
      </c>
      <c r="B445" s="1">
        <v>7329.2687699999997</v>
      </c>
      <c r="C445" s="1">
        <v>3570.8355310000002</v>
      </c>
      <c r="D445" s="1">
        <v>2495.938118</v>
      </c>
      <c r="E445" s="1">
        <v>618.15195400000005</v>
      </c>
      <c r="F445" s="1">
        <v>644.34316699999999</v>
      </c>
      <c r="G445" s="1" t="s">
        <v>2354</v>
      </c>
      <c r="H445" s="1" t="s">
        <v>2354</v>
      </c>
      <c r="I445">
        <v>50.073391999999998</v>
      </c>
      <c r="J445">
        <v>50.073391999999998</v>
      </c>
    </row>
    <row r="446" spans="1:10" x14ac:dyDescent="0.25">
      <c r="A446" s="1">
        <v>303</v>
      </c>
      <c r="B446" s="1">
        <v>1297.3077989999999</v>
      </c>
      <c r="C446" s="1">
        <v>408.35907500000002</v>
      </c>
      <c r="D446" s="1">
        <v>554.48596599999996</v>
      </c>
      <c r="E446" s="1">
        <v>131.463964</v>
      </c>
      <c r="F446" s="1">
        <v>202.998795</v>
      </c>
      <c r="G446" s="1" t="s">
        <v>9908</v>
      </c>
      <c r="H446" s="1" t="s">
        <v>9908</v>
      </c>
      <c r="I446">
        <v>64.136456999999993</v>
      </c>
      <c r="J446">
        <v>64.136456999999993</v>
      </c>
    </row>
    <row r="447" spans="1:10" x14ac:dyDescent="0.25">
      <c r="A447" s="1">
        <v>303</v>
      </c>
      <c r="B447" s="1">
        <v>1285.935422</v>
      </c>
      <c r="C447" s="1">
        <v>410.39519200000001</v>
      </c>
      <c r="D447" s="1">
        <v>541.07747199999994</v>
      </c>
      <c r="E447" s="1">
        <v>131.463964</v>
      </c>
      <c r="F447" s="1">
        <v>202.998795</v>
      </c>
      <c r="G447" s="1" t="s">
        <v>9909</v>
      </c>
      <c r="H447" s="1" t="s">
        <v>9909</v>
      </c>
      <c r="I447">
        <v>64.153153000000003</v>
      </c>
      <c r="J447">
        <v>64.153153000000003</v>
      </c>
    </row>
    <row r="448" spans="1:10" x14ac:dyDescent="0.25">
      <c r="A448" s="1">
        <v>305</v>
      </c>
      <c r="B448" s="1">
        <v>4365.1574300000002</v>
      </c>
      <c r="C448" s="1">
        <v>4136.2312570000004</v>
      </c>
      <c r="D448" s="1">
        <v>0</v>
      </c>
      <c r="E448" s="1">
        <v>228.926174</v>
      </c>
      <c r="F448" s="1">
        <v>0</v>
      </c>
      <c r="G448" s="1" t="s">
        <v>9910</v>
      </c>
      <c r="H448" s="1" t="s">
        <v>16</v>
      </c>
      <c r="I448">
        <v>73.192130000000006</v>
      </c>
      <c r="J448">
        <v>70</v>
      </c>
    </row>
    <row r="449" spans="1:10" x14ac:dyDescent="0.25">
      <c r="A449" s="1">
        <v>305</v>
      </c>
      <c r="B449" s="1">
        <v>4160.2860739999996</v>
      </c>
      <c r="C449" s="1">
        <v>4160.2860739999996</v>
      </c>
      <c r="D449" s="1">
        <v>0</v>
      </c>
      <c r="E449" s="1">
        <v>0</v>
      </c>
      <c r="F449" s="1">
        <v>0</v>
      </c>
      <c r="G449" s="1" t="s">
        <v>9911</v>
      </c>
      <c r="H449" s="1" t="s">
        <v>16</v>
      </c>
      <c r="I449">
        <v>74.160837999999998</v>
      </c>
      <c r="J449">
        <v>70</v>
      </c>
    </row>
    <row r="450" spans="1:10" x14ac:dyDescent="0.25">
      <c r="A450" s="1">
        <v>307</v>
      </c>
      <c r="B450" s="1">
        <v>4365.1574300000002</v>
      </c>
      <c r="C450" s="1">
        <v>4136.2312570000004</v>
      </c>
      <c r="D450" s="1">
        <v>0</v>
      </c>
      <c r="E450" s="1">
        <v>228.926174</v>
      </c>
      <c r="F450" s="1">
        <v>0</v>
      </c>
      <c r="G450" s="1" t="s">
        <v>9910</v>
      </c>
      <c r="H450" s="1" t="s">
        <v>16</v>
      </c>
      <c r="I450">
        <v>73.192130000000006</v>
      </c>
      <c r="J450">
        <v>70</v>
      </c>
    </row>
    <row r="451" spans="1:10" x14ac:dyDescent="0.25">
      <c r="A451" s="1">
        <v>307</v>
      </c>
      <c r="B451" s="1">
        <v>4160.2860739999996</v>
      </c>
      <c r="C451" s="1">
        <v>4160.2860739999996</v>
      </c>
      <c r="D451" s="1">
        <v>0</v>
      </c>
      <c r="E451" s="1">
        <v>0</v>
      </c>
      <c r="F451" s="1">
        <v>0</v>
      </c>
      <c r="G451" s="1" t="s">
        <v>9911</v>
      </c>
      <c r="H451" s="1" t="s">
        <v>16</v>
      </c>
      <c r="I451">
        <v>74.160837999999998</v>
      </c>
      <c r="J451">
        <v>70</v>
      </c>
    </row>
    <row r="452" spans="1:10" x14ac:dyDescent="0.25">
      <c r="A452" s="1">
        <v>309</v>
      </c>
      <c r="B452" s="1">
        <v>833.09694500000001</v>
      </c>
      <c r="C452" s="1">
        <v>0</v>
      </c>
      <c r="D452" s="1">
        <v>377.83716700000002</v>
      </c>
      <c r="E452" s="1">
        <v>0</v>
      </c>
      <c r="F452" s="1">
        <v>455.25977699999999</v>
      </c>
      <c r="G452" s="1" t="s">
        <v>2355</v>
      </c>
      <c r="H452" s="1" t="s">
        <v>2355</v>
      </c>
      <c r="I452">
        <v>54.620902999999998</v>
      </c>
      <c r="J452">
        <v>54.620902999999998</v>
      </c>
    </row>
    <row r="453" spans="1:10" x14ac:dyDescent="0.25">
      <c r="A453" s="1">
        <v>309</v>
      </c>
      <c r="B453" s="1">
        <v>845.26218600000004</v>
      </c>
      <c r="C453" s="1">
        <v>0</v>
      </c>
      <c r="D453" s="1">
        <v>377.83716700000002</v>
      </c>
      <c r="E453" s="1">
        <v>0</v>
      </c>
      <c r="F453" s="1">
        <v>467.42501800000002</v>
      </c>
      <c r="G453" s="1" t="s">
        <v>1590</v>
      </c>
      <c r="H453" s="1" t="s">
        <v>1590</v>
      </c>
      <c r="I453">
        <v>54.609830000000002</v>
      </c>
      <c r="J453">
        <v>54.609830000000002</v>
      </c>
    </row>
    <row r="454" spans="1:10" x14ac:dyDescent="0.25">
      <c r="A454" s="1">
        <v>310</v>
      </c>
      <c r="B454" s="1">
        <v>14047.910603</v>
      </c>
      <c r="C454" s="1">
        <v>4983.895563</v>
      </c>
      <c r="D454" s="1">
        <v>7034.5130470000004</v>
      </c>
      <c r="E454" s="1">
        <v>371.68044800000001</v>
      </c>
      <c r="F454" s="1">
        <v>1657.8215459999999</v>
      </c>
      <c r="G454" s="1" t="s">
        <v>9912</v>
      </c>
      <c r="H454" s="1" t="s">
        <v>9912</v>
      </c>
      <c r="I454">
        <v>30.126259999999998</v>
      </c>
      <c r="J454">
        <v>30.126259999999998</v>
      </c>
    </row>
    <row r="455" spans="1:10" x14ac:dyDescent="0.25">
      <c r="A455" s="1">
        <v>310</v>
      </c>
      <c r="B455" s="1">
        <v>14064.72515</v>
      </c>
      <c r="C455" s="1">
        <v>4986.5977890000004</v>
      </c>
      <c r="D455" s="1">
        <v>7025.2185650000001</v>
      </c>
      <c r="E455" s="1">
        <v>371.54093699999999</v>
      </c>
      <c r="F455" s="1">
        <v>1681.3678609999999</v>
      </c>
      <c r="G455" s="1" t="s">
        <v>1591</v>
      </c>
      <c r="H455" s="1" t="s">
        <v>1591</v>
      </c>
      <c r="I455">
        <v>29.573302999999999</v>
      </c>
      <c r="J455">
        <v>29.573302999999999</v>
      </c>
    </row>
    <row r="456" spans="1:10" x14ac:dyDescent="0.25">
      <c r="A456" s="1">
        <v>311</v>
      </c>
      <c r="B456" s="1">
        <v>4022.481432</v>
      </c>
      <c r="C456" s="1">
        <v>145.519026</v>
      </c>
      <c r="D456" s="1">
        <v>3636.4273199999998</v>
      </c>
      <c r="E456" s="1">
        <v>11.85289</v>
      </c>
      <c r="F456" s="1">
        <v>228.682196</v>
      </c>
      <c r="G456" s="1" t="s">
        <v>9913</v>
      </c>
      <c r="H456" s="1" t="s">
        <v>9913</v>
      </c>
      <c r="I456">
        <v>64.554803000000007</v>
      </c>
      <c r="J456">
        <v>64.554803000000007</v>
      </c>
    </row>
    <row r="457" spans="1:10" x14ac:dyDescent="0.25">
      <c r="A457" s="1">
        <v>311</v>
      </c>
      <c r="B457" s="1">
        <v>4053.8103379999998</v>
      </c>
      <c r="C457" s="1">
        <v>145.519026</v>
      </c>
      <c r="D457" s="1">
        <v>3667.7562250000001</v>
      </c>
      <c r="E457" s="1">
        <v>11.85289</v>
      </c>
      <c r="F457" s="1">
        <v>228.682196</v>
      </c>
      <c r="G457" s="1" t="s">
        <v>9914</v>
      </c>
      <c r="H457" s="1" t="s">
        <v>9914</v>
      </c>
      <c r="I457">
        <v>64.414518999999999</v>
      </c>
      <c r="J457">
        <v>64.414518999999999</v>
      </c>
    </row>
    <row r="458" spans="1:10" x14ac:dyDescent="0.25">
      <c r="A458" s="1">
        <v>312</v>
      </c>
      <c r="B458" s="1">
        <v>685.81122700000003</v>
      </c>
      <c r="C458" s="1">
        <v>0</v>
      </c>
      <c r="D458" s="1">
        <v>685.81122700000003</v>
      </c>
      <c r="E458" s="1">
        <v>0</v>
      </c>
      <c r="F458" s="1">
        <v>0</v>
      </c>
      <c r="G458" s="1" t="s">
        <v>1593</v>
      </c>
      <c r="H458" s="1" t="s">
        <v>1593</v>
      </c>
      <c r="I458">
        <v>39.999949999999998</v>
      </c>
      <c r="J458">
        <v>39.999949999999998</v>
      </c>
    </row>
    <row r="459" spans="1:10" x14ac:dyDescent="0.25">
      <c r="A459" s="1">
        <v>312</v>
      </c>
      <c r="B459" s="1">
        <v>694.018235</v>
      </c>
      <c r="C459" s="1">
        <v>0</v>
      </c>
      <c r="D459" s="1">
        <v>694.018235</v>
      </c>
      <c r="E459" s="1">
        <v>0</v>
      </c>
      <c r="F459" s="1">
        <v>0</v>
      </c>
      <c r="G459" s="1" t="s">
        <v>1594</v>
      </c>
      <c r="H459" s="1" t="s">
        <v>1594</v>
      </c>
      <c r="I459">
        <v>39.999946999999999</v>
      </c>
      <c r="J459">
        <v>39.999946999999999</v>
      </c>
    </row>
    <row r="460" spans="1:10" x14ac:dyDescent="0.25">
      <c r="A460" s="1">
        <v>313</v>
      </c>
      <c r="B460" s="1">
        <v>4459.4418569999998</v>
      </c>
      <c r="C460" s="1">
        <v>1274.095826</v>
      </c>
      <c r="D460" s="1">
        <v>2769.9879169999999</v>
      </c>
      <c r="E460" s="1">
        <v>326.25296100000003</v>
      </c>
      <c r="F460" s="1">
        <v>89.105153000000001</v>
      </c>
      <c r="G460" s="1" t="s">
        <v>1595</v>
      </c>
      <c r="H460" s="1" t="s">
        <v>1595</v>
      </c>
      <c r="I460">
        <v>39.997669000000002</v>
      </c>
      <c r="J460">
        <v>39.997669000000002</v>
      </c>
    </row>
    <row r="461" spans="1:10" x14ac:dyDescent="0.25">
      <c r="A461" s="1">
        <v>313</v>
      </c>
      <c r="B461" s="1">
        <v>4456.0437229999998</v>
      </c>
      <c r="C461" s="1">
        <v>1274.2051710000001</v>
      </c>
      <c r="D461" s="1">
        <v>2762.0702259999998</v>
      </c>
      <c r="E461" s="1">
        <v>326.25296100000003</v>
      </c>
      <c r="F461" s="1">
        <v>93.515365000000003</v>
      </c>
      <c r="G461" s="1" t="s">
        <v>1596</v>
      </c>
      <c r="H461" s="1" t="s">
        <v>1596</v>
      </c>
      <c r="I461">
        <v>39.997678000000001</v>
      </c>
      <c r="J461">
        <v>39.997678000000001</v>
      </c>
    </row>
    <row r="462" spans="1:10" x14ac:dyDescent="0.25">
      <c r="A462" s="1">
        <v>314</v>
      </c>
      <c r="B462" s="1">
        <v>6192.2179829999995</v>
      </c>
      <c r="C462" s="1">
        <v>2391.1463979999999</v>
      </c>
      <c r="D462" s="1">
        <v>3428.2816280000002</v>
      </c>
      <c r="E462" s="1">
        <v>306.13597199999998</v>
      </c>
      <c r="F462" s="1">
        <v>66.653986000000003</v>
      </c>
      <c r="G462" s="1" t="s">
        <v>2356</v>
      </c>
      <c r="H462" s="1" t="s">
        <v>2356</v>
      </c>
      <c r="I462">
        <v>37.212811000000002</v>
      </c>
      <c r="J462">
        <v>37.212811000000002</v>
      </c>
    </row>
    <row r="463" spans="1:10" x14ac:dyDescent="0.25">
      <c r="A463" s="1">
        <v>314</v>
      </c>
      <c r="B463" s="1">
        <v>6208.3123820000001</v>
      </c>
      <c r="C463" s="1">
        <v>2402.1020039999999</v>
      </c>
      <c r="D463" s="1">
        <v>3431.6291259999998</v>
      </c>
      <c r="E463" s="1">
        <v>306.13597199999998</v>
      </c>
      <c r="F463" s="1">
        <v>68.445279999999997</v>
      </c>
      <c r="G463" s="1" t="s">
        <v>2357</v>
      </c>
      <c r="H463" s="1" t="s">
        <v>2357</v>
      </c>
      <c r="I463">
        <v>37.178967999999998</v>
      </c>
      <c r="J463">
        <v>37.178967999999998</v>
      </c>
    </row>
    <row r="464" spans="1:10" x14ac:dyDescent="0.25">
      <c r="A464" s="1">
        <v>315</v>
      </c>
      <c r="B464" s="1">
        <v>4564.3474619999997</v>
      </c>
      <c r="C464" s="1">
        <v>1805.7650639999999</v>
      </c>
      <c r="D464" s="1">
        <v>2549.1602899999998</v>
      </c>
      <c r="E464" s="1">
        <v>206.59134399999999</v>
      </c>
      <c r="F464" s="1">
        <v>2.830765</v>
      </c>
      <c r="G464" s="1" t="s">
        <v>2358</v>
      </c>
      <c r="H464" s="1" t="s">
        <v>2358</v>
      </c>
      <c r="I464">
        <v>39.379292</v>
      </c>
      <c r="J464">
        <v>39.379292</v>
      </c>
    </row>
    <row r="465" spans="1:10" x14ac:dyDescent="0.25">
      <c r="A465" s="1">
        <v>315</v>
      </c>
      <c r="B465" s="1">
        <v>4564.7546910000001</v>
      </c>
      <c r="C465" s="1">
        <v>1804.7074849999999</v>
      </c>
      <c r="D465" s="1">
        <v>2548.9466229999998</v>
      </c>
      <c r="E465" s="1">
        <v>206.592095</v>
      </c>
      <c r="F465" s="1">
        <v>4.5084879999999998</v>
      </c>
      <c r="G465" s="1" t="s">
        <v>2359</v>
      </c>
      <c r="H465" s="1" t="s">
        <v>2359</v>
      </c>
      <c r="I465">
        <v>39.379018000000002</v>
      </c>
      <c r="J465">
        <v>39.379018000000002</v>
      </c>
    </row>
    <row r="466" spans="1:10" x14ac:dyDescent="0.25">
      <c r="A466" s="1">
        <v>316</v>
      </c>
      <c r="B466" s="1">
        <v>3841.8847510000001</v>
      </c>
      <c r="C466" s="1">
        <v>2863.4130730000002</v>
      </c>
      <c r="D466" s="1">
        <v>0</v>
      </c>
      <c r="E466" s="1">
        <v>362.03240099999999</v>
      </c>
      <c r="F466" s="1">
        <v>616.43927699999995</v>
      </c>
      <c r="G466" s="1" t="s">
        <v>9915</v>
      </c>
      <c r="H466" s="1" t="s">
        <v>9915</v>
      </c>
      <c r="I466">
        <v>65.646214000000001</v>
      </c>
      <c r="J466">
        <v>65.646214000000001</v>
      </c>
    </row>
    <row r="467" spans="1:10" x14ac:dyDescent="0.25">
      <c r="A467" s="1">
        <v>316</v>
      </c>
      <c r="B467" s="1">
        <v>3856.3139369999999</v>
      </c>
      <c r="C467" s="1">
        <v>2873.5481420000001</v>
      </c>
      <c r="D467" s="1">
        <v>0</v>
      </c>
      <c r="E467" s="1">
        <v>362.49452000000002</v>
      </c>
      <c r="F467" s="1">
        <v>620.27127499999995</v>
      </c>
      <c r="G467" s="1" t="s">
        <v>2360</v>
      </c>
      <c r="H467" s="1" t="s">
        <v>2360</v>
      </c>
      <c r="I467">
        <v>65.589538000000005</v>
      </c>
      <c r="J467">
        <v>65.589538000000005</v>
      </c>
    </row>
    <row r="468" spans="1:10" x14ac:dyDescent="0.25">
      <c r="A468" s="1">
        <v>317</v>
      </c>
      <c r="B468" s="1">
        <v>6022.3931490000004</v>
      </c>
      <c r="C468" s="1">
        <v>2873.5481420000001</v>
      </c>
      <c r="D468" s="1">
        <v>2166.0792120000001</v>
      </c>
      <c r="E468" s="1">
        <v>362.49452000000002</v>
      </c>
      <c r="F468" s="1">
        <v>620.27127499999995</v>
      </c>
      <c r="G468" s="1" t="s">
        <v>2361</v>
      </c>
      <c r="H468" s="1" t="s">
        <v>2361</v>
      </c>
      <c r="I468">
        <v>40.60575</v>
      </c>
      <c r="J468">
        <v>40.60575</v>
      </c>
    </row>
    <row r="469" spans="1:10" x14ac:dyDescent="0.25">
      <c r="A469" s="1">
        <v>317</v>
      </c>
      <c r="B469" s="1">
        <v>6006.8185290000001</v>
      </c>
      <c r="C469" s="1">
        <v>2863.4130730000002</v>
      </c>
      <c r="D469" s="1">
        <v>2164.9337780000001</v>
      </c>
      <c r="E469" s="1">
        <v>362.03240099999999</v>
      </c>
      <c r="F469" s="1">
        <v>616.43927699999995</v>
      </c>
      <c r="G469" s="1" t="s">
        <v>9916</v>
      </c>
      <c r="H469" s="1" t="s">
        <v>9916</v>
      </c>
      <c r="I469">
        <v>40.656441999999998</v>
      </c>
      <c r="J469">
        <v>40.656441999999998</v>
      </c>
    </row>
    <row r="470" spans="1:10" x14ac:dyDescent="0.25">
      <c r="A470" s="1">
        <v>318</v>
      </c>
      <c r="B470" s="1">
        <v>1089.7878740000001</v>
      </c>
      <c r="C470" s="1">
        <v>471.27687800000001</v>
      </c>
      <c r="D470" s="1">
        <v>275.51191299999999</v>
      </c>
      <c r="E470" s="1">
        <v>73.076176000000004</v>
      </c>
      <c r="F470" s="1">
        <v>269.92290600000001</v>
      </c>
      <c r="G470" s="1" t="s">
        <v>9917</v>
      </c>
      <c r="H470" s="1" t="s">
        <v>9917</v>
      </c>
      <c r="I470">
        <v>69.197089000000005</v>
      </c>
      <c r="J470">
        <v>69.197089000000005</v>
      </c>
    </row>
    <row r="471" spans="1:10" x14ac:dyDescent="0.25">
      <c r="A471" s="1">
        <v>318</v>
      </c>
      <c r="B471" s="1">
        <v>1094.572424</v>
      </c>
      <c r="C471" s="1">
        <v>471.30757299999999</v>
      </c>
      <c r="D471" s="1">
        <v>276.98649399999999</v>
      </c>
      <c r="E471" s="1">
        <v>73.076176000000004</v>
      </c>
      <c r="F471" s="1">
        <v>273.20218</v>
      </c>
      <c r="G471" s="1" t="s">
        <v>2362</v>
      </c>
      <c r="H471" s="1" t="s">
        <v>2362</v>
      </c>
      <c r="I471">
        <v>69.190022999999997</v>
      </c>
      <c r="J471">
        <v>69.190022999999997</v>
      </c>
    </row>
    <row r="472" spans="1:10" x14ac:dyDescent="0.25">
      <c r="A472" s="1">
        <v>319</v>
      </c>
      <c r="B472" s="1">
        <v>3276.8480810000001</v>
      </c>
      <c r="C472" s="1">
        <v>2173.6066080000001</v>
      </c>
      <c r="D472" s="1">
        <v>0</v>
      </c>
      <c r="E472" s="1">
        <v>549.21859400000005</v>
      </c>
      <c r="F472" s="1">
        <v>554.02287899999999</v>
      </c>
      <c r="G472" s="1" t="s">
        <v>9918</v>
      </c>
      <c r="H472" s="1" t="s">
        <v>9918</v>
      </c>
      <c r="I472">
        <v>50.549568000000001</v>
      </c>
      <c r="J472">
        <v>50.549568000000001</v>
      </c>
    </row>
    <row r="473" spans="1:10" x14ac:dyDescent="0.25">
      <c r="A473" s="1">
        <v>319</v>
      </c>
      <c r="B473" s="1">
        <v>3246.6023930000001</v>
      </c>
      <c r="C473" s="1">
        <v>2132.737478</v>
      </c>
      <c r="D473" s="1">
        <v>0</v>
      </c>
      <c r="E473" s="1">
        <v>550.54450899999995</v>
      </c>
      <c r="F473" s="1">
        <v>563.32040600000005</v>
      </c>
      <c r="G473" s="1" t="s">
        <v>2363</v>
      </c>
      <c r="H473" s="1" t="s">
        <v>2363</v>
      </c>
      <c r="I473">
        <v>50.638067999999997</v>
      </c>
      <c r="J473">
        <v>50.638067999999997</v>
      </c>
    </row>
    <row r="474" spans="1:10" x14ac:dyDescent="0.25">
      <c r="A474" s="1">
        <v>320</v>
      </c>
      <c r="B474" s="1">
        <v>2451.4497030000002</v>
      </c>
      <c r="C474" s="1">
        <v>1412.3815119999999</v>
      </c>
      <c r="D474" s="1">
        <v>591.43536099999994</v>
      </c>
      <c r="E474" s="1">
        <v>339.35480100000001</v>
      </c>
      <c r="F474" s="1">
        <v>108.278029</v>
      </c>
      <c r="G474" s="1" t="s">
        <v>2364</v>
      </c>
      <c r="H474" s="1" t="s">
        <v>2364</v>
      </c>
      <c r="I474">
        <v>61.839333000000003</v>
      </c>
      <c r="J474">
        <v>61.839333000000003</v>
      </c>
    </row>
    <row r="475" spans="1:10" x14ac:dyDescent="0.25">
      <c r="A475" s="1">
        <v>320</v>
      </c>
      <c r="B475" s="1">
        <v>2404.4378860000002</v>
      </c>
      <c r="C475" s="1">
        <v>1365.3696950000001</v>
      </c>
      <c r="D475" s="1">
        <v>591.43536099999994</v>
      </c>
      <c r="E475" s="1">
        <v>339.35480100000001</v>
      </c>
      <c r="F475" s="1">
        <v>108.278029</v>
      </c>
      <c r="G475" s="1" t="s">
        <v>2365</v>
      </c>
      <c r="H475" s="1" t="s">
        <v>2365</v>
      </c>
      <c r="I475">
        <v>61.963338</v>
      </c>
      <c r="J475">
        <v>61.963338</v>
      </c>
    </row>
    <row r="476" spans="1:10" x14ac:dyDescent="0.25">
      <c r="A476" s="1">
        <v>321</v>
      </c>
      <c r="B476" s="1">
        <v>3450.501385</v>
      </c>
      <c r="C476" s="1">
        <v>1184.0357449999999</v>
      </c>
      <c r="D476" s="1">
        <v>1490.564545</v>
      </c>
      <c r="E476" s="1">
        <v>558.41480799999999</v>
      </c>
      <c r="F476" s="1">
        <v>217.486287</v>
      </c>
      <c r="G476" s="1" t="s">
        <v>9919</v>
      </c>
      <c r="H476" s="1" t="s">
        <v>9919</v>
      </c>
      <c r="I476">
        <v>58.72072</v>
      </c>
      <c r="J476">
        <v>58.72072</v>
      </c>
    </row>
    <row r="477" spans="1:10" x14ac:dyDescent="0.25">
      <c r="A477" s="1">
        <v>321</v>
      </c>
      <c r="B477" s="1">
        <v>3492.2307839999999</v>
      </c>
      <c r="C477" s="1">
        <v>1194.1666339999999</v>
      </c>
      <c r="D477" s="1">
        <v>1504.5610079999999</v>
      </c>
      <c r="E477" s="1">
        <v>562.25410499999998</v>
      </c>
      <c r="F477" s="1">
        <v>231.24903599999999</v>
      </c>
      <c r="G477" s="1" t="s">
        <v>2366</v>
      </c>
      <c r="H477" s="1" t="s">
        <v>2366</v>
      </c>
      <c r="I477">
        <v>58.515782000000002</v>
      </c>
      <c r="J477">
        <v>58.515782000000002</v>
      </c>
    </row>
    <row r="478" spans="1:10" x14ac:dyDescent="0.25">
      <c r="A478" s="1">
        <v>322</v>
      </c>
      <c r="B478" s="1">
        <v>735.91298900000004</v>
      </c>
      <c r="C478" s="1">
        <v>189.67535899999999</v>
      </c>
      <c r="D478" s="1">
        <v>431.25483600000001</v>
      </c>
      <c r="E478" s="1">
        <v>78.786208000000002</v>
      </c>
      <c r="F478" s="1">
        <v>36.196584999999999</v>
      </c>
      <c r="G478" s="1" t="s">
        <v>1608</v>
      </c>
      <c r="H478" s="1" t="s">
        <v>26</v>
      </c>
      <c r="I478">
        <v>59.999930999999997</v>
      </c>
      <c r="J478">
        <v>50</v>
      </c>
    </row>
    <row r="479" spans="1:10" x14ac:dyDescent="0.25">
      <c r="A479" s="1">
        <v>322</v>
      </c>
      <c r="B479" s="1">
        <v>786.62922400000002</v>
      </c>
      <c r="C479" s="1">
        <v>241.001114</v>
      </c>
      <c r="D479" s="1">
        <v>430.64531699999998</v>
      </c>
      <c r="E479" s="1">
        <v>78.786208000000002</v>
      </c>
      <c r="F479" s="1">
        <v>36.196584999999999</v>
      </c>
      <c r="G479" s="1" t="s">
        <v>1609</v>
      </c>
      <c r="H479" s="1" t="s">
        <v>26</v>
      </c>
      <c r="I479">
        <v>59.999915000000001</v>
      </c>
      <c r="J479">
        <v>50</v>
      </c>
    </row>
    <row r="480" spans="1:10" x14ac:dyDescent="0.25">
      <c r="A480" s="1">
        <v>323</v>
      </c>
      <c r="B480" s="1">
        <v>546.43246799999997</v>
      </c>
      <c r="C480" s="1">
        <v>232.05528200000001</v>
      </c>
      <c r="D480" s="1">
        <v>203.94468900000001</v>
      </c>
      <c r="E480" s="1">
        <v>74.758044999999996</v>
      </c>
      <c r="F480" s="1">
        <v>35.674450999999998</v>
      </c>
      <c r="G480" s="1" t="s">
        <v>1610</v>
      </c>
      <c r="H480" s="1" t="s">
        <v>1610</v>
      </c>
      <c r="I480">
        <v>59.999988999999999</v>
      </c>
      <c r="J480">
        <v>59.999988999999999</v>
      </c>
    </row>
    <row r="481" spans="1:10" x14ac:dyDescent="0.25">
      <c r="A481" s="1">
        <v>323</v>
      </c>
      <c r="B481" s="1">
        <v>496.670818</v>
      </c>
      <c r="C481" s="1">
        <v>182.56590199999999</v>
      </c>
      <c r="D481" s="1">
        <v>203.67241999999999</v>
      </c>
      <c r="E481" s="1">
        <v>74.758044999999996</v>
      </c>
      <c r="F481" s="1">
        <v>35.674450999999998</v>
      </c>
      <c r="G481" s="1" t="s">
        <v>160</v>
      </c>
      <c r="H481" s="1" t="s">
        <v>160</v>
      </c>
      <c r="I481">
        <v>59.999991999999999</v>
      </c>
      <c r="J481">
        <v>59.999991999999999</v>
      </c>
    </row>
    <row r="482" spans="1:10" x14ac:dyDescent="0.25">
      <c r="A482" s="1">
        <v>324</v>
      </c>
      <c r="B482" s="1">
        <v>267.37687699999998</v>
      </c>
      <c r="C482" s="1">
        <v>17.770989</v>
      </c>
      <c r="D482" s="1">
        <v>238.759173</v>
      </c>
      <c r="E482" s="1">
        <v>9.7923650000000002</v>
      </c>
      <c r="F482" s="1">
        <v>1.0543499999999999</v>
      </c>
      <c r="G482" s="1" t="s">
        <v>1611</v>
      </c>
      <c r="H482" s="1" t="s">
        <v>1611</v>
      </c>
      <c r="I482">
        <v>63.956409999999998</v>
      </c>
      <c r="J482">
        <v>63.956409999999998</v>
      </c>
    </row>
    <row r="483" spans="1:10" x14ac:dyDescent="0.25">
      <c r="A483" s="1">
        <v>324</v>
      </c>
      <c r="B483" s="1">
        <v>268.33146199999999</v>
      </c>
      <c r="C483" s="1">
        <v>19.607362999999999</v>
      </c>
      <c r="D483" s="1">
        <v>237.87738400000001</v>
      </c>
      <c r="E483" s="1">
        <v>9.7923650000000002</v>
      </c>
      <c r="F483" s="1">
        <v>1.0543499999999999</v>
      </c>
      <c r="G483" s="1" t="s">
        <v>1612</v>
      </c>
      <c r="H483" s="1" t="s">
        <v>1612</v>
      </c>
      <c r="I483">
        <v>63.956363000000003</v>
      </c>
      <c r="J483">
        <v>63.956363000000003</v>
      </c>
    </row>
    <row r="484" spans="1:10" x14ac:dyDescent="0.25">
      <c r="A484" s="1">
        <v>325</v>
      </c>
      <c r="B484" s="1">
        <v>185.04720800000001</v>
      </c>
      <c r="C484" s="1">
        <v>54.145060000000001</v>
      </c>
      <c r="D484" s="1">
        <v>79.843507000000002</v>
      </c>
      <c r="E484" s="1">
        <v>42.946953999999998</v>
      </c>
      <c r="F484" s="1">
        <v>8.1116869999999999</v>
      </c>
      <c r="G484" s="1" t="s">
        <v>2367</v>
      </c>
      <c r="H484" s="1" t="s">
        <v>2367</v>
      </c>
      <c r="I484">
        <v>54.983831000000002</v>
      </c>
      <c r="J484">
        <v>54.983831000000002</v>
      </c>
    </row>
    <row r="485" spans="1:10" x14ac:dyDescent="0.25">
      <c r="A485" s="1">
        <v>325</v>
      </c>
      <c r="B485" s="1">
        <v>181.435339</v>
      </c>
      <c r="C485" s="1">
        <v>55.718319000000001</v>
      </c>
      <c r="D485" s="1">
        <v>80.718303000000006</v>
      </c>
      <c r="E485" s="1">
        <v>42.939763999999997</v>
      </c>
      <c r="F485" s="1">
        <v>2.0589529999999998</v>
      </c>
      <c r="G485" s="1" t="s">
        <v>2368</v>
      </c>
      <c r="H485" s="1" t="s">
        <v>2368</v>
      </c>
      <c r="I485">
        <v>54.984633000000002</v>
      </c>
      <c r="J485">
        <v>54.984633000000002</v>
      </c>
    </row>
    <row r="486" spans="1:10" x14ac:dyDescent="0.25">
      <c r="A486" s="1">
        <v>326</v>
      </c>
      <c r="B486" s="1">
        <v>2488.2360629999998</v>
      </c>
      <c r="C486" s="1">
        <v>1362.4555069999999</v>
      </c>
      <c r="D486" s="1">
        <v>772.93856100000005</v>
      </c>
      <c r="E486" s="1">
        <v>273.14767699999999</v>
      </c>
      <c r="F486" s="1">
        <v>79.694316999999998</v>
      </c>
      <c r="G486" s="1" t="s">
        <v>9920</v>
      </c>
      <c r="H486" s="1" t="s">
        <v>9920</v>
      </c>
      <c r="I486">
        <v>61.407488999999998</v>
      </c>
      <c r="J486">
        <v>61.407488999999998</v>
      </c>
    </row>
    <row r="487" spans="1:10" x14ac:dyDescent="0.25">
      <c r="A487" s="1">
        <v>326</v>
      </c>
      <c r="B487" s="1">
        <v>2495.6780220000001</v>
      </c>
      <c r="C487" s="1">
        <v>1365.867925</v>
      </c>
      <c r="D487" s="1">
        <v>773.81335799999999</v>
      </c>
      <c r="E487" s="1">
        <v>273.46897899999999</v>
      </c>
      <c r="F487" s="1">
        <v>82.527760000000001</v>
      </c>
      <c r="G487" s="1" t="s">
        <v>2369</v>
      </c>
      <c r="H487" s="1" t="s">
        <v>2369</v>
      </c>
      <c r="I487">
        <v>61.389983000000001</v>
      </c>
      <c r="J487">
        <v>61.389983000000001</v>
      </c>
    </row>
    <row r="488" spans="1:10" x14ac:dyDescent="0.25">
      <c r="A488" s="1">
        <v>327</v>
      </c>
      <c r="B488" s="1">
        <v>1914.0149180000001</v>
      </c>
      <c r="C488" s="1">
        <v>340.83019400000001</v>
      </c>
      <c r="D488" s="1">
        <v>1417.13212</v>
      </c>
      <c r="E488" s="1">
        <v>94.895353999999998</v>
      </c>
      <c r="F488" s="1">
        <v>61.157249999999998</v>
      </c>
      <c r="G488" s="1" t="s">
        <v>2370</v>
      </c>
      <c r="H488" s="1" t="s">
        <v>2370</v>
      </c>
      <c r="I488">
        <v>62.800905999999998</v>
      </c>
      <c r="J488">
        <v>62.800905999999998</v>
      </c>
    </row>
    <row r="489" spans="1:10" x14ac:dyDescent="0.25">
      <c r="A489" s="1">
        <v>327</v>
      </c>
      <c r="B489" s="1">
        <v>1895.8256309999999</v>
      </c>
      <c r="C489" s="1">
        <v>337.15466199999997</v>
      </c>
      <c r="D489" s="1">
        <v>1407.6512720000001</v>
      </c>
      <c r="E489" s="1">
        <v>94.566862999999998</v>
      </c>
      <c r="F489" s="1">
        <v>56.452834000000003</v>
      </c>
      <c r="G489" s="1" t="s">
        <v>9921</v>
      </c>
      <c r="H489" s="1" t="s">
        <v>9921</v>
      </c>
      <c r="I489">
        <v>62.839047999999998</v>
      </c>
      <c r="J489">
        <v>62.839047999999998</v>
      </c>
    </row>
    <row r="490" spans="1:10" x14ac:dyDescent="0.25">
      <c r="A490" s="1">
        <v>328</v>
      </c>
      <c r="B490" s="1">
        <v>1895.8256309999999</v>
      </c>
      <c r="C490" s="1">
        <v>337.15466199999997</v>
      </c>
      <c r="D490" s="1">
        <v>1407.6512720000001</v>
      </c>
      <c r="E490" s="1">
        <v>94.566862999999998</v>
      </c>
      <c r="F490" s="1">
        <v>56.452834000000003</v>
      </c>
      <c r="G490" s="1" t="s">
        <v>9921</v>
      </c>
      <c r="H490" s="1" t="s">
        <v>9921</v>
      </c>
      <c r="I490">
        <v>62.839047999999998</v>
      </c>
      <c r="J490">
        <v>62.839047999999998</v>
      </c>
    </row>
    <row r="491" spans="1:10" x14ac:dyDescent="0.25">
      <c r="A491" s="1">
        <v>328</v>
      </c>
      <c r="B491" s="1">
        <v>1914.0149180000001</v>
      </c>
      <c r="C491" s="1">
        <v>340.83019400000001</v>
      </c>
      <c r="D491" s="1">
        <v>1417.13212</v>
      </c>
      <c r="E491" s="1">
        <v>94.895353999999998</v>
      </c>
      <c r="F491" s="1">
        <v>61.157249999999998</v>
      </c>
      <c r="G491" s="1" t="s">
        <v>2370</v>
      </c>
      <c r="H491" s="1" t="s">
        <v>2370</v>
      </c>
      <c r="I491">
        <v>62.800905999999998</v>
      </c>
      <c r="J491">
        <v>62.800905999999998</v>
      </c>
    </row>
    <row r="492" spans="1:10" x14ac:dyDescent="0.25">
      <c r="A492" s="1">
        <v>329</v>
      </c>
      <c r="B492" s="1">
        <v>903.45784200000003</v>
      </c>
      <c r="C492" s="1">
        <v>303.36090899999999</v>
      </c>
      <c r="D492" s="1">
        <v>497.41243100000003</v>
      </c>
      <c r="E492" s="1">
        <v>96.002236999999994</v>
      </c>
      <c r="F492" s="1">
        <v>6.6822650000000001</v>
      </c>
      <c r="G492" s="1" t="s">
        <v>1171</v>
      </c>
      <c r="H492" s="1" t="s">
        <v>1171</v>
      </c>
      <c r="I492">
        <v>49.999789</v>
      </c>
      <c r="J492">
        <v>49.999789</v>
      </c>
    </row>
    <row r="493" spans="1:10" x14ac:dyDescent="0.25">
      <c r="A493" s="1">
        <v>329</v>
      </c>
      <c r="B493" s="1">
        <v>904.35172699999998</v>
      </c>
      <c r="C493" s="1">
        <v>303.36090899999999</v>
      </c>
      <c r="D493" s="1">
        <v>498.30631599999998</v>
      </c>
      <c r="E493" s="1">
        <v>96.002236999999994</v>
      </c>
      <c r="F493" s="1">
        <v>6.6822650000000001</v>
      </c>
      <c r="G493" s="1" t="s">
        <v>1617</v>
      </c>
      <c r="H493" s="1" t="s">
        <v>1617</v>
      </c>
      <c r="I493">
        <v>49.999788000000002</v>
      </c>
      <c r="J493">
        <v>49.999788000000002</v>
      </c>
    </row>
    <row r="494" spans="1:10" x14ac:dyDescent="0.25">
      <c r="A494" s="1">
        <v>333</v>
      </c>
      <c r="B494" s="1">
        <v>340.05984799999999</v>
      </c>
      <c r="C494" s="1">
        <v>76.228808999999998</v>
      </c>
      <c r="D494" s="1">
        <v>160.840732</v>
      </c>
      <c r="E494" s="1">
        <v>5.7886150000000001</v>
      </c>
      <c r="F494" s="1">
        <v>97.201691999999994</v>
      </c>
      <c r="G494" s="1" t="s">
        <v>2371</v>
      </c>
      <c r="H494" s="1" t="s">
        <v>2371</v>
      </c>
      <c r="I494">
        <v>54.936470999999997</v>
      </c>
      <c r="J494">
        <v>54.936470999999997</v>
      </c>
    </row>
    <row r="495" spans="1:10" x14ac:dyDescent="0.25">
      <c r="A495" s="1">
        <v>333</v>
      </c>
      <c r="B495" s="1">
        <v>344.83817599999998</v>
      </c>
      <c r="C495" s="1">
        <v>76.228808999999998</v>
      </c>
      <c r="D495" s="1">
        <v>160.840732</v>
      </c>
      <c r="E495" s="1">
        <v>5.7886150000000001</v>
      </c>
      <c r="F495" s="1">
        <v>101.980019</v>
      </c>
      <c r="G495" s="1" t="s">
        <v>2372</v>
      </c>
      <c r="H495" s="1" t="s">
        <v>2372</v>
      </c>
      <c r="I495">
        <v>54.934674999999999</v>
      </c>
      <c r="J495">
        <v>54.934674999999999</v>
      </c>
    </row>
    <row r="496" spans="1:10" x14ac:dyDescent="0.25">
      <c r="A496" s="1">
        <v>334</v>
      </c>
      <c r="B496" s="1">
        <v>390.87954400000001</v>
      </c>
      <c r="C496" s="1">
        <v>0.47978300000000002</v>
      </c>
      <c r="D496" s="1">
        <v>326.04757699999999</v>
      </c>
      <c r="E496" s="1">
        <v>51.062789000000002</v>
      </c>
      <c r="F496" s="1">
        <v>13.289395000000001</v>
      </c>
      <c r="G496" s="1" t="s">
        <v>2373</v>
      </c>
      <c r="H496" s="1" t="s">
        <v>2373</v>
      </c>
      <c r="I496">
        <v>54.916187000000001</v>
      </c>
      <c r="J496">
        <v>54.916187000000001</v>
      </c>
    </row>
    <row r="497" spans="1:10" x14ac:dyDescent="0.25">
      <c r="A497" s="1">
        <v>334</v>
      </c>
      <c r="B497" s="1">
        <v>390.66859799999997</v>
      </c>
      <c r="C497" s="1">
        <v>0</v>
      </c>
      <c r="D497" s="1">
        <v>326.31641400000001</v>
      </c>
      <c r="E497" s="1">
        <v>51.062789000000002</v>
      </c>
      <c r="F497" s="1">
        <v>13.289395000000001</v>
      </c>
      <c r="G497" s="1" t="s">
        <v>1621</v>
      </c>
      <c r="H497" s="1" t="s">
        <v>1621</v>
      </c>
      <c r="I497">
        <v>54.916186000000003</v>
      </c>
      <c r="J497">
        <v>54.916186000000003</v>
      </c>
    </row>
    <row r="498" spans="1:10" x14ac:dyDescent="0.25">
      <c r="A498" s="1">
        <v>338</v>
      </c>
      <c r="B498" s="1">
        <v>7863.5721400000002</v>
      </c>
      <c r="C498" s="1">
        <v>5651.6194480000004</v>
      </c>
      <c r="D498" s="1">
        <v>687.01357399999995</v>
      </c>
      <c r="E498" s="1">
        <v>744.52516600000001</v>
      </c>
      <c r="F498" s="1">
        <v>780.41395199999999</v>
      </c>
      <c r="G498" s="1" t="s">
        <v>9922</v>
      </c>
      <c r="H498" s="1" t="s">
        <v>9922</v>
      </c>
      <c r="I498">
        <v>41.017608000000003</v>
      </c>
      <c r="J498">
        <v>41.017608000000003</v>
      </c>
    </row>
    <row r="499" spans="1:10" x14ac:dyDescent="0.25">
      <c r="A499" s="1">
        <v>338</v>
      </c>
      <c r="B499" s="1">
        <v>8149.8416960000004</v>
      </c>
      <c r="C499" s="1">
        <v>6007.1650440000003</v>
      </c>
      <c r="D499" s="1">
        <v>687.996396</v>
      </c>
      <c r="E499" s="1">
        <v>746.58879300000001</v>
      </c>
      <c r="F499" s="1">
        <v>708.09146399999997</v>
      </c>
      <c r="G499" s="1" t="s">
        <v>2374</v>
      </c>
      <c r="H499" s="1" t="s">
        <v>2374</v>
      </c>
      <c r="I499">
        <v>40.199033999999997</v>
      </c>
      <c r="J499">
        <v>40.199033999999997</v>
      </c>
    </row>
    <row r="500" spans="1:10" x14ac:dyDescent="0.25">
      <c r="A500" s="1">
        <v>340</v>
      </c>
      <c r="B500" s="1">
        <v>2762.5269309999999</v>
      </c>
      <c r="C500" s="1">
        <v>1115.931149</v>
      </c>
      <c r="D500" s="1">
        <v>701.26043000000004</v>
      </c>
      <c r="E500" s="1">
        <v>466.16662100000002</v>
      </c>
      <c r="F500" s="1">
        <v>479.16873199999998</v>
      </c>
      <c r="G500" s="1" t="s">
        <v>2375</v>
      </c>
      <c r="H500" s="1" t="s">
        <v>2375</v>
      </c>
      <c r="I500">
        <v>60.957272000000003</v>
      </c>
      <c r="J500">
        <v>60.957272000000003</v>
      </c>
    </row>
    <row r="501" spans="1:10" x14ac:dyDescent="0.25">
      <c r="A501" s="1">
        <v>340</v>
      </c>
      <c r="B501" s="1">
        <v>2929.5052030000002</v>
      </c>
      <c r="C501" s="1">
        <v>1368.6677990000001</v>
      </c>
      <c r="D501" s="1">
        <v>701.64688200000001</v>
      </c>
      <c r="E501" s="1">
        <v>380.19586199999998</v>
      </c>
      <c r="F501" s="1">
        <v>478.99466000000001</v>
      </c>
      <c r="G501" s="1" t="s">
        <v>2376</v>
      </c>
      <c r="H501" s="1" t="s">
        <v>2376</v>
      </c>
      <c r="I501">
        <v>60.542668999999997</v>
      </c>
      <c r="J501">
        <v>60.542668999999997</v>
      </c>
    </row>
    <row r="502" spans="1:10" x14ac:dyDescent="0.25">
      <c r="A502" s="1">
        <v>341</v>
      </c>
      <c r="B502" s="1">
        <v>1848.904198</v>
      </c>
      <c r="C502" s="1">
        <v>355.214673</v>
      </c>
      <c r="D502" s="1">
        <v>918.46761900000001</v>
      </c>
      <c r="E502" s="1">
        <v>201.73960199999999</v>
      </c>
      <c r="F502" s="1">
        <v>373.482305</v>
      </c>
      <c r="G502" s="1" t="s">
        <v>2377</v>
      </c>
      <c r="H502" s="1" t="s">
        <v>2377</v>
      </c>
      <c r="I502">
        <v>62.94896</v>
      </c>
      <c r="J502">
        <v>62.94896</v>
      </c>
    </row>
    <row r="503" spans="1:10" x14ac:dyDescent="0.25">
      <c r="A503" s="1">
        <v>341</v>
      </c>
      <c r="B503" s="1">
        <v>1849.8747949999999</v>
      </c>
      <c r="C503" s="1">
        <v>360.36494099999999</v>
      </c>
      <c r="D503" s="1">
        <v>921.13258800000006</v>
      </c>
      <c r="E503" s="1">
        <v>201.66870599999999</v>
      </c>
      <c r="F503" s="1">
        <v>366.70855999999998</v>
      </c>
      <c r="G503" s="1" t="s">
        <v>9923</v>
      </c>
      <c r="H503" s="1" t="s">
        <v>9923</v>
      </c>
      <c r="I503">
        <v>62.95384</v>
      </c>
      <c r="J503">
        <v>62.95384</v>
      </c>
    </row>
    <row r="504" spans="1:10" x14ac:dyDescent="0.25">
      <c r="A504" s="1">
        <v>342</v>
      </c>
      <c r="B504" s="1">
        <v>5354.0259660000002</v>
      </c>
      <c r="C504" s="1">
        <v>876.85239200000001</v>
      </c>
      <c r="D504" s="1">
        <v>1907.698073</v>
      </c>
      <c r="E504" s="1">
        <v>54.742395999999999</v>
      </c>
      <c r="F504" s="1">
        <v>2514.7331049999998</v>
      </c>
      <c r="G504" s="1" t="s">
        <v>9924</v>
      </c>
      <c r="H504" s="1" t="s">
        <v>9924</v>
      </c>
      <c r="I504">
        <v>50.518555999999997</v>
      </c>
      <c r="J504">
        <v>50.518555999999997</v>
      </c>
    </row>
    <row r="505" spans="1:10" x14ac:dyDescent="0.25">
      <c r="A505" s="1">
        <v>342</v>
      </c>
      <c r="B505" s="1">
        <v>5359.5040360000003</v>
      </c>
      <c r="C505" s="1">
        <v>879.15649599999995</v>
      </c>
      <c r="D505" s="1">
        <v>1907.7265990000001</v>
      </c>
      <c r="E505" s="1">
        <v>54.813293000000002</v>
      </c>
      <c r="F505" s="1">
        <v>2517.8076489999999</v>
      </c>
      <c r="G505" s="1" t="s">
        <v>2378</v>
      </c>
      <c r="H505" s="1" t="s">
        <v>2378</v>
      </c>
      <c r="I505">
        <v>50.495522999999999</v>
      </c>
      <c r="J505">
        <v>50.495522999999999</v>
      </c>
    </row>
    <row r="506" spans="1:10" x14ac:dyDescent="0.25">
      <c r="A506" s="1">
        <v>343</v>
      </c>
      <c r="B506" s="1">
        <v>6739.8298930000001</v>
      </c>
      <c r="C506" s="1">
        <v>2078.6262200000001</v>
      </c>
      <c r="D506" s="1">
        <v>1414.868823</v>
      </c>
      <c r="E506" s="1">
        <v>474.52989100000002</v>
      </c>
      <c r="F506" s="1">
        <v>2771.8049590000001</v>
      </c>
      <c r="G506" s="1" t="s">
        <v>2379</v>
      </c>
      <c r="H506" s="1" t="s">
        <v>2379</v>
      </c>
      <c r="I506">
        <v>45.662512</v>
      </c>
      <c r="J506">
        <v>45.662512</v>
      </c>
    </row>
    <row r="507" spans="1:10" x14ac:dyDescent="0.25">
      <c r="A507" s="1">
        <v>343</v>
      </c>
      <c r="B507" s="1">
        <v>6742.7769029999999</v>
      </c>
      <c r="C507" s="1">
        <v>2079.478063</v>
      </c>
      <c r="D507" s="1">
        <v>1412.2719890000001</v>
      </c>
      <c r="E507" s="1">
        <v>474.56117499999999</v>
      </c>
      <c r="F507" s="1">
        <v>2776.4656770000001</v>
      </c>
      <c r="G507" s="1" t="s">
        <v>2380</v>
      </c>
      <c r="H507" s="1" t="s">
        <v>2380</v>
      </c>
      <c r="I507">
        <v>45.650317999999999</v>
      </c>
      <c r="J507">
        <v>45.650317999999999</v>
      </c>
    </row>
    <row r="508" spans="1:10" x14ac:dyDescent="0.25">
      <c r="A508" s="1">
        <v>345</v>
      </c>
      <c r="B508" s="1">
        <v>4760.2115690000001</v>
      </c>
      <c r="C508" s="1">
        <v>3666.2206620000002</v>
      </c>
      <c r="D508" s="1">
        <v>126.868416</v>
      </c>
      <c r="E508" s="1">
        <v>660.29485599999998</v>
      </c>
      <c r="F508" s="1">
        <v>306.82763499999999</v>
      </c>
      <c r="G508" s="1" t="s">
        <v>9925</v>
      </c>
      <c r="H508" s="1" t="s">
        <v>9925</v>
      </c>
      <c r="I508">
        <v>39.285834000000001</v>
      </c>
      <c r="J508">
        <v>39.285834000000001</v>
      </c>
    </row>
    <row r="509" spans="1:10" x14ac:dyDescent="0.25">
      <c r="A509" s="1">
        <v>345</v>
      </c>
      <c r="B509" s="1">
        <v>4774.0916280000001</v>
      </c>
      <c r="C509" s="1">
        <v>3676.2357849999999</v>
      </c>
      <c r="D509" s="1">
        <v>126.868416</v>
      </c>
      <c r="E509" s="1">
        <v>660.86144400000001</v>
      </c>
      <c r="F509" s="1">
        <v>310.12598300000002</v>
      </c>
      <c r="G509" s="1" t="s">
        <v>2381</v>
      </c>
      <c r="H509" s="1" t="s">
        <v>2381</v>
      </c>
      <c r="I509">
        <v>39.276605000000004</v>
      </c>
      <c r="J509">
        <v>39.276605000000004</v>
      </c>
    </row>
    <row r="510" spans="1:10" x14ac:dyDescent="0.25">
      <c r="A510" s="1">
        <v>346</v>
      </c>
      <c r="B510" s="1">
        <v>2166.0792120000001</v>
      </c>
      <c r="C510" s="1">
        <v>0</v>
      </c>
      <c r="D510" s="1">
        <v>2166.0792120000001</v>
      </c>
      <c r="E510" s="1">
        <v>0</v>
      </c>
      <c r="F510" s="1">
        <v>0</v>
      </c>
      <c r="G510" s="1" t="s">
        <v>1630</v>
      </c>
      <c r="H510" s="1" t="s">
        <v>1630</v>
      </c>
      <c r="I510">
        <v>52.535105999999999</v>
      </c>
      <c r="J510">
        <v>52.535105999999999</v>
      </c>
    </row>
    <row r="511" spans="1:10" x14ac:dyDescent="0.25">
      <c r="A511" s="1">
        <v>346</v>
      </c>
      <c r="B511" s="1">
        <v>2164.9337780000001</v>
      </c>
      <c r="C511" s="1">
        <v>0</v>
      </c>
      <c r="D511" s="1">
        <v>2164.9337780000001</v>
      </c>
      <c r="E511" s="1">
        <v>0</v>
      </c>
      <c r="F511" s="1">
        <v>0</v>
      </c>
      <c r="G511" s="1" t="s">
        <v>1631</v>
      </c>
      <c r="H511" s="1" t="s">
        <v>1631</v>
      </c>
      <c r="I511">
        <v>52.537595000000003</v>
      </c>
      <c r="J511">
        <v>52.537595000000003</v>
      </c>
    </row>
    <row r="512" spans="1:10" x14ac:dyDescent="0.25">
      <c r="A512" s="1">
        <v>347</v>
      </c>
      <c r="B512" s="1">
        <v>2701.1355990000002</v>
      </c>
      <c r="C512" s="1">
        <v>1304.7758409999999</v>
      </c>
      <c r="D512" s="1">
        <v>658.37778400000002</v>
      </c>
      <c r="E512" s="1">
        <v>346.78925400000003</v>
      </c>
      <c r="F512" s="1">
        <v>391.19272000000001</v>
      </c>
      <c r="G512" s="1" t="s">
        <v>9926</v>
      </c>
      <c r="H512" s="1" t="s">
        <v>16</v>
      </c>
      <c r="I512">
        <v>70.607764000000003</v>
      </c>
      <c r="J512">
        <v>70</v>
      </c>
    </row>
    <row r="513" spans="1:10" x14ac:dyDescent="0.25">
      <c r="A513" s="1">
        <v>347</v>
      </c>
      <c r="B513" s="1">
        <v>2867.2088079999999</v>
      </c>
      <c r="C513" s="1">
        <v>1410.564844</v>
      </c>
      <c r="D513" s="1">
        <v>689.32177300000001</v>
      </c>
      <c r="E513" s="1">
        <v>358.592738</v>
      </c>
      <c r="F513" s="1">
        <v>408.72945399999998</v>
      </c>
      <c r="G513" s="1" t="s">
        <v>2382</v>
      </c>
      <c r="H513" s="1" t="s">
        <v>16</v>
      </c>
      <c r="I513">
        <v>70.097234</v>
      </c>
      <c r="J513">
        <v>70</v>
      </c>
    </row>
    <row r="514" spans="1:10" x14ac:dyDescent="0.25">
      <c r="A514" s="1">
        <v>348</v>
      </c>
      <c r="B514" s="1">
        <v>1529.1355759999999</v>
      </c>
      <c r="C514" s="1">
        <v>492.02430500000003</v>
      </c>
      <c r="D514" s="1">
        <v>547.15200800000002</v>
      </c>
      <c r="E514" s="1">
        <v>176.223161</v>
      </c>
      <c r="F514" s="1">
        <v>313.73610200000002</v>
      </c>
      <c r="G514" s="1" t="s">
        <v>9927</v>
      </c>
      <c r="H514" s="1" t="s">
        <v>9927</v>
      </c>
      <c r="I514">
        <v>53.848799999999997</v>
      </c>
      <c r="J514">
        <v>53.848799999999997</v>
      </c>
    </row>
    <row r="515" spans="1:10" x14ac:dyDescent="0.25">
      <c r="A515" s="1">
        <v>348</v>
      </c>
      <c r="B515" s="1">
        <v>1654.8180339999999</v>
      </c>
      <c r="C515" s="1">
        <v>576.18644300000005</v>
      </c>
      <c r="D515" s="1">
        <v>566.459746</v>
      </c>
      <c r="E515" s="1">
        <v>183.21685600000001</v>
      </c>
      <c r="F515" s="1">
        <v>328.95498800000001</v>
      </c>
      <c r="G515" s="1" t="s">
        <v>2383</v>
      </c>
      <c r="H515" s="1" t="s">
        <v>2383</v>
      </c>
      <c r="I515">
        <v>53.661315000000002</v>
      </c>
      <c r="J515">
        <v>53.661315000000002</v>
      </c>
    </row>
    <row r="516" spans="1:10" x14ac:dyDescent="0.25">
      <c r="A516" s="1">
        <v>349</v>
      </c>
      <c r="B516" s="1">
        <v>2079.409725</v>
      </c>
      <c r="C516" s="1">
        <v>0</v>
      </c>
      <c r="D516" s="1">
        <v>1907.2599459999999</v>
      </c>
      <c r="E516" s="1">
        <v>0</v>
      </c>
      <c r="F516" s="1">
        <v>172.149779</v>
      </c>
      <c r="G516" s="1" t="s">
        <v>9928</v>
      </c>
      <c r="H516" s="1" t="s">
        <v>16</v>
      </c>
      <c r="I516">
        <v>71.891452999999998</v>
      </c>
      <c r="J516">
        <v>70</v>
      </c>
    </row>
    <row r="517" spans="1:10" x14ac:dyDescent="0.25">
      <c r="A517" s="1">
        <v>349</v>
      </c>
      <c r="B517" s="1">
        <v>2105.3948489999998</v>
      </c>
      <c r="C517" s="1">
        <v>0</v>
      </c>
      <c r="D517" s="1">
        <v>1925.3251660000001</v>
      </c>
      <c r="E517" s="1">
        <v>0</v>
      </c>
      <c r="F517" s="1">
        <v>180.069684</v>
      </c>
      <c r="G517" s="1" t="s">
        <v>1633</v>
      </c>
      <c r="H517" s="1" t="s">
        <v>16</v>
      </c>
      <c r="I517">
        <v>71.816595000000007</v>
      </c>
      <c r="J517">
        <v>70</v>
      </c>
    </row>
    <row r="518" spans="1:10" x14ac:dyDescent="0.25">
      <c r="A518" s="1">
        <v>350</v>
      </c>
      <c r="B518" s="1">
        <v>2488.9475520000001</v>
      </c>
      <c r="C518" s="1">
        <v>0</v>
      </c>
      <c r="D518" s="1">
        <v>2115.2729989999998</v>
      </c>
      <c r="E518" s="1">
        <v>0</v>
      </c>
      <c r="F518" s="1">
        <v>373.67455200000001</v>
      </c>
      <c r="G518" s="1" t="s">
        <v>1634</v>
      </c>
      <c r="H518" s="1" t="s">
        <v>1634</v>
      </c>
      <c r="I518">
        <v>61.208235999999999</v>
      </c>
      <c r="J518">
        <v>61.208235999999999</v>
      </c>
    </row>
    <row r="519" spans="1:10" x14ac:dyDescent="0.25">
      <c r="A519" s="1">
        <v>350</v>
      </c>
      <c r="B519" s="1">
        <v>2447.4672049999999</v>
      </c>
      <c r="C519" s="1">
        <v>0</v>
      </c>
      <c r="D519" s="1">
        <v>2097.1599270000002</v>
      </c>
      <c r="E519" s="1">
        <v>0</v>
      </c>
      <c r="F519" s="1">
        <v>350.30727899999999</v>
      </c>
      <c r="G519" s="1" t="s">
        <v>9929</v>
      </c>
      <c r="H519" s="1" t="s">
        <v>9929</v>
      </c>
      <c r="I519">
        <v>61.326484999999998</v>
      </c>
      <c r="J519">
        <v>61.326484999999998</v>
      </c>
    </row>
    <row r="520" spans="1:10" x14ac:dyDescent="0.25">
      <c r="A520" s="1">
        <v>353</v>
      </c>
      <c r="B520" s="1">
        <v>1701.582128</v>
      </c>
      <c r="C520" s="1">
        <v>787.946326</v>
      </c>
      <c r="D520" s="1">
        <v>235.56811400000001</v>
      </c>
      <c r="E520" s="1">
        <v>88.987448000000001</v>
      </c>
      <c r="F520" s="1">
        <v>589.080241</v>
      </c>
      <c r="G520" s="1" t="s">
        <v>2384</v>
      </c>
      <c r="H520" s="1" t="s">
        <v>16</v>
      </c>
      <c r="I520">
        <v>82.847583</v>
      </c>
      <c r="J520">
        <v>70</v>
      </c>
    </row>
    <row r="521" spans="1:10" x14ac:dyDescent="0.25">
      <c r="A521" s="1">
        <v>353</v>
      </c>
      <c r="B521" s="1">
        <v>1455.837182</v>
      </c>
      <c r="C521" s="1">
        <v>460.86142599999999</v>
      </c>
      <c r="D521" s="1">
        <v>235.83251899999999</v>
      </c>
      <c r="E521" s="1">
        <v>89.034602000000007</v>
      </c>
      <c r="F521" s="1">
        <v>670.10863500000005</v>
      </c>
      <c r="G521" s="1" t="s">
        <v>9930</v>
      </c>
      <c r="H521" s="1" t="s">
        <v>16</v>
      </c>
      <c r="I521">
        <v>83.276719999999997</v>
      </c>
      <c r="J521">
        <v>70</v>
      </c>
    </row>
    <row r="522" spans="1:10" x14ac:dyDescent="0.25">
      <c r="A522" s="1">
        <v>354</v>
      </c>
      <c r="B522" s="1">
        <v>365.80259599999999</v>
      </c>
      <c r="C522" s="1">
        <v>227.08511899999999</v>
      </c>
      <c r="D522" s="1">
        <v>20.210056000000002</v>
      </c>
      <c r="E522" s="1">
        <v>53.450263999999997</v>
      </c>
      <c r="F522" s="1">
        <v>65.057157000000004</v>
      </c>
      <c r="G522" s="1" t="s">
        <v>2385</v>
      </c>
      <c r="H522" s="1" t="s">
        <v>16</v>
      </c>
      <c r="I522">
        <v>74.913370999999998</v>
      </c>
      <c r="J522">
        <v>70</v>
      </c>
    </row>
    <row r="523" spans="1:10" x14ac:dyDescent="0.25">
      <c r="A523" s="1">
        <v>354</v>
      </c>
      <c r="B523" s="1">
        <v>265.80279300000001</v>
      </c>
      <c r="C523" s="1">
        <v>41.142231000000002</v>
      </c>
      <c r="D523" s="1">
        <v>20.210056000000002</v>
      </c>
      <c r="E523" s="1">
        <v>139.393349</v>
      </c>
      <c r="F523" s="1">
        <v>65.057157000000004</v>
      </c>
      <c r="G523" s="1" t="s">
        <v>1637</v>
      </c>
      <c r="H523" s="1" t="s">
        <v>16</v>
      </c>
      <c r="I523">
        <v>74.947049000000007</v>
      </c>
      <c r="J523">
        <v>70</v>
      </c>
    </row>
    <row r="524" spans="1:10" x14ac:dyDescent="0.25">
      <c r="A524" s="1">
        <v>355</v>
      </c>
      <c r="B524" s="1">
        <v>1022.690525</v>
      </c>
      <c r="C524" s="1">
        <v>495.193467</v>
      </c>
      <c r="D524" s="1">
        <v>401.52229799999998</v>
      </c>
      <c r="E524" s="1">
        <v>125.97476</v>
      </c>
      <c r="F524" s="1">
        <v>0</v>
      </c>
      <c r="G524" s="1" t="s">
        <v>9931</v>
      </c>
      <c r="H524" s="1" t="s">
        <v>17</v>
      </c>
      <c r="I524">
        <v>78.378585000000001</v>
      </c>
      <c r="J524">
        <v>0</v>
      </c>
    </row>
    <row r="525" spans="1:10" x14ac:dyDescent="0.25">
      <c r="A525" s="1">
        <v>355</v>
      </c>
      <c r="B525" s="1">
        <v>1354.9765749999999</v>
      </c>
      <c r="C525" s="1">
        <v>776.29197199999999</v>
      </c>
      <c r="D525" s="1">
        <v>442.07879100000002</v>
      </c>
      <c r="E525" s="1">
        <v>136.60581099999999</v>
      </c>
      <c r="F525" s="1">
        <v>0</v>
      </c>
      <c r="G525" s="1" t="s">
        <v>2386</v>
      </c>
      <c r="H525" s="1" t="s">
        <v>17</v>
      </c>
      <c r="I525">
        <v>77.888810000000007</v>
      </c>
      <c r="J525">
        <v>0</v>
      </c>
    </row>
    <row r="526" spans="1:10" x14ac:dyDescent="0.25">
      <c r="A526" s="1">
        <v>356</v>
      </c>
      <c r="B526" s="1">
        <v>6465.0921989999997</v>
      </c>
      <c r="C526" s="1">
        <v>5937.0935149999996</v>
      </c>
      <c r="D526" s="1">
        <v>0</v>
      </c>
      <c r="E526" s="1">
        <v>425.75517100000002</v>
      </c>
      <c r="F526" s="1">
        <v>102.24351299999999</v>
      </c>
      <c r="G526" s="1" t="s">
        <v>2387</v>
      </c>
      <c r="H526" s="1" t="s">
        <v>8</v>
      </c>
      <c r="I526">
        <v>119.98721999999999</v>
      </c>
      <c r="J526">
        <v>90</v>
      </c>
    </row>
    <row r="527" spans="1:10" x14ac:dyDescent="0.25">
      <c r="A527" s="1">
        <v>356</v>
      </c>
      <c r="B527" s="1">
        <v>6198.6863300000005</v>
      </c>
      <c r="C527" s="1">
        <v>5673.6139059999996</v>
      </c>
      <c r="D527" s="1">
        <v>0</v>
      </c>
      <c r="E527" s="1">
        <v>426.507541</v>
      </c>
      <c r="F527" s="1">
        <v>98.564882999999995</v>
      </c>
      <c r="G527" s="1" t="s">
        <v>2388</v>
      </c>
      <c r="H527" s="1" t="s">
        <v>8</v>
      </c>
      <c r="I527">
        <v>119.9892</v>
      </c>
      <c r="J527">
        <v>90</v>
      </c>
    </row>
    <row r="528" spans="1:10" x14ac:dyDescent="0.25">
      <c r="A528" s="1">
        <v>357</v>
      </c>
      <c r="B528" s="1">
        <v>10374.965469000001</v>
      </c>
      <c r="C528" s="1">
        <v>7317.6212670000004</v>
      </c>
      <c r="D528" s="1">
        <v>0</v>
      </c>
      <c r="E528" s="1">
        <v>404.97312299999999</v>
      </c>
      <c r="F528" s="1">
        <v>2652.371079</v>
      </c>
      <c r="G528" s="1" t="s">
        <v>9932</v>
      </c>
      <c r="H528" s="1" t="s">
        <v>8</v>
      </c>
      <c r="I528">
        <v>119.915295</v>
      </c>
      <c r="J528">
        <v>90</v>
      </c>
    </row>
    <row r="529" spans="1:10" x14ac:dyDescent="0.25">
      <c r="A529" s="1">
        <v>357</v>
      </c>
      <c r="B529" s="1">
        <v>9598.9463730000007</v>
      </c>
      <c r="C529" s="1">
        <v>7043.4195179999997</v>
      </c>
      <c r="D529" s="1">
        <v>0</v>
      </c>
      <c r="E529" s="1">
        <v>405.66794499999997</v>
      </c>
      <c r="F529" s="1">
        <v>2149.858909</v>
      </c>
      <c r="G529" s="1" t="s">
        <v>2389</v>
      </c>
      <c r="H529" s="1" t="s">
        <v>8</v>
      </c>
      <c r="I529">
        <v>119.937922</v>
      </c>
      <c r="J529">
        <v>90</v>
      </c>
    </row>
    <row r="530" spans="1:10" x14ac:dyDescent="0.25">
      <c r="A530" s="1">
        <v>358</v>
      </c>
      <c r="B530" s="1">
        <v>7462.0821459999997</v>
      </c>
      <c r="C530" s="1">
        <v>4731.6983609999997</v>
      </c>
      <c r="D530" s="1">
        <v>277.56144499999999</v>
      </c>
      <c r="E530" s="1">
        <v>423.43556999999998</v>
      </c>
      <c r="F530" s="1">
        <v>2029.386769</v>
      </c>
      <c r="G530" s="1" t="s">
        <v>9933</v>
      </c>
      <c r="H530" s="1" t="s">
        <v>8</v>
      </c>
      <c r="I530">
        <v>119.796544</v>
      </c>
      <c r="J530">
        <v>90</v>
      </c>
    </row>
    <row r="531" spans="1:10" x14ac:dyDescent="0.25">
      <c r="A531" s="1">
        <v>358</v>
      </c>
      <c r="B531" s="1">
        <v>7762.8942800000004</v>
      </c>
      <c r="C531" s="1">
        <v>4834.4606800000001</v>
      </c>
      <c r="D531" s="1">
        <v>280.40812299999999</v>
      </c>
      <c r="E531" s="1">
        <v>423.50917500000003</v>
      </c>
      <c r="F531" s="1">
        <v>2224.5163029999999</v>
      </c>
      <c r="G531" s="1" t="s">
        <v>9934</v>
      </c>
      <c r="H531" s="1" t="s">
        <v>8</v>
      </c>
      <c r="I531">
        <v>119.76007799999999</v>
      </c>
      <c r="J531">
        <v>90</v>
      </c>
    </row>
    <row r="532" spans="1:10" x14ac:dyDescent="0.25">
      <c r="A532" s="1">
        <v>359</v>
      </c>
      <c r="B532" s="1">
        <v>4190.2767720000002</v>
      </c>
      <c r="C532" s="1">
        <v>1801.2556569999999</v>
      </c>
      <c r="D532" s="1">
        <v>280.40812299999999</v>
      </c>
      <c r="E532" s="1">
        <v>24.650378</v>
      </c>
      <c r="F532" s="1">
        <v>2083.962614</v>
      </c>
      <c r="G532" s="1" t="s">
        <v>2390</v>
      </c>
      <c r="H532" s="1" t="s">
        <v>8</v>
      </c>
      <c r="I532">
        <v>119.976327</v>
      </c>
      <c r="J532">
        <v>90</v>
      </c>
    </row>
    <row r="533" spans="1:10" x14ac:dyDescent="0.25">
      <c r="A533" s="1">
        <v>359</v>
      </c>
      <c r="B533" s="1">
        <v>4693.7678109999997</v>
      </c>
      <c r="C533" s="1">
        <v>1809.262876</v>
      </c>
      <c r="D533" s="1">
        <v>277.56144499999999</v>
      </c>
      <c r="E533" s="1">
        <v>24.648378999999998</v>
      </c>
      <c r="F533" s="1">
        <v>2582.29511</v>
      </c>
      <c r="G533" s="1" t="s">
        <v>2391</v>
      </c>
      <c r="H533" s="1" t="s">
        <v>8</v>
      </c>
      <c r="I533">
        <v>119.962734</v>
      </c>
      <c r="J533">
        <v>90</v>
      </c>
    </row>
    <row r="534" spans="1:10" x14ac:dyDescent="0.25">
      <c r="A534" s="1">
        <v>360</v>
      </c>
      <c r="B534" s="1">
        <v>2196.5593180000001</v>
      </c>
      <c r="C534" s="1">
        <v>388.08203200000003</v>
      </c>
      <c r="D534" s="1">
        <v>1762.42895</v>
      </c>
      <c r="E534" s="1">
        <v>15.16977</v>
      </c>
      <c r="F534" s="1">
        <v>30.878565999999999</v>
      </c>
      <c r="G534" s="1" t="s">
        <v>1559</v>
      </c>
      <c r="H534" s="1" t="s">
        <v>1559</v>
      </c>
      <c r="I534">
        <v>62.008184</v>
      </c>
      <c r="J534">
        <v>62.008184</v>
      </c>
    </row>
    <row r="535" spans="1:10" x14ac:dyDescent="0.25">
      <c r="A535" s="1">
        <v>360</v>
      </c>
      <c r="B535" s="1">
        <v>2141.2654750000002</v>
      </c>
      <c r="C535" s="1">
        <v>332.36976600000003</v>
      </c>
      <c r="D535" s="1">
        <v>1762.847372</v>
      </c>
      <c r="E535" s="1">
        <v>15.16977</v>
      </c>
      <c r="F535" s="1">
        <v>30.878565999999999</v>
      </c>
      <c r="G535" s="1" t="s">
        <v>1560</v>
      </c>
      <c r="H535" s="1" t="s">
        <v>1560</v>
      </c>
      <c r="I535">
        <v>62.150393000000001</v>
      </c>
      <c r="J535">
        <v>62.150393000000001</v>
      </c>
    </row>
    <row r="536" spans="1:10" x14ac:dyDescent="0.25">
      <c r="A536" s="1">
        <v>365</v>
      </c>
      <c r="B536" s="1">
        <v>8343.2425779999994</v>
      </c>
      <c r="C536" s="1">
        <v>2174.7919200000001</v>
      </c>
      <c r="D536" s="1">
        <v>1580.0208720000001</v>
      </c>
      <c r="E536" s="1">
        <v>136.34064799999999</v>
      </c>
      <c r="F536" s="1">
        <v>4452.0891369999999</v>
      </c>
      <c r="G536" s="1" t="s">
        <v>9935</v>
      </c>
      <c r="H536" s="1" t="s">
        <v>8</v>
      </c>
      <c r="I536">
        <v>119.634722</v>
      </c>
      <c r="J536">
        <v>90</v>
      </c>
    </row>
    <row r="537" spans="1:10" x14ac:dyDescent="0.25">
      <c r="A537" s="1">
        <v>365</v>
      </c>
      <c r="B537" s="1">
        <v>8414.2014749999998</v>
      </c>
      <c r="C537" s="1">
        <v>2099.7866250000002</v>
      </c>
      <c r="D537" s="1">
        <v>1581.526541</v>
      </c>
      <c r="E537" s="1">
        <v>135.899013</v>
      </c>
      <c r="F537" s="1">
        <v>4596.9892950000003</v>
      </c>
      <c r="G537" s="1" t="s">
        <v>9936</v>
      </c>
      <c r="H537" s="1" t="s">
        <v>8</v>
      </c>
      <c r="I537">
        <v>119.621346</v>
      </c>
      <c r="J537">
        <v>90</v>
      </c>
    </row>
    <row r="538" spans="1:10" x14ac:dyDescent="0.25">
      <c r="A538" s="1">
        <v>367</v>
      </c>
      <c r="B538" s="1">
        <v>5379.9579510000003</v>
      </c>
      <c r="C538" s="1">
        <v>1764.006034</v>
      </c>
      <c r="D538" s="1">
        <v>1064.465813</v>
      </c>
      <c r="E538" s="1">
        <v>173.253647</v>
      </c>
      <c r="F538" s="1">
        <v>2378.2324570000001</v>
      </c>
      <c r="G538" s="1" t="s">
        <v>9937</v>
      </c>
      <c r="H538" s="1" t="s">
        <v>8</v>
      </c>
      <c r="I538">
        <v>119.937228</v>
      </c>
      <c r="J538">
        <v>90</v>
      </c>
    </row>
    <row r="539" spans="1:10" x14ac:dyDescent="0.25">
      <c r="A539" s="1">
        <v>367</v>
      </c>
      <c r="B539" s="1">
        <v>5287.2096250000004</v>
      </c>
      <c r="C539" s="1">
        <v>1691.3548800000001</v>
      </c>
      <c r="D539" s="1">
        <v>1064.0036970000001</v>
      </c>
      <c r="E539" s="1">
        <v>172.95111199999999</v>
      </c>
      <c r="F539" s="1">
        <v>2358.8999359999998</v>
      </c>
      <c r="G539" s="1" t="s">
        <v>9938</v>
      </c>
      <c r="H539" s="1" t="s">
        <v>8</v>
      </c>
      <c r="I539">
        <v>119.941276</v>
      </c>
      <c r="J539">
        <v>90</v>
      </c>
    </row>
    <row r="540" spans="1:10" x14ac:dyDescent="0.25">
      <c r="A540" s="1">
        <v>368</v>
      </c>
      <c r="B540" s="1">
        <v>5065.1564699999999</v>
      </c>
      <c r="C540" s="1">
        <v>689.51241300000004</v>
      </c>
      <c r="D540" s="1">
        <v>478.71344199999999</v>
      </c>
      <c r="E540" s="1">
        <v>93.376178999999993</v>
      </c>
      <c r="F540" s="1">
        <v>3803.5544369999998</v>
      </c>
      <c r="G540" s="1" t="s">
        <v>2392</v>
      </c>
      <c r="H540" s="1" t="s">
        <v>8</v>
      </c>
      <c r="I540">
        <v>119.94947000000001</v>
      </c>
      <c r="J540">
        <v>90</v>
      </c>
    </row>
    <row r="541" spans="1:10" x14ac:dyDescent="0.25">
      <c r="A541" s="1">
        <v>368</v>
      </c>
      <c r="B541" s="1">
        <v>5231.6234249999998</v>
      </c>
      <c r="C541" s="1">
        <v>688.97515099999998</v>
      </c>
      <c r="D541" s="1">
        <v>480.68122699999998</v>
      </c>
      <c r="E541" s="1">
        <v>93.374782999999994</v>
      </c>
      <c r="F541" s="1">
        <v>3968.5922639999999</v>
      </c>
      <c r="G541" s="1" t="s">
        <v>2393</v>
      </c>
      <c r="H541" s="1" t="s">
        <v>8</v>
      </c>
      <c r="I541">
        <v>119.94249600000001</v>
      </c>
      <c r="J541">
        <v>90</v>
      </c>
    </row>
    <row r="542" spans="1:10" x14ac:dyDescent="0.25">
      <c r="A542" s="1">
        <v>369</v>
      </c>
      <c r="B542" s="1">
        <v>1139.5504040000001</v>
      </c>
      <c r="C542" s="1">
        <v>119.357209</v>
      </c>
      <c r="D542" s="1">
        <v>75.772103000000001</v>
      </c>
      <c r="E542" s="1">
        <v>63.378611999999997</v>
      </c>
      <c r="F542" s="1">
        <v>881.04248099999995</v>
      </c>
      <c r="G542" s="1" t="s">
        <v>2394</v>
      </c>
      <c r="H542" s="1" t="s">
        <v>8</v>
      </c>
      <c r="I542">
        <v>119.99987</v>
      </c>
      <c r="J542">
        <v>90</v>
      </c>
    </row>
    <row r="543" spans="1:10" x14ac:dyDescent="0.25">
      <c r="A543" s="1">
        <v>369</v>
      </c>
      <c r="B543" s="1">
        <v>1152.2849120000001</v>
      </c>
      <c r="C543" s="1">
        <v>114.328872</v>
      </c>
      <c r="D543" s="1">
        <v>75.903330999999994</v>
      </c>
      <c r="E543" s="1">
        <v>63.376601000000001</v>
      </c>
      <c r="F543" s="1">
        <v>898.676109</v>
      </c>
      <c r="G543" s="1" t="s">
        <v>2395</v>
      </c>
      <c r="H543" s="1" t="s">
        <v>8</v>
      </c>
      <c r="I543">
        <v>119.999865</v>
      </c>
      <c r="J543">
        <v>90</v>
      </c>
    </row>
    <row r="544" spans="1:10" x14ac:dyDescent="0.25">
      <c r="A544" s="1">
        <v>370</v>
      </c>
      <c r="B544" s="1">
        <v>4476.9007840000004</v>
      </c>
      <c r="C544" s="1">
        <v>585.41037600000004</v>
      </c>
      <c r="D544" s="1">
        <v>447.77340900000002</v>
      </c>
      <c r="E544" s="1">
        <v>84.218744999999998</v>
      </c>
      <c r="F544" s="1">
        <v>3359.4982540000001</v>
      </c>
      <c r="G544" s="1" t="s">
        <v>2396</v>
      </c>
      <c r="H544" s="1" t="s">
        <v>8</v>
      </c>
      <c r="I544">
        <v>119.969157</v>
      </c>
      <c r="J544">
        <v>90</v>
      </c>
    </row>
    <row r="545" spans="1:10" x14ac:dyDescent="0.25">
      <c r="A545" s="1">
        <v>370</v>
      </c>
      <c r="B545" s="1">
        <v>4630.6332309999998</v>
      </c>
      <c r="C545" s="1">
        <v>589.90145099999995</v>
      </c>
      <c r="D545" s="1">
        <v>449.60996599999999</v>
      </c>
      <c r="E545" s="1">
        <v>84.219359999999995</v>
      </c>
      <c r="F545" s="1">
        <v>3506.9024530000002</v>
      </c>
      <c r="G545" s="1" t="s">
        <v>1650</v>
      </c>
      <c r="H545" s="1" t="s">
        <v>8</v>
      </c>
      <c r="I545">
        <v>119.964698</v>
      </c>
      <c r="J545">
        <v>90</v>
      </c>
    </row>
    <row r="546" spans="1:10" x14ac:dyDescent="0.25">
      <c r="A546" s="1">
        <v>371</v>
      </c>
      <c r="B546" s="1">
        <v>5531.8689329999997</v>
      </c>
      <c r="C546" s="1">
        <v>783.19882199999995</v>
      </c>
      <c r="D546" s="1">
        <v>1937.9433320000001</v>
      </c>
      <c r="E546" s="1">
        <v>118.0044</v>
      </c>
      <c r="F546" s="1">
        <v>2692.7223789999998</v>
      </c>
      <c r="G546" s="1" t="s">
        <v>2397</v>
      </c>
      <c r="H546" s="1" t="s">
        <v>8</v>
      </c>
      <c r="I546">
        <v>119.928123</v>
      </c>
      <c r="J546">
        <v>90</v>
      </c>
    </row>
    <row r="547" spans="1:10" x14ac:dyDescent="0.25">
      <c r="A547" s="1">
        <v>371</v>
      </c>
      <c r="B547" s="1">
        <v>5707.3260970000001</v>
      </c>
      <c r="C547" s="1">
        <v>788.12127799999996</v>
      </c>
      <c r="D547" s="1">
        <v>1943.39102</v>
      </c>
      <c r="E547" s="1">
        <v>118.006399</v>
      </c>
      <c r="F547" s="1">
        <v>2857.8073989999998</v>
      </c>
      <c r="G547" s="1" t="s">
        <v>1652</v>
      </c>
      <c r="H547" s="1" t="s">
        <v>8</v>
      </c>
      <c r="I547">
        <v>119.91856799999999</v>
      </c>
      <c r="J547">
        <v>90</v>
      </c>
    </row>
    <row r="548" spans="1:10" x14ac:dyDescent="0.25">
      <c r="A548" s="1">
        <v>372</v>
      </c>
      <c r="B548" s="1">
        <v>6036.1108400000003</v>
      </c>
      <c r="C548" s="1">
        <v>813.96291699999995</v>
      </c>
      <c r="D548" s="1">
        <v>1873.7490580000001</v>
      </c>
      <c r="E548" s="1">
        <v>115.476781</v>
      </c>
      <c r="F548" s="1">
        <v>3232.9220839999998</v>
      </c>
      <c r="G548" s="1" t="s">
        <v>2398</v>
      </c>
      <c r="H548" s="1" t="s">
        <v>8</v>
      </c>
      <c r="I548">
        <v>119.89813599999999</v>
      </c>
      <c r="J548">
        <v>90</v>
      </c>
    </row>
    <row r="549" spans="1:10" x14ac:dyDescent="0.25">
      <c r="A549" s="1">
        <v>372</v>
      </c>
      <c r="B549" s="1">
        <v>6210.4489709999998</v>
      </c>
      <c r="C549" s="1">
        <v>818.57490299999995</v>
      </c>
      <c r="D549" s="1">
        <v>1878.7461069999999</v>
      </c>
      <c r="E549" s="1">
        <v>115.477735</v>
      </c>
      <c r="F549" s="1">
        <v>3397.6502260000002</v>
      </c>
      <c r="G549" s="1" t="s">
        <v>1653</v>
      </c>
      <c r="H549" s="1" t="s">
        <v>8</v>
      </c>
      <c r="I549">
        <v>119.885859</v>
      </c>
      <c r="J549">
        <v>90</v>
      </c>
    </row>
    <row r="550" spans="1:10" x14ac:dyDescent="0.25">
      <c r="A550" s="1">
        <v>373</v>
      </c>
      <c r="B550" s="1">
        <v>2131.3415650000002</v>
      </c>
      <c r="C550" s="1">
        <v>352.800994</v>
      </c>
      <c r="D550" s="1">
        <v>1585.1182389999999</v>
      </c>
      <c r="E550" s="1">
        <v>69.618273000000002</v>
      </c>
      <c r="F550" s="1">
        <v>123.804059</v>
      </c>
      <c r="G550" s="1" t="s">
        <v>1654</v>
      </c>
      <c r="H550" s="1" t="s">
        <v>8</v>
      </c>
      <c r="I550">
        <v>119.99841499999999</v>
      </c>
      <c r="J550">
        <v>90</v>
      </c>
    </row>
    <row r="551" spans="1:10" x14ac:dyDescent="0.25">
      <c r="A551" s="1">
        <v>373</v>
      </c>
      <c r="B551" s="1">
        <v>2135.9666830000001</v>
      </c>
      <c r="C551" s="1">
        <v>355.014768</v>
      </c>
      <c r="D551" s="1">
        <v>1587.5293859999999</v>
      </c>
      <c r="E551" s="1">
        <v>69.618471</v>
      </c>
      <c r="F551" s="1">
        <v>123.804059</v>
      </c>
      <c r="G551" s="1" t="s">
        <v>1655</v>
      </c>
      <c r="H551" s="1" t="s">
        <v>8</v>
      </c>
      <c r="I551">
        <v>119.998401</v>
      </c>
      <c r="J551">
        <v>90</v>
      </c>
    </row>
    <row r="552" spans="1:10" x14ac:dyDescent="0.25">
      <c r="A552" s="1">
        <v>374</v>
      </c>
      <c r="B552" s="1">
        <v>3718.4961979999998</v>
      </c>
      <c r="C552" s="1">
        <v>516.61881500000004</v>
      </c>
      <c r="D552" s="1">
        <v>347.7165</v>
      </c>
      <c r="E552" s="1">
        <v>38.608967999999997</v>
      </c>
      <c r="F552" s="1">
        <v>2815.5519159999999</v>
      </c>
      <c r="G552" s="1" t="s">
        <v>2399</v>
      </c>
      <c r="H552" s="1" t="s">
        <v>8</v>
      </c>
      <c r="I552">
        <v>119.98531800000001</v>
      </c>
      <c r="J552">
        <v>90</v>
      </c>
    </row>
    <row r="553" spans="1:10" x14ac:dyDescent="0.25">
      <c r="A553" s="1">
        <v>374</v>
      </c>
      <c r="B553" s="1">
        <v>3884.3231799999999</v>
      </c>
      <c r="C553" s="1">
        <v>518.688671</v>
      </c>
      <c r="D553" s="1">
        <v>349.89055500000001</v>
      </c>
      <c r="E553" s="1">
        <v>38.609067000000003</v>
      </c>
      <c r="F553" s="1">
        <v>2977.1348870000002</v>
      </c>
      <c r="G553" s="1" t="s">
        <v>1657</v>
      </c>
      <c r="H553" s="1" t="s">
        <v>8</v>
      </c>
      <c r="I553">
        <v>119.982519</v>
      </c>
      <c r="J553">
        <v>90</v>
      </c>
    </row>
    <row r="554" spans="1:10" x14ac:dyDescent="0.25">
      <c r="A554" s="1">
        <v>375</v>
      </c>
      <c r="B554" s="1">
        <v>8459.4593160000004</v>
      </c>
      <c r="C554" s="1">
        <v>3419.6496259999999</v>
      </c>
      <c r="D554" s="1">
        <v>745.34123999999997</v>
      </c>
      <c r="E554" s="1">
        <v>389.05758400000002</v>
      </c>
      <c r="F554" s="1">
        <v>3905.4108660000002</v>
      </c>
      <c r="G554" s="1" t="s">
        <v>9939</v>
      </c>
      <c r="H554" s="1" t="s">
        <v>8</v>
      </c>
      <c r="I554">
        <v>119.658016</v>
      </c>
      <c r="J554">
        <v>90</v>
      </c>
    </row>
    <row r="555" spans="1:10" x14ac:dyDescent="0.25">
      <c r="A555" s="1">
        <v>375</v>
      </c>
      <c r="B555" s="1">
        <v>9061.5223459999997</v>
      </c>
      <c r="C555" s="1">
        <v>3453.13886</v>
      </c>
      <c r="D555" s="1">
        <v>743.667914</v>
      </c>
      <c r="E555" s="1">
        <v>388.97801800000002</v>
      </c>
      <c r="F555" s="1">
        <v>4475.7375540000003</v>
      </c>
      <c r="G555" s="1" t="s">
        <v>9940</v>
      </c>
      <c r="H555" s="1" t="s">
        <v>8</v>
      </c>
      <c r="I555">
        <v>119.545644</v>
      </c>
      <c r="J555">
        <v>90</v>
      </c>
    </row>
    <row r="556" spans="1:10" x14ac:dyDescent="0.25">
      <c r="A556" s="1">
        <v>378</v>
      </c>
      <c r="B556" s="1">
        <v>3608.6584710000002</v>
      </c>
      <c r="C556" s="1">
        <v>111.268874</v>
      </c>
      <c r="D556" s="1">
        <v>1581.526541</v>
      </c>
      <c r="E556" s="1">
        <v>30.833203000000001</v>
      </c>
      <c r="F556" s="1">
        <v>1885.0298519999999</v>
      </c>
      <c r="G556" s="1" t="s">
        <v>2400</v>
      </c>
      <c r="H556" s="1" t="s">
        <v>2400</v>
      </c>
      <c r="I556">
        <v>89.990233000000003</v>
      </c>
      <c r="J556">
        <v>89.990233000000003</v>
      </c>
    </row>
    <row r="557" spans="1:10" x14ac:dyDescent="0.25">
      <c r="A557" s="1">
        <v>378</v>
      </c>
      <c r="B557" s="1">
        <v>3615.0762070000001</v>
      </c>
      <c r="C557" s="1">
        <v>113.355395</v>
      </c>
      <c r="D557" s="1">
        <v>1580.0208720000001</v>
      </c>
      <c r="E557" s="1">
        <v>30.970396999999998</v>
      </c>
      <c r="F557" s="1">
        <v>1890.729542</v>
      </c>
      <c r="G557" s="1" t="s">
        <v>2401</v>
      </c>
      <c r="H557" s="1" t="s">
        <v>2401</v>
      </c>
      <c r="I557">
        <v>89.990162999999995</v>
      </c>
      <c r="J557">
        <v>89.990162999999995</v>
      </c>
    </row>
    <row r="558" spans="1:10" x14ac:dyDescent="0.25">
      <c r="A558" s="1">
        <v>380</v>
      </c>
      <c r="B558" s="1">
        <v>4728.1663710000003</v>
      </c>
      <c r="C558" s="1">
        <v>2061.4365250000001</v>
      </c>
      <c r="D558" s="1">
        <v>0</v>
      </c>
      <c r="E558" s="1">
        <v>105.370251</v>
      </c>
      <c r="F558" s="1">
        <v>2561.3595949999999</v>
      </c>
      <c r="G558" s="1" t="s">
        <v>2402</v>
      </c>
      <c r="H558" s="1" t="s">
        <v>8</v>
      </c>
      <c r="I558">
        <v>119.96267</v>
      </c>
      <c r="J558">
        <v>90</v>
      </c>
    </row>
    <row r="559" spans="1:10" x14ac:dyDescent="0.25">
      <c r="A559" s="1">
        <v>380</v>
      </c>
      <c r="B559" s="1">
        <v>4805.5430040000001</v>
      </c>
      <c r="C559" s="1">
        <v>1988.5177510000001</v>
      </c>
      <c r="D559" s="1">
        <v>0</v>
      </c>
      <c r="E559" s="1">
        <v>105.06581</v>
      </c>
      <c r="F559" s="1">
        <v>2711.9594419999999</v>
      </c>
      <c r="G559" s="1" t="s">
        <v>9941</v>
      </c>
      <c r="H559" s="1" t="s">
        <v>8</v>
      </c>
      <c r="I559">
        <v>119.960004</v>
      </c>
      <c r="J559">
        <v>90</v>
      </c>
    </row>
    <row r="560" spans="1:10" x14ac:dyDescent="0.25">
      <c r="A560" s="1">
        <v>381</v>
      </c>
      <c r="B560" s="1">
        <v>1282.0754890000001</v>
      </c>
      <c r="C560" s="1">
        <v>38.703567999999997</v>
      </c>
      <c r="D560" s="1">
        <v>1203.7952560000001</v>
      </c>
      <c r="E560" s="1">
        <v>8.1428019999999997</v>
      </c>
      <c r="F560" s="1">
        <v>31.433864</v>
      </c>
      <c r="G560" s="1" t="s">
        <v>2959</v>
      </c>
      <c r="H560" s="1" t="s">
        <v>2959</v>
      </c>
      <c r="I560">
        <v>89.999843999999996</v>
      </c>
      <c r="J560">
        <v>89.999843999999996</v>
      </c>
    </row>
    <row r="561" spans="1:10" x14ac:dyDescent="0.25">
      <c r="A561" s="1">
        <v>381</v>
      </c>
      <c r="B561" s="1">
        <v>1273.1849219999999</v>
      </c>
      <c r="C561" s="1">
        <v>29.619812</v>
      </c>
      <c r="D561" s="1">
        <v>1205.3853349999999</v>
      </c>
      <c r="E561" s="1">
        <v>8.0015160000000005</v>
      </c>
      <c r="F561" s="1">
        <v>30.178260000000002</v>
      </c>
      <c r="G561" s="1" t="s">
        <v>2403</v>
      </c>
      <c r="H561" s="1" t="s">
        <v>2403</v>
      </c>
      <c r="I561">
        <v>89.999848999999998</v>
      </c>
      <c r="J561">
        <v>89.999848999999998</v>
      </c>
    </row>
    <row r="562" spans="1:10" x14ac:dyDescent="0.25">
      <c r="A562" s="1">
        <v>384</v>
      </c>
      <c r="B562" s="1">
        <v>659.18255599999998</v>
      </c>
      <c r="C562" s="1">
        <v>223.51426900000001</v>
      </c>
      <c r="D562" s="1">
        <v>243.23952399999999</v>
      </c>
      <c r="E562" s="1">
        <v>20.413595999999998</v>
      </c>
      <c r="F562" s="1">
        <v>172.01516699999999</v>
      </c>
      <c r="G562" s="1" t="s">
        <v>9942</v>
      </c>
      <c r="H562" s="1" t="s">
        <v>9942</v>
      </c>
      <c r="I562">
        <v>54.764463999999997</v>
      </c>
      <c r="J562">
        <v>54.764463999999997</v>
      </c>
    </row>
    <row r="563" spans="1:10" x14ac:dyDescent="0.25">
      <c r="A563" s="1">
        <v>384</v>
      </c>
      <c r="B563" s="1">
        <v>638.44334800000001</v>
      </c>
      <c r="C563" s="1">
        <v>233.755741</v>
      </c>
      <c r="D563" s="1">
        <v>244.02903000000001</v>
      </c>
      <c r="E563" s="1">
        <v>20.446194999999999</v>
      </c>
      <c r="F563" s="1">
        <v>140.21238299999999</v>
      </c>
      <c r="G563" s="1" t="s">
        <v>2404</v>
      </c>
      <c r="H563" s="1" t="s">
        <v>2404</v>
      </c>
      <c r="I563">
        <v>54.779176</v>
      </c>
      <c r="J563">
        <v>54.779176</v>
      </c>
    </row>
    <row r="564" spans="1:10" x14ac:dyDescent="0.25">
      <c r="A564" s="1">
        <v>385</v>
      </c>
      <c r="B564" s="1">
        <v>3180.4560780000002</v>
      </c>
      <c r="C564" s="1">
        <v>1566.592846</v>
      </c>
      <c r="D564" s="1">
        <v>734.39055900000005</v>
      </c>
      <c r="E564" s="1">
        <v>199.244257</v>
      </c>
      <c r="F564" s="1">
        <v>680.22841600000004</v>
      </c>
      <c r="G564" s="1" t="s">
        <v>9943</v>
      </c>
      <c r="H564" s="1" t="s">
        <v>8</v>
      </c>
      <c r="I564">
        <v>119.703872</v>
      </c>
      <c r="J564">
        <v>90</v>
      </c>
    </row>
    <row r="565" spans="1:10" x14ac:dyDescent="0.25">
      <c r="A565" s="1">
        <v>385</v>
      </c>
      <c r="B565" s="1">
        <v>3332.827362</v>
      </c>
      <c r="C565" s="1">
        <v>1629.8456020000001</v>
      </c>
      <c r="D565" s="1">
        <v>734.39055900000005</v>
      </c>
      <c r="E565" s="1">
        <v>199.51060699999999</v>
      </c>
      <c r="F565" s="1">
        <v>769.08059400000002</v>
      </c>
      <c r="G565" s="1" t="s">
        <v>9944</v>
      </c>
      <c r="H565" s="1" t="s">
        <v>8</v>
      </c>
      <c r="I565">
        <v>119.644335</v>
      </c>
      <c r="J565">
        <v>90</v>
      </c>
    </row>
    <row r="566" spans="1:10" x14ac:dyDescent="0.25">
      <c r="A566" s="1">
        <v>386</v>
      </c>
      <c r="B566" s="1">
        <v>2131.3415650000002</v>
      </c>
      <c r="C566" s="1">
        <v>352.800994</v>
      </c>
      <c r="D566" s="1">
        <v>1585.1182389999999</v>
      </c>
      <c r="E566" s="1">
        <v>69.618273000000002</v>
      </c>
      <c r="F566" s="1">
        <v>123.804059</v>
      </c>
      <c r="G566" s="1" t="s">
        <v>1654</v>
      </c>
      <c r="H566" s="1" t="s">
        <v>8</v>
      </c>
      <c r="I566">
        <v>119.99841499999999</v>
      </c>
      <c r="J566">
        <v>90</v>
      </c>
    </row>
    <row r="567" spans="1:10" x14ac:dyDescent="0.25">
      <c r="A567" s="1">
        <v>386</v>
      </c>
      <c r="B567" s="1">
        <v>2135.9666830000001</v>
      </c>
      <c r="C567" s="1">
        <v>355.014768</v>
      </c>
      <c r="D567" s="1">
        <v>1587.5293859999999</v>
      </c>
      <c r="E567" s="1">
        <v>69.618471</v>
      </c>
      <c r="F567" s="1">
        <v>123.804059</v>
      </c>
      <c r="G567" s="1" t="s">
        <v>1655</v>
      </c>
      <c r="H567" s="1" t="s">
        <v>8</v>
      </c>
      <c r="I567">
        <v>119.998401</v>
      </c>
      <c r="J567">
        <v>90</v>
      </c>
    </row>
    <row r="568" spans="1:10" x14ac:dyDescent="0.25">
      <c r="A568" s="1">
        <v>387</v>
      </c>
      <c r="B568" s="1">
        <v>6735.7527909999999</v>
      </c>
      <c r="C568" s="1">
        <v>6436.4463880000003</v>
      </c>
      <c r="D568" s="1">
        <v>57.951700000000002</v>
      </c>
      <c r="E568" s="1">
        <v>117.550645</v>
      </c>
      <c r="F568" s="1">
        <v>123.804059</v>
      </c>
      <c r="G568" s="1" t="s">
        <v>2405</v>
      </c>
      <c r="H568" s="1" t="s">
        <v>8</v>
      </c>
      <c r="I568">
        <v>119.842117</v>
      </c>
      <c r="J568">
        <v>90</v>
      </c>
    </row>
    <row r="569" spans="1:10" x14ac:dyDescent="0.25">
      <c r="A569" s="1">
        <v>387</v>
      </c>
      <c r="B569" s="1">
        <v>6737.5485440000002</v>
      </c>
      <c r="C569" s="1">
        <v>6437.298573</v>
      </c>
      <c r="D569" s="1">
        <v>58.895252999999997</v>
      </c>
      <c r="E569" s="1">
        <v>117.550659</v>
      </c>
      <c r="F569" s="1">
        <v>123.804059</v>
      </c>
      <c r="G569" s="1" t="s">
        <v>1665</v>
      </c>
      <c r="H569" s="1" t="s">
        <v>8</v>
      </c>
      <c r="I569">
        <v>119.841949</v>
      </c>
      <c r="J569">
        <v>90</v>
      </c>
    </row>
    <row r="570" spans="1:10" x14ac:dyDescent="0.25">
      <c r="A570" s="1">
        <v>388</v>
      </c>
      <c r="B570" s="1">
        <v>4100.6203910000004</v>
      </c>
      <c r="C570" s="1">
        <v>702.42676900000004</v>
      </c>
      <c r="D570" s="1">
        <v>1870.409926</v>
      </c>
      <c r="E570" s="1">
        <v>51.262109000000002</v>
      </c>
      <c r="F570" s="1">
        <v>1476.521587</v>
      </c>
      <c r="G570" s="1" t="s">
        <v>9945</v>
      </c>
      <c r="H570" s="1" t="s">
        <v>9945</v>
      </c>
      <c r="I570">
        <v>89.983716999999999</v>
      </c>
      <c r="J570">
        <v>89.983716999999999</v>
      </c>
    </row>
    <row r="571" spans="1:10" x14ac:dyDescent="0.25">
      <c r="A571" s="1">
        <v>388</v>
      </c>
      <c r="B571" s="1">
        <v>4298.2801609999997</v>
      </c>
      <c r="C571" s="1">
        <v>714.71279500000003</v>
      </c>
      <c r="D571" s="1">
        <v>1876.1844759999999</v>
      </c>
      <c r="E571" s="1">
        <v>51.268847000000001</v>
      </c>
      <c r="F571" s="1">
        <v>1656.114043</v>
      </c>
      <c r="G571" s="1" t="s">
        <v>2406</v>
      </c>
      <c r="H571" s="1" t="s">
        <v>2406</v>
      </c>
      <c r="I571">
        <v>89.980343000000005</v>
      </c>
      <c r="J571">
        <v>89.980343000000005</v>
      </c>
    </row>
    <row r="572" spans="1:10" x14ac:dyDescent="0.25">
      <c r="A572" s="1">
        <v>389</v>
      </c>
      <c r="B572" s="1">
        <v>4001.5582370000002</v>
      </c>
      <c r="C572" s="1">
        <v>693.04297199999996</v>
      </c>
      <c r="D572" s="1">
        <v>1842.660392</v>
      </c>
      <c r="E572" s="1">
        <v>43.831671</v>
      </c>
      <c r="F572" s="1">
        <v>1422.0232020000001</v>
      </c>
      <c r="G572" s="1" t="s">
        <v>2407</v>
      </c>
      <c r="H572" s="1" t="s">
        <v>2407</v>
      </c>
      <c r="I572">
        <v>89.985234000000005</v>
      </c>
      <c r="J572">
        <v>89.985234000000005</v>
      </c>
    </row>
    <row r="573" spans="1:10" x14ac:dyDescent="0.25">
      <c r="A573" s="1">
        <v>389</v>
      </c>
      <c r="B573" s="1">
        <v>3812.0617309999998</v>
      </c>
      <c r="C573" s="1">
        <v>680.882069</v>
      </c>
      <c r="D573" s="1">
        <v>1837.1400639999999</v>
      </c>
      <c r="E573" s="1">
        <v>43.825122999999998</v>
      </c>
      <c r="F573" s="1">
        <v>1250.214475</v>
      </c>
      <c r="G573" s="1" t="s">
        <v>9946</v>
      </c>
      <c r="H573" s="1" t="s">
        <v>9946</v>
      </c>
      <c r="I573">
        <v>89.987837999999996</v>
      </c>
      <c r="J573">
        <v>89.987837999999996</v>
      </c>
    </row>
    <row r="574" spans="1:10" x14ac:dyDescent="0.25">
      <c r="A574" s="1">
        <v>391</v>
      </c>
      <c r="B574" s="1">
        <v>7299.4518150000004</v>
      </c>
      <c r="C574" s="1">
        <v>1439.236257</v>
      </c>
      <c r="D574" s="1">
        <v>3205.3769459999999</v>
      </c>
      <c r="E574" s="1">
        <v>97.903351000000001</v>
      </c>
      <c r="F574" s="1">
        <v>2556.9352610000001</v>
      </c>
      <c r="G574" s="1" t="s">
        <v>9947</v>
      </c>
      <c r="H574" s="1" t="s">
        <v>8</v>
      </c>
      <c r="I574">
        <v>119.78236200000001</v>
      </c>
      <c r="J574">
        <v>90</v>
      </c>
    </row>
    <row r="575" spans="1:10" x14ac:dyDescent="0.25">
      <c r="A575" s="1">
        <v>391</v>
      </c>
      <c r="B575" s="1">
        <v>7458.3964980000001</v>
      </c>
      <c r="C575" s="1">
        <v>1478.2419689999999</v>
      </c>
      <c r="D575" s="1">
        <v>3226.1270140000001</v>
      </c>
      <c r="E575" s="1">
        <v>97.897210000000001</v>
      </c>
      <c r="F575" s="1">
        <v>2656.130306</v>
      </c>
      <c r="G575" s="1" t="s">
        <v>2408</v>
      </c>
      <c r="H575" s="1" t="s">
        <v>8</v>
      </c>
      <c r="I575">
        <v>119.762817</v>
      </c>
      <c r="J575">
        <v>90</v>
      </c>
    </row>
    <row r="576" spans="1:10" x14ac:dyDescent="0.25">
      <c r="A576" s="1">
        <v>393</v>
      </c>
      <c r="B576" s="1">
        <v>18372.958557999998</v>
      </c>
      <c r="C576" s="1">
        <v>6069.3780630000001</v>
      </c>
      <c r="D576" s="1">
        <v>3063.3695229999998</v>
      </c>
      <c r="E576" s="1">
        <v>264.68025499999999</v>
      </c>
      <c r="F576" s="1">
        <v>8975.5307169999996</v>
      </c>
      <c r="G576" s="1" t="s">
        <v>9948</v>
      </c>
      <c r="H576" s="1" t="s">
        <v>8</v>
      </c>
      <c r="I576">
        <v>111.84344299999999</v>
      </c>
      <c r="J576">
        <v>90</v>
      </c>
    </row>
    <row r="577" spans="1:10" x14ac:dyDescent="0.25">
      <c r="A577" s="1">
        <v>393</v>
      </c>
      <c r="B577" s="1">
        <v>17111.300660000001</v>
      </c>
      <c r="C577" s="1">
        <v>5787.1752130000004</v>
      </c>
      <c r="D577" s="1">
        <v>2953.7425050000002</v>
      </c>
      <c r="E577" s="1">
        <v>264.95608800000002</v>
      </c>
      <c r="F577" s="1">
        <v>8105.4268529999999</v>
      </c>
      <c r="G577" s="1" t="s">
        <v>2409</v>
      </c>
      <c r="H577" s="1" t="s">
        <v>8</v>
      </c>
      <c r="I577">
        <v>113.758405</v>
      </c>
      <c r="J577">
        <v>90</v>
      </c>
    </row>
    <row r="578" spans="1:10" x14ac:dyDescent="0.25">
      <c r="A578" s="1">
        <v>394</v>
      </c>
      <c r="B578" s="1">
        <v>12453.216042</v>
      </c>
      <c r="C578" s="1">
        <v>4715.5638589999999</v>
      </c>
      <c r="D578" s="1">
        <v>2292.170642</v>
      </c>
      <c r="E578" s="1">
        <v>232.82319899999999</v>
      </c>
      <c r="F578" s="1">
        <v>5212.6583419999997</v>
      </c>
      <c r="G578" s="1" t="s">
        <v>2410</v>
      </c>
      <c r="H578" s="1" t="s">
        <v>8</v>
      </c>
      <c r="I578">
        <v>118.180913</v>
      </c>
      <c r="J578">
        <v>90</v>
      </c>
    </row>
    <row r="579" spans="1:10" x14ac:dyDescent="0.25">
      <c r="A579" s="1">
        <v>394</v>
      </c>
      <c r="B579" s="1">
        <v>13884.674225000001</v>
      </c>
      <c r="C579" s="1">
        <v>5007.1237700000001</v>
      </c>
      <c r="D579" s="1">
        <v>2484.8267569999998</v>
      </c>
      <c r="E579" s="1">
        <v>232.58530300000001</v>
      </c>
      <c r="F579" s="1">
        <v>6160.1383960000003</v>
      </c>
      <c r="G579" s="1" t="s">
        <v>9949</v>
      </c>
      <c r="H579" s="1" t="s">
        <v>8</v>
      </c>
      <c r="I579">
        <v>117.21198699999999</v>
      </c>
      <c r="J579">
        <v>90</v>
      </c>
    </row>
    <row r="580" spans="1:10" x14ac:dyDescent="0.25">
      <c r="A580" s="1">
        <v>396</v>
      </c>
      <c r="B580" s="1">
        <v>4137.8506900000002</v>
      </c>
      <c r="C580" s="1">
        <v>350.024359</v>
      </c>
      <c r="D580" s="1">
        <v>572.46776399999999</v>
      </c>
      <c r="E580" s="1">
        <v>36.192782999999999</v>
      </c>
      <c r="F580" s="1">
        <v>3179.1657839999998</v>
      </c>
      <c r="G580" s="1" t="s">
        <v>2411</v>
      </c>
      <c r="H580" s="1" t="s">
        <v>8</v>
      </c>
      <c r="I580">
        <v>119.97749</v>
      </c>
      <c r="J580">
        <v>90</v>
      </c>
    </row>
    <row r="581" spans="1:10" x14ac:dyDescent="0.25">
      <c r="A581" s="1">
        <v>396</v>
      </c>
      <c r="B581" s="1">
        <v>4080.058266</v>
      </c>
      <c r="C581" s="1">
        <v>342.49327699999998</v>
      </c>
      <c r="D581" s="1">
        <v>544.55612299999996</v>
      </c>
      <c r="E581" s="1">
        <v>36.154992</v>
      </c>
      <c r="F581" s="1">
        <v>3156.8538739999999</v>
      </c>
      <c r="G581" s="1" t="s">
        <v>2412</v>
      </c>
      <c r="H581" s="1" t="s">
        <v>8</v>
      </c>
      <c r="I581">
        <v>119.97872099999999</v>
      </c>
      <c r="J581">
        <v>90</v>
      </c>
    </row>
    <row r="582" spans="1:10" x14ac:dyDescent="0.25">
      <c r="A582" s="1">
        <v>397</v>
      </c>
      <c r="B582" s="1">
        <v>5792.3612679999997</v>
      </c>
      <c r="C582" s="1">
        <v>463.90830199999999</v>
      </c>
      <c r="D582" s="1">
        <v>223.79715100000001</v>
      </c>
      <c r="E582" s="1">
        <v>38.981216000000003</v>
      </c>
      <c r="F582" s="1">
        <v>5065.6745989999999</v>
      </c>
      <c r="G582" s="1" t="s">
        <v>9950</v>
      </c>
      <c r="H582" s="1" t="s">
        <v>8</v>
      </c>
      <c r="I582">
        <v>119.91360899999999</v>
      </c>
      <c r="J582">
        <v>90</v>
      </c>
    </row>
    <row r="583" spans="1:10" x14ac:dyDescent="0.25">
      <c r="A583" s="1">
        <v>397</v>
      </c>
      <c r="B583" s="1">
        <v>5975.6079060000002</v>
      </c>
      <c r="C583" s="1">
        <v>514.69669899999997</v>
      </c>
      <c r="D583" s="1">
        <v>235.80195000000001</v>
      </c>
      <c r="E583" s="1">
        <v>38.984245000000001</v>
      </c>
      <c r="F583" s="1">
        <v>5186.1250120000004</v>
      </c>
      <c r="G583" s="1" t="s">
        <v>1674</v>
      </c>
      <c r="H583" s="1" t="s">
        <v>8</v>
      </c>
      <c r="I583">
        <v>119.90215600000001</v>
      </c>
      <c r="J583">
        <v>90</v>
      </c>
    </row>
    <row r="584" spans="1:10" x14ac:dyDescent="0.25">
      <c r="A584" s="1">
        <v>398</v>
      </c>
      <c r="B584" s="1">
        <v>9933.671284</v>
      </c>
      <c r="C584" s="1">
        <v>3425.30449</v>
      </c>
      <c r="D584" s="1">
        <v>1178.3914649999999</v>
      </c>
      <c r="E584" s="1">
        <v>86.888031999999995</v>
      </c>
      <c r="F584" s="1">
        <v>5243.0872959999997</v>
      </c>
      <c r="G584" s="1" t="s">
        <v>2413</v>
      </c>
      <c r="H584" s="1" t="s">
        <v>8</v>
      </c>
      <c r="I584">
        <v>119.256806</v>
      </c>
      <c r="J584">
        <v>90</v>
      </c>
    </row>
    <row r="585" spans="1:10" x14ac:dyDescent="0.25">
      <c r="A585" s="1">
        <v>398</v>
      </c>
      <c r="B585" s="1">
        <v>11633.646137</v>
      </c>
      <c r="C585" s="1">
        <v>3738.0603059999999</v>
      </c>
      <c r="D585" s="1">
        <v>1457.7992260000001</v>
      </c>
      <c r="E585" s="1">
        <v>86.877246999999997</v>
      </c>
      <c r="F585" s="1">
        <v>6350.9093570000005</v>
      </c>
      <c r="G585" s="1" t="s">
        <v>9951</v>
      </c>
      <c r="H585" s="1" t="s">
        <v>8</v>
      </c>
      <c r="I585">
        <v>118.609526</v>
      </c>
      <c r="J585">
        <v>90</v>
      </c>
    </row>
    <row r="586" spans="1:10" x14ac:dyDescent="0.25">
      <c r="A586" s="1">
        <v>401</v>
      </c>
      <c r="B586" s="1">
        <v>9028.9563569999991</v>
      </c>
      <c r="C586" s="1">
        <v>1929.59321</v>
      </c>
      <c r="D586" s="1">
        <v>1929.7951419999999</v>
      </c>
      <c r="E586" s="1">
        <v>281.530484</v>
      </c>
      <c r="F586" s="1">
        <v>4888.0375219999996</v>
      </c>
      <c r="G586" s="1" t="s">
        <v>9952</v>
      </c>
      <c r="H586" s="1" t="s">
        <v>8</v>
      </c>
      <c r="I586">
        <v>119.496606</v>
      </c>
      <c r="J586">
        <v>90</v>
      </c>
    </row>
    <row r="587" spans="1:10" x14ac:dyDescent="0.25">
      <c r="A587" s="1">
        <v>401</v>
      </c>
      <c r="B587" s="1">
        <v>8343.4218330000003</v>
      </c>
      <c r="C587" s="1">
        <v>1863.3222410000001</v>
      </c>
      <c r="D587" s="1">
        <v>1900.590273</v>
      </c>
      <c r="E587" s="1">
        <v>280.848052</v>
      </c>
      <c r="F587" s="1">
        <v>4298.6612660000001</v>
      </c>
      <c r="G587" s="1" t="s">
        <v>9953</v>
      </c>
      <c r="H587" s="1" t="s">
        <v>8</v>
      </c>
      <c r="I587">
        <v>119.633517</v>
      </c>
      <c r="J587">
        <v>90</v>
      </c>
    </row>
    <row r="588" spans="1:10" x14ac:dyDescent="0.25">
      <c r="A588" s="1">
        <v>402</v>
      </c>
      <c r="B588" s="1">
        <v>2452.217009</v>
      </c>
      <c r="C588" s="1">
        <v>584.90671999999995</v>
      </c>
      <c r="D588" s="1">
        <v>1194.721119</v>
      </c>
      <c r="E588" s="1">
        <v>138.28864999999999</v>
      </c>
      <c r="F588" s="1">
        <v>534.30051900000001</v>
      </c>
      <c r="G588" s="1" t="s">
        <v>9954</v>
      </c>
      <c r="H588" s="1" t="s">
        <v>16</v>
      </c>
      <c r="I588">
        <v>70.777055000000004</v>
      </c>
      <c r="J588">
        <v>70</v>
      </c>
    </row>
    <row r="589" spans="1:10" x14ac:dyDescent="0.25">
      <c r="A589" s="1">
        <v>402</v>
      </c>
      <c r="B589" s="1">
        <v>2605.836292</v>
      </c>
      <c r="C589" s="1">
        <v>653.22678900000005</v>
      </c>
      <c r="D589" s="1">
        <v>1218.893726</v>
      </c>
      <c r="E589" s="1">
        <v>139.087941</v>
      </c>
      <c r="F589" s="1">
        <v>594.627836</v>
      </c>
      <c r="G589" s="1" t="s">
        <v>9955</v>
      </c>
      <c r="H589" s="1" t="s">
        <v>16</v>
      </c>
      <c r="I589">
        <v>70.256613999999999</v>
      </c>
      <c r="J589">
        <v>70</v>
      </c>
    </row>
    <row r="590" spans="1:10" x14ac:dyDescent="0.25">
      <c r="A590" s="1">
        <v>403</v>
      </c>
      <c r="B590" s="1">
        <v>19504.600935999999</v>
      </c>
      <c r="C590" s="1">
        <v>8474.4941170000002</v>
      </c>
      <c r="D590" s="1">
        <v>4825.397054</v>
      </c>
      <c r="E590" s="1">
        <v>54.131886999999999</v>
      </c>
      <c r="F590" s="1">
        <v>6150.5778780000001</v>
      </c>
      <c r="G590" s="1" t="s">
        <v>9956</v>
      </c>
      <c r="H590" s="1" t="s">
        <v>8</v>
      </c>
      <c r="I590">
        <v>109.82725000000001</v>
      </c>
      <c r="J590">
        <v>90</v>
      </c>
    </row>
    <row r="591" spans="1:10" x14ac:dyDescent="0.25">
      <c r="A591" s="1">
        <v>403</v>
      </c>
      <c r="B591" s="1">
        <v>14016.282772</v>
      </c>
      <c r="C591" s="1">
        <v>6184.6273440000004</v>
      </c>
      <c r="D591" s="1">
        <v>3285.812304</v>
      </c>
      <c r="E591" s="1">
        <v>37.999687999999999</v>
      </c>
      <c r="F591" s="1">
        <v>4507.8434360000001</v>
      </c>
      <c r="G591" s="1" t="s">
        <v>2414</v>
      </c>
      <c r="H591" s="1" t="s">
        <v>8</v>
      </c>
      <c r="I591">
        <v>117.10735200000001</v>
      </c>
      <c r="J591">
        <v>90</v>
      </c>
    </row>
    <row r="592" spans="1:10" x14ac:dyDescent="0.25">
      <c r="A592" s="1">
        <v>404</v>
      </c>
      <c r="B592" s="1">
        <v>14016.282772</v>
      </c>
      <c r="C592" s="1">
        <v>6184.6273440000004</v>
      </c>
      <c r="D592" s="1">
        <v>3285.812304</v>
      </c>
      <c r="E592" s="1">
        <v>37.999687999999999</v>
      </c>
      <c r="F592" s="1">
        <v>4507.8434360000001</v>
      </c>
      <c r="G592" s="1" t="s">
        <v>2414</v>
      </c>
      <c r="H592" s="1" t="s">
        <v>8</v>
      </c>
      <c r="I592">
        <v>117.10735200000001</v>
      </c>
      <c r="J592">
        <v>90</v>
      </c>
    </row>
    <row r="593" spans="1:10" x14ac:dyDescent="0.25">
      <c r="A593" s="1">
        <v>404</v>
      </c>
      <c r="B593" s="1">
        <v>19504.600935999999</v>
      </c>
      <c r="C593" s="1">
        <v>8474.4941170000002</v>
      </c>
      <c r="D593" s="1">
        <v>4825.397054</v>
      </c>
      <c r="E593" s="1">
        <v>54.131886999999999</v>
      </c>
      <c r="F593" s="1">
        <v>6150.5778780000001</v>
      </c>
      <c r="G593" s="1" t="s">
        <v>9956</v>
      </c>
      <c r="H593" s="1" t="s">
        <v>8</v>
      </c>
      <c r="I593">
        <v>109.82725000000001</v>
      </c>
      <c r="J593">
        <v>90</v>
      </c>
    </row>
    <row r="594" spans="1:10" x14ac:dyDescent="0.25">
      <c r="A594" s="1">
        <v>405</v>
      </c>
      <c r="B594" s="1">
        <v>25000</v>
      </c>
      <c r="C594" s="1">
        <v>8046.7040960000004</v>
      </c>
      <c r="D594" s="1">
        <v>5340.4617440000002</v>
      </c>
      <c r="E594" s="1">
        <v>38.568429999999999</v>
      </c>
      <c r="F594" s="1">
        <v>11574.265729999999</v>
      </c>
      <c r="G594" s="1" t="s">
        <v>1677</v>
      </c>
      <c r="H594" s="1" t="s">
        <v>8</v>
      </c>
      <c r="I594">
        <v>90.235195000000004</v>
      </c>
      <c r="J594">
        <v>90</v>
      </c>
    </row>
    <row r="595" spans="1:10" x14ac:dyDescent="0.25">
      <c r="A595" s="1">
        <v>405</v>
      </c>
      <c r="B595" s="1">
        <v>20400.209078</v>
      </c>
      <c r="C595" s="1">
        <v>6989.5000099999997</v>
      </c>
      <c r="D595" s="1">
        <v>4140.3136119999999</v>
      </c>
      <c r="E595" s="1">
        <v>32.033704</v>
      </c>
      <c r="F595" s="1">
        <v>9238.3617520000007</v>
      </c>
      <c r="G595" s="1" t="s">
        <v>9957</v>
      </c>
      <c r="H595" s="1" t="s">
        <v>8</v>
      </c>
      <c r="I595">
        <v>108.025814</v>
      </c>
      <c r="J595">
        <v>90</v>
      </c>
    </row>
    <row r="596" spans="1:10" x14ac:dyDescent="0.25">
      <c r="A596" s="1">
        <v>406</v>
      </c>
      <c r="B596" s="1">
        <v>24999.968873000002</v>
      </c>
      <c r="C596" s="1">
        <v>8167.4931219999999</v>
      </c>
      <c r="D596" s="1">
        <v>6900.8480040000004</v>
      </c>
      <c r="E596" s="1">
        <v>54.257370999999999</v>
      </c>
      <c r="F596" s="1">
        <v>9877.3703760000008</v>
      </c>
      <c r="G596" s="1" t="s">
        <v>9958</v>
      </c>
      <c r="H596" s="1" t="s">
        <v>9958</v>
      </c>
      <c r="I596">
        <v>68.836620999999994</v>
      </c>
      <c r="J596">
        <v>68.836620999999994</v>
      </c>
    </row>
    <row r="597" spans="1:10" x14ac:dyDescent="0.25">
      <c r="A597" s="1">
        <v>406</v>
      </c>
      <c r="B597" s="1">
        <v>24596.170818999999</v>
      </c>
      <c r="C597" s="1">
        <v>8118.9574069999999</v>
      </c>
      <c r="D597" s="1">
        <v>6906.2585529999997</v>
      </c>
      <c r="E597" s="1">
        <v>54.380257</v>
      </c>
      <c r="F597" s="1">
        <v>9516.5746029999991</v>
      </c>
      <c r="G597" s="1" t="s">
        <v>2415</v>
      </c>
      <c r="H597" s="1" t="s">
        <v>2415</v>
      </c>
      <c r="I597">
        <v>68.068033999999997</v>
      </c>
      <c r="J597">
        <v>68.068033999999997</v>
      </c>
    </row>
    <row r="598" spans="1:10" x14ac:dyDescent="0.25">
      <c r="A598" s="1">
        <v>407</v>
      </c>
      <c r="B598" s="1">
        <v>2543.8192359999998</v>
      </c>
      <c r="C598" s="1">
        <v>212.851069</v>
      </c>
      <c r="D598" s="1">
        <v>200.943556</v>
      </c>
      <c r="E598" s="1">
        <v>25.283760000000001</v>
      </c>
      <c r="F598" s="1">
        <v>2104.740851</v>
      </c>
      <c r="G598" s="1" t="s">
        <v>1680</v>
      </c>
      <c r="H598" s="1" t="s">
        <v>1680</v>
      </c>
      <c r="I598">
        <v>89.905882000000005</v>
      </c>
      <c r="J598">
        <v>89.905882000000005</v>
      </c>
    </row>
    <row r="599" spans="1:10" x14ac:dyDescent="0.25">
      <c r="A599" s="1">
        <v>407</v>
      </c>
      <c r="B599" s="1">
        <v>2652.1370059999999</v>
      </c>
      <c r="C599" s="1">
        <v>213.85334900000001</v>
      </c>
      <c r="D599" s="1">
        <v>203.63568000000001</v>
      </c>
      <c r="E599" s="1">
        <v>25.284041999999999</v>
      </c>
      <c r="F599" s="1">
        <v>2209.3639360000002</v>
      </c>
      <c r="G599" s="1" t="s">
        <v>1681</v>
      </c>
      <c r="H599" s="1" t="s">
        <v>1681</v>
      </c>
      <c r="I599">
        <v>89.888818999999998</v>
      </c>
      <c r="J599">
        <v>89.888818999999998</v>
      </c>
    </row>
    <row r="600" spans="1:10" x14ac:dyDescent="0.25">
      <c r="A600" s="1">
        <v>408</v>
      </c>
      <c r="B600" s="1">
        <v>1843.1240439999999</v>
      </c>
      <c r="C600" s="1">
        <v>829.08855600000004</v>
      </c>
      <c r="D600" s="1">
        <v>255.77816899999999</v>
      </c>
      <c r="E600" s="1">
        <v>104.11991999999999</v>
      </c>
      <c r="F600" s="1">
        <v>654.13739799999996</v>
      </c>
      <c r="G600" s="1" t="s">
        <v>2416</v>
      </c>
      <c r="H600" s="1" t="s">
        <v>2416</v>
      </c>
      <c r="I600">
        <v>59.991821000000002</v>
      </c>
      <c r="J600">
        <v>59.991821000000002</v>
      </c>
    </row>
    <row r="601" spans="1:10" x14ac:dyDescent="0.25">
      <c r="A601" s="1">
        <v>408</v>
      </c>
      <c r="B601" s="1">
        <v>1597.3790980000001</v>
      </c>
      <c r="C601" s="1">
        <v>502.00365699999998</v>
      </c>
      <c r="D601" s="1">
        <v>256.042575</v>
      </c>
      <c r="E601" s="1">
        <v>104.167074</v>
      </c>
      <c r="F601" s="1">
        <v>735.16579300000001</v>
      </c>
      <c r="G601" s="1" t="s">
        <v>9959</v>
      </c>
      <c r="H601" s="1" t="s">
        <v>9959</v>
      </c>
      <c r="I601">
        <v>59.995139000000002</v>
      </c>
      <c r="J601">
        <v>59.995139000000002</v>
      </c>
    </row>
    <row r="602" spans="1:10" x14ac:dyDescent="0.25">
      <c r="A602" s="1">
        <v>409</v>
      </c>
      <c r="B602" s="1">
        <v>2280.17353</v>
      </c>
      <c r="C602" s="1">
        <v>813.62392799999998</v>
      </c>
      <c r="D602" s="1">
        <v>634.30501800000002</v>
      </c>
      <c r="E602" s="1">
        <v>167.225818</v>
      </c>
      <c r="F602" s="1">
        <v>665.01876600000003</v>
      </c>
      <c r="G602" s="1" t="s">
        <v>9960</v>
      </c>
      <c r="H602" s="1" t="s">
        <v>9960</v>
      </c>
      <c r="I602">
        <v>49.975605999999999</v>
      </c>
      <c r="J602">
        <v>49.975605999999999</v>
      </c>
    </row>
    <row r="603" spans="1:10" x14ac:dyDescent="0.25">
      <c r="A603" s="1">
        <v>409</v>
      </c>
      <c r="B603" s="1">
        <v>2523.160527</v>
      </c>
      <c r="C603" s="1">
        <v>1140.8431860000001</v>
      </c>
      <c r="D603" s="1">
        <v>626.29297599999995</v>
      </c>
      <c r="E603" s="1">
        <v>167.178664</v>
      </c>
      <c r="F603" s="1">
        <v>588.84570099999996</v>
      </c>
      <c r="G603" s="1" t="s">
        <v>2417</v>
      </c>
      <c r="H603" s="1" t="s">
        <v>2417</v>
      </c>
      <c r="I603">
        <v>49.964925000000001</v>
      </c>
      <c r="J603">
        <v>49.964925000000001</v>
      </c>
    </row>
    <row r="604" spans="1:10" x14ac:dyDescent="0.25">
      <c r="A604" s="1">
        <v>410</v>
      </c>
      <c r="B604" s="1">
        <v>1268.663485</v>
      </c>
      <c r="C604" s="1">
        <v>495.558558</v>
      </c>
      <c r="D604" s="1">
        <v>445.33450800000003</v>
      </c>
      <c r="E604" s="1">
        <v>132.05924099999999</v>
      </c>
      <c r="F604" s="1">
        <v>195.71117799999999</v>
      </c>
      <c r="G604" s="1" t="s">
        <v>9961</v>
      </c>
      <c r="H604" s="1" t="s">
        <v>9961</v>
      </c>
      <c r="I604">
        <v>68.891191000000006</v>
      </c>
      <c r="J604">
        <v>68.891191000000006</v>
      </c>
    </row>
    <row r="605" spans="1:10" x14ac:dyDescent="0.25">
      <c r="A605" s="1">
        <v>410</v>
      </c>
      <c r="B605" s="1">
        <v>1271.4214340000001</v>
      </c>
      <c r="C605" s="1">
        <v>495.42419999999998</v>
      </c>
      <c r="D605" s="1">
        <v>453.08214500000003</v>
      </c>
      <c r="E605" s="1">
        <v>132.05924099999999</v>
      </c>
      <c r="F605" s="1">
        <v>190.85584800000001</v>
      </c>
      <c r="G605" s="1" t="s">
        <v>2418</v>
      </c>
      <c r="H605" s="1" t="s">
        <v>2418</v>
      </c>
      <c r="I605">
        <v>68.886442000000002</v>
      </c>
      <c r="J605">
        <v>68.886442000000002</v>
      </c>
    </row>
    <row r="606" spans="1:10" x14ac:dyDescent="0.25">
      <c r="A606" s="1">
        <v>411</v>
      </c>
      <c r="B606" s="1">
        <v>3066.9343589999999</v>
      </c>
      <c r="C606" s="1">
        <v>187.43445500000001</v>
      </c>
      <c r="D606" s="1">
        <v>2253.2068359999998</v>
      </c>
      <c r="E606" s="1">
        <v>40.324739999999998</v>
      </c>
      <c r="F606" s="1">
        <v>585.96832800000004</v>
      </c>
      <c r="G606" s="1" t="s">
        <v>9962</v>
      </c>
      <c r="H606" s="1" t="s">
        <v>9962</v>
      </c>
      <c r="I606">
        <v>50.288162999999997</v>
      </c>
      <c r="J606">
        <v>50.288162999999997</v>
      </c>
    </row>
    <row r="607" spans="1:10" x14ac:dyDescent="0.25">
      <c r="A607" s="1">
        <v>411</v>
      </c>
      <c r="B607" s="1">
        <v>3115.3504680000001</v>
      </c>
      <c r="C607" s="1">
        <v>194.37021799999999</v>
      </c>
      <c r="D607" s="1">
        <v>2271.3199089999998</v>
      </c>
      <c r="E607" s="1">
        <v>40.324739999999998</v>
      </c>
      <c r="F607" s="1">
        <v>609.33560199999999</v>
      </c>
      <c r="G607" s="1" t="s">
        <v>1686</v>
      </c>
      <c r="H607" s="1" t="s">
        <v>1686</v>
      </c>
      <c r="I607">
        <v>50.155442999999998</v>
      </c>
      <c r="J607">
        <v>50.155442999999998</v>
      </c>
    </row>
    <row r="608" spans="1:10" x14ac:dyDescent="0.25">
      <c r="A608" s="1">
        <v>412</v>
      </c>
      <c r="B608" s="1">
        <v>3733.8135010000001</v>
      </c>
      <c r="C608" s="1">
        <v>1134.4207100000001</v>
      </c>
      <c r="D608" s="1">
        <v>1712.1787879999999</v>
      </c>
      <c r="E608" s="1">
        <v>382.99286699999999</v>
      </c>
      <c r="F608" s="1">
        <v>504.221136</v>
      </c>
      <c r="G608" s="1" t="s">
        <v>9963</v>
      </c>
      <c r="H608" s="1" t="s">
        <v>9963</v>
      </c>
      <c r="I608">
        <v>57.736642000000003</v>
      </c>
      <c r="J608">
        <v>57.736642000000003</v>
      </c>
    </row>
    <row r="609" spans="1:10" x14ac:dyDescent="0.25">
      <c r="A609" s="1">
        <v>412</v>
      </c>
      <c r="B609" s="1">
        <v>3741.4183830000002</v>
      </c>
      <c r="C609" s="1">
        <v>1157.3434560000001</v>
      </c>
      <c r="D609" s="1">
        <v>1705.3205009999999</v>
      </c>
      <c r="E609" s="1">
        <v>384.130742</v>
      </c>
      <c r="F609" s="1">
        <v>494.62368300000003</v>
      </c>
      <c r="G609" s="1" t="s">
        <v>9964</v>
      </c>
      <c r="H609" s="1" t="s">
        <v>9964</v>
      </c>
      <c r="I609">
        <v>57.745869999999996</v>
      </c>
      <c r="J609">
        <v>57.745869999999996</v>
      </c>
    </row>
    <row r="610" spans="1:10" x14ac:dyDescent="0.25">
      <c r="A610" s="1">
        <v>413</v>
      </c>
      <c r="B610" s="1">
        <v>2657.0944690000001</v>
      </c>
      <c r="C610" s="1">
        <v>940.05049199999996</v>
      </c>
      <c r="D610" s="1">
        <v>851.32298400000002</v>
      </c>
      <c r="E610" s="1">
        <v>342.66812700000003</v>
      </c>
      <c r="F610" s="1">
        <v>523.052865</v>
      </c>
      <c r="G610" s="1" t="s">
        <v>9965</v>
      </c>
      <c r="H610" s="1" t="s">
        <v>9965</v>
      </c>
      <c r="I610">
        <v>61.240805999999999</v>
      </c>
      <c r="J610">
        <v>61.240805999999999</v>
      </c>
    </row>
    <row r="611" spans="1:10" x14ac:dyDescent="0.25">
      <c r="A611" s="1">
        <v>413</v>
      </c>
      <c r="B611" s="1">
        <v>2699.368305</v>
      </c>
      <c r="C611" s="1">
        <v>969.90900099999999</v>
      </c>
      <c r="D611" s="1">
        <v>855.07279600000004</v>
      </c>
      <c r="E611" s="1">
        <v>343.80600199999998</v>
      </c>
      <c r="F611" s="1">
        <v>530.58050600000001</v>
      </c>
      <c r="G611" s="1" t="s">
        <v>9966</v>
      </c>
      <c r="H611" s="1" t="s">
        <v>9966</v>
      </c>
      <c r="I611">
        <v>61.152816000000001</v>
      </c>
      <c r="J611">
        <v>61.152816000000001</v>
      </c>
    </row>
    <row r="612" spans="1:10" x14ac:dyDescent="0.25">
      <c r="A612" s="1">
        <v>414</v>
      </c>
      <c r="B612" s="1">
        <v>4995.4020989999999</v>
      </c>
      <c r="C612" s="1">
        <v>3511.2012719999998</v>
      </c>
      <c r="D612" s="1">
        <v>422.889499</v>
      </c>
      <c r="E612" s="1">
        <v>621.35270200000002</v>
      </c>
      <c r="F612" s="1">
        <v>439.95862599999998</v>
      </c>
      <c r="G612" s="1" t="s">
        <v>1688</v>
      </c>
      <c r="H612" s="1" t="s">
        <v>1688</v>
      </c>
      <c r="I612">
        <v>40.101016000000001</v>
      </c>
      <c r="J612">
        <v>40.101016000000001</v>
      </c>
    </row>
    <row r="613" spans="1:10" x14ac:dyDescent="0.25">
      <c r="A613" s="1">
        <v>414</v>
      </c>
      <c r="B613" s="1">
        <v>5055.7608829999999</v>
      </c>
      <c r="C613" s="1">
        <v>3553.1553429999999</v>
      </c>
      <c r="D613" s="1">
        <v>447.14175799999998</v>
      </c>
      <c r="E613" s="1">
        <v>621.35233800000003</v>
      </c>
      <c r="F613" s="1">
        <v>434.111445</v>
      </c>
      <c r="G613" s="1" t="s">
        <v>2419</v>
      </c>
      <c r="H613" s="1" t="s">
        <v>2419</v>
      </c>
      <c r="I613">
        <v>39.907879999999999</v>
      </c>
      <c r="J613">
        <v>39.907879999999999</v>
      </c>
    </row>
    <row r="614" spans="1:10" x14ac:dyDescent="0.25">
      <c r="A614" s="1">
        <v>415</v>
      </c>
      <c r="B614" s="1">
        <v>5059.1496610000004</v>
      </c>
      <c r="C614" s="1">
        <v>0</v>
      </c>
      <c r="D614" s="1">
        <v>5059.1496610000004</v>
      </c>
      <c r="E614" s="1">
        <v>0</v>
      </c>
      <c r="F614" s="1">
        <v>0</v>
      </c>
      <c r="G614" s="1" t="s">
        <v>1690</v>
      </c>
      <c r="H614" s="1" t="s">
        <v>1690</v>
      </c>
      <c r="I614">
        <v>39.810504000000002</v>
      </c>
      <c r="J614">
        <v>39.810504000000002</v>
      </c>
    </row>
    <row r="615" spans="1:10" x14ac:dyDescent="0.25">
      <c r="A615" s="1">
        <v>415</v>
      </c>
      <c r="B615" s="1">
        <v>5067.9053279999998</v>
      </c>
      <c r="C615" s="1">
        <v>0</v>
      </c>
      <c r="D615" s="1">
        <v>5067.9053279999998</v>
      </c>
      <c r="E615" s="1">
        <v>0</v>
      </c>
      <c r="F615" s="1">
        <v>0</v>
      </c>
      <c r="G615" s="1" t="s">
        <v>1691</v>
      </c>
      <c r="H615" s="1" t="s">
        <v>1691</v>
      </c>
      <c r="I615">
        <v>39.782417000000002</v>
      </c>
      <c r="J615">
        <v>39.782417000000002</v>
      </c>
    </row>
    <row r="616" spans="1:10" x14ac:dyDescent="0.25">
      <c r="A616" s="1">
        <v>416</v>
      </c>
      <c r="B616" s="1">
        <v>1396.3729109999999</v>
      </c>
      <c r="C616" s="1">
        <v>947.57574799999998</v>
      </c>
      <c r="D616" s="1">
        <v>24.252258999999999</v>
      </c>
      <c r="E616" s="1">
        <v>170.62077600000001</v>
      </c>
      <c r="F616" s="1">
        <v>253.92412899999999</v>
      </c>
      <c r="G616" s="1" t="s">
        <v>1692</v>
      </c>
      <c r="H616" s="1" t="s">
        <v>16</v>
      </c>
      <c r="I616">
        <v>83.457442</v>
      </c>
      <c r="J616">
        <v>70</v>
      </c>
    </row>
    <row r="617" spans="1:10" x14ac:dyDescent="0.25">
      <c r="A617" s="1">
        <v>416</v>
      </c>
      <c r="B617" s="1">
        <v>1365.7485469999999</v>
      </c>
      <c r="C617" s="1">
        <v>953.60403399999996</v>
      </c>
      <c r="D617" s="1">
        <v>0</v>
      </c>
      <c r="E617" s="1">
        <v>170.620756</v>
      </c>
      <c r="F617" s="1">
        <v>241.52375599999999</v>
      </c>
      <c r="G617" s="1" t="s">
        <v>2420</v>
      </c>
      <c r="H617" s="1" t="s">
        <v>16</v>
      </c>
      <c r="I617">
        <v>83.529335000000003</v>
      </c>
      <c r="J617">
        <v>70</v>
      </c>
    </row>
    <row r="618" spans="1:10" x14ac:dyDescent="0.25">
      <c r="A618" s="1">
        <v>417</v>
      </c>
      <c r="B618" s="1">
        <v>6650.8562380000003</v>
      </c>
      <c r="C618" s="1">
        <v>1600.376395</v>
      </c>
      <c r="D618" s="1">
        <v>4108.0730439999998</v>
      </c>
      <c r="E618" s="1">
        <v>317.93917199999999</v>
      </c>
      <c r="F618" s="1">
        <v>624.46762699999999</v>
      </c>
      <c r="G618" s="1" t="s">
        <v>9967</v>
      </c>
      <c r="H618" s="1" t="s">
        <v>9967</v>
      </c>
      <c r="I618">
        <v>45.391308000000002</v>
      </c>
      <c r="J618">
        <v>45.391308000000002</v>
      </c>
    </row>
    <row r="619" spans="1:10" x14ac:dyDescent="0.25">
      <c r="A619" s="1">
        <v>417</v>
      </c>
      <c r="B619" s="1">
        <v>6670.4950559999997</v>
      </c>
      <c r="C619" s="1">
        <v>1642.328287</v>
      </c>
      <c r="D619" s="1">
        <v>4100.7469920000003</v>
      </c>
      <c r="E619" s="1">
        <v>317.84370899999999</v>
      </c>
      <c r="F619" s="1">
        <v>609.57606699999997</v>
      </c>
      <c r="G619" s="1" t="s">
        <v>9968</v>
      </c>
      <c r="H619" s="1" t="s">
        <v>9968</v>
      </c>
      <c r="I619">
        <v>45.283620999999997</v>
      </c>
      <c r="J619">
        <v>45.283620999999997</v>
      </c>
    </row>
    <row r="620" spans="1:10" x14ac:dyDescent="0.25">
      <c r="A620" s="1">
        <v>418</v>
      </c>
      <c r="B620" s="1">
        <v>5304.7465089999996</v>
      </c>
      <c r="C620" s="1">
        <v>688.72425199999998</v>
      </c>
      <c r="D620" s="1">
        <v>4100.7469920000003</v>
      </c>
      <c r="E620" s="1">
        <v>147.22295399999999</v>
      </c>
      <c r="F620" s="1">
        <v>368.05231099999997</v>
      </c>
      <c r="G620" s="1" t="s">
        <v>9969</v>
      </c>
      <c r="H620" s="1" t="s">
        <v>9969</v>
      </c>
      <c r="I620">
        <v>38.703730999999998</v>
      </c>
      <c r="J620">
        <v>38.703730999999998</v>
      </c>
    </row>
    <row r="621" spans="1:10" x14ac:dyDescent="0.25">
      <c r="A621" s="1">
        <v>418</v>
      </c>
      <c r="B621" s="1">
        <v>5254.4833269999999</v>
      </c>
      <c r="C621" s="1">
        <v>652.80064700000003</v>
      </c>
      <c r="D621" s="1">
        <v>4083.8207849999999</v>
      </c>
      <c r="E621" s="1">
        <v>147.318397</v>
      </c>
      <c r="F621" s="1">
        <v>370.543499</v>
      </c>
      <c r="G621" s="1" t="s">
        <v>9970</v>
      </c>
      <c r="H621" s="1" t="s">
        <v>9970</v>
      </c>
      <c r="I621">
        <v>38.771901999999997</v>
      </c>
      <c r="J621">
        <v>38.771901999999997</v>
      </c>
    </row>
    <row r="622" spans="1:10" x14ac:dyDescent="0.25">
      <c r="A622" s="1">
        <v>419</v>
      </c>
      <c r="B622" s="1">
        <v>6421.5094300000001</v>
      </c>
      <c r="C622" s="1">
        <v>4506.7593770000003</v>
      </c>
      <c r="D622" s="1">
        <v>447.14175799999998</v>
      </c>
      <c r="E622" s="1">
        <v>791.97309399999995</v>
      </c>
      <c r="F622" s="1">
        <v>675.63520100000005</v>
      </c>
      <c r="G622" s="1" t="s">
        <v>2421</v>
      </c>
      <c r="H622" s="1" t="s">
        <v>2421</v>
      </c>
      <c r="I622">
        <v>53.420887999999998</v>
      </c>
      <c r="J622">
        <v>53.420887999999998</v>
      </c>
    </row>
    <row r="623" spans="1:10" x14ac:dyDescent="0.25">
      <c r="A623" s="1">
        <v>419</v>
      </c>
      <c r="B623" s="1">
        <v>6391.7750100000003</v>
      </c>
      <c r="C623" s="1">
        <v>4458.7770200000004</v>
      </c>
      <c r="D623" s="1">
        <v>447.14175799999998</v>
      </c>
      <c r="E623" s="1">
        <v>791.973478</v>
      </c>
      <c r="F623" s="1">
        <v>693.88275399999998</v>
      </c>
      <c r="G623" s="1" t="s">
        <v>9971</v>
      </c>
      <c r="H623" s="1" t="s">
        <v>9971</v>
      </c>
      <c r="I623">
        <v>53.555042999999998</v>
      </c>
      <c r="J623">
        <v>53.555042999999998</v>
      </c>
    </row>
    <row r="624" spans="1:10" x14ac:dyDescent="0.25">
      <c r="A624" s="1">
        <v>420</v>
      </c>
      <c r="B624" s="1">
        <v>4600.372343</v>
      </c>
      <c r="C624" s="1">
        <v>0</v>
      </c>
      <c r="D624" s="1">
        <v>4600.372343</v>
      </c>
      <c r="E624" s="1">
        <v>0</v>
      </c>
      <c r="F624" s="1">
        <v>0</v>
      </c>
      <c r="G624" s="1" t="s">
        <v>1698</v>
      </c>
      <c r="H624" s="1" t="s">
        <v>1698</v>
      </c>
      <c r="I624">
        <v>53.646552</v>
      </c>
      <c r="J624">
        <v>53.646552</v>
      </c>
    </row>
    <row r="625" spans="1:10" x14ac:dyDescent="0.25">
      <c r="A625" s="1">
        <v>420</v>
      </c>
      <c r="B625" s="1">
        <v>4608.9751399999996</v>
      </c>
      <c r="C625" s="1">
        <v>0</v>
      </c>
      <c r="D625" s="1">
        <v>4608.9751399999996</v>
      </c>
      <c r="E625" s="1">
        <v>0</v>
      </c>
      <c r="F625" s="1">
        <v>0</v>
      </c>
      <c r="G625" s="1" t="s">
        <v>1699</v>
      </c>
      <c r="H625" s="1" t="s">
        <v>1699</v>
      </c>
      <c r="I625">
        <v>53.611496000000002</v>
      </c>
      <c r="J625">
        <v>53.611496000000002</v>
      </c>
    </row>
    <row r="626" spans="1:10" x14ac:dyDescent="0.25">
      <c r="A626" s="1">
        <v>422</v>
      </c>
      <c r="B626" s="1">
        <v>124.26087699999999</v>
      </c>
      <c r="C626" s="1">
        <v>0</v>
      </c>
      <c r="D626" s="1">
        <v>0</v>
      </c>
      <c r="E626" s="1">
        <v>124.26087699999999</v>
      </c>
      <c r="F626" s="1">
        <v>0</v>
      </c>
      <c r="G626" s="1" t="s">
        <v>1700</v>
      </c>
      <c r="H626" s="1" t="s">
        <v>1700</v>
      </c>
      <c r="I626">
        <v>64.989964999999998</v>
      </c>
      <c r="J626">
        <v>64.989964999999998</v>
      </c>
    </row>
    <row r="627" spans="1:10" x14ac:dyDescent="0.25">
      <c r="A627" s="1">
        <v>422</v>
      </c>
      <c r="B627" s="1">
        <v>224.26068100000001</v>
      </c>
      <c r="C627" s="1">
        <v>185.94288900000001</v>
      </c>
      <c r="D627" s="1">
        <v>0</v>
      </c>
      <c r="E627" s="1">
        <v>38.317791999999997</v>
      </c>
      <c r="F627" s="1">
        <v>0</v>
      </c>
      <c r="G627" s="1" t="s">
        <v>2422</v>
      </c>
      <c r="H627" s="1" t="s">
        <v>2422</v>
      </c>
      <c r="I627">
        <v>64.974395000000001</v>
      </c>
      <c r="J627">
        <v>64.974395000000001</v>
      </c>
    </row>
    <row r="628" spans="1:10" x14ac:dyDescent="0.25">
      <c r="A628" s="1">
        <v>423</v>
      </c>
      <c r="B628" s="1">
        <v>32.073081000000002</v>
      </c>
      <c r="C628" s="1">
        <v>0</v>
      </c>
      <c r="D628" s="1">
        <v>0</v>
      </c>
      <c r="E628" s="1">
        <v>32.073081000000002</v>
      </c>
      <c r="F628" s="1">
        <v>0</v>
      </c>
      <c r="G628" s="1" t="s">
        <v>1702</v>
      </c>
      <c r="H628" s="1" t="s">
        <v>1702</v>
      </c>
      <c r="I628">
        <v>64.999330999999998</v>
      </c>
      <c r="J628">
        <v>64.999330999999998</v>
      </c>
    </row>
    <row r="629" spans="1:10" x14ac:dyDescent="0.25">
      <c r="A629" s="1">
        <v>423</v>
      </c>
      <c r="B629" s="1">
        <v>32.073081000000002</v>
      </c>
      <c r="C629" s="1">
        <v>0</v>
      </c>
      <c r="D629" s="1">
        <v>0</v>
      </c>
      <c r="E629" s="1">
        <v>32.073081000000002</v>
      </c>
      <c r="F629" s="1">
        <v>0</v>
      </c>
      <c r="G629" s="1" t="s">
        <v>1702</v>
      </c>
      <c r="H629" s="1" t="s">
        <v>1702</v>
      </c>
      <c r="I629">
        <v>64.999330999999998</v>
      </c>
      <c r="J629">
        <v>64.999330999999998</v>
      </c>
    </row>
    <row r="630" spans="1:10" x14ac:dyDescent="0.25">
      <c r="A630" s="1">
        <v>424</v>
      </c>
      <c r="B630" s="1">
        <v>156.333958</v>
      </c>
      <c r="C630" s="1">
        <v>0</v>
      </c>
      <c r="D630" s="1">
        <v>0</v>
      </c>
      <c r="E630" s="1">
        <v>156.333958</v>
      </c>
      <c r="F630" s="1">
        <v>0</v>
      </c>
      <c r="G630" s="1" t="s">
        <v>1703</v>
      </c>
      <c r="H630" s="1" t="s">
        <v>1703</v>
      </c>
      <c r="I630">
        <v>64.984117999999995</v>
      </c>
      <c r="J630">
        <v>64.984117999999995</v>
      </c>
    </row>
    <row r="631" spans="1:10" x14ac:dyDescent="0.25">
      <c r="A631" s="1">
        <v>424</v>
      </c>
      <c r="B631" s="1">
        <v>256.33376199999998</v>
      </c>
      <c r="C631" s="1">
        <v>185.94288900000001</v>
      </c>
      <c r="D631" s="1">
        <v>0</v>
      </c>
      <c r="E631" s="1">
        <v>70.390872999999999</v>
      </c>
      <c r="F631" s="1">
        <v>0</v>
      </c>
      <c r="G631" s="1" t="s">
        <v>2423</v>
      </c>
      <c r="H631" s="1" t="s">
        <v>2423</v>
      </c>
      <c r="I631">
        <v>64.965457000000001</v>
      </c>
      <c r="J631">
        <v>64.965457000000001</v>
      </c>
    </row>
    <row r="632" spans="1:10" x14ac:dyDescent="0.25">
      <c r="A632" s="1">
        <v>425</v>
      </c>
      <c r="B632" s="1">
        <v>3556.4779699999999</v>
      </c>
      <c r="C632" s="1">
        <v>2073.966864</v>
      </c>
      <c r="D632" s="1">
        <v>1013.695977</v>
      </c>
      <c r="E632" s="1">
        <v>31.176290999999999</v>
      </c>
      <c r="F632" s="1">
        <v>437.63883800000002</v>
      </c>
      <c r="G632" s="1" t="s">
        <v>9972</v>
      </c>
      <c r="H632" s="1" t="s">
        <v>9972</v>
      </c>
      <c r="I632">
        <v>58.144233999999997</v>
      </c>
      <c r="J632">
        <v>58.144233999999997</v>
      </c>
    </row>
    <row r="633" spans="1:10" x14ac:dyDescent="0.25">
      <c r="A633" s="1">
        <v>425</v>
      </c>
      <c r="B633" s="1">
        <v>3451.7468210000002</v>
      </c>
      <c r="C633" s="1">
        <v>1887.0518480000001</v>
      </c>
      <c r="D633" s="1">
        <v>1016.175558</v>
      </c>
      <c r="E633" s="1">
        <v>121.056</v>
      </c>
      <c r="F633" s="1">
        <v>427.463416</v>
      </c>
      <c r="G633" s="1" t="s">
        <v>2424</v>
      </c>
      <c r="H633" s="1" t="s">
        <v>2424</v>
      </c>
      <c r="I633">
        <v>58.424463000000003</v>
      </c>
      <c r="J633">
        <v>58.424463000000003</v>
      </c>
    </row>
    <row r="634" spans="1:10" x14ac:dyDescent="0.25">
      <c r="A634" s="1">
        <v>426</v>
      </c>
      <c r="B634" s="1">
        <v>1153.009607</v>
      </c>
      <c r="C634" s="1">
        <v>74.511747</v>
      </c>
      <c r="D634" s="1">
        <v>1016.175558</v>
      </c>
      <c r="E634" s="1">
        <v>0</v>
      </c>
      <c r="F634" s="1">
        <v>62.322302999999998</v>
      </c>
      <c r="G634" s="1" t="s">
        <v>2425</v>
      </c>
      <c r="H634" s="1" t="s">
        <v>2425</v>
      </c>
      <c r="I634">
        <v>64.152482000000006</v>
      </c>
      <c r="J634">
        <v>64.152482000000006</v>
      </c>
    </row>
    <row r="635" spans="1:10" x14ac:dyDescent="0.25">
      <c r="A635" s="1">
        <v>426</v>
      </c>
      <c r="B635" s="1">
        <v>1149.981687</v>
      </c>
      <c r="C635" s="1">
        <v>74.511747</v>
      </c>
      <c r="D635" s="1">
        <v>1013.695977</v>
      </c>
      <c r="E635" s="1">
        <v>0</v>
      </c>
      <c r="F635" s="1">
        <v>61.773963000000002</v>
      </c>
      <c r="G635" s="1" t="s">
        <v>9973</v>
      </c>
      <c r="H635" s="1" t="s">
        <v>9973</v>
      </c>
      <c r="I635">
        <v>64.156882999999993</v>
      </c>
      <c r="J635">
        <v>64.156882999999993</v>
      </c>
    </row>
    <row r="636" spans="1:10" x14ac:dyDescent="0.25">
      <c r="A636" s="1">
        <v>427</v>
      </c>
      <c r="B636" s="1">
        <v>2298.7372140000002</v>
      </c>
      <c r="C636" s="1">
        <v>1812.540101</v>
      </c>
      <c r="D636" s="1">
        <v>0</v>
      </c>
      <c r="E636" s="1">
        <v>121.056</v>
      </c>
      <c r="F636" s="1">
        <v>365.14111400000002</v>
      </c>
      <c r="G636" s="1" t="s">
        <v>2426</v>
      </c>
      <c r="H636" s="1" t="s">
        <v>2426</v>
      </c>
      <c r="I636">
        <v>61.985115999999998</v>
      </c>
      <c r="J636">
        <v>61.985115999999998</v>
      </c>
    </row>
    <row r="637" spans="1:10" x14ac:dyDescent="0.25">
      <c r="A637" s="1">
        <v>427</v>
      </c>
      <c r="B637" s="1">
        <v>2406.4962829999999</v>
      </c>
      <c r="C637" s="1">
        <v>1999.455117</v>
      </c>
      <c r="D637" s="1">
        <v>0</v>
      </c>
      <c r="E637" s="1">
        <v>31.176290999999999</v>
      </c>
      <c r="F637" s="1">
        <v>375.86487499999998</v>
      </c>
      <c r="G637" s="1" t="s">
        <v>9974</v>
      </c>
      <c r="H637" s="1" t="s">
        <v>9974</v>
      </c>
      <c r="I637">
        <v>61.768075000000003</v>
      </c>
      <c r="J637">
        <v>61.768075000000003</v>
      </c>
    </row>
    <row r="638" spans="1:10" x14ac:dyDescent="0.25">
      <c r="A638" s="1">
        <v>431</v>
      </c>
      <c r="B638" s="1">
        <v>580.88488800000005</v>
      </c>
      <c r="C638" s="1">
        <v>197.757689</v>
      </c>
      <c r="D638" s="1">
        <v>136.55853099999999</v>
      </c>
      <c r="E638" s="1">
        <v>56.630957000000002</v>
      </c>
      <c r="F638" s="1">
        <v>189.93771100000001</v>
      </c>
      <c r="G638" s="1" t="s">
        <v>2427</v>
      </c>
      <c r="H638" s="1" t="s">
        <v>2427</v>
      </c>
      <c r="I638">
        <v>64.805986000000004</v>
      </c>
      <c r="J638">
        <v>64.805986000000004</v>
      </c>
    </row>
    <row r="639" spans="1:10" x14ac:dyDescent="0.25">
      <c r="A639" s="1">
        <v>431</v>
      </c>
      <c r="B639" s="1">
        <v>597.07533699999999</v>
      </c>
      <c r="C639" s="1">
        <v>214.86893499999999</v>
      </c>
      <c r="D639" s="1">
        <v>136.55853099999999</v>
      </c>
      <c r="E639" s="1">
        <v>56.700533999999998</v>
      </c>
      <c r="F639" s="1">
        <v>188.947338</v>
      </c>
      <c r="G639" s="1" t="s">
        <v>2428</v>
      </c>
      <c r="H639" s="1" t="s">
        <v>2428</v>
      </c>
      <c r="I639">
        <v>64.794471000000001</v>
      </c>
      <c r="J639">
        <v>64.794471000000001</v>
      </c>
    </row>
    <row r="640" spans="1:10" x14ac:dyDescent="0.25">
      <c r="A640" s="1">
        <v>432</v>
      </c>
      <c r="B640" s="1">
        <v>276.90355299999999</v>
      </c>
      <c r="C640" s="1">
        <v>83.416831000000002</v>
      </c>
      <c r="D640" s="1">
        <v>120.086996</v>
      </c>
      <c r="E640" s="1">
        <v>41.263246000000002</v>
      </c>
      <c r="F640" s="1">
        <v>32.136479999999999</v>
      </c>
      <c r="G640" s="1" t="s">
        <v>9975</v>
      </c>
      <c r="H640" s="1" t="s">
        <v>9975</v>
      </c>
      <c r="I640">
        <v>54.962333999999998</v>
      </c>
      <c r="J640">
        <v>54.962333999999998</v>
      </c>
    </row>
    <row r="641" spans="1:10" x14ac:dyDescent="0.25">
      <c r="A641" s="1">
        <v>432</v>
      </c>
      <c r="B641" s="1">
        <v>266.875317</v>
      </c>
      <c r="C641" s="1">
        <v>73.675828999999993</v>
      </c>
      <c r="D641" s="1">
        <v>120.94583</v>
      </c>
      <c r="E641" s="1">
        <v>41.263246000000002</v>
      </c>
      <c r="F641" s="1">
        <v>30.990411999999999</v>
      </c>
      <c r="G641" s="1" t="s">
        <v>9976</v>
      </c>
      <c r="H641" s="1" t="s">
        <v>9976</v>
      </c>
      <c r="I641">
        <v>54.963540000000002</v>
      </c>
      <c r="J641">
        <v>54.963540000000002</v>
      </c>
    </row>
    <row r="642" spans="1:10" x14ac:dyDescent="0.25">
      <c r="A642" s="1">
        <v>433</v>
      </c>
      <c r="B642" s="1">
        <v>1402.848084</v>
      </c>
      <c r="C642" s="1">
        <v>624.40740800000003</v>
      </c>
      <c r="D642" s="1">
        <v>408.379434</v>
      </c>
      <c r="E642" s="1">
        <v>240.93514099999999</v>
      </c>
      <c r="F642" s="1">
        <v>129.12610100000001</v>
      </c>
      <c r="G642" s="1" t="s">
        <v>9977</v>
      </c>
      <c r="H642" s="1" t="s">
        <v>9977</v>
      </c>
      <c r="I642">
        <v>54.106737000000003</v>
      </c>
      <c r="J642">
        <v>54.106737000000003</v>
      </c>
    </row>
    <row r="643" spans="1:10" x14ac:dyDescent="0.25">
      <c r="A643" s="1">
        <v>433</v>
      </c>
      <c r="B643" s="1">
        <v>1359.6747949999999</v>
      </c>
      <c r="C643" s="1">
        <v>577.63013100000001</v>
      </c>
      <c r="D643" s="1">
        <v>410.69836900000001</v>
      </c>
      <c r="E643" s="1">
        <v>241.074127</v>
      </c>
      <c r="F643" s="1">
        <v>130.27216899999999</v>
      </c>
      <c r="G643" s="1" t="s">
        <v>9978</v>
      </c>
      <c r="H643" s="1" t="s">
        <v>9978</v>
      </c>
      <c r="I643">
        <v>54.137987000000003</v>
      </c>
      <c r="J643">
        <v>54.137987000000003</v>
      </c>
    </row>
    <row r="644" spans="1:10" x14ac:dyDescent="0.25">
      <c r="A644" s="1">
        <v>434</v>
      </c>
      <c r="B644" s="1">
        <v>1553.7715450000001</v>
      </c>
      <c r="C644" s="1">
        <v>786.31297800000004</v>
      </c>
      <c r="D644" s="1">
        <v>354.03411699999998</v>
      </c>
      <c r="E644" s="1">
        <v>215.28159299999999</v>
      </c>
      <c r="F644" s="1">
        <v>198.14285699999999</v>
      </c>
      <c r="G644" s="1" t="s">
        <v>9979</v>
      </c>
      <c r="H644" s="1" t="s">
        <v>9979</v>
      </c>
      <c r="I644">
        <v>68.689485000000005</v>
      </c>
      <c r="J644">
        <v>68.689485000000005</v>
      </c>
    </row>
    <row r="645" spans="1:10" x14ac:dyDescent="0.25">
      <c r="A645" s="1">
        <v>434</v>
      </c>
      <c r="B645" s="1">
        <v>1609.142484</v>
      </c>
      <c r="C645" s="1">
        <v>830.42217500000004</v>
      </c>
      <c r="D645" s="1">
        <v>366.331703</v>
      </c>
      <c r="E645" s="1">
        <v>215.13541699999999</v>
      </c>
      <c r="F645" s="1">
        <v>197.25318899999999</v>
      </c>
      <c r="G645" s="1" t="s">
        <v>9980</v>
      </c>
      <c r="H645" s="1" t="s">
        <v>9980</v>
      </c>
      <c r="I645">
        <v>68.621958000000006</v>
      </c>
      <c r="J645">
        <v>68.621958000000006</v>
      </c>
    </row>
    <row r="646" spans="1:10" x14ac:dyDescent="0.25">
      <c r="A646" s="1">
        <v>435</v>
      </c>
      <c r="B646" s="1">
        <v>635.78017999999997</v>
      </c>
      <c r="C646" s="1">
        <v>146.730942</v>
      </c>
      <c r="D646" s="1">
        <v>274.97488099999998</v>
      </c>
      <c r="E646" s="1">
        <v>125.939902</v>
      </c>
      <c r="F646" s="1">
        <v>88.134456</v>
      </c>
      <c r="G646" s="1" t="s">
        <v>1710</v>
      </c>
      <c r="H646" s="1" t="s">
        <v>1710</v>
      </c>
      <c r="I646">
        <v>67.739767999999998</v>
      </c>
      <c r="J646">
        <v>67.739767999999998</v>
      </c>
    </row>
    <row r="647" spans="1:10" x14ac:dyDescent="0.25">
      <c r="A647" s="1">
        <v>435</v>
      </c>
      <c r="B647" s="1">
        <v>628.18144099999995</v>
      </c>
      <c r="C647" s="1">
        <v>146.730942</v>
      </c>
      <c r="D647" s="1">
        <v>267.37614200000002</v>
      </c>
      <c r="E647" s="1">
        <v>125.939902</v>
      </c>
      <c r="F647" s="1">
        <v>88.134456</v>
      </c>
      <c r="G647" s="1" t="s">
        <v>1711</v>
      </c>
      <c r="H647" s="1" t="s">
        <v>1711</v>
      </c>
      <c r="I647">
        <v>67.746086000000005</v>
      </c>
      <c r="J647">
        <v>67.746086000000005</v>
      </c>
    </row>
    <row r="648" spans="1:10" x14ac:dyDescent="0.25">
      <c r="A648" s="1">
        <v>436</v>
      </c>
      <c r="B648" s="1">
        <v>2693.3777100000002</v>
      </c>
      <c r="C648" s="1">
        <v>1040.4484829999999</v>
      </c>
      <c r="D648" s="1">
        <v>725.35473100000002</v>
      </c>
      <c r="E648" s="1">
        <v>343.69596799999999</v>
      </c>
      <c r="F648" s="1">
        <v>583.87852699999996</v>
      </c>
      <c r="G648" s="1" t="s">
        <v>9981</v>
      </c>
      <c r="H648" s="1" t="s">
        <v>9981</v>
      </c>
      <c r="I648">
        <v>61.353414000000001</v>
      </c>
      <c r="J648">
        <v>61.353414000000001</v>
      </c>
    </row>
    <row r="649" spans="1:10" x14ac:dyDescent="0.25">
      <c r="A649" s="1">
        <v>436</v>
      </c>
      <c r="B649" s="1">
        <v>2796.3081520000001</v>
      </c>
      <c r="C649" s="1">
        <v>1055.4082229999999</v>
      </c>
      <c r="D649" s="1">
        <v>741.26676999999995</v>
      </c>
      <c r="E649" s="1">
        <v>344.08700499999998</v>
      </c>
      <c r="F649" s="1">
        <v>655.546153</v>
      </c>
      <c r="G649" s="1" t="s">
        <v>2429</v>
      </c>
      <c r="H649" s="1" t="s">
        <v>2429</v>
      </c>
      <c r="I649">
        <v>61.063724000000001</v>
      </c>
      <c r="J649">
        <v>61.063724000000001</v>
      </c>
    </row>
    <row r="650" spans="1:10" x14ac:dyDescent="0.25">
      <c r="A650" s="1">
        <v>437</v>
      </c>
      <c r="B650" s="1">
        <v>5768.9243329999999</v>
      </c>
      <c r="C650" s="1">
        <v>2533.7015780000002</v>
      </c>
      <c r="D650" s="1">
        <v>1437.748423</v>
      </c>
      <c r="E650" s="1">
        <v>786.19872399999997</v>
      </c>
      <c r="F650" s="1">
        <v>1011.275608</v>
      </c>
      <c r="G650" s="1" t="s">
        <v>2430</v>
      </c>
      <c r="H650" s="1" t="s">
        <v>2430</v>
      </c>
      <c r="I650">
        <v>51.056386000000003</v>
      </c>
      <c r="J650">
        <v>51.056386000000003</v>
      </c>
    </row>
    <row r="651" spans="1:10" x14ac:dyDescent="0.25">
      <c r="A651" s="1">
        <v>437</v>
      </c>
      <c r="B651" s="1">
        <v>5647.2060750000001</v>
      </c>
      <c r="C651" s="1">
        <v>2522.558927</v>
      </c>
      <c r="D651" s="1">
        <v>1406.7340810000001</v>
      </c>
      <c r="E651" s="1">
        <v>785.44720900000004</v>
      </c>
      <c r="F651" s="1">
        <v>932.46585800000003</v>
      </c>
      <c r="G651" s="1" t="s">
        <v>9982</v>
      </c>
      <c r="H651" s="1" t="s">
        <v>9982</v>
      </c>
      <c r="I651">
        <v>51.542642999999998</v>
      </c>
      <c r="J651">
        <v>51.542642999999998</v>
      </c>
    </row>
    <row r="652" spans="1:10" x14ac:dyDescent="0.25">
      <c r="A652" s="1">
        <v>438</v>
      </c>
      <c r="B652" s="1">
        <v>2953.8283649999998</v>
      </c>
      <c r="C652" s="1">
        <v>1482.1104439999999</v>
      </c>
      <c r="D652" s="1">
        <v>681.37935000000004</v>
      </c>
      <c r="E652" s="1">
        <v>441.75124</v>
      </c>
      <c r="F652" s="1">
        <v>348.58733100000001</v>
      </c>
      <c r="G652" s="1" t="s">
        <v>9983</v>
      </c>
      <c r="H652" s="1" t="s">
        <v>9983</v>
      </c>
      <c r="I652">
        <v>51.335493999999997</v>
      </c>
      <c r="J652">
        <v>51.335493999999997</v>
      </c>
    </row>
    <row r="653" spans="1:10" x14ac:dyDescent="0.25">
      <c r="A653" s="1">
        <v>438</v>
      </c>
      <c r="B653" s="1">
        <v>2972.6161809999999</v>
      </c>
      <c r="C653" s="1">
        <v>1478.293355</v>
      </c>
      <c r="D653" s="1">
        <v>696.48165300000005</v>
      </c>
      <c r="E653" s="1">
        <v>442.11171899999999</v>
      </c>
      <c r="F653" s="1">
        <v>355.72945499999997</v>
      </c>
      <c r="G653" s="1" t="s">
        <v>2431</v>
      </c>
      <c r="H653" s="1" t="s">
        <v>2431</v>
      </c>
      <c r="I653">
        <v>51.29645</v>
      </c>
      <c r="J653">
        <v>51.29645</v>
      </c>
    </row>
    <row r="654" spans="1:10" x14ac:dyDescent="0.25">
      <c r="A654" s="1">
        <v>440</v>
      </c>
      <c r="B654" s="1">
        <v>5421.6428290000003</v>
      </c>
      <c r="C654" s="1">
        <v>2706.5549249999999</v>
      </c>
      <c r="D654" s="1">
        <v>1667.46884</v>
      </c>
      <c r="E654" s="1">
        <v>489.87417900000003</v>
      </c>
      <c r="F654" s="1">
        <v>557.74488599999995</v>
      </c>
      <c r="G654" s="1" t="s">
        <v>9984</v>
      </c>
      <c r="H654" s="1" t="s">
        <v>9984</v>
      </c>
      <c r="I654">
        <v>51.325108</v>
      </c>
      <c r="J654">
        <v>51.325108</v>
      </c>
    </row>
    <row r="655" spans="1:10" x14ac:dyDescent="0.25">
      <c r="A655" s="1">
        <v>440</v>
      </c>
      <c r="B655" s="1">
        <v>5461.7737139999999</v>
      </c>
      <c r="C655" s="1">
        <v>2756.99629</v>
      </c>
      <c r="D655" s="1">
        <v>1652.983375</v>
      </c>
      <c r="E655" s="1">
        <v>489.89575000000002</v>
      </c>
      <c r="F655" s="1">
        <v>561.89829899999995</v>
      </c>
      <c r="G655" s="1" t="s">
        <v>9985</v>
      </c>
      <c r="H655" s="1" t="s">
        <v>9985</v>
      </c>
      <c r="I655">
        <v>51.230708</v>
      </c>
      <c r="J655">
        <v>51.230708</v>
      </c>
    </row>
    <row r="656" spans="1:10" x14ac:dyDescent="0.25">
      <c r="A656" s="1">
        <v>441</v>
      </c>
      <c r="B656" s="1">
        <v>2833.4908679999999</v>
      </c>
      <c r="C656" s="1">
        <v>1215.225289</v>
      </c>
      <c r="D656" s="1">
        <v>1105.2100519999999</v>
      </c>
      <c r="E656" s="1">
        <v>199.862236</v>
      </c>
      <c r="F656" s="1">
        <v>313.19328999999999</v>
      </c>
      <c r="G656" s="1" t="s">
        <v>9986</v>
      </c>
      <c r="H656" s="1" t="s">
        <v>9986</v>
      </c>
      <c r="I656">
        <v>69.775003999999996</v>
      </c>
      <c r="J656">
        <v>69.775003999999996</v>
      </c>
    </row>
    <row r="657" spans="1:10" x14ac:dyDescent="0.25">
      <c r="A657" s="1">
        <v>441</v>
      </c>
      <c r="B657" s="1">
        <v>2826.3812889999999</v>
      </c>
      <c r="C657" s="1">
        <v>1216.9650650000001</v>
      </c>
      <c r="D657" s="1">
        <v>1094.744631</v>
      </c>
      <c r="E657" s="1">
        <v>200.36803399999999</v>
      </c>
      <c r="F657" s="1">
        <v>314.30356</v>
      </c>
      <c r="G657" s="1" t="s">
        <v>9987</v>
      </c>
      <c r="H657" s="1" t="s">
        <v>9987</v>
      </c>
      <c r="I657">
        <v>69.795315000000002</v>
      </c>
      <c r="J657">
        <v>69.795315000000002</v>
      </c>
    </row>
    <row r="658" spans="1:10" x14ac:dyDescent="0.25">
      <c r="A658" s="1">
        <v>442</v>
      </c>
      <c r="B658" s="1">
        <v>3104.1988059999999</v>
      </c>
      <c r="C658" s="1">
        <v>1833.178341</v>
      </c>
      <c r="D658" s="1">
        <v>408.72839900000002</v>
      </c>
      <c r="E658" s="1">
        <v>514.50326900000005</v>
      </c>
      <c r="F658" s="1">
        <v>347.78879499999999</v>
      </c>
      <c r="G658" s="1" t="s">
        <v>9988</v>
      </c>
      <c r="H658" s="1" t="s">
        <v>9988</v>
      </c>
      <c r="I658">
        <v>60.459614999999999</v>
      </c>
      <c r="J658">
        <v>60.459614999999999</v>
      </c>
    </row>
    <row r="659" spans="1:10" x14ac:dyDescent="0.25">
      <c r="A659" s="1">
        <v>442</v>
      </c>
      <c r="B659" s="1">
        <v>3115.877043</v>
      </c>
      <c r="C659" s="1">
        <v>1831.101028</v>
      </c>
      <c r="D659" s="1">
        <v>413.36528099999998</v>
      </c>
      <c r="E659" s="1">
        <v>515.36954600000001</v>
      </c>
      <c r="F659" s="1">
        <v>356.04118899999997</v>
      </c>
      <c r="G659" s="1" t="s">
        <v>9989</v>
      </c>
      <c r="H659" s="1" t="s">
        <v>9989</v>
      </c>
      <c r="I659">
        <v>60.430309000000001</v>
      </c>
      <c r="J659">
        <v>60.430309000000001</v>
      </c>
    </row>
    <row r="660" spans="1:10" x14ac:dyDescent="0.25">
      <c r="A660" s="1">
        <v>443</v>
      </c>
      <c r="B660" s="1">
        <v>1367.86761</v>
      </c>
      <c r="C660" s="1">
        <v>586.83606199999997</v>
      </c>
      <c r="D660" s="1">
        <v>400.15246300000001</v>
      </c>
      <c r="E660" s="1">
        <v>155.319456</v>
      </c>
      <c r="F660" s="1">
        <v>225.559628</v>
      </c>
      <c r="G660" s="1" t="s">
        <v>9990</v>
      </c>
      <c r="H660" s="1" t="s">
        <v>9990</v>
      </c>
      <c r="I660">
        <v>54.068026000000003</v>
      </c>
      <c r="J660">
        <v>54.068026000000003</v>
      </c>
    </row>
    <row r="661" spans="1:10" x14ac:dyDescent="0.25">
      <c r="A661" s="1">
        <v>443</v>
      </c>
      <c r="B661" s="1">
        <v>1376.3233580000001</v>
      </c>
      <c r="C661" s="1">
        <v>589.05268599999999</v>
      </c>
      <c r="D661" s="1">
        <v>400.67738500000002</v>
      </c>
      <c r="E661" s="1">
        <v>155.46168800000001</v>
      </c>
      <c r="F661" s="1">
        <v>231.13159899999999</v>
      </c>
      <c r="G661" s="1" t="s">
        <v>1712</v>
      </c>
      <c r="H661" s="1" t="s">
        <v>1712</v>
      </c>
      <c r="I661">
        <v>54.057133</v>
      </c>
      <c r="J661">
        <v>54.057133</v>
      </c>
    </row>
    <row r="662" spans="1:10" x14ac:dyDescent="0.25">
      <c r="A662" s="1">
        <v>444</v>
      </c>
      <c r="B662" s="1">
        <v>647.24028299999998</v>
      </c>
      <c r="C662" s="1">
        <v>286.21598999999998</v>
      </c>
      <c r="D662" s="1">
        <v>205.30928599999999</v>
      </c>
      <c r="E662" s="1">
        <v>68.051516000000007</v>
      </c>
      <c r="F662" s="1">
        <v>87.663490999999993</v>
      </c>
      <c r="G662" s="1" t="s">
        <v>1713</v>
      </c>
      <c r="H662" s="1" t="s">
        <v>1713</v>
      </c>
      <c r="I662">
        <v>54.795898000000001</v>
      </c>
      <c r="J662">
        <v>54.795898000000001</v>
      </c>
    </row>
    <row r="663" spans="1:10" x14ac:dyDescent="0.25">
      <c r="A663" s="1">
        <v>444</v>
      </c>
      <c r="B663" s="1">
        <v>647.24028299999998</v>
      </c>
      <c r="C663" s="1">
        <v>286.21598999999998</v>
      </c>
      <c r="D663" s="1">
        <v>205.30928599999999</v>
      </c>
      <c r="E663" s="1">
        <v>68.051516000000007</v>
      </c>
      <c r="F663" s="1">
        <v>87.663490999999993</v>
      </c>
      <c r="G663" s="1" t="s">
        <v>1713</v>
      </c>
      <c r="H663" s="1" t="s">
        <v>1713</v>
      </c>
      <c r="I663">
        <v>54.795898000000001</v>
      </c>
      <c r="J663">
        <v>54.795898000000001</v>
      </c>
    </row>
    <row r="664" spans="1:10" x14ac:dyDescent="0.25">
      <c r="A664" s="1">
        <v>446</v>
      </c>
      <c r="B664" s="1">
        <v>415.43636299999997</v>
      </c>
      <c r="C664" s="1">
        <v>141.761551</v>
      </c>
      <c r="D664" s="1">
        <v>191.79676799999999</v>
      </c>
      <c r="E664" s="1">
        <v>60.305297000000003</v>
      </c>
      <c r="F664" s="1">
        <v>21.572747</v>
      </c>
      <c r="G664" s="1" t="s">
        <v>1714</v>
      </c>
      <c r="H664" s="1" t="s">
        <v>1714</v>
      </c>
      <c r="I664">
        <v>54.925029000000002</v>
      </c>
      <c r="J664">
        <v>54.925029000000002</v>
      </c>
    </row>
    <row r="665" spans="1:10" x14ac:dyDescent="0.25">
      <c r="A665" s="1">
        <v>446</v>
      </c>
      <c r="B665" s="1">
        <v>415.43636299999997</v>
      </c>
      <c r="C665" s="1">
        <v>141.761551</v>
      </c>
      <c r="D665" s="1">
        <v>191.79676799999999</v>
      </c>
      <c r="E665" s="1">
        <v>60.305297000000003</v>
      </c>
      <c r="F665" s="1">
        <v>21.572747</v>
      </c>
      <c r="G665" s="1" t="s">
        <v>1714</v>
      </c>
      <c r="H665" s="1" t="s">
        <v>1714</v>
      </c>
      <c r="I665">
        <v>54.925029000000002</v>
      </c>
      <c r="J665">
        <v>54.925029000000002</v>
      </c>
    </row>
    <row r="666" spans="1:10" x14ac:dyDescent="0.25">
      <c r="A666" s="1">
        <v>447</v>
      </c>
      <c r="B666" s="1">
        <v>6616.2387490000001</v>
      </c>
      <c r="C666" s="1">
        <v>4506.1437070000002</v>
      </c>
      <c r="D666" s="1">
        <v>621.39408400000002</v>
      </c>
      <c r="E666" s="1">
        <v>416.45322900000002</v>
      </c>
      <c r="F666" s="1">
        <v>1072.2477289999999</v>
      </c>
      <c r="G666" s="1" t="s">
        <v>9991</v>
      </c>
      <c r="H666" s="1" t="s">
        <v>9991</v>
      </c>
      <c r="I666">
        <v>45.624932999999999</v>
      </c>
      <c r="J666">
        <v>45.624932999999999</v>
      </c>
    </row>
    <row r="667" spans="1:10" x14ac:dyDescent="0.25">
      <c r="A667" s="1">
        <v>447</v>
      </c>
      <c r="B667" s="1">
        <v>4899.8444159999999</v>
      </c>
      <c r="C667" s="1">
        <v>3568.0470740000001</v>
      </c>
      <c r="D667" s="1">
        <v>621.39408400000002</v>
      </c>
      <c r="E667" s="1">
        <v>258.20530200000002</v>
      </c>
      <c r="F667" s="1">
        <v>452.19795599999998</v>
      </c>
      <c r="G667" s="1" t="s">
        <v>2432</v>
      </c>
      <c r="H667" s="1" t="s">
        <v>2432</v>
      </c>
      <c r="I667">
        <v>52.761974000000002</v>
      </c>
      <c r="J667">
        <v>52.761974000000002</v>
      </c>
    </row>
    <row r="668" spans="1:10" x14ac:dyDescent="0.25">
      <c r="A668" s="1">
        <v>448</v>
      </c>
      <c r="B668" s="1">
        <v>1458.8189480000001</v>
      </c>
      <c r="C668" s="1">
        <v>629.11427600000002</v>
      </c>
      <c r="D668" s="1">
        <v>734.39055900000005</v>
      </c>
      <c r="E668" s="1">
        <v>40.900523999999997</v>
      </c>
      <c r="F668" s="1">
        <v>54.413589000000002</v>
      </c>
      <c r="G668" s="1" t="s">
        <v>9992</v>
      </c>
      <c r="H668" s="1" t="s">
        <v>9992</v>
      </c>
      <c r="I668">
        <v>63.66536</v>
      </c>
      <c r="J668">
        <v>63.66536</v>
      </c>
    </row>
    <row r="669" spans="1:10" x14ac:dyDescent="0.25">
      <c r="A669" s="1">
        <v>448</v>
      </c>
      <c r="B669" s="1">
        <v>3180.4560780000002</v>
      </c>
      <c r="C669" s="1">
        <v>1566.592846</v>
      </c>
      <c r="D669" s="1">
        <v>734.39055900000005</v>
      </c>
      <c r="E669" s="1">
        <v>199.244257</v>
      </c>
      <c r="F669" s="1">
        <v>680.22841600000004</v>
      </c>
      <c r="G669" s="1" t="s">
        <v>9993</v>
      </c>
      <c r="H669" s="1" t="s">
        <v>9993</v>
      </c>
      <c r="I669">
        <v>59.119104</v>
      </c>
      <c r="J669">
        <v>59.119104</v>
      </c>
    </row>
    <row r="670" spans="1:10" x14ac:dyDescent="0.25">
      <c r="A670" s="1">
        <v>449</v>
      </c>
      <c r="B670" s="1">
        <v>1237.3867090000001</v>
      </c>
      <c r="C670" s="1">
        <v>569.24875199999997</v>
      </c>
      <c r="D670" s="1">
        <v>440.96769699999999</v>
      </c>
      <c r="E670" s="1">
        <v>76.110454000000004</v>
      </c>
      <c r="F670" s="1">
        <v>151.05980600000001</v>
      </c>
      <c r="G670" s="1" t="s">
        <v>9994</v>
      </c>
      <c r="H670" s="1" t="s">
        <v>9994</v>
      </c>
      <c r="I670">
        <v>54.194656000000002</v>
      </c>
      <c r="J670">
        <v>54.194656000000002</v>
      </c>
    </row>
    <row r="671" spans="1:10" x14ac:dyDescent="0.25">
      <c r="A671" s="1">
        <v>449</v>
      </c>
      <c r="B671" s="1">
        <v>1239.0818770000001</v>
      </c>
      <c r="C671" s="1">
        <v>570.72658200000001</v>
      </c>
      <c r="D671" s="1">
        <v>441.02993099999998</v>
      </c>
      <c r="E671" s="1">
        <v>76.113950000000003</v>
      </c>
      <c r="F671" s="1">
        <v>151.21141299999999</v>
      </c>
      <c r="G671" s="1" t="s">
        <v>9995</v>
      </c>
      <c r="H671" s="1" t="s">
        <v>9995</v>
      </c>
      <c r="I671">
        <v>54.193305000000002</v>
      </c>
      <c r="J671">
        <v>54.193305000000002</v>
      </c>
    </row>
    <row r="672" spans="1:10" x14ac:dyDescent="0.25">
      <c r="A672" s="1">
        <v>453</v>
      </c>
      <c r="B672" s="1">
        <v>884.30046500000003</v>
      </c>
      <c r="C672" s="1">
        <v>284.939122</v>
      </c>
      <c r="D672" s="1">
        <v>309.93248499999999</v>
      </c>
      <c r="E672" s="1">
        <v>151.37826999999999</v>
      </c>
      <c r="F672" s="1">
        <v>138.05058700000001</v>
      </c>
      <c r="G672" s="1" t="s">
        <v>2433</v>
      </c>
      <c r="H672" s="1" t="s">
        <v>16</v>
      </c>
      <c r="I672">
        <v>84.433693000000005</v>
      </c>
      <c r="J672">
        <v>70</v>
      </c>
    </row>
    <row r="673" spans="1:10" x14ac:dyDescent="0.25">
      <c r="A673" s="1">
        <v>453</v>
      </c>
      <c r="B673" s="1">
        <v>881.61693700000001</v>
      </c>
      <c r="C673" s="1">
        <v>284.939122</v>
      </c>
      <c r="D673" s="1">
        <v>310.82637</v>
      </c>
      <c r="E673" s="1">
        <v>151.43747200000001</v>
      </c>
      <c r="F673" s="1">
        <v>134.413972</v>
      </c>
      <c r="G673" s="1" t="s">
        <v>1720</v>
      </c>
      <c r="H673" s="1" t="s">
        <v>16</v>
      </c>
      <c r="I673">
        <v>84.437374000000005</v>
      </c>
      <c r="J673">
        <v>70</v>
      </c>
    </row>
    <row r="674" spans="1:10" x14ac:dyDescent="0.25">
      <c r="A674" s="1">
        <v>454</v>
      </c>
      <c r="B674" s="1">
        <v>829.87693000000002</v>
      </c>
      <c r="C674" s="1">
        <v>355.41378900000001</v>
      </c>
      <c r="D674" s="1">
        <v>218.31062900000001</v>
      </c>
      <c r="E674" s="1">
        <v>100.147368</v>
      </c>
      <c r="F674" s="1">
        <v>156.005145</v>
      </c>
      <c r="G674" s="1" t="s">
        <v>9996</v>
      </c>
      <c r="H674" s="1" t="s">
        <v>9996</v>
      </c>
      <c r="I674">
        <v>64.646732999999998</v>
      </c>
      <c r="J674">
        <v>64.646732999999998</v>
      </c>
    </row>
    <row r="675" spans="1:10" x14ac:dyDescent="0.25">
      <c r="A675" s="1">
        <v>454</v>
      </c>
      <c r="B675" s="1">
        <v>834.47584199999994</v>
      </c>
      <c r="C675" s="1">
        <v>352.74570899999998</v>
      </c>
      <c r="D675" s="1">
        <v>225.32841099999999</v>
      </c>
      <c r="E675" s="1">
        <v>100.14017800000001</v>
      </c>
      <c r="F675" s="1">
        <v>156.26154399999999</v>
      </c>
      <c r="G675" s="1" t="s">
        <v>9997</v>
      </c>
      <c r="H675" s="1" t="s">
        <v>9997</v>
      </c>
      <c r="I675">
        <v>64.641775999999993</v>
      </c>
      <c r="J675">
        <v>64.641775999999993</v>
      </c>
    </row>
    <row r="676" spans="1:10" x14ac:dyDescent="0.25">
      <c r="A676" s="1">
        <v>455</v>
      </c>
      <c r="B676" s="1">
        <v>1098.1877549999999</v>
      </c>
      <c r="C676" s="1">
        <v>427.75491</v>
      </c>
      <c r="D676" s="1">
        <v>326.39502599999997</v>
      </c>
      <c r="E676" s="1">
        <v>141.61180899999999</v>
      </c>
      <c r="F676" s="1">
        <v>202.42600999999999</v>
      </c>
      <c r="G676" s="1" t="s">
        <v>9998</v>
      </c>
      <c r="H676" s="1" t="s">
        <v>9998</v>
      </c>
      <c r="I676">
        <v>64.373768999999996</v>
      </c>
      <c r="J676">
        <v>64.373768999999996</v>
      </c>
    </row>
    <row r="677" spans="1:10" x14ac:dyDescent="0.25">
      <c r="A677" s="1">
        <v>455</v>
      </c>
      <c r="B677" s="1">
        <v>1097.2254579999999</v>
      </c>
      <c r="C677" s="1">
        <v>430.42299000000003</v>
      </c>
      <c r="D677" s="1">
        <v>319.37724300000002</v>
      </c>
      <c r="E677" s="1">
        <v>141.618999</v>
      </c>
      <c r="F677" s="1">
        <v>205.80622500000001</v>
      </c>
      <c r="G677" s="1" t="s">
        <v>9999</v>
      </c>
      <c r="H677" s="1" t="s">
        <v>9999</v>
      </c>
      <c r="I677">
        <v>64.375730000000004</v>
      </c>
      <c r="J677">
        <v>64.375730000000004</v>
      </c>
    </row>
    <row r="678" spans="1:10" x14ac:dyDescent="0.25">
      <c r="A678" s="1">
        <v>457</v>
      </c>
      <c r="B678" s="1">
        <v>1419.2682010000001</v>
      </c>
      <c r="C678" s="1">
        <v>609.55567799999994</v>
      </c>
      <c r="D678" s="1">
        <v>504.097959</v>
      </c>
      <c r="E678" s="1">
        <v>231.46622600000001</v>
      </c>
      <c r="F678" s="1">
        <v>74.148336999999998</v>
      </c>
      <c r="G678" s="1" t="s">
        <v>1723</v>
      </c>
      <c r="H678" s="1" t="s">
        <v>1723</v>
      </c>
      <c r="I678">
        <v>63.805298999999998</v>
      </c>
      <c r="J678">
        <v>63.805298999999998</v>
      </c>
    </row>
    <row r="679" spans="1:10" x14ac:dyDescent="0.25">
      <c r="A679" s="1">
        <v>457</v>
      </c>
      <c r="B679" s="1">
        <v>1419.2682010000001</v>
      </c>
      <c r="C679" s="1">
        <v>609.55567799999994</v>
      </c>
      <c r="D679" s="1">
        <v>504.097959</v>
      </c>
      <c r="E679" s="1">
        <v>231.46622600000001</v>
      </c>
      <c r="F679" s="1">
        <v>74.148336999999998</v>
      </c>
      <c r="G679" s="1" t="s">
        <v>1723</v>
      </c>
      <c r="H679" s="1" t="s">
        <v>1723</v>
      </c>
      <c r="I679">
        <v>63.805298999999998</v>
      </c>
      <c r="J679">
        <v>63.805298999999998</v>
      </c>
    </row>
    <row r="680" spans="1:10" x14ac:dyDescent="0.25">
      <c r="A680" s="1">
        <v>458</v>
      </c>
      <c r="B680" s="1">
        <v>3881.055104</v>
      </c>
      <c r="C680" s="1">
        <v>2008.358344</v>
      </c>
      <c r="D680" s="1">
        <v>1156.32954</v>
      </c>
      <c r="E680" s="1">
        <v>400.83654799999999</v>
      </c>
      <c r="F680" s="1">
        <v>315.53067299999998</v>
      </c>
      <c r="G680" s="1" t="s">
        <v>2434</v>
      </c>
      <c r="H680" s="1" t="s">
        <v>2434</v>
      </c>
      <c r="I680">
        <v>57.668092000000001</v>
      </c>
      <c r="J680">
        <v>57.668092000000001</v>
      </c>
    </row>
    <row r="681" spans="1:10" x14ac:dyDescent="0.25">
      <c r="A681" s="1">
        <v>458</v>
      </c>
      <c r="B681" s="1">
        <v>3868.7700789999999</v>
      </c>
      <c r="C681" s="1">
        <v>2000.2736279999999</v>
      </c>
      <c r="D681" s="1">
        <v>1156.32954</v>
      </c>
      <c r="E681" s="1">
        <v>400.65177599999998</v>
      </c>
      <c r="F681" s="1">
        <v>311.51513499999999</v>
      </c>
      <c r="G681" s="1" t="s">
        <v>10000</v>
      </c>
      <c r="H681" s="1" t="s">
        <v>10000</v>
      </c>
      <c r="I681">
        <v>57.703166000000003</v>
      </c>
      <c r="J681">
        <v>57.703166000000003</v>
      </c>
    </row>
    <row r="682" spans="1:10" x14ac:dyDescent="0.25">
      <c r="A682" s="1">
        <v>459</v>
      </c>
      <c r="B682" s="1">
        <v>938.073125</v>
      </c>
      <c r="C682" s="1">
        <v>240.89680999999999</v>
      </c>
      <c r="D682" s="1">
        <v>398.31843199999997</v>
      </c>
      <c r="E682" s="1">
        <v>62.050252</v>
      </c>
      <c r="F682" s="1">
        <v>236.80763200000001</v>
      </c>
      <c r="G682" s="1" t="s">
        <v>2435</v>
      </c>
      <c r="H682" s="1" t="s">
        <v>2435</v>
      </c>
      <c r="I682">
        <v>54.520232</v>
      </c>
      <c r="J682">
        <v>54.520232</v>
      </c>
    </row>
    <row r="683" spans="1:10" x14ac:dyDescent="0.25">
      <c r="A683" s="1">
        <v>459</v>
      </c>
      <c r="B683" s="1">
        <v>951.45863799999995</v>
      </c>
      <c r="C683" s="1">
        <v>240.909525</v>
      </c>
      <c r="D683" s="1">
        <v>399.25244500000002</v>
      </c>
      <c r="E683" s="1">
        <v>62.050252</v>
      </c>
      <c r="F683" s="1">
        <v>249.24641600000001</v>
      </c>
      <c r="G683" s="1" t="s">
        <v>2436</v>
      </c>
      <c r="H683" s="1" t="s">
        <v>2436</v>
      </c>
      <c r="I683">
        <v>54.506565999999999</v>
      </c>
      <c r="J683">
        <v>54.506565999999999</v>
      </c>
    </row>
    <row r="684" spans="1:10" x14ac:dyDescent="0.25">
      <c r="A684" s="1">
        <v>460</v>
      </c>
      <c r="B684" s="1">
        <v>2490.6455940000001</v>
      </c>
      <c r="C684" s="1">
        <v>1260.9473499999999</v>
      </c>
      <c r="D684" s="1">
        <v>790.772425</v>
      </c>
      <c r="E684" s="1">
        <v>227.71812600000001</v>
      </c>
      <c r="F684" s="1">
        <v>211.207694</v>
      </c>
      <c r="G684" s="1" t="s">
        <v>10001</v>
      </c>
      <c r="H684" s="1" t="s">
        <v>10001</v>
      </c>
      <c r="I684">
        <v>61.473370000000003</v>
      </c>
      <c r="J684">
        <v>61.473370000000003</v>
      </c>
    </row>
    <row r="685" spans="1:10" x14ac:dyDescent="0.25">
      <c r="A685" s="1">
        <v>460</v>
      </c>
      <c r="B685" s="1">
        <v>2746.9961159999998</v>
      </c>
      <c r="C685" s="1">
        <v>1422.7010990000001</v>
      </c>
      <c r="D685" s="1">
        <v>852.93349000000001</v>
      </c>
      <c r="E685" s="1">
        <v>252.26140899999999</v>
      </c>
      <c r="F685" s="1">
        <v>219.10011800000001</v>
      </c>
      <c r="G685" s="1" t="s">
        <v>2437</v>
      </c>
      <c r="H685" s="1" t="s">
        <v>2437</v>
      </c>
      <c r="I685">
        <v>60.794975000000001</v>
      </c>
      <c r="J685">
        <v>60.794975000000001</v>
      </c>
    </row>
    <row r="686" spans="1:10" x14ac:dyDescent="0.25">
      <c r="A686" s="1">
        <v>461</v>
      </c>
      <c r="B686" s="1">
        <v>1120.2387220000001</v>
      </c>
      <c r="C686" s="1">
        <v>78.287103999999999</v>
      </c>
      <c r="D686" s="1">
        <v>355.95890100000003</v>
      </c>
      <c r="E686" s="1">
        <v>39.115416000000003</v>
      </c>
      <c r="F686" s="1">
        <v>646.87729999999999</v>
      </c>
      <c r="G686" s="1" t="s">
        <v>10002</v>
      </c>
      <c r="H686" s="1" t="s">
        <v>10002</v>
      </c>
      <c r="I686">
        <v>49.999274</v>
      </c>
      <c r="J686">
        <v>49.999274</v>
      </c>
    </row>
    <row r="687" spans="1:10" x14ac:dyDescent="0.25">
      <c r="A687" s="1">
        <v>461</v>
      </c>
      <c r="B687" s="1">
        <v>1173.4642839999999</v>
      </c>
      <c r="C687" s="1">
        <v>105.955314</v>
      </c>
      <c r="D687" s="1">
        <v>378.42704900000001</v>
      </c>
      <c r="E687" s="1">
        <v>39.979883999999998</v>
      </c>
      <c r="F687" s="1">
        <v>649.102037</v>
      </c>
      <c r="G687" s="1" t="s">
        <v>2438</v>
      </c>
      <c r="H687" s="1" t="s">
        <v>2438</v>
      </c>
      <c r="I687">
        <v>49.999085000000001</v>
      </c>
      <c r="J687">
        <v>49.999085000000001</v>
      </c>
    </row>
    <row r="688" spans="1:10" x14ac:dyDescent="0.25">
      <c r="A688" s="1">
        <v>462</v>
      </c>
      <c r="B688" s="1">
        <v>2495.1477610000002</v>
      </c>
      <c r="C688" s="1">
        <v>911.61678199999994</v>
      </c>
      <c r="D688" s="1">
        <v>1481.6805300000001</v>
      </c>
      <c r="E688" s="1">
        <v>101.850449</v>
      </c>
      <c r="F688" s="1">
        <v>0</v>
      </c>
      <c r="G688" s="1" t="s">
        <v>10003</v>
      </c>
      <c r="H688" s="1" t="s">
        <v>16</v>
      </c>
      <c r="I688">
        <v>70.707981000000004</v>
      </c>
      <c r="J688">
        <v>70</v>
      </c>
    </row>
    <row r="689" spans="1:10" x14ac:dyDescent="0.25">
      <c r="A689" s="1">
        <v>462</v>
      </c>
      <c r="B689" s="1">
        <v>2494.3173339999998</v>
      </c>
      <c r="C689" s="1">
        <v>927.34018500000002</v>
      </c>
      <c r="D689" s="1">
        <v>1479.9605610000001</v>
      </c>
      <c r="E689" s="1">
        <v>87.016587999999999</v>
      </c>
      <c r="F689" s="1">
        <v>0</v>
      </c>
      <c r="G689" s="1" t="s">
        <v>10004</v>
      </c>
      <c r="H689" s="1" t="s">
        <v>16</v>
      </c>
      <c r="I689">
        <v>70.752178999999998</v>
      </c>
      <c r="J689">
        <v>70</v>
      </c>
    </row>
    <row r="690" spans="1:10" x14ac:dyDescent="0.25">
      <c r="A690" s="1">
        <v>463</v>
      </c>
      <c r="B690" s="1">
        <v>2285.8700990000002</v>
      </c>
      <c r="C690" s="1">
        <v>196.171798</v>
      </c>
      <c r="D690" s="1">
        <v>1844.283234</v>
      </c>
      <c r="E690" s="1">
        <v>110.05638</v>
      </c>
      <c r="F690" s="1">
        <v>135.35868600000001</v>
      </c>
      <c r="G690" s="1" t="s">
        <v>10005</v>
      </c>
      <c r="H690" s="1" t="s">
        <v>10005</v>
      </c>
      <c r="I690">
        <v>52.308067999999999</v>
      </c>
      <c r="J690">
        <v>52.308067999999999</v>
      </c>
    </row>
    <row r="691" spans="1:10" x14ac:dyDescent="0.25">
      <c r="A691" s="1">
        <v>463</v>
      </c>
      <c r="B691" s="1">
        <v>2292.3742029999999</v>
      </c>
      <c r="C691" s="1">
        <v>196.865815</v>
      </c>
      <c r="D691" s="1">
        <v>1854.547204</v>
      </c>
      <c r="E691" s="1">
        <v>105.6378</v>
      </c>
      <c r="F691" s="1">
        <v>135.323384</v>
      </c>
      <c r="G691" s="1" t="s">
        <v>10006</v>
      </c>
      <c r="H691" s="1" t="s">
        <v>10006</v>
      </c>
      <c r="I691">
        <v>52.293371</v>
      </c>
      <c r="J691">
        <v>52.293371</v>
      </c>
    </row>
    <row r="692" spans="1:10" x14ac:dyDescent="0.25">
      <c r="A692" s="1">
        <v>464</v>
      </c>
      <c r="B692" s="1">
        <v>1897.110694</v>
      </c>
      <c r="C692" s="1">
        <v>325.83685700000001</v>
      </c>
      <c r="D692" s="1">
        <v>1098.44227</v>
      </c>
      <c r="E692" s="1">
        <v>185.056681</v>
      </c>
      <c r="F692" s="1">
        <v>287.77488499999998</v>
      </c>
      <c r="G692" s="1" t="s">
        <v>10007</v>
      </c>
      <c r="H692" s="1" t="s">
        <v>10007</v>
      </c>
      <c r="I692">
        <v>57.961222999999997</v>
      </c>
      <c r="J692">
        <v>57.961222999999997</v>
      </c>
    </row>
    <row r="693" spans="1:10" x14ac:dyDescent="0.25">
      <c r="A693" s="1">
        <v>464</v>
      </c>
      <c r="B693" s="1">
        <v>1891.4520259999999</v>
      </c>
      <c r="C693" s="1">
        <v>310.288566</v>
      </c>
      <c r="D693" s="1">
        <v>1091.9797840000001</v>
      </c>
      <c r="E693" s="1">
        <v>200.21559500000001</v>
      </c>
      <c r="F693" s="1">
        <v>288.96808099999998</v>
      </c>
      <c r="G693" s="1" t="s">
        <v>10008</v>
      </c>
      <c r="H693" s="1" t="s">
        <v>10008</v>
      </c>
      <c r="I693">
        <v>57.946508000000001</v>
      </c>
      <c r="J693">
        <v>57.946508000000001</v>
      </c>
    </row>
    <row r="694" spans="1:10" x14ac:dyDescent="0.25">
      <c r="A694" s="1">
        <v>465</v>
      </c>
      <c r="B694" s="1">
        <v>3716.5024720000001</v>
      </c>
      <c r="C694" s="1">
        <v>1434.494567</v>
      </c>
      <c r="D694" s="1">
        <v>1464.8464570000001</v>
      </c>
      <c r="E694" s="1">
        <v>392.86998299999999</v>
      </c>
      <c r="F694" s="1">
        <v>424.29146500000002</v>
      </c>
      <c r="G694" s="1" t="s">
        <v>10009</v>
      </c>
      <c r="H694" s="1" t="s">
        <v>10009</v>
      </c>
      <c r="I694">
        <v>48.546035000000003</v>
      </c>
      <c r="J694">
        <v>48.546035000000003</v>
      </c>
    </row>
    <row r="695" spans="1:10" x14ac:dyDescent="0.25">
      <c r="A695" s="1">
        <v>465</v>
      </c>
      <c r="B695" s="1">
        <v>3716.4874620000001</v>
      </c>
      <c r="C695" s="1">
        <v>1433.6254369999999</v>
      </c>
      <c r="D695" s="1">
        <v>1462.7649429999999</v>
      </c>
      <c r="E695" s="1">
        <v>396.96350999999999</v>
      </c>
      <c r="F695" s="1">
        <v>423.13357200000002</v>
      </c>
      <c r="G695" s="1" t="s">
        <v>10010</v>
      </c>
      <c r="H695" s="1" t="s">
        <v>10010</v>
      </c>
      <c r="I695">
        <v>48.546081999999998</v>
      </c>
      <c r="J695">
        <v>48.546081999999998</v>
      </c>
    </row>
    <row r="696" spans="1:10" x14ac:dyDescent="0.25">
      <c r="A696" s="1">
        <v>466</v>
      </c>
      <c r="B696" s="1">
        <v>1819.3767680000001</v>
      </c>
      <c r="C696" s="1">
        <v>1107.7885799999999</v>
      </c>
      <c r="D696" s="1">
        <v>364.32267300000001</v>
      </c>
      <c r="E696" s="1">
        <v>211.90682899999999</v>
      </c>
      <c r="F696" s="1">
        <v>135.35868600000001</v>
      </c>
      <c r="G696" s="1" t="s">
        <v>10011</v>
      </c>
      <c r="H696" s="1" t="s">
        <v>10011</v>
      </c>
      <c r="I696">
        <v>58.176053000000003</v>
      </c>
      <c r="J696">
        <v>58.176053000000003</v>
      </c>
    </row>
    <row r="697" spans="1:10" x14ac:dyDescent="0.25">
      <c r="A697" s="1">
        <v>466</v>
      </c>
      <c r="B697" s="1">
        <v>1825.050446</v>
      </c>
      <c r="C697" s="1">
        <v>1124.2059999999999</v>
      </c>
      <c r="D697" s="1">
        <v>372.86667299999999</v>
      </c>
      <c r="E697" s="1">
        <v>192.65438800000001</v>
      </c>
      <c r="F697" s="1">
        <v>135.323384</v>
      </c>
      <c r="G697" s="1" t="s">
        <v>10012</v>
      </c>
      <c r="H697" s="1" t="s">
        <v>10012</v>
      </c>
      <c r="I697">
        <v>58.189971999999997</v>
      </c>
      <c r="J697">
        <v>58.189971999999997</v>
      </c>
    </row>
    <row r="698" spans="1:10" x14ac:dyDescent="0.25">
      <c r="A698" s="1">
        <v>467</v>
      </c>
      <c r="B698" s="1">
        <v>6505.6124170000003</v>
      </c>
      <c r="C698" s="1">
        <v>3276.2597059999998</v>
      </c>
      <c r="D698" s="1">
        <v>840.38866599999994</v>
      </c>
      <c r="E698" s="1">
        <v>949.90092900000002</v>
      </c>
      <c r="F698" s="1">
        <v>1439.0631169999999</v>
      </c>
      <c r="G698" s="1" t="s">
        <v>10013</v>
      </c>
      <c r="H698" s="1" t="s">
        <v>10013</v>
      </c>
      <c r="I698">
        <v>43.459690000000002</v>
      </c>
      <c r="J698">
        <v>43.459690000000002</v>
      </c>
    </row>
    <row r="699" spans="1:10" x14ac:dyDescent="0.25">
      <c r="A699" s="1">
        <v>467</v>
      </c>
      <c r="B699" s="1">
        <v>6494.1436160000003</v>
      </c>
      <c r="C699" s="1">
        <v>3231.0458389999999</v>
      </c>
      <c r="D699" s="1">
        <v>847.31741299999999</v>
      </c>
      <c r="E699" s="1">
        <v>953.56894699999998</v>
      </c>
      <c r="F699" s="1">
        <v>1462.2114180000001</v>
      </c>
      <c r="G699" s="1" t="s">
        <v>10014</v>
      </c>
      <c r="H699" s="1" t="s">
        <v>10014</v>
      </c>
      <c r="I699">
        <v>43.478727999999997</v>
      </c>
      <c r="J699">
        <v>43.478727999999997</v>
      </c>
    </row>
    <row r="700" spans="1:10" x14ac:dyDescent="0.25">
      <c r="A700" s="1">
        <v>468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 t="s">
        <v>25</v>
      </c>
      <c r="H700" s="1" t="s">
        <v>25</v>
      </c>
      <c r="I700">
        <v>55</v>
      </c>
      <c r="J700">
        <v>55</v>
      </c>
    </row>
    <row r="701" spans="1:10" x14ac:dyDescent="0.25">
      <c r="A701" s="1">
        <v>468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 t="s">
        <v>25</v>
      </c>
      <c r="H701" s="1" t="s">
        <v>25</v>
      </c>
      <c r="I701">
        <v>55</v>
      </c>
      <c r="J701">
        <v>55</v>
      </c>
    </row>
    <row r="702" spans="1:10" x14ac:dyDescent="0.25">
      <c r="A702" s="1">
        <v>469</v>
      </c>
      <c r="B702" s="1">
        <v>2939.5408940000002</v>
      </c>
      <c r="C702" s="1">
        <v>0</v>
      </c>
      <c r="D702" s="1">
        <v>2939.5408940000002</v>
      </c>
      <c r="E702" s="1">
        <v>0</v>
      </c>
      <c r="F702" s="1">
        <v>0</v>
      </c>
      <c r="G702" s="1" t="s">
        <v>1729</v>
      </c>
      <c r="H702" s="1" t="s">
        <v>1729</v>
      </c>
      <c r="I702">
        <v>59.830137000000001</v>
      </c>
      <c r="J702">
        <v>59.830137000000001</v>
      </c>
    </row>
    <row r="703" spans="1:10" x14ac:dyDescent="0.25">
      <c r="A703" s="1">
        <v>469</v>
      </c>
      <c r="B703" s="1">
        <v>2941.1519119999998</v>
      </c>
      <c r="C703" s="1">
        <v>0</v>
      </c>
      <c r="D703" s="1">
        <v>2941.1519119999998</v>
      </c>
      <c r="E703" s="1">
        <v>0</v>
      </c>
      <c r="F703" s="1">
        <v>0</v>
      </c>
      <c r="G703" s="1" t="s">
        <v>1730</v>
      </c>
      <c r="H703" s="1" t="s">
        <v>1730</v>
      </c>
      <c r="I703">
        <v>59.824919999999999</v>
      </c>
      <c r="J703">
        <v>59.824919999999999</v>
      </c>
    </row>
    <row r="704" spans="1:10" x14ac:dyDescent="0.25">
      <c r="A704" s="1">
        <v>470</v>
      </c>
      <c r="B704" s="1">
        <v>4304.499194</v>
      </c>
      <c r="C704" s="1">
        <v>667.77482899999995</v>
      </c>
      <c r="D704" s="1">
        <v>712.99079700000004</v>
      </c>
      <c r="E704" s="1">
        <v>169.250663</v>
      </c>
      <c r="F704" s="1">
        <v>2754.4829060000002</v>
      </c>
      <c r="G704" s="1" t="s">
        <v>2439</v>
      </c>
      <c r="H704" s="1" t="s">
        <v>2439</v>
      </c>
      <c r="I704">
        <v>39.614403000000003</v>
      </c>
      <c r="J704">
        <v>39.614403000000003</v>
      </c>
    </row>
    <row r="705" spans="1:10" x14ac:dyDescent="0.25">
      <c r="A705" s="1">
        <v>470</v>
      </c>
      <c r="B705" s="1">
        <v>3878.551148</v>
      </c>
      <c r="C705" s="1">
        <v>299.154225</v>
      </c>
      <c r="D705" s="1">
        <v>705.49914799999999</v>
      </c>
      <c r="E705" s="1">
        <v>152.938355</v>
      </c>
      <c r="F705" s="1">
        <v>2720.959421</v>
      </c>
      <c r="G705" s="1" t="s">
        <v>10015</v>
      </c>
      <c r="H705" s="1" t="s">
        <v>10015</v>
      </c>
      <c r="I705">
        <v>39.741222999999998</v>
      </c>
      <c r="J705">
        <v>39.741222999999998</v>
      </c>
    </row>
    <row r="706" spans="1:10" x14ac:dyDescent="0.25">
      <c r="A706" s="1">
        <v>471</v>
      </c>
      <c r="B706" s="1">
        <v>2251.020254</v>
      </c>
      <c r="C706" s="1">
        <v>0</v>
      </c>
      <c r="D706" s="1">
        <v>2251.020254</v>
      </c>
      <c r="E706" s="1">
        <v>0</v>
      </c>
      <c r="F706" s="1">
        <v>0</v>
      </c>
      <c r="G706" s="1" t="s">
        <v>10016</v>
      </c>
      <c r="H706" s="1" t="s">
        <v>10016</v>
      </c>
      <c r="I706">
        <v>39.980989999999998</v>
      </c>
      <c r="J706">
        <v>39.980989999999998</v>
      </c>
    </row>
    <row r="707" spans="1:10" x14ac:dyDescent="0.25">
      <c r="A707" s="1">
        <v>471</v>
      </c>
      <c r="B707" s="1">
        <v>2277.8699879999999</v>
      </c>
      <c r="C707" s="1">
        <v>0</v>
      </c>
      <c r="D707" s="1">
        <v>2277.8699879999999</v>
      </c>
      <c r="E707" s="1">
        <v>0</v>
      </c>
      <c r="F707" s="1">
        <v>0</v>
      </c>
      <c r="G707" s="1" t="s">
        <v>1733</v>
      </c>
      <c r="H707" s="1" t="s">
        <v>1733</v>
      </c>
      <c r="I707">
        <v>39.979829000000002</v>
      </c>
      <c r="J707">
        <v>39.979829000000002</v>
      </c>
    </row>
    <row r="708" spans="1:10" x14ac:dyDescent="0.25">
      <c r="A708" s="1">
        <v>472</v>
      </c>
      <c r="B708" s="1">
        <v>3173.0520000000001</v>
      </c>
      <c r="C708" s="1">
        <v>299.154225</v>
      </c>
      <c r="D708" s="1">
        <v>0</v>
      </c>
      <c r="E708" s="1">
        <v>152.938355</v>
      </c>
      <c r="F708" s="1">
        <v>2720.959421</v>
      </c>
      <c r="G708" s="1" t="s">
        <v>10017</v>
      </c>
      <c r="H708" s="1" t="s">
        <v>10017</v>
      </c>
      <c r="I708">
        <v>39.906962</v>
      </c>
      <c r="J708">
        <v>39.906962</v>
      </c>
    </row>
    <row r="709" spans="1:10" x14ac:dyDescent="0.25">
      <c r="A709" s="1">
        <v>472</v>
      </c>
      <c r="B709" s="1">
        <v>3591.5083970000001</v>
      </c>
      <c r="C709" s="1">
        <v>667.77482899999995</v>
      </c>
      <c r="D709" s="1">
        <v>0</v>
      </c>
      <c r="E709" s="1">
        <v>169.250663</v>
      </c>
      <c r="F709" s="1">
        <v>2754.4829060000002</v>
      </c>
      <c r="G709" s="1" t="s">
        <v>2440</v>
      </c>
      <c r="H709" s="1" t="s">
        <v>2440</v>
      </c>
      <c r="I709">
        <v>39.850104999999999</v>
      </c>
      <c r="J709">
        <v>39.850104999999999</v>
      </c>
    </row>
    <row r="710" spans="1:10" x14ac:dyDescent="0.25">
      <c r="A710" s="1">
        <v>473</v>
      </c>
      <c r="B710" s="1">
        <v>2917.669519</v>
      </c>
      <c r="C710" s="1">
        <v>2010.44884</v>
      </c>
      <c r="D710" s="1">
        <v>378.88632000000001</v>
      </c>
      <c r="E710" s="1">
        <v>330.421019</v>
      </c>
      <c r="F710" s="1">
        <v>197.913341</v>
      </c>
      <c r="G710" s="1" t="s">
        <v>10018</v>
      </c>
      <c r="H710" s="1" t="s">
        <v>10018</v>
      </c>
      <c r="I710">
        <v>60.838937000000001</v>
      </c>
      <c r="J710">
        <v>60.838937000000001</v>
      </c>
    </row>
    <row r="711" spans="1:10" x14ac:dyDescent="0.25">
      <c r="A711" s="1">
        <v>473</v>
      </c>
      <c r="B711" s="1">
        <v>2913.4082250000001</v>
      </c>
      <c r="C711" s="1">
        <v>2008.965989</v>
      </c>
      <c r="D711" s="1">
        <v>375.01067699999999</v>
      </c>
      <c r="E711" s="1">
        <v>334.80493899999999</v>
      </c>
      <c r="F711" s="1">
        <v>194.62661900000001</v>
      </c>
      <c r="G711" s="1" t="s">
        <v>10019</v>
      </c>
      <c r="H711" s="1" t="s">
        <v>10019</v>
      </c>
      <c r="I711">
        <v>60.851500000000001</v>
      </c>
      <c r="J711">
        <v>60.851500000000001</v>
      </c>
    </row>
    <row r="712" spans="1:10" x14ac:dyDescent="0.25">
      <c r="A712" s="1">
        <v>474</v>
      </c>
      <c r="B712" s="1">
        <v>7878.7601809999996</v>
      </c>
      <c r="C712" s="1">
        <v>4763.6402740000003</v>
      </c>
      <c r="D712" s="1">
        <v>876.91994999999997</v>
      </c>
      <c r="E712" s="1">
        <v>1176.077655</v>
      </c>
      <c r="F712" s="1">
        <v>1062.122302</v>
      </c>
      <c r="G712" s="1" t="s">
        <v>10020</v>
      </c>
      <c r="H712" s="1" t="s">
        <v>10020</v>
      </c>
      <c r="I712">
        <v>36.086647999999997</v>
      </c>
      <c r="J712">
        <v>36.086647999999997</v>
      </c>
    </row>
    <row r="713" spans="1:10" x14ac:dyDescent="0.25">
      <c r="A713" s="1">
        <v>474</v>
      </c>
      <c r="B713" s="1">
        <v>7970.7021869999999</v>
      </c>
      <c r="C713" s="1">
        <v>4823.9544370000003</v>
      </c>
      <c r="D713" s="1">
        <v>881.74511700000005</v>
      </c>
      <c r="E713" s="1">
        <v>1183.2103770000001</v>
      </c>
      <c r="F713" s="1">
        <v>1081.7922570000001</v>
      </c>
      <c r="G713" s="1" t="s">
        <v>10021</v>
      </c>
      <c r="H713" s="1" t="s">
        <v>10021</v>
      </c>
      <c r="I713">
        <v>35.815080999999999</v>
      </c>
      <c r="J713">
        <v>35.815080999999999</v>
      </c>
    </row>
    <row r="714" spans="1:10" x14ac:dyDescent="0.25">
      <c r="A714" s="1">
        <v>477</v>
      </c>
      <c r="B714" s="1">
        <v>1377.4214280000001</v>
      </c>
      <c r="C714" s="1">
        <v>0</v>
      </c>
      <c r="D714" s="1">
        <v>1366.265797</v>
      </c>
      <c r="E714" s="1">
        <v>0</v>
      </c>
      <c r="F714" s="1">
        <v>11.155631</v>
      </c>
      <c r="G714" s="1" t="s">
        <v>1738</v>
      </c>
      <c r="H714" s="1" t="s">
        <v>1738</v>
      </c>
      <c r="I714">
        <v>49.997959999999999</v>
      </c>
      <c r="J714">
        <v>49.997959999999999</v>
      </c>
    </row>
    <row r="715" spans="1:10" x14ac:dyDescent="0.25">
      <c r="A715" s="1">
        <v>477</v>
      </c>
      <c r="B715" s="1">
        <v>1371.6259600000001</v>
      </c>
      <c r="C715" s="1">
        <v>0</v>
      </c>
      <c r="D715" s="1">
        <v>1360.470329</v>
      </c>
      <c r="E715" s="1">
        <v>0</v>
      </c>
      <c r="F715" s="1">
        <v>11.155631</v>
      </c>
      <c r="G715" s="1" t="s">
        <v>1739</v>
      </c>
      <c r="H715" s="1" t="s">
        <v>1739</v>
      </c>
      <c r="I715">
        <v>49.998002999999997</v>
      </c>
      <c r="J715">
        <v>49.998002999999997</v>
      </c>
    </row>
    <row r="716" spans="1:10" x14ac:dyDescent="0.25">
      <c r="A716" s="1">
        <v>478</v>
      </c>
      <c r="B716" s="1">
        <v>2248.7574810000001</v>
      </c>
      <c r="C716" s="1">
        <v>0</v>
      </c>
      <c r="D716" s="1">
        <v>2237.60185</v>
      </c>
      <c r="E716" s="1">
        <v>0</v>
      </c>
      <c r="F716" s="1">
        <v>11.155631</v>
      </c>
      <c r="G716" s="1" t="s">
        <v>1740</v>
      </c>
      <c r="H716" s="1" t="s">
        <v>1740</v>
      </c>
      <c r="I716">
        <v>39.981085</v>
      </c>
      <c r="J716">
        <v>39.981085</v>
      </c>
    </row>
    <row r="717" spans="1:10" x14ac:dyDescent="0.25">
      <c r="A717" s="1">
        <v>478</v>
      </c>
      <c r="B717" s="1">
        <v>2220.0473940000002</v>
      </c>
      <c r="C717" s="1">
        <v>0</v>
      </c>
      <c r="D717" s="1">
        <v>2208.8917620000002</v>
      </c>
      <c r="E717" s="1">
        <v>0</v>
      </c>
      <c r="F717" s="1">
        <v>11.155631</v>
      </c>
      <c r="G717" s="1" t="s">
        <v>2441</v>
      </c>
      <c r="H717" s="1" t="s">
        <v>2441</v>
      </c>
      <c r="I717">
        <v>39.982261000000001</v>
      </c>
      <c r="J717">
        <v>39.982261000000001</v>
      </c>
    </row>
    <row r="718" spans="1:10" x14ac:dyDescent="0.25">
      <c r="A718" s="1">
        <v>480</v>
      </c>
      <c r="B718" s="1">
        <v>1226.396154</v>
      </c>
      <c r="C718" s="1">
        <v>0</v>
      </c>
      <c r="D718" s="1">
        <v>1226.396154</v>
      </c>
      <c r="E718" s="1">
        <v>0</v>
      </c>
      <c r="F718" s="1">
        <v>0</v>
      </c>
      <c r="G718" s="1" t="s">
        <v>10022</v>
      </c>
      <c r="H718" s="1" t="s">
        <v>10022</v>
      </c>
      <c r="I718">
        <v>57.140579000000002</v>
      </c>
      <c r="J718">
        <v>57.140579000000002</v>
      </c>
    </row>
    <row r="719" spans="1:10" x14ac:dyDescent="0.25">
      <c r="A719" s="1">
        <v>480</v>
      </c>
      <c r="B719" s="1">
        <v>1286.0232739999999</v>
      </c>
      <c r="C719" s="1">
        <v>0</v>
      </c>
      <c r="D719" s="1">
        <v>1286.0232739999999</v>
      </c>
      <c r="E719" s="1">
        <v>0</v>
      </c>
      <c r="F719" s="1">
        <v>0</v>
      </c>
      <c r="G719" s="1" t="s">
        <v>1742</v>
      </c>
      <c r="H719" s="1" t="s">
        <v>1742</v>
      </c>
      <c r="I719">
        <v>57.056370000000001</v>
      </c>
      <c r="J719">
        <v>57.056370000000001</v>
      </c>
    </row>
    <row r="720" spans="1:10" x14ac:dyDescent="0.25">
      <c r="A720" s="1">
        <v>481</v>
      </c>
      <c r="B720" s="1">
        <v>2079.8985360000001</v>
      </c>
      <c r="C720" s="1">
        <v>0</v>
      </c>
      <c r="D720" s="1">
        <v>1548.16365</v>
      </c>
      <c r="E720" s="1">
        <v>0</v>
      </c>
      <c r="F720" s="1">
        <v>531.73488599999996</v>
      </c>
      <c r="G720" s="1" t="s">
        <v>1743</v>
      </c>
      <c r="H720" s="1" t="s">
        <v>1743</v>
      </c>
      <c r="I720">
        <v>62.304712000000002</v>
      </c>
      <c r="J720">
        <v>62.304712000000002</v>
      </c>
    </row>
    <row r="721" spans="1:10" x14ac:dyDescent="0.25">
      <c r="A721" s="1">
        <v>481</v>
      </c>
      <c r="B721" s="1">
        <v>2082.5421860000001</v>
      </c>
      <c r="C721" s="1">
        <v>0</v>
      </c>
      <c r="D721" s="1">
        <v>1548.847943</v>
      </c>
      <c r="E721" s="1">
        <v>0</v>
      </c>
      <c r="F721" s="1">
        <v>533.69424300000003</v>
      </c>
      <c r="G721" s="1" t="s">
        <v>1744</v>
      </c>
      <c r="H721" s="1" t="s">
        <v>1744</v>
      </c>
      <c r="I721">
        <v>62.298141000000001</v>
      </c>
      <c r="J721">
        <v>62.298141000000001</v>
      </c>
    </row>
    <row r="722" spans="1:10" x14ac:dyDescent="0.25">
      <c r="A722" s="1">
        <v>482</v>
      </c>
      <c r="B722" s="1">
        <v>2254.369729</v>
      </c>
      <c r="C722" s="1">
        <v>0</v>
      </c>
      <c r="D722" s="1">
        <v>2254.369729</v>
      </c>
      <c r="E722" s="1">
        <v>0</v>
      </c>
      <c r="F722" s="1">
        <v>0</v>
      </c>
      <c r="G722" s="1" t="s">
        <v>10023</v>
      </c>
      <c r="H722" s="1" t="s">
        <v>10023</v>
      </c>
      <c r="I722">
        <v>52.339986000000003</v>
      </c>
      <c r="J722">
        <v>52.339986000000003</v>
      </c>
    </row>
    <row r="723" spans="1:10" x14ac:dyDescent="0.25">
      <c r="A723" s="1">
        <v>482</v>
      </c>
      <c r="B723" s="1">
        <v>2292.2642850000002</v>
      </c>
      <c r="C723" s="1">
        <v>0</v>
      </c>
      <c r="D723" s="1">
        <v>2292.2642850000002</v>
      </c>
      <c r="E723" s="1">
        <v>0</v>
      </c>
      <c r="F723" s="1">
        <v>0</v>
      </c>
      <c r="G723" s="1" t="s">
        <v>10024</v>
      </c>
      <c r="H723" s="1" t="s">
        <v>10024</v>
      </c>
      <c r="I723">
        <v>52.254309999999997</v>
      </c>
      <c r="J723">
        <v>52.254309999999997</v>
      </c>
    </row>
    <row r="724" spans="1:10" x14ac:dyDescent="0.25">
      <c r="A724" s="1">
        <v>483</v>
      </c>
      <c r="B724" s="1">
        <v>1172.792066</v>
      </c>
      <c r="C724" s="1">
        <v>0</v>
      </c>
      <c r="D724" s="1">
        <v>1172.792066</v>
      </c>
      <c r="E724" s="1">
        <v>0</v>
      </c>
      <c r="F724" s="1">
        <v>0</v>
      </c>
      <c r="G724" s="1" t="s">
        <v>10025</v>
      </c>
      <c r="H724" s="1" t="s">
        <v>10025</v>
      </c>
      <c r="I724">
        <v>64.118093000000002</v>
      </c>
      <c r="J724">
        <v>64.118093000000002</v>
      </c>
    </row>
    <row r="725" spans="1:10" x14ac:dyDescent="0.25">
      <c r="A725" s="1">
        <v>483</v>
      </c>
      <c r="B725" s="1">
        <v>1335.182538</v>
      </c>
      <c r="C725" s="1">
        <v>0</v>
      </c>
      <c r="D725" s="1">
        <v>1335.182538</v>
      </c>
      <c r="E725" s="1">
        <v>0</v>
      </c>
      <c r="F725" s="1">
        <v>0</v>
      </c>
      <c r="G725" s="1" t="s">
        <v>1745</v>
      </c>
      <c r="H725" s="1" t="s">
        <v>1745</v>
      </c>
      <c r="I725">
        <v>63.861533000000001</v>
      </c>
      <c r="J725">
        <v>63.861533000000001</v>
      </c>
    </row>
    <row r="726" spans="1:10" x14ac:dyDescent="0.25">
      <c r="A726" s="1">
        <v>487</v>
      </c>
      <c r="B726" s="1">
        <v>478.20320800000002</v>
      </c>
      <c r="C726" s="1">
        <v>0</v>
      </c>
      <c r="D726" s="1">
        <v>478.20320800000002</v>
      </c>
      <c r="E726" s="1">
        <v>0</v>
      </c>
      <c r="F726" s="1">
        <v>0</v>
      </c>
      <c r="G726" s="1" t="s">
        <v>1746</v>
      </c>
      <c r="H726" s="1" t="s">
        <v>1746</v>
      </c>
      <c r="I726">
        <v>51.881359000000003</v>
      </c>
      <c r="J726">
        <v>51.881359000000003</v>
      </c>
    </row>
    <row r="727" spans="1:10" x14ac:dyDescent="0.25">
      <c r="A727" s="1">
        <v>487</v>
      </c>
      <c r="B727" s="1">
        <v>478.390062</v>
      </c>
      <c r="C727" s="1">
        <v>0</v>
      </c>
      <c r="D727" s="1">
        <v>478.390062</v>
      </c>
      <c r="E727" s="1">
        <v>0</v>
      </c>
      <c r="F727" s="1">
        <v>0</v>
      </c>
      <c r="G727" s="1" t="s">
        <v>1747</v>
      </c>
      <c r="H727" s="1" t="s">
        <v>1747</v>
      </c>
      <c r="I727">
        <v>51.881265999999997</v>
      </c>
      <c r="J727">
        <v>51.881265999999997</v>
      </c>
    </row>
    <row r="728" spans="1:10" x14ac:dyDescent="0.25">
      <c r="A728" s="1">
        <v>488</v>
      </c>
      <c r="B728" s="1">
        <v>1111.127653</v>
      </c>
      <c r="C728" s="1">
        <v>0</v>
      </c>
      <c r="D728" s="1">
        <v>1046.9257299999999</v>
      </c>
      <c r="E728" s="1">
        <v>0</v>
      </c>
      <c r="F728" s="1">
        <v>64.201922999999994</v>
      </c>
      <c r="G728" s="1" t="s">
        <v>10026</v>
      </c>
      <c r="H728" s="1" t="s">
        <v>10026</v>
      </c>
      <c r="I728">
        <v>49.390225999999998</v>
      </c>
      <c r="J728">
        <v>49.390225999999998</v>
      </c>
    </row>
    <row r="729" spans="1:10" x14ac:dyDescent="0.25">
      <c r="A729" s="1">
        <v>488</v>
      </c>
      <c r="B729" s="1">
        <v>1169.8302839999999</v>
      </c>
      <c r="C729" s="1">
        <v>0</v>
      </c>
      <c r="D729" s="1">
        <v>1108.5553339999999</v>
      </c>
      <c r="E729" s="1">
        <v>0</v>
      </c>
      <c r="F729" s="1">
        <v>61.274949999999997</v>
      </c>
      <c r="G729" s="1" t="s">
        <v>10027</v>
      </c>
      <c r="H729" s="1" t="s">
        <v>10027</v>
      </c>
      <c r="I729">
        <v>29.018519999999999</v>
      </c>
      <c r="J729">
        <v>29.018519999999999</v>
      </c>
    </row>
    <row r="730" spans="1:10" x14ac:dyDescent="0.25">
      <c r="A730" s="1">
        <v>489</v>
      </c>
      <c r="B730" s="1">
        <v>4591.7744169999996</v>
      </c>
      <c r="C730" s="1">
        <v>2301.981941</v>
      </c>
      <c r="D730" s="1">
        <v>1730.8424749999999</v>
      </c>
      <c r="E730" s="1">
        <v>373.44982900000002</v>
      </c>
      <c r="F730" s="1">
        <v>185.50017299999999</v>
      </c>
      <c r="G730" s="1" t="s">
        <v>10028</v>
      </c>
      <c r="H730" s="1" t="s">
        <v>10028</v>
      </c>
      <c r="I730">
        <v>45.658839999999998</v>
      </c>
      <c r="J730">
        <v>45.658839999999998</v>
      </c>
    </row>
    <row r="731" spans="1:10" x14ac:dyDescent="0.25">
      <c r="A731" s="1">
        <v>489</v>
      </c>
      <c r="B731" s="1">
        <v>4680.2367480000003</v>
      </c>
      <c r="C731" s="1">
        <v>2295.782647</v>
      </c>
      <c r="D731" s="1">
        <v>1825.571645</v>
      </c>
      <c r="E731" s="1">
        <v>373.429776</v>
      </c>
      <c r="F731" s="1">
        <v>185.45267999999999</v>
      </c>
      <c r="G731" s="1" t="s">
        <v>10029</v>
      </c>
      <c r="H731" s="1" t="s">
        <v>10029</v>
      </c>
      <c r="I731">
        <v>45.493490000000001</v>
      </c>
      <c r="J731">
        <v>45.493490000000001</v>
      </c>
    </row>
    <row r="732" spans="1:10" x14ac:dyDescent="0.25">
      <c r="A732" s="1">
        <v>490</v>
      </c>
      <c r="B732" s="1">
        <v>3242.4281080000001</v>
      </c>
      <c r="C732" s="1">
        <v>1536.2504960000001</v>
      </c>
      <c r="D732" s="1">
        <v>1178.242471</v>
      </c>
      <c r="E732" s="1">
        <v>342.482461</v>
      </c>
      <c r="F732" s="1">
        <v>185.45267999999999</v>
      </c>
      <c r="G732" s="1" t="s">
        <v>10030</v>
      </c>
      <c r="H732" s="1" t="s">
        <v>10030</v>
      </c>
      <c r="I732">
        <v>89.824067999999997</v>
      </c>
      <c r="J732">
        <v>89.824067999999997</v>
      </c>
    </row>
    <row r="733" spans="1:10" x14ac:dyDescent="0.25">
      <c r="A733" s="1">
        <v>490</v>
      </c>
      <c r="B733" s="1">
        <v>3621.0323840000001</v>
      </c>
      <c r="C733" s="1">
        <v>1914.787227</v>
      </c>
      <c r="D733" s="1">
        <v>1178.242471</v>
      </c>
      <c r="E733" s="1">
        <v>342.50251400000002</v>
      </c>
      <c r="F733" s="1">
        <v>185.50017299999999</v>
      </c>
      <c r="G733" s="1" t="s">
        <v>10031</v>
      </c>
      <c r="H733" s="1" t="s">
        <v>10031</v>
      </c>
      <c r="I733">
        <v>89.718422000000004</v>
      </c>
      <c r="J733">
        <v>89.718422000000004</v>
      </c>
    </row>
    <row r="734" spans="1:10" x14ac:dyDescent="0.25">
      <c r="A734" s="1">
        <v>492</v>
      </c>
      <c r="B734" s="1">
        <v>899.741941</v>
      </c>
      <c r="C734" s="1">
        <v>144.587602</v>
      </c>
      <c r="D734" s="1">
        <v>591.88457500000004</v>
      </c>
      <c r="E734" s="1">
        <v>41.863951999999998</v>
      </c>
      <c r="F734" s="1">
        <v>121.405812</v>
      </c>
      <c r="G734" s="1" t="s">
        <v>10032</v>
      </c>
      <c r="H734" s="1" t="s">
        <v>10032</v>
      </c>
      <c r="I734">
        <v>64.509418999999994</v>
      </c>
      <c r="J734">
        <v>64.509418999999994</v>
      </c>
    </row>
    <row r="735" spans="1:10" x14ac:dyDescent="0.25">
      <c r="A735" s="1">
        <v>492</v>
      </c>
      <c r="B735" s="1">
        <v>892.96576500000003</v>
      </c>
      <c r="C735" s="1">
        <v>137.68176399999999</v>
      </c>
      <c r="D735" s="1">
        <v>592.01423699999998</v>
      </c>
      <c r="E735" s="1">
        <v>41.863951999999998</v>
      </c>
      <c r="F735" s="1">
        <v>121.405812</v>
      </c>
      <c r="G735" s="1" t="s">
        <v>10033</v>
      </c>
      <c r="H735" s="1" t="s">
        <v>10033</v>
      </c>
      <c r="I735">
        <v>64.516957000000005</v>
      </c>
      <c r="J735">
        <v>64.516957000000005</v>
      </c>
    </row>
    <row r="736" spans="1:10" x14ac:dyDescent="0.25">
      <c r="A736" s="1">
        <v>493</v>
      </c>
      <c r="B736" s="1">
        <v>1920.857671</v>
      </c>
      <c r="C736" s="1">
        <v>1167.2608479999999</v>
      </c>
      <c r="D736" s="1">
        <v>0</v>
      </c>
      <c r="E736" s="1">
        <v>280.51072799999997</v>
      </c>
      <c r="F736" s="1">
        <v>473.086094</v>
      </c>
      <c r="G736" s="1" t="s">
        <v>10034</v>
      </c>
      <c r="H736" s="1" t="s">
        <v>10034</v>
      </c>
      <c r="I736">
        <v>63.067922000000003</v>
      </c>
      <c r="J736">
        <v>63.067922000000003</v>
      </c>
    </row>
    <row r="737" spans="1:10" x14ac:dyDescent="0.25">
      <c r="A737" s="1">
        <v>493</v>
      </c>
      <c r="B737" s="1">
        <v>1963.820414</v>
      </c>
      <c r="C737" s="1">
        <v>1187.772714</v>
      </c>
      <c r="D737" s="1">
        <v>0</v>
      </c>
      <c r="E737" s="1">
        <v>284.75827900000002</v>
      </c>
      <c r="F737" s="1">
        <v>491.289422</v>
      </c>
      <c r="G737" s="1" t="s">
        <v>10035</v>
      </c>
      <c r="H737" s="1" t="s">
        <v>10035</v>
      </c>
      <c r="I737">
        <v>62.983651000000002</v>
      </c>
      <c r="J737">
        <v>62.983651000000002</v>
      </c>
    </row>
    <row r="738" spans="1:10" x14ac:dyDescent="0.25">
      <c r="A738" s="1">
        <v>494</v>
      </c>
      <c r="B738" s="1">
        <v>1535.121641</v>
      </c>
      <c r="C738" s="1">
        <v>650.04701699999998</v>
      </c>
      <c r="D738" s="1">
        <v>774.31741499999998</v>
      </c>
      <c r="E738" s="1">
        <v>66.600767000000005</v>
      </c>
      <c r="F738" s="1">
        <v>44.156441999999998</v>
      </c>
      <c r="G738" s="1" t="s">
        <v>1748</v>
      </c>
      <c r="H738" s="1" t="s">
        <v>1748</v>
      </c>
      <c r="I738">
        <v>63.517066</v>
      </c>
      <c r="J738">
        <v>63.517066</v>
      </c>
    </row>
    <row r="739" spans="1:10" x14ac:dyDescent="0.25">
      <c r="A739" s="1">
        <v>494</v>
      </c>
      <c r="B739" s="1">
        <v>1531.1667480000001</v>
      </c>
      <c r="C739" s="1">
        <v>650.04701699999998</v>
      </c>
      <c r="D739" s="1">
        <v>770.36252200000001</v>
      </c>
      <c r="E739" s="1">
        <v>66.600767000000005</v>
      </c>
      <c r="F739" s="1">
        <v>44.156441999999998</v>
      </c>
      <c r="G739" s="1" t="s">
        <v>1749</v>
      </c>
      <c r="H739" s="1" t="s">
        <v>1749</v>
      </c>
      <c r="I739">
        <v>63.524559000000004</v>
      </c>
      <c r="J739">
        <v>63.524559000000004</v>
      </c>
    </row>
    <row r="740" spans="1:10" x14ac:dyDescent="0.25">
      <c r="A740" s="1">
        <v>495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 t="s">
        <v>75</v>
      </c>
      <c r="H740" s="1" t="s">
        <v>16</v>
      </c>
      <c r="I740">
        <v>75</v>
      </c>
      <c r="J740">
        <v>70</v>
      </c>
    </row>
    <row r="741" spans="1:10" x14ac:dyDescent="0.25">
      <c r="A741" s="1">
        <v>495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 t="s">
        <v>75</v>
      </c>
      <c r="H741" s="1" t="s">
        <v>16</v>
      </c>
      <c r="I741">
        <v>75</v>
      </c>
      <c r="J741">
        <v>70</v>
      </c>
    </row>
    <row r="742" spans="1:10" x14ac:dyDescent="0.25">
      <c r="A742" s="1">
        <v>496</v>
      </c>
      <c r="B742" s="1">
        <v>302.60753599999998</v>
      </c>
      <c r="C742" s="1">
        <v>0</v>
      </c>
      <c r="D742" s="1">
        <v>302.60753599999998</v>
      </c>
      <c r="E742" s="1">
        <v>0</v>
      </c>
      <c r="F742" s="1">
        <v>0</v>
      </c>
      <c r="G742" s="1" t="s">
        <v>1750</v>
      </c>
      <c r="H742" s="1" t="s">
        <v>16</v>
      </c>
      <c r="I742">
        <v>74.931383999999994</v>
      </c>
      <c r="J742">
        <v>70</v>
      </c>
    </row>
    <row r="743" spans="1:10" x14ac:dyDescent="0.25">
      <c r="A743" s="1">
        <v>496</v>
      </c>
      <c r="B743" s="1">
        <v>304.95444099999997</v>
      </c>
      <c r="C743" s="1">
        <v>0</v>
      </c>
      <c r="D743" s="1">
        <v>304.95444099999997</v>
      </c>
      <c r="E743" s="1">
        <v>0</v>
      </c>
      <c r="F743" s="1">
        <v>0</v>
      </c>
      <c r="G743" s="1" t="s">
        <v>1751</v>
      </c>
      <c r="H743" s="1" t="s">
        <v>16</v>
      </c>
      <c r="I743">
        <v>74.930317000000002</v>
      </c>
      <c r="J743">
        <v>70</v>
      </c>
    </row>
    <row r="744" spans="1:10" x14ac:dyDescent="0.25">
      <c r="A744" s="1">
        <v>497</v>
      </c>
      <c r="B744" s="1">
        <v>891.75606700000003</v>
      </c>
      <c r="C744" s="1">
        <v>517.03457200000003</v>
      </c>
      <c r="D744" s="1">
        <v>302.60753599999998</v>
      </c>
      <c r="E744" s="1">
        <v>39.503959000000002</v>
      </c>
      <c r="F744" s="1">
        <v>32.61</v>
      </c>
      <c r="G744" s="1" t="s">
        <v>1752</v>
      </c>
      <c r="H744" s="1" t="s">
        <v>1752</v>
      </c>
      <c r="I744">
        <v>49.999833000000002</v>
      </c>
      <c r="J744">
        <v>49.999833000000002</v>
      </c>
    </row>
    <row r="745" spans="1:10" x14ac:dyDescent="0.25">
      <c r="A745" s="1">
        <v>497</v>
      </c>
      <c r="B745" s="1">
        <v>907.15727200000003</v>
      </c>
      <c r="C745" s="1">
        <v>524.39518399999997</v>
      </c>
      <c r="D745" s="1">
        <v>304.95444099999997</v>
      </c>
      <c r="E745" s="1">
        <v>40.205959</v>
      </c>
      <c r="F745" s="1">
        <v>37.601688000000003</v>
      </c>
      <c r="G745" s="1" t="s">
        <v>2442</v>
      </c>
      <c r="H745" s="1" t="s">
        <v>2442</v>
      </c>
      <c r="I745">
        <v>49.99982</v>
      </c>
      <c r="J745">
        <v>49.99982</v>
      </c>
    </row>
    <row r="746" spans="1:10" x14ac:dyDescent="0.25">
      <c r="A746" s="1">
        <v>498</v>
      </c>
      <c r="B746" s="1">
        <v>6.1018000000000003E-2</v>
      </c>
      <c r="C746" s="1">
        <v>0</v>
      </c>
      <c r="D746" s="1">
        <v>6.1018000000000003E-2</v>
      </c>
      <c r="E746" s="1">
        <v>0</v>
      </c>
      <c r="F746" s="1">
        <v>0</v>
      </c>
      <c r="G746" s="1" t="s">
        <v>77</v>
      </c>
      <c r="H746" s="1" t="s">
        <v>77</v>
      </c>
      <c r="I746">
        <v>65</v>
      </c>
      <c r="J746">
        <v>65</v>
      </c>
    </row>
    <row r="747" spans="1:10" x14ac:dyDescent="0.25">
      <c r="A747" s="1">
        <v>498</v>
      </c>
      <c r="B747" s="1">
        <v>6.1018000000000003E-2</v>
      </c>
      <c r="C747" s="1">
        <v>0</v>
      </c>
      <c r="D747" s="1">
        <v>6.1018000000000003E-2</v>
      </c>
      <c r="E747" s="1">
        <v>0</v>
      </c>
      <c r="F747" s="1">
        <v>0</v>
      </c>
      <c r="G747" s="1" t="s">
        <v>77</v>
      </c>
      <c r="H747" s="1" t="s">
        <v>77</v>
      </c>
      <c r="I747">
        <v>65</v>
      </c>
      <c r="J747">
        <v>65</v>
      </c>
    </row>
    <row r="748" spans="1:10" x14ac:dyDescent="0.25">
      <c r="A748" s="1">
        <v>501</v>
      </c>
      <c r="B748" s="1">
        <v>1557.576415</v>
      </c>
      <c r="C748" s="1">
        <v>0</v>
      </c>
      <c r="D748" s="1">
        <v>1557.576415</v>
      </c>
      <c r="E748" s="1">
        <v>0</v>
      </c>
      <c r="F748" s="1">
        <v>0</v>
      </c>
      <c r="G748" s="1" t="s">
        <v>2443</v>
      </c>
      <c r="H748" s="1" t="s">
        <v>20</v>
      </c>
      <c r="I748">
        <v>48.815708999999998</v>
      </c>
      <c r="J748">
        <v>45</v>
      </c>
    </row>
    <row r="749" spans="1:10" x14ac:dyDescent="0.25">
      <c r="A749" s="1">
        <v>501</v>
      </c>
      <c r="B749" s="1">
        <v>1595.2217579999999</v>
      </c>
      <c r="C749" s="1">
        <v>0</v>
      </c>
      <c r="D749" s="1">
        <v>1595.2217579999999</v>
      </c>
      <c r="E749" s="1">
        <v>0</v>
      </c>
      <c r="F749" s="1">
        <v>0</v>
      </c>
      <c r="G749" s="1" t="s">
        <v>1755</v>
      </c>
      <c r="H749" s="1" t="s">
        <v>20</v>
      </c>
      <c r="I749">
        <v>48.759208999999998</v>
      </c>
      <c r="J749">
        <v>45</v>
      </c>
    </row>
    <row r="750" spans="1:10" x14ac:dyDescent="0.25">
      <c r="A750" s="1">
        <v>502</v>
      </c>
      <c r="B750" s="1">
        <v>3249.1747829999999</v>
      </c>
      <c r="C750" s="1">
        <v>1979.9008819999999</v>
      </c>
      <c r="D750" s="1">
        <v>438.60331300000001</v>
      </c>
      <c r="E750" s="1">
        <v>415.70790499999998</v>
      </c>
      <c r="F750" s="1">
        <v>414.96268300000003</v>
      </c>
      <c r="G750" s="1" t="s">
        <v>10036</v>
      </c>
      <c r="H750" s="1" t="s">
        <v>10036</v>
      </c>
      <c r="I750">
        <v>50.662523</v>
      </c>
      <c r="J750">
        <v>50.662523</v>
      </c>
    </row>
    <row r="751" spans="1:10" x14ac:dyDescent="0.25">
      <c r="A751" s="1">
        <v>502</v>
      </c>
      <c r="B751" s="1">
        <v>3330.2563460000001</v>
      </c>
      <c r="C751" s="1">
        <v>2031.197733</v>
      </c>
      <c r="D751" s="1">
        <v>438.60331300000001</v>
      </c>
      <c r="E751" s="1">
        <v>422.65836400000001</v>
      </c>
      <c r="F751" s="1">
        <v>437.79693500000002</v>
      </c>
      <c r="G751" s="1" t="s">
        <v>2444</v>
      </c>
      <c r="H751" s="1" t="s">
        <v>2444</v>
      </c>
      <c r="I751">
        <v>50.468964</v>
      </c>
      <c r="J751">
        <v>50.468964</v>
      </c>
    </row>
    <row r="752" spans="1:10" x14ac:dyDescent="0.25">
      <c r="A752" s="1">
        <v>503</v>
      </c>
      <c r="B752" s="1">
        <v>2651.9842250000002</v>
      </c>
      <c r="C752" s="1">
        <v>0</v>
      </c>
      <c r="D752" s="1">
        <v>2260.882173</v>
      </c>
      <c r="E752" s="1">
        <v>0</v>
      </c>
      <c r="F752" s="1">
        <v>391.10205200000001</v>
      </c>
      <c r="G752" s="1" t="s">
        <v>1757</v>
      </c>
      <c r="H752" s="1" t="s">
        <v>1757</v>
      </c>
      <c r="I752">
        <v>60.728923000000002</v>
      </c>
      <c r="J752">
        <v>60.728923000000002</v>
      </c>
    </row>
    <row r="753" spans="1:10" x14ac:dyDescent="0.25">
      <c r="A753" s="1">
        <v>503</v>
      </c>
      <c r="B753" s="1">
        <v>2625.3218320000001</v>
      </c>
      <c r="C753" s="1">
        <v>0</v>
      </c>
      <c r="D753" s="1">
        <v>2234.2559289999999</v>
      </c>
      <c r="E753" s="1">
        <v>0</v>
      </c>
      <c r="F753" s="1">
        <v>391.06590299999999</v>
      </c>
      <c r="G753" s="1" t="s">
        <v>2445</v>
      </c>
      <c r="H753" s="1" t="s">
        <v>2445</v>
      </c>
      <c r="I753">
        <v>60.808861999999998</v>
      </c>
      <c r="J753">
        <v>60.808861999999998</v>
      </c>
    </row>
    <row r="754" spans="1:10" x14ac:dyDescent="0.25">
      <c r="A754" s="1">
        <v>504</v>
      </c>
      <c r="B754" s="1">
        <v>1869.6627390000001</v>
      </c>
      <c r="C754" s="1">
        <v>0</v>
      </c>
      <c r="D754" s="1">
        <v>1869.6627390000001</v>
      </c>
      <c r="E754" s="1">
        <v>0</v>
      </c>
      <c r="F754" s="1">
        <v>0</v>
      </c>
      <c r="G754" s="1" t="s">
        <v>1759</v>
      </c>
      <c r="H754" s="1" t="s">
        <v>16</v>
      </c>
      <c r="I754">
        <v>72.466821999999993</v>
      </c>
      <c r="J754">
        <v>70</v>
      </c>
    </row>
    <row r="755" spans="1:10" x14ac:dyDescent="0.25">
      <c r="A755" s="1">
        <v>504</v>
      </c>
      <c r="B755" s="1">
        <v>1882.29252</v>
      </c>
      <c r="C755" s="1">
        <v>0</v>
      </c>
      <c r="D755" s="1">
        <v>1882.29252</v>
      </c>
      <c r="E755" s="1">
        <v>0</v>
      </c>
      <c r="F755" s="1">
        <v>0</v>
      </c>
      <c r="G755" s="1" t="s">
        <v>1760</v>
      </c>
      <c r="H755" s="1" t="s">
        <v>16</v>
      </c>
      <c r="I755">
        <v>72.433656999999997</v>
      </c>
      <c r="J755">
        <v>70</v>
      </c>
    </row>
    <row r="756" spans="1:10" x14ac:dyDescent="0.25">
      <c r="A756" s="1">
        <v>506</v>
      </c>
      <c r="B756" s="1">
        <v>627.87925700000005</v>
      </c>
      <c r="C756" s="1">
        <v>0</v>
      </c>
      <c r="D756" s="1">
        <v>627.87925700000005</v>
      </c>
      <c r="E756" s="1">
        <v>0</v>
      </c>
      <c r="F756" s="1">
        <v>0</v>
      </c>
      <c r="G756" s="1" t="s">
        <v>1761</v>
      </c>
      <c r="H756" s="1" t="s">
        <v>1761</v>
      </c>
      <c r="I756">
        <v>34.999972</v>
      </c>
      <c r="J756">
        <v>34.999972</v>
      </c>
    </row>
    <row r="757" spans="1:10" x14ac:dyDescent="0.25">
      <c r="A757" s="1">
        <v>506</v>
      </c>
      <c r="B757" s="1">
        <v>627.87925700000005</v>
      </c>
      <c r="C757" s="1">
        <v>0</v>
      </c>
      <c r="D757" s="1">
        <v>627.87925700000005</v>
      </c>
      <c r="E757" s="1">
        <v>0</v>
      </c>
      <c r="F757" s="1">
        <v>0</v>
      </c>
      <c r="G757" s="1" t="s">
        <v>1761</v>
      </c>
      <c r="H757" s="1" t="s">
        <v>1761</v>
      </c>
      <c r="I757">
        <v>34.999972</v>
      </c>
      <c r="J757">
        <v>34.999972</v>
      </c>
    </row>
    <row r="758" spans="1:10" x14ac:dyDescent="0.25">
      <c r="A758" s="1">
        <v>507</v>
      </c>
      <c r="B758" s="1">
        <v>811.53284099999996</v>
      </c>
      <c r="C758" s="1">
        <v>0</v>
      </c>
      <c r="D758" s="1">
        <v>0</v>
      </c>
      <c r="E758" s="1">
        <v>0</v>
      </c>
      <c r="F758" s="1">
        <v>811.53284099999996</v>
      </c>
      <c r="G758" s="1" t="s">
        <v>10037</v>
      </c>
      <c r="H758" s="1" t="s">
        <v>20</v>
      </c>
      <c r="I758">
        <v>49.672862000000002</v>
      </c>
      <c r="J758">
        <v>45</v>
      </c>
    </row>
    <row r="759" spans="1:10" x14ac:dyDescent="0.25">
      <c r="A759" s="1">
        <v>507</v>
      </c>
      <c r="B759" s="1">
        <v>1005.083293</v>
      </c>
      <c r="C759" s="1">
        <v>0</v>
      </c>
      <c r="D759" s="1">
        <v>0</v>
      </c>
      <c r="E759" s="1">
        <v>193.64674500000001</v>
      </c>
      <c r="F759" s="1">
        <v>811.43654800000002</v>
      </c>
      <c r="G759" s="1" t="s">
        <v>10038</v>
      </c>
      <c r="H759" s="1" t="s">
        <v>20</v>
      </c>
      <c r="I759">
        <v>49.499955</v>
      </c>
      <c r="J759">
        <v>45</v>
      </c>
    </row>
    <row r="760" spans="1:10" x14ac:dyDescent="0.25">
      <c r="A760" s="1">
        <v>508</v>
      </c>
      <c r="B760" s="1">
        <v>8225.6176429999996</v>
      </c>
      <c r="C760" s="1">
        <v>4027.8446990000002</v>
      </c>
      <c r="D760" s="1">
        <v>1711.2875349999999</v>
      </c>
      <c r="E760" s="1">
        <v>1059.3673879999999</v>
      </c>
      <c r="F760" s="1">
        <v>1427.118021</v>
      </c>
      <c r="G760" s="1" t="s">
        <v>1763</v>
      </c>
      <c r="H760" s="1" t="s">
        <v>1763</v>
      </c>
      <c r="I760">
        <v>39.990735000000001</v>
      </c>
      <c r="J760">
        <v>39.990735000000001</v>
      </c>
    </row>
    <row r="761" spans="1:10" x14ac:dyDescent="0.25">
      <c r="A761" s="1">
        <v>508</v>
      </c>
      <c r="B761" s="1">
        <v>8182.4959099999996</v>
      </c>
      <c r="C761" s="1">
        <v>4015.8137149999998</v>
      </c>
      <c r="D761" s="1">
        <v>1703.2732590000001</v>
      </c>
      <c r="E761" s="1">
        <v>1058.1156350000001</v>
      </c>
      <c r="F761" s="1">
        <v>1405.2933009999999</v>
      </c>
      <c r="G761" s="1" t="s">
        <v>2446</v>
      </c>
      <c r="H761" s="1" t="s">
        <v>2446</v>
      </c>
      <c r="I761">
        <v>39.990969</v>
      </c>
      <c r="J761">
        <v>39.990969</v>
      </c>
    </row>
    <row r="762" spans="1:10" x14ac:dyDescent="0.25">
      <c r="A762" s="1">
        <v>509</v>
      </c>
      <c r="B762" s="1">
        <v>7240.8670570000004</v>
      </c>
      <c r="C762" s="1">
        <v>3898.7090720000001</v>
      </c>
      <c r="D762" s="1">
        <v>1720.4644249999999</v>
      </c>
      <c r="E762" s="1">
        <v>1038.092682</v>
      </c>
      <c r="F762" s="1">
        <v>583.60087799999997</v>
      </c>
      <c r="G762" s="1" t="s">
        <v>10039</v>
      </c>
      <c r="H762" s="1" t="s">
        <v>10039</v>
      </c>
      <c r="I762">
        <v>40.964834000000003</v>
      </c>
      <c r="J762">
        <v>40.964834000000003</v>
      </c>
    </row>
    <row r="763" spans="1:10" x14ac:dyDescent="0.25">
      <c r="A763" s="1">
        <v>509</v>
      </c>
      <c r="B763" s="1">
        <v>7098.0254930000001</v>
      </c>
      <c r="C763" s="1">
        <v>3910.7400560000001</v>
      </c>
      <c r="D763" s="1">
        <v>1728.478701</v>
      </c>
      <c r="E763" s="1">
        <v>845.69768899999997</v>
      </c>
      <c r="F763" s="1">
        <v>613.10904700000003</v>
      </c>
      <c r="G763" s="1" t="s">
        <v>10040</v>
      </c>
      <c r="H763" s="1" t="s">
        <v>10040</v>
      </c>
      <c r="I763">
        <v>41.523882</v>
      </c>
      <c r="J763">
        <v>41.523882</v>
      </c>
    </row>
    <row r="764" spans="1:10" x14ac:dyDescent="0.25">
      <c r="A764" s="1">
        <v>510</v>
      </c>
      <c r="B764" s="1">
        <v>6311.7304139999997</v>
      </c>
      <c r="C764" s="1">
        <v>2076.4804439999998</v>
      </c>
      <c r="D764" s="1">
        <v>3246.5169040000001</v>
      </c>
      <c r="E764" s="1">
        <v>375.12004200000001</v>
      </c>
      <c r="F764" s="1">
        <v>613.61302499999999</v>
      </c>
      <c r="G764" s="1" t="s">
        <v>1764</v>
      </c>
      <c r="H764" s="1" t="s">
        <v>1764</v>
      </c>
      <c r="I764">
        <v>46.638480000000001</v>
      </c>
      <c r="J764">
        <v>46.638480000000001</v>
      </c>
    </row>
    <row r="765" spans="1:10" x14ac:dyDescent="0.25">
      <c r="A765" s="1">
        <v>510</v>
      </c>
      <c r="B765" s="1">
        <v>6315.892092</v>
      </c>
      <c r="C765" s="1">
        <v>2076.4804439999998</v>
      </c>
      <c r="D765" s="1">
        <v>3250.6785810000001</v>
      </c>
      <c r="E765" s="1">
        <v>375.12004200000001</v>
      </c>
      <c r="F765" s="1">
        <v>613.61302499999999</v>
      </c>
      <c r="G765" s="1" t="s">
        <v>1765</v>
      </c>
      <c r="H765" s="1" t="s">
        <v>1765</v>
      </c>
      <c r="I765">
        <v>46.621003999999999</v>
      </c>
      <c r="J765">
        <v>46.621003999999999</v>
      </c>
    </row>
    <row r="766" spans="1:10" x14ac:dyDescent="0.25">
      <c r="A766" s="1">
        <v>511</v>
      </c>
      <c r="B766" s="1">
        <v>5434.2294350000002</v>
      </c>
      <c r="C766" s="1">
        <v>2076.4804439999998</v>
      </c>
      <c r="D766" s="1">
        <v>2967.9898450000001</v>
      </c>
      <c r="E766" s="1">
        <v>375.12004200000001</v>
      </c>
      <c r="F766" s="1">
        <v>14.639103</v>
      </c>
      <c r="G766" s="1" t="s">
        <v>1766</v>
      </c>
      <c r="H766" s="1" t="s">
        <v>1766</v>
      </c>
      <c r="I766">
        <v>64.251391999999996</v>
      </c>
      <c r="J766">
        <v>64.251391999999996</v>
      </c>
    </row>
    <row r="767" spans="1:10" x14ac:dyDescent="0.25">
      <c r="A767" s="1">
        <v>511</v>
      </c>
      <c r="B767" s="1">
        <v>5442.2437099999997</v>
      </c>
      <c r="C767" s="1">
        <v>2076.4804439999998</v>
      </c>
      <c r="D767" s="1">
        <v>2976.0041209999999</v>
      </c>
      <c r="E767" s="1">
        <v>375.12004200000001</v>
      </c>
      <c r="F767" s="1">
        <v>14.639103</v>
      </c>
      <c r="G767" s="1" t="s">
        <v>1767</v>
      </c>
      <c r="H767" s="1" t="s">
        <v>1767</v>
      </c>
      <c r="I767">
        <v>64.249193000000005</v>
      </c>
      <c r="J767">
        <v>64.249193000000005</v>
      </c>
    </row>
    <row r="768" spans="1:10" x14ac:dyDescent="0.25">
      <c r="A768" s="1">
        <v>512</v>
      </c>
      <c r="B768" s="1">
        <v>1082.09239</v>
      </c>
      <c r="C768" s="1">
        <v>117.104643</v>
      </c>
      <c r="D768" s="1">
        <v>17.191167</v>
      </c>
      <c r="E768" s="1">
        <v>20.022953000000001</v>
      </c>
      <c r="F768" s="1">
        <v>927.77362600000004</v>
      </c>
      <c r="G768" s="1" t="s">
        <v>10041</v>
      </c>
      <c r="H768" s="1" t="s">
        <v>16</v>
      </c>
      <c r="I768">
        <v>74.781092999999998</v>
      </c>
      <c r="J768">
        <v>70</v>
      </c>
    </row>
    <row r="769" spans="1:10" x14ac:dyDescent="0.25">
      <c r="A769" s="1">
        <v>512</v>
      </c>
      <c r="B769" s="1">
        <v>1268.055687</v>
      </c>
      <c r="C769" s="1">
        <v>117.104643</v>
      </c>
      <c r="D769" s="1">
        <v>17.191167</v>
      </c>
      <c r="E769" s="1">
        <v>213.66969900000001</v>
      </c>
      <c r="F769" s="1">
        <v>920.09017800000004</v>
      </c>
      <c r="G769" s="1" t="s">
        <v>10042</v>
      </c>
      <c r="H769" s="1" t="s">
        <v>16</v>
      </c>
      <c r="I769">
        <v>74.699714</v>
      </c>
      <c r="J769">
        <v>70</v>
      </c>
    </row>
    <row r="770" spans="1:10" x14ac:dyDescent="0.25">
      <c r="A770" s="1">
        <v>513</v>
      </c>
      <c r="B770" s="1">
        <v>1982.8046039999999</v>
      </c>
      <c r="C770" s="1">
        <v>0</v>
      </c>
      <c r="D770" s="1">
        <v>1982.8046039999999</v>
      </c>
      <c r="E770" s="1">
        <v>0</v>
      </c>
      <c r="F770" s="1">
        <v>0</v>
      </c>
      <c r="G770" s="1" t="s">
        <v>1769</v>
      </c>
      <c r="H770" s="1" t="s">
        <v>20</v>
      </c>
      <c r="I770">
        <v>49.921492999999998</v>
      </c>
      <c r="J770">
        <v>45</v>
      </c>
    </row>
    <row r="771" spans="1:10" x14ac:dyDescent="0.25">
      <c r="A771" s="1">
        <v>513</v>
      </c>
      <c r="B771" s="1">
        <v>1982.8046039999999</v>
      </c>
      <c r="C771" s="1">
        <v>0</v>
      </c>
      <c r="D771" s="1">
        <v>1982.8046039999999</v>
      </c>
      <c r="E771" s="1">
        <v>0</v>
      </c>
      <c r="F771" s="1">
        <v>0</v>
      </c>
      <c r="G771" s="1" t="s">
        <v>1769</v>
      </c>
      <c r="H771" s="1" t="s">
        <v>20</v>
      </c>
      <c r="I771">
        <v>49.921492999999998</v>
      </c>
      <c r="J771">
        <v>45</v>
      </c>
    </row>
    <row r="772" spans="1:10" x14ac:dyDescent="0.25">
      <c r="A772" s="1">
        <v>516</v>
      </c>
      <c r="B772" s="1">
        <v>5516.5451569999996</v>
      </c>
      <c r="C772" s="1">
        <v>2937.542481</v>
      </c>
      <c r="D772" s="1">
        <v>1534.9692970000001</v>
      </c>
      <c r="E772" s="1">
        <v>594.98448099999996</v>
      </c>
      <c r="F772" s="1">
        <v>449.04889800000001</v>
      </c>
      <c r="G772" s="1" t="s">
        <v>10043</v>
      </c>
      <c r="H772" s="1" t="s">
        <v>10043</v>
      </c>
      <c r="I772">
        <v>38.848571999999997</v>
      </c>
      <c r="J772">
        <v>38.848571999999997</v>
      </c>
    </row>
    <row r="773" spans="1:10" x14ac:dyDescent="0.25">
      <c r="A773" s="1">
        <v>516</v>
      </c>
      <c r="B773" s="1">
        <v>5541.4068479999996</v>
      </c>
      <c r="C773" s="1">
        <v>2978.8538039999999</v>
      </c>
      <c r="D773" s="1">
        <v>1485.6256969999999</v>
      </c>
      <c r="E773" s="1">
        <v>604.99240599999996</v>
      </c>
      <c r="F773" s="1">
        <v>471.93494099999998</v>
      </c>
      <c r="G773" s="1" t="s">
        <v>2447</v>
      </c>
      <c r="H773" s="1" t="s">
        <v>2447</v>
      </c>
      <c r="I773">
        <v>38.834958999999998</v>
      </c>
      <c r="J773">
        <v>38.834958999999998</v>
      </c>
    </row>
    <row r="774" spans="1:10" x14ac:dyDescent="0.25">
      <c r="A774" s="1">
        <v>517</v>
      </c>
      <c r="B774" s="1">
        <v>794.89669000000004</v>
      </c>
      <c r="C774" s="1">
        <v>243.682119</v>
      </c>
      <c r="D774" s="1">
        <v>471.98631499999999</v>
      </c>
      <c r="E774" s="1">
        <v>28.787914000000001</v>
      </c>
      <c r="F774" s="1">
        <v>50.440342000000001</v>
      </c>
      <c r="G774" s="1" t="s">
        <v>9259</v>
      </c>
      <c r="H774" s="1" t="s">
        <v>9259</v>
      </c>
      <c r="I774">
        <v>59.999842999999998</v>
      </c>
      <c r="J774">
        <v>59.999842999999998</v>
      </c>
    </row>
    <row r="775" spans="1:10" x14ac:dyDescent="0.25">
      <c r="A775" s="1">
        <v>517</v>
      </c>
      <c r="B775" s="1">
        <v>800.08311900000001</v>
      </c>
      <c r="C775" s="1">
        <v>248.868548</v>
      </c>
      <c r="D775" s="1">
        <v>471.98631499999999</v>
      </c>
      <c r="E775" s="1">
        <v>28.787914000000001</v>
      </c>
      <c r="F775" s="1">
        <v>50.440342000000001</v>
      </c>
      <c r="G775" s="1" t="s">
        <v>1771</v>
      </c>
      <c r="H775" s="1" t="s">
        <v>1771</v>
      </c>
      <c r="I775">
        <v>59.999837999999997</v>
      </c>
      <c r="J775">
        <v>59.999837999999997</v>
      </c>
    </row>
    <row r="776" spans="1:10" x14ac:dyDescent="0.25">
      <c r="A776" s="1">
        <v>518</v>
      </c>
      <c r="B776" s="1">
        <v>2421.6741619999998</v>
      </c>
      <c r="C776" s="1">
        <v>0</v>
      </c>
      <c r="D776" s="1">
        <v>2421.6741619999998</v>
      </c>
      <c r="E776" s="1">
        <v>0</v>
      </c>
      <c r="F776" s="1">
        <v>0</v>
      </c>
      <c r="G776" s="1" t="s">
        <v>1772</v>
      </c>
      <c r="H776" s="1" t="s">
        <v>18</v>
      </c>
      <c r="I776">
        <v>61.957546000000001</v>
      </c>
      <c r="J776">
        <v>60</v>
      </c>
    </row>
    <row r="777" spans="1:10" x14ac:dyDescent="0.25">
      <c r="A777" s="1">
        <v>518</v>
      </c>
      <c r="B777" s="1">
        <v>2488.6486420000001</v>
      </c>
      <c r="C777" s="1">
        <v>0</v>
      </c>
      <c r="D777" s="1">
        <v>2488.6486420000001</v>
      </c>
      <c r="E777" s="1">
        <v>0</v>
      </c>
      <c r="F777" s="1">
        <v>0</v>
      </c>
      <c r="G777" s="1" t="s">
        <v>1773</v>
      </c>
      <c r="H777" s="1" t="s">
        <v>18</v>
      </c>
      <c r="I777">
        <v>61.951346999999998</v>
      </c>
      <c r="J777">
        <v>60</v>
      </c>
    </row>
    <row r="778" spans="1:10" x14ac:dyDescent="0.25">
      <c r="A778" s="1">
        <v>519</v>
      </c>
      <c r="B778" s="1">
        <v>3147.1891230000001</v>
      </c>
      <c r="C778" s="1">
        <v>1223.7538939999999</v>
      </c>
      <c r="D778" s="1">
        <v>1334.5069109999999</v>
      </c>
      <c r="E778" s="1">
        <v>588.92831699999999</v>
      </c>
      <c r="F778" s="1">
        <v>0</v>
      </c>
      <c r="G778" s="1" t="s">
        <v>10044</v>
      </c>
      <c r="H778" s="1" t="s">
        <v>17</v>
      </c>
      <c r="I778">
        <v>25.566606</v>
      </c>
      <c r="J778">
        <v>0</v>
      </c>
    </row>
    <row r="779" spans="1:10" x14ac:dyDescent="0.25">
      <c r="A779" s="1">
        <v>519</v>
      </c>
      <c r="B779" s="1">
        <v>2750.137025</v>
      </c>
      <c r="C779" s="1">
        <v>1303.5171069999999</v>
      </c>
      <c r="D779" s="1">
        <v>1236.9233320000001</v>
      </c>
      <c r="E779" s="1">
        <v>209.69658699999999</v>
      </c>
      <c r="F779" s="1">
        <v>0</v>
      </c>
      <c r="G779" s="1" t="s">
        <v>10045</v>
      </c>
      <c r="H779" s="1" t="s">
        <v>17</v>
      </c>
      <c r="I779">
        <v>65.301777999999999</v>
      </c>
      <c r="J779">
        <v>0</v>
      </c>
    </row>
    <row r="780" spans="1:10" x14ac:dyDescent="0.25">
      <c r="A780" s="1">
        <v>520</v>
      </c>
      <c r="B780" s="1">
        <v>2209.3380149999998</v>
      </c>
      <c r="C780" s="1">
        <v>1115.6030659999999</v>
      </c>
      <c r="D780" s="1">
        <v>955.72270300000002</v>
      </c>
      <c r="E780" s="1">
        <v>138.012246</v>
      </c>
      <c r="F780" s="1">
        <v>0</v>
      </c>
      <c r="G780" s="1" t="s">
        <v>10046</v>
      </c>
      <c r="H780" s="1" t="s">
        <v>17</v>
      </c>
      <c r="I780">
        <v>66.875814000000005</v>
      </c>
      <c r="J780">
        <v>0</v>
      </c>
    </row>
    <row r="781" spans="1:10" x14ac:dyDescent="0.25">
      <c r="A781" s="1">
        <v>520</v>
      </c>
      <c r="B781" s="1">
        <v>2308.6715939999999</v>
      </c>
      <c r="C781" s="1">
        <v>929.17322100000001</v>
      </c>
      <c r="D781" s="1">
        <v>915.11595</v>
      </c>
      <c r="E781" s="1">
        <v>464.38242300000002</v>
      </c>
      <c r="F781" s="1">
        <v>0</v>
      </c>
      <c r="G781" s="1" t="s">
        <v>10047</v>
      </c>
      <c r="H781" s="1" t="s">
        <v>17</v>
      </c>
      <c r="I781">
        <v>21.253952999999999</v>
      </c>
      <c r="J781">
        <v>0</v>
      </c>
    </row>
    <row r="782" spans="1:10" x14ac:dyDescent="0.25">
      <c r="A782" s="1">
        <v>521</v>
      </c>
      <c r="B782" s="1">
        <v>883.283862</v>
      </c>
      <c r="C782" s="1">
        <v>263.75922100000003</v>
      </c>
      <c r="D782" s="1">
        <v>514.44694300000003</v>
      </c>
      <c r="E782" s="1">
        <v>105.077698</v>
      </c>
      <c r="F782" s="1">
        <v>0</v>
      </c>
      <c r="G782" s="1" t="s">
        <v>10048</v>
      </c>
      <c r="H782" s="1" t="s">
        <v>10048</v>
      </c>
      <c r="I782">
        <v>67.589239000000006</v>
      </c>
      <c r="J782">
        <v>67.589239000000006</v>
      </c>
    </row>
    <row r="783" spans="1:10" x14ac:dyDescent="0.25">
      <c r="A783" s="1">
        <v>521</v>
      </c>
      <c r="B783" s="1">
        <v>864.136528</v>
      </c>
      <c r="C783" s="1">
        <v>260.93872299999998</v>
      </c>
      <c r="D783" s="1">
        <v>499.97806000000003</v>
      </c>
      <c r="E783" s="1">
        <v>103.219745</v>
      </c>
      <c r="F783" s="1">
        <v>0</v>
      </c>
      <c r="G783" s="1" t="s">
        <v>2448</v>
      </c>
      <c r="H783" s="1" t="s">
        <v>16</v>
      </c>
      <c r="I783">
        <v>74.488150000000005</v>
      </c>
      <c r="J783">
        <v>70</v>
      </c>
    </row>
    <row r="784" spans="1:10" x14ac:dyDescent="0.25">
      <c r="A784" s="1">
        <v>524</v>
      </c>
      <c r="B784" s="1">
        <v>1434.260542</v>
      </c>
      <c r="C784" s="1">
        <v>0</v>
      </c>
      <c r="D784" s="1">
        <v>1434.260542</v>
      </c>
      <c r="E784" s="1">
        <v>0</v>
      </c>
      <c r="F784" s="1">
        <v>0</v>
      </c>
      <c r="G784" s="1" t="s">
        <v>1775</v>
      </c>
      <c r="H784" s="1" t="s">
        <v>1775</v>
      </c>
      <c r="I784">
        <v>53.891398000000002</v>
      </c>
      <c r="J784">
        <v>53.891398000000002</v>
      </c>
    </row>
    <row r="785" spans="1:10" x14ac:dyDescent="0.25">
      <c r="A785" s="1">
        <v>524</v>
      </c>
      <c r="B785" s="1">
        <v>1429.973467</v>
      </c>
      <c r="C785" s="1">
        <v>0</v>
      </c>
      <c r="D785" s="1">
        <v>1429.973467</v>
      </c>
      <c r="E785" s="1">
        <v>0</v>
      </c>
      <c r="F785" s="1">
        <v>0</v>
      </c>
      <c r="G785" s="1" t="s">
        <v>2449</v>
      </c>
      <c r="H785" s="1" t="s">
        <v>2449</v>
      </c>
      <c r="I785">
        <v>53.897883</v>
      </c>
      <c r="J785">
        <v>53.897883</v>
      </c>
    </row>
    <row r="786" spans="1:10" x14ac:dyDescent="0.25">
      <c r="A786" s="1">
        <v>525</v>
      </c>
      <c r="B786" s="1">
        <v>2911.8530380000002</v>
      </c>
      <c r="C786" s="1">
        <v>0</v>
      </c>
      <c r="D786" s="1">
        <v>2911.8530380000002</v>
      </c>
      <c r="E786" s="1">
        <v>0</v>
      </c>
      <c r="F786" s="1">
        <v>0</v>
      </c>
      <c r="G786" s="1" t="s">
        <v>10049</v>
      </c>
      <c r="H786" s="1" t="s">
        <v>10049</v>
      </c>
      <c r="I786">
        <v>64.528684999999996</v>
      </c>
      <c r="J786">
        <v>64.528684999999996</v>
      </c>
    </row>
    <row r="787" spans="1:10" x14ac:dyDescent="0.25">
      <c r="A787" s="1">
        <v>525</v>
      </c>
      <c r="B787" s="1">
        <v>2817.8145020000002</v>
      </c>
      <c r="C787" s="1">
        <v>0</v>
      </c>
      <c r="D787" s="1">
        <v>2817.8145020000002</v>
      </c>
      <c r="E787" s="1">
        <v>0</v>
      </c>
      <c r="F787" s="1">
        <v>0</v>
      </c>
      <c r="G787" s="1" t="s">
        <v>10050</v>
      </c>
      <c r="H787" s="1" t="s">
        <v>10050</v>
      </c>
      <c r="I787">
        <v>64.850796000000003</v>
      </c>
      <c r="J787">
        <v>64.850796000000003</v>
      </c>
    </row>
    <row r="788" spans="1:10" x14ac:dyDescent="0.25">
      <c r="A788" s="1">
        <v>526</v>
      </c>
      <c r="B788" s="1">
        <v>178.48605699999999</v>
      </c>
      <c r="C788" s="1">
        <v>0</v>
      </c>
      <c r="D788" s="1">
        <v>178.48605699999999</v>
      </c>
      <c r="E788" s="1">
        <v>0</v>
      </c>
      <c r="F788" s="1">
        <v>0</v>
      </c>
      <c r="G788" s="1" t="s">
        <v>1777</v>
      </c>
      <c r="H788" s="1" t="s">
        <v>16</v>
      </c>
      <c r="I788">
        <v>74.976114999999993</v>
      </c>
      <c r="J788">
        <v>70</v>
      </c>
    </row>
    <row r="789" spans="1:10" x14ac:dyDescent="0.25">
      <c r="A789" s="1">
        <v>526</v>
      </c>
      <c r="B789" s="1">
        <v>178.51955699999999</v>
      </c>
      <c r="C789" s="1">
        <v>0</v>
      </c>
      <c r="D789" s="1">
        <v>178.51955699999999</v>
      </c>
      <c r="E789" s="1">
        <v>0</v>
      </c>
      <c r="F789" s="1">
        <v>0</v>
      </c>
      <c r="G789" s="1" t="s">
        <v>1778</v>
      </c>
      <c r="H789" s="1" t="s">
        <v>16</v>
      </c>
      <c r="I789">
        <v>74.976106000000001</v>
      </c>
      <c r="J789">
        <v>70</v>
      </c>
    </row>
    <row r="790" spans="1:10" x14ac:dyDescent="0.25">
      <c r="A790" s="1">
        <v>527</v>
      </c>
      <c r="B790" s="1">
        <v>3018.678539</v>
      </c>
      <c r="C790" s="1">
        <v>0</v>
      </c>
      <c r="D790" s="1">
        <v>3018.678539</v>
      </c>
      <c r="E790" s="1">
        <v>0</v>
      </c>
      <c r="F790" s="1">
        <v>0</v>
      </c>
      <c r="G790" s="1" t="s">
        <v>1779</v>
      </c>
      <c r="H790" s="1" t="s">
        <v>1779</v>
      </c>
      <c r="I790">
        <v>59.571587000000001</v>
      </c>
      <c r="J790">
        <v>59.571587000000001</v>
      </c>
    </row>
    <row r="791" spans="1:10" x14ac:dyDescent="0.25">
      <c r="A791" s="1">
        <v>527</v>
      </c>
      <c r="B791" s="1">
        <v>3019.596297</v>
      </c>
      <c r="C791" s="1">
        <v>0</v>
      </c>
      <c r="D791" s="1">
        <v>3019.596297</v>
      </c>
      <c r="E791" s="1">
        <v>0</v>
      </c>
      <c r="F791" s="1">
        <v>0</v>
      </c>
      <c r="G791" s="1" t="s">
        <v>10051</v>
      </c>
      <c r="H791" s="1" t="s">
        <v>10051</v>
      </c>
      <c r="I791">
        <v>59.568561000000003</v>
      </c>
      <c r="J791">
        <v>59.568561000000003</v>
      </c>
    </row>
    <row r="792" spans="1:10" x14ac:dyDescent="0.25">
      <c r="A792" s="1">
        <v>528</v>
      </c>
      <c r="B792" s="1">
        <v>277.383264</v>
      </c>
      <c r="C792" s="1">
        <v>12.335760000000001</v>
      </c>
      <c r="D792" s="1">
        <v>260.16696899999999</v>
      </c>
      <c r="E792" s="1">
        <v>4.7142109999999997</v>
      </c>
      <c r="F792" s="1">
        <v>0.166324</v>
      </c>
      <c r="G792" s="1" t="s">
        <v>10052</v>
      </c>
      <c r="H792" s="1" t="s">
        <v>10052</v>
      </c>
      <c r="I792">
        <v>59.953870999999999</v>
      </c>
      <c r="J792">
        <v>59.953870999999999</v>
      </c>
    </row>
    <row r="793" spans="1:10" x14ac:dyDescent="0.25">
      <c r="A793" s="1">
        <v>528</v>
      </c>
      <c r="B793" s="1">
        <v>280.22994199999999</v>
      </c>
      <c r="C793" s="1">
        <v>12.335760000000001</v>
      </c>
      <c r="D793" s="1">
        <v>263.01364599999999</v>
      </c>
      <c r="E793" s="1">
        <v>4.7142109999999997</v>
      </c>
      <c r="F793" s="1">
        <v>0.166324</v>
      </c>
      <c r="G793" s="1" t="s">
        <v>1782</v>
      </c>
      <c r="H793" s="1" t="s">
        <v>1782</v>
      </c>
      <c r="I793">
        <v>59.952919999999999</v>
      </c>
      <c r="J793">
        <v>59.952919999999999</v>
      </c>
    </row>
    <row r="794" spans="1:10" x14ac:dyDescent="0.25">
      <c r="A794" s="1">
        <v>529</v>
      </c>
      <c r="B794" s="1">
        <v>568.394632</v>
      </c>
      <c r="C794" s="1">
        <v>0</v>
      </c>
      <c r="D794" s="1">
        <v>280.40812299999999</v>
      </c>
      <c r="E794" s="1">
        <v>0</v>
      </c>
      <c r="F794" s="1">
        <v>287.98651000000001</v>
      </c>
      <c r="G794" s="1" t="s">
        <v>10053</v>
      </c>
      <c r="H794" s="1" t="s">
        <v>16</v>
      </c>
      <c r="I794">
        <v>79.742373999999998</v>
      </c>
      <c r="J794">
        <v>70</v>
      </c>
    </row>
    <row r="795" spans="1:10" x14ac:dyDescent="0.25">
      <c r="A795" s="1">
        <v>529</v>
      </c>
      <c r="B795" s="1">
        <v>555.15569600000003</v>
      </c>
      <c r="C795" s="1">
        <v>0</v>
      </c>
      <c r="D795" s="1">
        <v>277.56144499999999</v>
      </c>
      <c r="E795" s="1">
        <v>0</v>
      </c>
      <c r="F795" s="1">
        <v>277.59425099999999</v>
      </c>
      <c r="G795" s="1" t="s">
        <v>10054</v>
      </c>
      <c r="H795" s="1" t="s">
        <v>16</v>
      </c>
      <c r="I795">
        <v>79.754199</v>
      </c>
      <c r="J795">
        <v>70</v>
      </c>
    </row>
    <row r="796" spans="1:10" x14ac:dyDescent="0.25">
      <c r="A796" s="1">
        <v>530</v>
      </c>
      <c r="B796" s="1">
        <v>702.04990599999996</v>
      </c>
      <c r="C796" s="1">
        <v>139.962785</v>
      </c>
      <c r="D796" s="1">
        <v>326.33906400000001</v>
      </c>
      <c r="E796" s="1">
        <v>88.045168000000004</v>
      </c>
      <c r="F796" s="1">
        <v>147.70289</v>
      </c>
      <c r="G796" s="1" t="s">
        <v>1784</v>
      </c>
      <c r="H796" s="1" t="s">
        <v>1784</v>
      </c>
      <c r="I796">
        <v>61.714370000000002</v>
      </c>
      <c r="J796">
        <v>61.714370000000002</v>
      </c>
    </row>
    <row r="797" spans="1:10" x14ac:dyDescent="0.25">
      <c r="A797" s="1">
        <v>530</v>
      </c>
      <c r="B797" s="1">
        <v>683.86060299999997</v>
      </c>
      <c r="C797" s="1">
        <v>139.67486299999999</v>
      </c>
      <c r="D797" s="1">
        <v>320.43765200000001</v>
      </c>
      <c r="E797" s="1">
        <v>88.045168000000004</v>
      </c>
      <c r="F797" s="1">
        <v>135.70291900000001</v>
      </c>
      <c r="G797" s="1" t="s">
        <v>2450</v>
      </c>
      <c r="H797" s="1" t="s">
        <v>2450</v>
      </c>
      <c r="I797">
        <v>61.729374</v>
      </c>
      <c r="J797">
        <v>61.729374</v>
      </c>
    </row>
    <row r="798" spans="1:10" x14ac:dyDescent="0.25">
      <c r="A798" s="1">
        <v>531</v>
      </c>
      <c r="B798" s="1">
        <v>3906.7590279999999</v>
      </c>
      <c r="C798" s="1">
        <v>0</v>
      </c>
      <c r="D798" s="1">
        <v>3906.7590279999999</v>
      </c>
      <c r="E798" s="1">
        <v>0</v>
      </c>
      <c r="F798" s="1">
        <v>0</v>
      </c>
      <c r="G798" s="1" t="s">
        <v>10055</v>
      </c>
      <c r="H798" s="1" t="s">
        <v>10055</v>
      </c>
      <c r="I798">
        <v>56.392885999999997</v>
      </c>
      <c r="J798">
        <v>56.392885999999997</v>
      </c>
    </row>
    <row r="799" spans="1:10" x14ac:dyDescent="0.25">
      <c r="A799" s="1">
        <v>531</v>
      </c>
      <c r="B799" s="1">
        <v>3930.14669</v>
      </c>
      <c r="C799" s="1">
        <v>0</v>
      </c>
      <c r="D799" s="1">
        <v>3930.14669</v>
      </c>
      <c r="E799" s="1">
        <v>0</v>
      </c>
      <c r="F799" s="1">
        <v>0</v>
      </c>
      <c r="G799" s="1" t="s">
        <v>10056</v>
      </c>
      <c r="H799" s="1" t="s">
        <v>10056</v>
      </c>
      <c r="I799">
        <v>56.303353999999999</v>
      </c>
      <c r="J799">
        <v>56.303353999999999</v>
      </c>
    </row>
    <row r="800" spans="1:10" x14ac:dyDescent="0.25">
      <c r="A800" s="1">
        <v>532</v>
      </c>
      <c r="B800" s="1">
        <v>1172.792066</v>
      </c>
      <c r="C800" s="1">
        <v>0</v>
      </c>
      <c r="D800" s="1">
        <v>1172.792066</v>
      </c>
      <c r="E800" s="1">
        <v>0</v>
      </c>
      <c r="F800" s="1">
        <v>0</v>
      </c>
      <c r="G800" s="1" t="s">
        <v>2451</v>
      </c>
      <c r="H800" s="1" t="s">
        <v>2451</v>
      </c>
      <c r="I800">
        <v>39.999270000000003</v>
      </c>
      <c r="J800">
        <v>39.999270000000003</v>
      </c>
    </row>
    <row r="801" spans="1:10" x14ac:dyDescent="0.25">
      <c r="A801" s="1">
        <v>532</v>
      </c>
      <c r="B801" s="1">
        <v>1335.182538</v>
      </c>
      <c r="C801" s="1">
        <v>0</v>
      </c>
      <c r="D801" s="1">
        <v>1335.182538</v>
      </c>
      <c r="E801" s="1">
        <v>0</v>
      </c>
      <c r="F801" s="1">
        <v>0</v>
      </c>
      <c r="G801" s="1" t="s">
        <v>1787</v>
      </c>
      <c r="H801" s="1" t="s">
        <v>1787</v>
      </c>
      <c r="I801">
        <v>39.998604</v>
      </c>
      <c r="J801">
        <v>39.998604</v>
      </c>
    </row>
    <row r="802" spans="1:10" x14ac:dyDescent="0.25">
      <c r="A802" s="1">
        <v>533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 t="s">
        <v>18</v>
      </c>
      <c r="H802" s="1" t="s">
        <v>18</v>
      </c>
      <c r="I802">
        <v>60</v>
      </c>
      <c r="J802">
        <v>60</v>
      </c>
    </row>
    <row r="803" spans="1:10" x14ac:dyDescent="0.25">
      <c r="A803" s="1">
        <v>533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 t="s">
        <v>18</v>
      </c>
      <c r="H803" s="1" t="s">
        <v>18</v>
      </c>
      <c r="I803">
        <v>60</v>
      </c>
      <c r="J803">
        <v>60</v>
      </c>
    </row>
    <row r="804" spans="1:10" x14ac:dyDescent="0.25">
      <c r="A804" s="1">
        <v>534</v>
      </c>
      <c r="B804" s="1">
        <v>1555.5548779999999</v>
      </c>
      <c r="C804" s="1">
        <v>727.28916800000002</v>
      </c>
      <c r="D804" s="1">
        <v>383.63315599999999</v>
      </c>
      <c r="E804" s="1">
        <v>195.238417</v>
      </c>
      <c r="F804" s="1">
        <v>249.394138</v>
      </c>
      <c r="G804" s="1" t="s">
        <v>2452</v>
      </c>
      <c r="H804" s="1" t="s">
        <v>2452</v>
      </c>
      <c r="I804">
        <v>53.984537000000003</v>
      </c>
      <c r="J804">
        <v>53.984537000000003</v>
      </c>
    </row>
    <row r="805" spans="1:10" x14ac:dyDescent="0.25">
      <c r="A805" s="1">
        <v>534</v>
      </c>
      <c r="B805" s="1">
        <v>1186.152583</v>
      </c>
      <c r="C805" s="1">
        <v>396.98266599999999</v>
      </c>
      <c r="D805" s="1">
        <v>374.779225</v>
      </c>
      <c r="E805" s="1">
        <v>180.637091</v>
      </c>
      <c r="F805" s="1">
        <v>233.753601</v>
      </c>
      <c r="G805" s="1" t="s">
        <v>10057</v>
      </c>
      <c r="H805" s="1" t="s">
        <v>10057</v>
      </c>
      <c r="I805">
        <v>54.350606999999997</v>
      </c>
      <c r="J805">
        <v>54.350606999999997</v>
      </c>
    </row>
    <row r="806" spans="1:10" x14ac:dyDescent="0.25">
      <c r="A806" s="1">
        <v>535</v>
      </c>
      <c r="B806" s="1">
        <v>2262.232352</v>
      </c>
      <c r="C806" s="1">
        <v>0</v>
      </c>
      <c r="D806" s="1">
        <v>2262.232352</v>
      </c>
      <c r="E806" s="1">
        <v>0</v>
      </c>
      <c r="F806" s="1">
        <v>0</v>
      </c>
      <c r="G806" s="1" t="s">
        <v>1788</v>
      </c>
      <c r="H806" s="1" t="s">
        <v>1788</v>
      </c>
      <c r="I806">
        <v>52.322304000000003</v>
      </c>
      <c r="J806">
        <v>52.322304000000003</v>
      </c>
    </row>
    <row r="807" spans="1:10" x14ac:dyDescent="0.25">
      <c r="A807" s="1">
        <v>535</v>
      </c>
      <c r="B807" s="1">
        <v>1881.12202</v>
      </c>
      <c r="C807" s="1">
        <v>0</v>
      </c>
      <c r="D807" s="1">
        <v>1881.12202</v>
      </c>
      <c r="E807" s="1">
        <v>0</v>
      </c>
      <c r="F807" s="1">
        <v>0</v>
      </c>
      <c r="G807" s="1" t="s">
        <v>10058</v>
      </c>
      <c r="H807" s="1" t="s">
        <v>10058</v>
      </c>
      <c r="I807">
        <v>53.120274999999999</v>
      </c>
      <c r="J807">
        <v>53.120274999999999</v>
      </c>
    </row>
    <row r="808" spans="1:10" x14ac:dyDescent="0.25">
      <c r="A808" s="1">
        <v>537</v>
      </c>
      <c r="B808" s="1">
        <v>2638.5739429999999</v>
      </c>
      <c r="C808" s="1">
        <v>290.63093300000003</v>
      </c>
      <c r="D808" s="1">
        <v>1917.3005499999999</v>
      </c>
      <c r="E808" s="1">
        <v>145.66685100000001</v>
      </c>
      <c r="F808" s="1">
        <v>284.97560900000002</v>
      </c>
      <c r="G808" s="1" t="s">
        <v>10059</v>
      </c>
      <c r="H808" s="1" t="s">
        <v>10059</v>
      </c>
      <c r="I808">
        <v>51.592041999999999</v>
      </c>
      <c r="J808">
        <v>51.592041999999999</v>
      </c>
    </row>
    <row r="809" spans="1:10" x14ac:dyDescent="0.25">
      <c r="A809" s="1">
        <v>537</v>
      </c>
      <c r="B809" s="1">
        <v>2065.7282789999999</v>
      </c>
      <c r="C809" s="1">
        <v>333.81690800000001</v>
      </c>
      <c r="D809" s="1">
        <v>1298.6435429999999</v>
      </c>
      <c r="E809" s="1">
        <v>151.41700900000001</v>
      </c>
      <c r="F809" s="1">
        <v>281.850819</v>
      </c>
      <c r="G809" s="1" t="s">
        <v>10060</v>
      </c>
      <c r="H809" s="1" t="s">
        <v>10060</v>
      </c>
      <c r="I809">
        <v>52.916933999999998</v>
      </c>
      <c r="J809">
        <v>52.916933999999998</v>
      </c>
    </row>
    <row r="810" spans="1:10" x14ac:dyDescent="0.25">
      <c r="A810" s="1">
        <v>538</v>
      </c>
      <c r="B810" s="1">
        <v>905.35510199999999</v>
      </c>
      <c r="C810" s="1">
        <v>333.81690800000001</v>
      </c>
      <c r="D810" s="1">
        <v>138.270366</v>
      </c>
      <c r="E810" s="1">
        <v>151.41700900000001</v>
      </c>
      <c r="F810" s="1">
        <v>281.850819</v>
      </c>
      <c r="G810" s="1" t="s">
        <v>10061</v>
      </c>
      <c r="H810" s="1" t="s">
        <v>10061</v>
      </c>
      <c r="I810">
        <v>69.528282000000004</v>
      </c>
      <c r="J810">
        <v>69.528282000000004</v>
      </c>
    </row>
    <row r="811" spans="1:10" x14ac:dyDescent="0.25">
      <c r="A811" s="1">
        <v>538</v>
      </c>
      <c r="B811" s="1">
        <v>859.10508900000002</v>
      </c>
      <c r="C811" s="1">
        <v>290.63093300000003</v>
      </c>
      <c r="D811" s="1">
        <v>137.83169599999999</v>
      </c>
      <c r="E811" s="1">
        <v>145.66685100000001</v>
      </c>
      <c r="F811" s="1">
        <v>284.97560900000002</v>
      </c>
      <c r="G811" s="1" t="s">
        <v>10062</v>
      </c>
      <c r="H811" s="1" t="s">
        <v>10062</v>
      </c>
      <c r="I811">
        <v>69.565112999999997</v>
      </c>
      <c r="J811">
        <v>69.565112999999997</v>
      </c>
    </row>
    <row r="812" spans="1:10" x14ac:dyDescent="0.25">
      <c r="A812" s="1">
        <v>539</v>
      </c>
      <c r="B812" s="1">
        <v>199.89769200000001</v>
      </c>
      <c r="C812" s="1">
        <v>40.787320999999999</v>
      </c>
      <c r="D812" s="1">
        <v>127.159378</v>
      </c>
      <c r="E812" s="1">
        <v>30.309094000000002</v>
      </c>
      <c r="F812" s="1">
        <v>1.6418999999999999</v>
      </c>
      <c r="G812" s="1" t="s">
        <v>26</v>
      </c>
      <c r="H812" s="1" t="s">
        <v>26</v>
      </c>
      <c r="I812">
        <v>50</v>
      </c>
      <c r="J812">
        <v>50</v>
      </c>
    </row>
    <row r="813" spans="1:10" x14ac:dyDescent="0.25">
      <c r="A813" s="1">
        <v>539</v>
      </c>
      <c r="B813" s="1">
        <v>205.417823</v>
      </c>
      <c r="C813" s="1">
        <v>41.050435999999998</v>
      </c>
      <c r="D813" s="1">
        <v>126.35647</v>
      </c>
      <c r="E813" s="1">
        <v>30.316284</v>
      </c>
      <c r="F813" s="1">
        <v>7.6946339999999998</v>
      </c>
      <c r="G813" s="1" t="s">
        <v>26</v>
      </c>
      <c r="H813" s="1" t="s">
        <v>26</v>
      </c>
      <c r="I813">
        <v>50</v>
      </c>
      <c r="J813">
        <v>50</v>
      </c>
    </row>
    <row r="814" spans="1:10" x14ac:dyDescent="0.25">
      <c r="A814" s="1">
        <v>540</v>
      </c>
      <c r="B814" s="1">
        <v>305.95617600000003</v>
      </c>
      <c r="C814" s="1">
        <v>63.090891999999997</v>
      </c>
      <c r="D814" s="1">
        <v>187.25634700000001</v>
      </c>
      <c r="E814" s="1">
        <v>46.975116</v>
      </c>
      <c r="F814" s="1">
        <v>8.6338220000000003</v>
      </c>
      <c r="G814" s="1" t="s">
        <v>2453</v>
      </c>
      <c r="H814" s="1" t="s">
        <v>2453</v>
      </c>
      <c r="I814">
        <v>54.953847000000003</v>
      </c>
      <c r="J814">
        <v>54.953847000000003</v>
      </c>
    </row>
    <row r="815" spans="1:10" x14ac:dyDescent="0.25">
      <c r="A815" s="1">
        <v>540</v>
      </c>
      <c r="B815" s="1">
        <v>300.70066000000003</v>
      </c>
      <c r="C815" s="1">
        <v>62.827776999999998</v>
      </c>
      <c r="D815" s="1">
        <v>188.323868</v>
      </c>
      <c r="E815" s="1">
        <v>46.967927000000003</v>
      </c>
      <c r="F815" s="1">
        <v>2.5810870000000001</v>
      </c>
      <c r="G815" s="1" t="s">
        <v>2454</v>
      </c>
      <c r="H815" s="1" t="s">
        <v>2454</v>
      </c>
      <c r="I815">
        <v>54.955468000000003</v>
      </c>
      <c r="J815">
        <v>54.955468000000003</v>
      </c>
    </row>
    <row r="816" spans="1:10" x14ac:dyDescent="0.25">
      <c r="A816" s="1">
        <v>542</v>
      </c>
      <c r="B816" s="1">
        <v>3881.612341</v>
      </c>
      <c r="C816" s="1">
        <v>1675.2073949999999</v>
      </c>
      <c r="D816" s="1">
        <v>1065.808583</v>
      </c>
      <c r="E816" s="1">
        <v>270.011214</v>
      </c>
      <c r="F816" s="1">
        <v>870.585149</v>
      </c>
      <c r="G816" s="1" t="s">
        <v>10063</v>
      </c>
      <c r="H816" s="1" t="s">
        <v>16</v>
      </c>
      <c r="I816">
        <v>75.962142</v>
      </c>
      <c r="J816">
        <v>70</v>
      </c>
    </row>
    <row r="817" spans="1:10" x14ac:dyDescent="0.25">
      <c r="A817" s="1">
        <v>542</v>
      </c>
      <c r="B817" s="1">
        <v>3904.6328330000001</v>
      </c>
      <c r="C817" s="1">
        <v>1684.766586</v>
      </c>
      <c r="D817" s="1">
        <v>1067.7016430000001</v>
      </c>
      <c r="E817" s="1">
        <v>270.146567</v>
      </c>
      <c r="F817" s="1">
        <v>882.01803700000005</v>
      </c>
      <c r="G817" s="1" t="s">
        <v>10064</v>
      </c>
      <c r="H817" s="1" t="s">
        <v>16</v>
      </c>
      <c r="I817">
        <v>75.871566000000001</v>
      </c>
      <c r="J817">
        <v>70</v>
      </c>
    </row>
    <row r="818" spans="1:10" x14ac:dyDescent="0.25">
      <c r="A818" s="1">
        <v>543</v>
      </c>
      <c r="B818" s="1">
        <v>100.538353</v>
      </c>
      <c r="C818" s="1">
        <v>22.040455999999999</v>
      </c>
      <c r="D818" s="1">
        <v>60.899875999999999</v>
      </c>
      <c r="E818" s="1">
        <v>16.658833000000001</v>
      </c>
      <c r="F818" s="1">
        <v>0.93918800000000002</v>
      </c>
      <c r="G818" s="1" t="s">
        <v>1793</v>
      </c>
      <c r="H818" s="1" t="s">
        <v>1793</v>
      </c>
      <c r="I818">
        <v>54.994922000000003</v>
      </c>
      <c r="J818">
        <v>54.994922000000003</v>
      </c>
    </row>
    <row r="819" spans="1:10" x14ac:dyDescent="0.25">
      <c r="A819" s="1">
        <v>543</v>
      </c>
      <c r="B819" s="1">
        <v>100.802967</v>
      </c>
      <c r="C819" s="1">
        <v>22.040455999999999</v>
      </c>
      <c r="D819" s="1">
        <v>61.164490000000001</v>
      </c>
      <c r="E819" s="1">
        <v>16.658833000000001</v>
      </c>
      <c r="F819" s="1">
        <v>0.93918800000000002</v>
      </c>
      <c r="G819" s="1" t="s">
        <v>1794</v>
      </c>
      <c r="H819" s="1" t="s">
        <v>1794</v>
      </c>
      <c r="I819">
        <v>54.994894000000002</v>
      </c>
      <c r="J819">
        <v>54.994894000000002</v>
      </c>
    </row>
    <row r="820" spans="1:10" x14ac:dyDescent="0.25">
      <c r="A820" s="1">
        <v>544</v>
      </c>
      <c r="B820" s="1">
        <v>532.10768399999995</v>
      </c>
      <c r="C820" s="1">
        <v>108.00621700000001</v>
      </c>
      <c r="D820" s="1">
        <v>342.02987999999999</v>
      </c>
      <c r="E820" s="1">
        <v>19.204775999999999</v>
      </c>
      <c r="F820" s="1">
        <v>62.866810000000001</v>
      </c>
      <c r="G820" s="1" t="s">
        <v>10065</v>
      </c>
      <c r="H820" s="1" t="s">
        <v>16</v>
      </c>
      <c r="I820">
        <v>74.792259999999999</v>
      </c>
      <c r="J820">
        <v>70</v>
      </c>
    </row>
    <row r="821" spans="1:10" x14ac:dyDescent="0.25">
      <c r="A821" s="1">
        <v>544</v>
      </c>
      <c r="B821" s="1">
        <v>530.21440099999995</v>
      </c>
      <c r="C821" s="1">
        <v>107.99354599999999</v>
      </c>
      <c r="D821" s="1">
        <v>341.90678700000001</v>
      </c>
      <c r="E821" s="1">
        <v>19.212838999999999</v>
      </c>
      <c r="F821" s="1">
        <v>61.101228999999996</v>
      </c>
      <c r="G821" s="1" t="s">
        <v>2455</v>
      </c>
      <c r="H821" s="1" t="s">
        <v>16</v>
      </c>
      <c r="I821">
        <v>74.793766000000005</v>
      </c>
      <c r="J821">
        <v>70</v>
      </c>
    </row>
    <row r="822" spans="1:10" x14ac:dyDescent="0.25">
      <c r="A822" s="1">
        <v>546</v>
      </c>
      <c r="B822" s="1">
        <v>8975.2116829999995</v>
      </c>
      <c r="C822" s="1">
        <v>523.44699300000002</v>
      </c>
      <c r="D822" s="1">
        <v>118.398849</v>
      </c>
      <c r="E822" s="1">
        <v>80.553944999999999</v>
      </c>
      <c r="F822" s="1">
        <v>8252.8118959999993</v>
      </c>
      <c r="G822" s="1" t="s">
        <v>10066</v>
      </c>
      <c r="H822" s="1" t="s">
        <v>8</v>
      </c>
      <c r="I822">
        <v>119.503705</v>
      </c>
      <c r="J822">
        <v>90</v>
      </c>
    </row>
    <row r="823" spans="1:10" x14ac:dyDescent="0.25">
      <c r="A823" s="1">
        <v>546</v>
      </c>
      <c r="B823" s="1">
        <v>9424.607043</v>
      </c>
      <c r="C823" s="1">
        <v>515.05319599999996</v>
      </c>
      <c r="D823" s="1">
        <v>120.31984</v>
      </c>
      <c r="E823" s="1">
        <v>80.487984999999995</v>
      </c>
      <c r="F823" s="1">
        <v>8708.7460229999997</v>
      </c>
      <c r="G823" s="1" t="s">
        <v>10067</v>
      </c>
      <c r="H823" s="1" t="s">
        <v>8</v>
      </c>
      <c r="I823">
        <v>119.397126</v>
      </c>
      <c r="J823">
        <v>90</v>
      </c>
    </row>
    <row r="824" spans="1:10" x14ac:dyDescent="0.25">
      <c r="A824" s="1">
        <v>547</v>
      </c>
      <c r="B824" s="1">
        <v>2578.3944689999998</v>
      </c>
      <c r="C824" s="1">
        <v>47.757029000000003</v>
      </c>
      <c r="D824" s="1">
        <v>103.323623</v>
      </c>
      <c r="E824" s="1">
        <v>16.585592999999999</v>
      </c>
      <c r="F824" s="1">
        <v>2410.728224</v>
      </c>
      <c r="G824" s="1" t="s">
        <v>1797</v>
      </c>
      <c r="H824" s="1" t="s">
        <v>8</v>
      </c>
      <c r="I824">
        <v>119.996606</v>
      </c>
      <c r="J824">
        <v>90</v>
      </c>
    </row>
    <row r="825" spans="1:10" x14ac:dyDescent="0.25">
      <c r="A825" s="1">
        <v>547</v>
      </c>
      <c r="B825" s="1">
        <v>2452.1650089999998</v>
      </c>
      <c r="C825" s="1">
        <v>47.948056999999999</v>
      </c>
      <c r="D825" s="1">
        <v>101.45834000000001</v>
      </c>
      <c r="E825" s="1">
        <v>16.584945999999999</v>
      </c>
      <c r="F825" s="1">
        <v>2286.1736660000001</v>
      </c>
      <c r="G825" s="1" t="s">
        <v>1798</v>
      </c>
      <c r="H825" s="1" t="s">
        <v>8</v>
      </c>
      <c r="I825">
        <v>119.99722300000001</v>
      </c>
      <c r="J825">
        <v>90</v>
      </c>
    </row>
    <row r="826" spans="1:10" x14ac:dyDescent="0.25">
      <c r="A826" s="1">
        <v>548</v>
      </c>
      <c r="B826" s="1">
        <v>5276.1112839999996</v>
      </c>
      <c r="C826" s="1">
        <v>127.77600200000001</v>
      </c>
      <c r="D826" s="1">
        <v>301.12811799999997</v>
      </c>
      <c r="E826" s="1">
        <v>34.980037000000003</v>
      </c>
      <c r="F826" s="1">
        <v>4812.2271270000001</v>
      </c>
      <c r="G826" s="1" t="s">
        <v>2456</v>
      </c>
      <c r="H826" s="1" t="s">
        <v>8</v>
      </c>
      <c r="I826">
        <v>119.940516</v>
      </c>
      <c r="J826">
        <v>90</v>
      </c>
    </row>
    <row r="827" spans="1:10" x14ac:dyDescent="0.25">
      <c r="A827" s="1">
        <v>548</v>
      </c>
      <c r="B827" s="1">
        <v>5355.6992769999997</v>
      </c>
      <c r="C827" s="1">
        <v>122.54348299999999</v>
      </c>
      <c r="D827" s="1">
        <v>299.344809</v>
      </c>
      <c r="E827" s="1">
        <v>34.767373999999997</v>
      </c>
      <c r="F827" s="1">
        <v>4899.0436110000001</v>
      </c>
      <c r="G827" s="1" t="s">
        <v>10068</v>
      </c>
      <c r="H827" s="1" t="s">
        <v>8</v>
      </c>
      <c r="I827">
        <v>119.936847</v>
      </c>
      <c r="J827">
        <v>90</v>
      </c>
    </row>
    <row r="828" spans="1:10" x14ac:dyDescent="0.25">
      <c r="A828" s="1">
        <v>549</v>
      </c>
      <c r="B828" s="1">
        <v>11474.651024000001</v>
      </c>
      <c r="C828" s="1">
        <v>681.76063199999999</v>
      </c>
      <c r="D828" s="1">
        <v>358.78291100000001</v>
      </c>
      <c r="E828" s="1">
        <v>107.417309</v>
      </c>
      <c r="F828" s="1">
        <v>10326.690173000001</v>
      </c>
      <c r="G828" s="1" t="s">
        <v>10069</v>
      </c>
      <c r="H828" s="1" t="s">
        <v>8</v>
      </c>
      <c r="I828">
        <v>118.683178</v>
      </c>
      <c r="J828">
        <v>90</v>
      </c>
    </row>
    <row r="829" spans="1:10" x14ac:dyDescent="0.25">
      <c r="A829" s="1">
        <v>549</v>
      </c>
      <c r="B829" s="1">
        <v>10327.894536</v>
      </c>
      <c r="C829" s="1">
        <v>686.36915099999999</v>
      </c>
      <c r="D829" s="1">
        <v>356.30116900000002</v>
      </c>
      <c r="E829" s="1">
        <v>107.573415</v>
      </c>
      <c r="F829" s="1">
        <v>9177.6507999999994</v>
      </c>
      <c r="G829" s="1" t="s">
        <v>2457</v>
      </c>
      <c r="H829" s="1" t="s">
        <v>8</v>
      </c>
      <c r="I829">
        <v>119.132524</v>
      </c>
      <c r="J829">
        <v>90</v>
      </c>
    </row>
    <row r="830" spans="1:10" x14ac:dyDescent="0.25">
      <c r="A830" s="1">
        <v>550</v>
      </c>
      <c r="B830" s="1">
        <v>8187.3626780000004</v>
      </c>
      <c r="C830" s="1">
        <v>672.31948799999998</v>
      </c>
      <c r="D830" s="1">
        <v>432.57539000000003</v>
      </c>
      <c r="E830" s="1">
        <v>64.146842000000007</v>
      </c>
      <c r="F830" s="1">
        <v>7018.3209569999999</v>
      </c>
      <c r="G830" s="1" t="s">
        <v>10070</v>
      </c>
      <c r="H830" s="1" t="s">
        <v>8</v>
      </c>
      <c r="I830">
        <v>119.655896</v>
      </c>
      <c r="J830">
        <v>90</v>
      </c>
    </row>
    <row r="831" spans="1:10" x14ac:dyDescent="0.25">
      <c r="A831" s="1">
        <v>550</v>
      </c>
      <c r="B831" s="1">
        <v>7031.6013359999997</v>
      </c>
      <c r="C831" s="1">
        <v>672.95296099999996</v>
      </c>
      <c r="D831" s="1">
        <v>426.65347100000002</v>
      </c>
      <c r="E831" s="1">
        <v>64.196393999999998</v>
      </c>
      <c r="F831" s="1">
        <v>5867.7985099999996</v>
      </c>
      <c r="G831" s="1" t="s">
        <v>2458</v>
      </c>
      <c r="H831" s="1" t="s">
        <v>8</v>
      </c>
      <c r="I831">
        <v>119.812544</v>
      </c>
      <c r="J831">
        <v>90</v>
      </c>
    </row>
    <row r="832" spans="1:10" x14ac:dyDescent="0.25">
      <c r="A832" s="1">
        <v>551</v>
      </c>
      <c r="B832" s="1">
        <v>6523.0466749999996</v>
      </c>
      <c r="C832" s="1">
        <v>475.49893600000001</v>
      </c>
      <c r="D832" s="1">
        <v>16.940508999999999</v>
      </c>
      <c r="E832" s="1">
        <v>63.968998999999997</v>
      </c>
      <c r="F832" s="1">
        <v>5966.6382309999999</v>
      </c>
      <c r="G832" s="1" t="s">
        <v>10071</v>
      </c>
      <c r="H832" s="1" t="s">
        <v>8</v>
      </c>
      <c r="I832">
        <v>119.861113</v>
      </c>
      <c r="J832">
        <v>90</v>
      </c>
    </row>
    <row r="833" spans="1:10" x14ac:dyDescent="0.25">
      <c r="A833" s="1">
        <v>551</v>
      </c>
      <c r="B833" s="1">
        <v>6846.2125740000001</v>
      </c>
      <c r="C833" s="1">
        <v>467.29616600000003</v>
      </c>
      <c r="D833" s="1">
        <v>16.996217000000001</v>
      </c>
      <c r="E833" s="1">
        <v>63.902391000000001</v>
      </c>
      <c r="F833" s="1">
        <v>6298.0177990000002</v>
      </c>
      <c r="G833" s="1" t="s">
        <v>10072</v>
      </c>
      <c r="H833" s="1" t="s">
        <v>8</v>
      </c>
      <c r="I833">
        <v>119.831518</v>
      </c>
      <c r="J833">
        <v>90</v>
      </c>
    </row>
    <row r="834" spans="1:10" x14ac:dyDescent="0.25">
      <c r="A834" s="1">
        <v>552</v>
      </c>
      <c r="B834" s="1">
        <v>6296.9252429999997</v>
      </c>
      <c r="C834" s="1">
        <v>406.50085000000001</v>
      </c>
      <c r="D834" s="1">
        <v>114.173526</v>
      </c>
      <c r="E834" s="1">
        <v>14.366764999999999</v>
      </c>
      <c r="F834" s="1">
        <v>5761.8841030000003</v>
      </c>
      <c r="G834" s="1" t="s">
        <v>2459</v>
      </c>
      <c r="H834" s="1" t="s">
        <v>8</v>
      </c>
      <c r="I834">
        <v>119.879375</v>
      </c>
      <c r="J834">
        <v>90</v>
      </c>
    </row>
    <row r="835" spans="1:10" x14ac:dyDescent="0.25">
      <c r="A835" s="1">
        <v>552</v>
      </c>
      <c r="B835" s="1">
        <v>6555.8124070000003</v>
      </c>
      <c r="C835" s="1">
        <v>396.59754500000003</v>
      </c>
      <c r="D835" s="1">
        <v>100.890514</v>
      </c>
      <c r="E835" s="1">
        <v>14.266529999999999</v>
      </c>
      <c r="F835" s="1">
        <v>6044.0578180000002</v>
      </c>
      <c r="G835" s="1" t="s">
        <v>10073</v>
      </c>
      <c r="H835" s="1" t="s">
        <v>8</v>
      </c>
      <c r="I835">
        <v>119.858305</v>
      </c>
      <c r="J835">
        <v>90</v>
      </c>
    </row>
    <row r="836" spans="1:10" x14ac:dyDescent="0.25">
      <c r="A836" s="1">
        <v>553</v>
      </c>
      <c r="B836" s="1">
        <v>13038.946336999999</v>
      </c>
      <c r="C836" s="1">
        <v>452.88670200000001</v>
      </c>
      <c r="D836" s="1">
        <v>124.09998899999999</v>
      </c>
      <c r="E836" s="1">
        <v>67.803327999999993</v>
      </c>
      <c r="F836" s="1">
        <v>12394.156317999999</v>
      </c>
      <c r="G836" s="1" t="s">
        <v>10074</v>
      </c>
      <c r="H836" s="1" t="s">
        <v>8</v>
      </c>
      <c r="I836">
        <v>117.820431</v>
      </c>
      <c r="J836">
        <v>90</v>
      </c>
    </row>
    <row r="837" spans="1:10" x14ac:dyDescent="0.25">
      <c r="A837" s="1">
        <v>553</v>
      </c>
      <c r="B837" s="1">
        <v>12807.704679</v>
      </c>
      <c r="C837" s="1">
        <v>470.93645700000002</v>
      </c>
      <c r="D837" s="1">
        <v>147.940821</v>
      </c>
      <c r="E837" s="1">
        <v>68.848270999999997</v>
      </c>
      <c r="F837" s="1">
        <v>12119.97913</v>
      </c>
      <c r="G837" s="1" t="s">
        <v>2460</v>
      </c>
      <c r="H837" s="1" t="s">
        <v>8</v>
      </c>
      <c r="I837">
        <v>117.968434</v>
      </c>
      <c r="J837">
        <v>90</v>
      </c>
    </row>
    <row r="838" spans="1:10" x14ac:dyDescent="0.25">
      <c r="A838" s="1">
        <v>554</v>
      </c>
      <c r="B838" s="1">
        <v>2655.444348</v>
      </c>
      <c r="C838" s="1">
        <v>49.592886999999997</v>
      </c>
      <c r="D838" s="1">
        <v>223.330861</v>
      </c>
      <c r="E838" s="1">
        <v>7.6196229999999998</v>
      </c>
      <c r="F838" s="1">
        <v>2374.9009780000001</v>
      </c>
      <c r="G838" s="1" t="s">
        <v>2461</v>
      </c>
      <c r="H838" s="1" t="s">
        <v>8</v>
      </c>
      <c r="I838">
        <v>119.99618100000001</v>
      </c>
      <c r="J838">
        <v>90</v>
      </c>
    </row>
    <row r="839" spans="1:10" x14ac:dyDescent="0.25">
      <c r="A839" s="1">
        <v>554</v>
      </c>
      <c r="B839" s="1">
        <v>2654.5051509999998</v>
      </c>
      <c r="C839" s="1">
        <v>49.592886999999997</v>
      </c>
      <c r="D839" s="1">
        <v>222.39166399999999</v>
      </c>
      <c r="E839" s="1">
        <v>7.6196229999999998</v>
      </c>
      <c r="F839" s="1">
        <v>2374.9009780000001</v>
      </c>
      <c r="G839" s="1" t="s">
        <v>2462</v>
      </c>
      <c r="H839" s="1" t="s">
        <v>8</v>
      </c>
      <c r="I839">
        <v>119.99618700000001</v>
      </c>
      <c r="J839">
        <v>90</v>
      </c>
    </row>
    <row r="840" spans="1:10" x14ac:dyDescent="0.25">
      <c r="A840" s="1">
        <v>555</v>
      </c>
      <c r="B840" s="1">
        <v>15462.209831</v>
      </c>
      <c r="C840" s="1">
        <v>520.52934300000004</v>
      </c>
      <c r="D840" s="1">
        <v>370.33248500000002</v>
      </c>
      <c r="E840" s="1">
        <v>76.467894000000001</v>
      </c>
      <c r="F840" s="1">
        <v>14494.880107999999</v>
      </c>
      <c r="G840" s="1" t="s">
        <v>10075</v>
      </c>
      <c r="H840" s="1" t="s">
        <v>8</v>
      </c>
      <c r="I840">
        <v>115.76509299999999</v>
      </c>
      <c r="J840">
        <v>90</v>
      </c>
    </row>
    <row r="841" spans="1:10" x14ac:dyDescent="0.25">
      <c r="A841" s="1">
        <v>555</v>
      </c>
      <c r="B841" s="1">
        <v>15694.390685</v>
      </c>
      <c r="C841" s="1">
        <v>502.47958799999998</v>
      </c>
      <c r="D841" s="1">
        <v>347.43085000000002</v>
      </c>
      <c r="E841" s="1">
        <v>75.422950999999998</v>
      </c>
      <c r="F841" s="1">
        <v>14769.057296000001</v>
      </c>
      <c r="G841" s="1" t="s">
        <v>10076</v>
      </c>
      <c r="H841" s="1" t="s">
        <v>8</v>
      </c>
      <c r="I841">
        <v>115.51466499999999</v>
      </c>
      <c r="J841">
        <v>90</v>
      </c>
    </row>
    <row r="842" spans="1:10" x14ac:dyDescent="0.25">
      <c r="A842" s="1">
        <v>556</v>
      </c>
      <c r="B842" s="1">
        <v>3799.2613230000002</v>
      </c>
      <c r="C842" s="1">
        <v>138.27211399999999</v>
      </c>
      <c r="D842" s="1">
        <v>351.83378099999999</v>
      </c>
      <c r="E842" s="1">
        <v>22.285661999999999</v>
      </c>
      <c r="F842" s="1">
        <v>3286.8697649999999</v>
      </c>
      <c r="G842" s="1" t="s">
        <v>10077</v>
      </c>
      <c r="H842" s="1" t="s">
        <v>10077</v>
      </c>
      <c r="I842">
        <v>48.062475999999997</v>
      </c>
      <c r="J842">
        <v>48.062475999999997</v>
      </c>
    </row>
    <row r="843" spans="1:10" x14ac:dyDescent="0.25">
      <c r="A843" s="1">
        <v>556</v>
      </c>
      <c r="B843" s="1">
        <v>3799.9280399999998</v>
      </c>
      <c r="C843" s="1">
        <v>140.82385600000001</v>
      </c>
      <c r="D843" s="1">
        <v>351.916473</v>
      </c>
      <c r="E843" s="1">
        <v>22.285661999999999</v>
      </c>
      <c r="F843" s="1">
        <v>3284.9020479999999</v>
      </c>
      <c r="G843" s="1" t="s">
        <v>2463</v>
      </c>
      <c r="H843" s="1" t="s">
        <v>2463</v>
      </c>
      <c r="I843">
        <v>48.060349000000002</v>
      </c>
      <c r="J843">
        <v>48.060349000000002</v>
      </c>
    </row>
    <row r="844" spans="1:10" x14ac:dyDescent="0.25">
      <c r="A844" s="1">
        <v>557</v>
      </c>
      <c r="B844" s="1">
        <v>2490.2679830000002</v>
      </c>
      <c r="C844" s="1">
        <v>954.86484800000005</v>
      </c>
      <c r="D844" s="1">
        <v>619.79646100000002</v>
      </c>
      <c r="E844" s="1">
        <v>33.100422999999999</v>
      </c>
      <c r="F844" s="1">
        <v>882.50625200000002</v>
      </c>
      <c r="G844" s="1" t="s">
        <v>10078</v>
      </c>
      <c r="H844" s="1" t="s">
        <v>16</v>
      </c>
      <c r="I844">
        <v>70.620514999999997</v>
      </c>
      <c r="J844">
        <v>70</v>
      </c>
    </row>
    <row r="845" spans="1:10" x14ac:dyDescent="0.25">
      <c r="A845" s="1">
        <v>557</v>
      </c>
      <c r="B845" s="1">
        <v>2495.846035</v>
      </c>
      <c r="C845" s="1">
        <v>1005.711943</v>
      </c>
      <c r="D845" s="1">
        <v>648.23033899999996</v>
      </c>
      <c r="E845" s="1">
        <v>34.086888999999999</v>
      </c>
      <c r="F845" s="1">
        <v>807.81686400000001</v>
      </c>
      <c r="G845" s="1" t="s">
        <v>2464</v>
      </c>
      <c r="H845" s="1" t="s">
        <v>16</v>
      </c>
      <c r="I845">
        <v>70.602024999999998</v>
      </c>
      <c r="J845">
        <v>70</v>
      </c>
    </row>
    <row r="846" spans="1:10" x14ac:dyDescent="0.25">
      <c r="A846" s="1">
        <v>558</v>
      </c>
      <c r="B846" s="1">
        <v>1983.3034600000001</v>
      </c>
      <c r="C846" s="1">
        <v>255.177886</v>
      </c>
      <c r="D846" s="1">
        <v>239.82744700000001</v>
      </c>
      <c r="E846" s="1">
        <v>16.258375000000001</v>
      </c>
      <c r="F846" s="1">
        <v>1472.039751</v>
      </c>
      <c r="G846" s="1" t="s">
        <v>2465</v>
      </c>
      <c r="H846" s="1" t="s">
        <v>16</v>
      </c>
      <c r="I846">
        <v>72.161530999999997</v>
      </c>
      <c r="J846">
        <v>70</v>
      </c>
    </row>
    <row r="847" spans="1:10" x14ac:dyDescent="0.25">
      <c r="A847" s="1">
        <v>558</v>
      </c>
      <c r="B847" s="1">
        <v>2087.5832620000001</v>
      </c>
      <c r="C847" s="1">
        <v>238.87744599999999</v>
      </c>
      <c r="D847" s="1">
        <v>229.159896</v>
      </c>
      <c r="E847" s="1">
        <v>15.772169999999999</v>
      </c>
      <c r="F847" s="1">
        <v>1603.7737500000001</v>
      </c>
      <c r="G847" s="1" t="s">
        <v>10079</v>
      </c>
      <c r="H847" s="1" t="s">
        <v>16</v>
      </c>
      <c r="I847">
        <v>71.867990000000006</v>
      </c>
      <c r="J847">
        <v>70</v>
      </c>
    </row>
    <row r="848" spans="1:10" x14ac:dyDescent="0.25">
      <c r="A848" s="1">
        <v>559</v>
      </c>
      <c r="B848" s="1">
        <v>4509.0407310000001</v>
      </c>
      <c r="C848" s="1">
        <v>63.832819999999998</v>
      </c>
      <c r="D848" s="1">
        <v>311.85439100000002</v>
      </c>
      <c r="E848" s="1">
        <v>20.312111999999999</v>
      </c>
      <c r="F848" s="1">
        <v>4113.041408</v>
      </c>
      <c r="G848" s="1" t="s">
        <v>10080</v>
      </c>
      <c r="H848" s="1" t="s">
        <v>10080</v>
      </c>
      <c r="I848">
        <v>54.017467000000003</v>
      </c>
      <c r="J848">
        <v>54.017467000000003</v>
      </c>
    </row>
    <row r="849" spans="1:10" x14ac:dyDescent="0.25">
      <c r="A849" s="1">
        <v>559</v>
      </c>
      <c r="B849" s="1">
        <v>4512.5384720000002</v>
      </c>
      <c r="C849" s="1">
        <v>66.384562000000003</v>
      </c>
      <c r="D849" s="1">
        <v>312.80038999999999</v>
      </c>
      <c r="E849" s="1">
        <v>20.312111999999999</v>
      </c>
      <c r="F849" s="1">
        <v>4113.041408</v>
      </c>
      <c r="G849" s="1" t="s">
        <v>2466</v>
      </c>
      <c r="H849" s="1" t="s">
        <v>2466</v>
      </c>
      <c r="I849">
        <v>54.003304999999997</v>
      </c>
      <c r="J849">
        <v>54.003304999999997</v>
      </c>
    </row>
    <row r="850" spans="1:10" x14ac:dyDescent="0.25">
      <c r="A850" s="1">
        <v>560</v>
      </c>
      <c r="B850" s="1">
        <v>1854.5355790000001</v>
      </c>
      <c r="C850" s="1">
        <v>14.239933000000001</v>
      </c>
      <c r="D850" s="1">
        <v>89.462727000000001</v>
      </c>
      <c r="E850" s="1">
        <v>12.692489</v>
      </c>
      <c r="F850" s="1">
        <v>1738.1404299999999</v>
      </c>
      <c r="G850" s="1" t="s">
        <v>1817</v>
      </c>
      <c r="H850" s="1" t="s">
        <v>1817</v>
      </c>
      <c r="I850">
        <v>62.838783999999997</v>
      </c>
      <c r="J850">
        <v>62.838783999999997</v>
      </c>
    </row>
    <row r="851" spans="1:10" x14ac:dyDescent="0.25">
      <c r="A851" s="1">
        <v>560</v>
      </c>
      <c r="B851" s="1">
        <v>1857.094124</v>
      </c>
      <c r="C851" s="1">
        <v>16.791675999999999</v>
      </c>
      <c r="D851" s="1">
        <v>89.469530000000006</v>
      </c>
      <c r="E851" s="1">
        <v>12.692489</v>
      </c>
      <c r="F851" s="1">
        <v>1738.1404299999999</v>
      </c>
      <c r="G851" s="1" t="s">
        <v>1818</v>
      </c>
      <c r="H851" s="1" t="s">
        <v>1818</v>
      </c>
      <c r="I851">
        <v>62.833016000000001</v>
      </c>
      <c r="J851">
        <v>62.833016000000001</v>
      </c>
    </row>
    <row r="852" spans="1:10" x14ac:dyDescent="0.25">
      <c r="A852" s="1">
        <v>561</v>
      </c>
      <c r="B852" s="1">
        <v>3959.1961449999999</v>
      </c>
      <c r="C852" s="1">
        <v>110.93540900000001</v>
      </c>
      <c r="D852" s="1">
        <v>146.230445</v>
      </c>
      <c r="E852" s="1">
        <v>25.736962999999999</v>
      </c>
      <c r="F852" s="1">
        <v>3676.2933280000002</v>
      </c>
      <c r="G852" s="1" t="s">
        <v>2467</v>
      </c>
      <c r="H852" s="1" t="s">
        <v>2467</v>
      </c>
      <c r="I852">
        <v>43.224463999999998</v>
      </c>
      <c r="J852">
        <v>43.224463999999998</v>
      </c>
    </row>
    <row r="853" spans="1:10" x14ac:dyDescent="0.25">
      <c r="A853" s="1">
        <v>561</v>
      </c>
      <c r="B853" s="1">
        <v>4039.4508529999998</v>
      </c>
      <c r="C853" s="1">
        <v>108.254632</v>
      </c>
      <c r="D853" s="1">
        <v>144.52982800000001</v>
      </c>
      <c r="E853" s="1">
        <v>25.524298999999999</v>
      </c>
      <c r="F853" s="1">
        <v>3761.1420950000002</v>
      </c>
      <c r="G853" s="1" t="s">
        <v>10081</v>
      </c>
      <c r="H853" s="1" t="s">
        <v>10081</v>
      </c>
      <c r="I853">
        <v>42.985917999999998</v>
      </c>
      <c r="J853">
        <v>42.985917999999998</v>
      </c>
    </row>
    <row r="854" spans="1:10" x14ac:dyDescent="0.25">
      <c r="A854" s="1">
        <v>563</v>
      </c>
      <c r="B854" s="1">
        <v>9586.2971149999994</v>
      </c>
      <c r="C854" s="1">
        <v>449.42558000000002</v>
      </c>
      <c r="D854" s="1">
        <v>184.208135</v>
      </c>
      <c r="E854" s="1">
        <v>64.502578</v>
      </c>
      <c r="F854" s="1">
        <v>8888.1608209999995</v>
      </c>
      <c r="G854" s="1" t="s">
        <v>2468</v>
      </c>
      <c r="H854" s="1" t="s">
        <v>8</v>
      </c>
      <c r="I854">
        <v>119.354905</v>
      </c>
      <c r="J854">
        <v>90</v>
      </c>
    </row>
    <row r="855" spans="1:10" x14ac:dyDescent="0.25">
      <c r="A855" s="1">
        <v>563</v>
      </c>
      <c r="B855" s="1">
        <v>9538.1695359999994</v>
      </c>
      <c r="C855" s="1">
        <v>541.39677800000004</v>
      </c>
      <c r="D855" s="1">
        <v>183.84988300000001</v>
      </c>
      <c r="E855" s="1">
        <v>64.571802000000005</v>
      </c>
      <c r="F855" s="1">
        <v>8748.3510729999998</v>
      </c>
      <c r="G855" s="1" t="s">
        <v>2469</v>
      </c>
      <c r="H855" s="1" t="s">
        <v>8</v>
      </c>
      <c r="I855">
        <v>119.367695</v>
      </c>
      <c r="J855">
        <v>90</v>
      </c>
    </row>
    <row r="856" spans="1:10" x14ac:dyDescent="0.25">
      <c r="A856" s="1">
        <v>564</v>
      </c>
      <c r="B856" s="1">
        <v>1580.079086</v>
      </c>
      <c r="C856" s="1">
        <v>354.37092100000001</v>
      </c>
      <c r="D856" s="1">
        <v>188.382723</v>
      </c>
      <c r="E856" s="1">
        <v>107.351736</v>
      </c>
      <c r="F856" s="1">
        <v>929.97370599999999</v>
      </c>
      <c r="G856" s="1" t="s">
        <v>10082</v>
      </c>
      <c r="H856" s="1" t="s">
        <v>8</v>
      </c>
      <c r="I856">
        <v>119.999521</v>
      </c>
      <c r="J856">
        <v>90</v>
      </c>
    </row>
    <row r="857" spans="1:10" x14ac:dyDescent="0.25">
      <c r="A857" s="1">
        <v>564</v>
      </c>
      <c r="B857" s="1">
        <v>1805.480622</v>
      </c>
      <c r="C857" s="1">
        <v>524.92339200000004</v>
      </c>
      <c r="D857" s="1">
        <v>188.382723</v>
      </c>
      <c r="E857" s="1">
        <v>110.816655</v>
      </c>
      <c r="F857" s="1">
        <v>981.35785199999998</v>
      </c>
      <c r="G857" s="1" t="s">
        <v>2470</v>
      </c>
      <c r="H857" s="1" t="s">
        <v>8</v>
      </c>
      <c r="I857">
        <v>119.999184</v>
      </c>
      <c r="J857">
        <v>90</v>
      </c>
    </row>
    <row r="858" spans="1:10" x14ac:dyDescent="0.25">
      <c r="A858" s="1">
        <v>565</v>
      </c>
      <c r="B858" s="1">
        <v>5474.0038059999997</v>
      </c>
      <c r="C858" s="1">
        <v>0</v>
      </c>
      <c r="D858" s="1">
        <v>60.770429999999998</v>
      </c>
      <c r="E858" s="1">
        <v>0</v>
      </c>
      <c r="F858" s="1">
        <v>5413.2333760000001</v>
      </c>
      <c r="G858" s="1" t="s">
        <v>10083</v>
      </c>
      <c r="H858" s="1" t="s">
        <v>10083</v>
      </c>
      <c r="I858">
        <v>57.707970000000003</v>
      </c>
      <c r="J858">
        <v>57.707970000000003</v>
      </c>
    </row>
    <row r="859" spans="1:10" x14ac:dyDescent="0.25">
      <c r="A859" s="1">
        <v>565</v>
      </c>
      <c r="B859" s="1">
        <v>5333.2458429999997</v>
      </c>
      <c r="C859" s="1">
        <v>0</v>
      </c>
      <c r="D859" s="1">
        <v>60.189486000000002</v>
      </c>
      <c r="E859" s="1">
        <v>0</v>
      </c>
      <c r="F859" s="1">
        <v>5273.0563570000004</v>
      </c>
      <c r="G859" s="1" t="s">
        <v>2471</v>
      </c>
      <c r="H859" s="1" t="s">
        <v>2471</v>
      </c>
      <c r="I859">
        <v>58.391427999999998</v>
      </c>
      <c r="J859">
        <v>58.391427999999998</v>
      </c>
    </row>
    <row r="860" spans="1:10" x14ac:dyDescent="0.25">
      <c r="A860" s="1">
        <v>566</v>
      </c>
      <c r="B860" s="1">
        <v>1101.2127310000001</v>
      </c>
      <c r="C860" s="1">
        <v>23.523275000000002</v>
      </c>
      <c r="D860" s="1">
        <v>209.42070799999999</v>
      </c>
      <c r="E860" s="1">
        <v>24.060970999999999</v>
      </c>
      <c r="F860" s="1">
        <v>844.20777699999996</v>
      </c>
      <c r="G860" s="1" t="s">
        <v>1824</v>
      </c>
      <c r="H860" s="1" t="s">
        <v>1824</v>
      </c>
      <c r="I860">
        <v>64.221209000000002</v>
      </c>
      <c r="J860">
        <v>64.221209000000002</v>
      </c>
    </row>
    <row r="861" spans="1:10" x14ac:dyDescent="0.25">
      <c r="A861" s="1">
        <v>566</v>
      </c>
      <c r="B861" s="1">
        <v>1101.577528</v>
      </c>
      <c r="C861" s="1">
        <v>23.523275000000002</v>
      </c>
      <c r="D861" s="1">
        <v>209.85937899999999</v>
      </c>
      <c r="E861" s="1">
        <v>24.060970999999999</v>
      </c>
      <c r="F861" s="1">
        <v>844.13390400000003</v>
      </c>
      <c r="G861" s="1" t="s">
        <v>1825</v>
      </c>
      <c r="H861" s="1" t="s">
        <v>1825</v>
      </c>
      <c r="I861">
        <v>64.220698999999996</v>
      </c>
      <c r="J861">
        <v>64.220698999999996</v>
      </c>
    </row>
    <row r="862" spans="1:10" x14ac:dyDescent="0.25">
      <c r="A862" s="1">
        <v>568</v>
      </c>
      <c r="B862" s="1">
        <v>352.670254</v>
      </c>
      <c r="C862" s="1">
        <v>64.044258999999997</v>
      </c>
      <c r="D862" s="1">
        <v>126.514852</v>
      </c>
      <c r="E862" s="1">
        <v>11.002288</v>
      </c>
      <c r="F862" s="1">
        <v>151.108856</v>
      </c>
      <c r="G862" s="1" t="s">
        <v>10084</v>
      </c>
      <c r="H862" s="1" t="s">
        <v>10084</v>
      </c>
      <c r="I862">
        <v>64.919256000000004</v>
      </c>
      <c r="J862">
        <v>64.919256000000004</v>
      </c>
    </row>
    <row r="863" spans="1:10" x14ac:dyDescent="0.25">
      <c r="A863" s="1">
        <v>568</v>
      </c>
      <c r="B863" s="1">
        <v>298.14588199999997</v>
      </c>
      <c r="C863" s="1">
        <v>36.376049000000002</v>
      </c>
      <c r="D863" s="1">
        <v>102.67402</v>
      </c>
      <c r="E863" s="1">
        <v>10.13782</v>
      </c>
      <c r="F863" s="1">
        <v>148.95799299999999</v>
      </c>
      <c r="G863" s="1" t="s">
        <v>10085</v>
      </c>
      <c r="H863" s="1" t="s">
        <v>10085</v>
      </c>
      <c r="I863">
        <v>64.942272000000003</v>
      </c>
      <c r="J863">
        <v>64.942272000000003</v>
      </c>
    </row>
    <row r="864" spans="1:10" x14ac:dyDescent="0.25">
      <c r="A864" s="1">
        <v>569</v>
      </c>
      <c r="B864" s="1">
        <v>1941.7581499999999</v>
      </c>
      <c r="C864" s="1">
        <v>430.38197500000001</v>
      </c>
      <c r="D864" s="1">
        <v>360.26317399999999</v>
      </c>
      <c r="E864" s="1">
        <v>2.799172</v>
      </c>
      <c r="F864" s="1">
        <v>1148.3138300000001</v>
      </c>
      <c r="G864" s="1" t="s">
        <v>2472</v>
      </c>
      <c r="H864" s="1" t="s">
        <v>16</v>
      </c>
      <c r="I864">
        <v>81.911585000000002</v>
      </c>
      <c r="J864">
        <v>70</v>
      </c>
    </row>
    <row r="865" spans="1:10" x14ac:dyDescent="0.25">
      <c r="A865" s="1">
        <v>569</v>
      </c>
      <c r="B865" s="1">
        <v>1941.7581499999999</v>
      </c>
      <c r="C865" s="1">
        <v>430.38197500000001</v>
      </c>
      <c r="D865" s="1">
        <v>360.26317399999999</v>
      </c>
      <c r="E865" s="1">
        <v>2.799172</v>
      </c>
      <c r="F865" s="1">
        <v>1148.3138300000001</v>
      </c>
      <c r="G865" s="1" t="s">
        <v>2472</v>
      </c>
      <c r="H865" s="1" t="s">
        <v>16</v>
      </c>
      <c r="I865">
        <v>81.911585000000002</v>
      </c>
      <c r="J865">
        <v>70</v>
      </c>
    </row>
    <row r="866" spans="1:10" x14ac:dyDescent="0.25">
      <c r="A866" s="1">
        <v>570</v>
      </c>
      <c r="B866" s="1">
        <v>2251.2985840000001</v>
      </c>
      <c r="C866" s="1">
        <v>205.01821200000001</v>
      </c>
      <c r="D866" s="1">
        <v>188.94372000000001</v>
      </c>
      <c r="E866" s="1">
        <v>25.160871</v>
      </c>
      <c r="F866" s="1">
        <v>1832.17578</v>
      </c>
      <c r="G866" s="1" t="s">
        <v>1828</v>
      </c>
      <c r="H866" s="1" t="s">
        <v>16</v>
      </c>
      <c r="I866">
        <v>71.382108000000002</v>
      </c>
      <c r="J866">
        <v>70</v>
      </c>
    </row>
    <row r="867" spans="1:10" x14ac:dyDescent="0.25">
      <c r="A867" s="1">
        <v>570</v>
      </c>
      <c r="B867" s="1">
        <v>2154.0554160000002</v>
      </c>
      <c r="C867" s="1">
        <v>204.44302099999999</v>
      </c>
      <c r="D867" s="1">
        <v>187.956253</v>
      </c>
      <c r="E867" s="1">
        <v>25.159241999999999</v>
      </c>
      <c r="F867" s="1">
        <v>1736.496901</v>
      </c>
      <c r="G867" s="1" t="s">
        <v>1829</v>
      </c>
      <c r="H867" s="1" t="s">
        <v>16</v>
      </c>
      <c r="I867">
        <v>71.674342999999993</v>
      </c>
      <c r="J867">
        <v>70</v>
      </c>
    </row>
    <row r="868" spans="1:10" x14ac:dyDescent="0.25">
      <c r="A868" s="1">
        <v>571</v>
      </c>
      <c r="B868" s="1">
        <v>3569.5771159999999</v>
      </c>
      <c r="C868" s="1">
        <v>29.485015000000001</v>
      </c>
      <c r="D868" s="1">
        <v>31.506426999999999</v>
      </c>
      <c r="E868" s="1">
        <v>17.806121999999998</v>
      </c>
      <c r="F868" s="1">
        <v>3490.779552</v>
      </c>
      <c r="G868" s="1" t="s">
        <v>2473</v>
      </c>
      <c r="H868" s="1" t="s">
        <v>2473</v>
      </c>
      <c r="I868">
        <v>89.636177000000004</v>
      </c>
      <c r="J868">
        <v>89.636177000000004</v>
      </c>
    </row>
    <row r="869" spans="1:10" x14ac:dyDescent="0.25">
      <c r="A869" s="1">
        <v>571</v>
      </c>
      <c r="B869" s="1">
        <v>3491.9849819999999</v>
      </c>
      <c r="C869" s="1">
        <v>29.183444000000001</v>
      </c>
      <c r="D869" s="1">
        <v>31.362078</v>
      </c>
      <c r="E869" s="1">
        <v>17.806121000000001</v>
      </c>
      <c r="F869" s="1">
        <v>3413.6333380000001</v>
      </c>
      <c r="G869" s="1" t="s">
        <v>1831</v>
      </c>
      <c r="H869" s="1" t="s">
        <v>1831</v>
      </c>
      <c r="I869">
        <v>89.666680999999997</v>
      </c>
      <c r="J869">
        <v>89.666680999999997</v>
      </c>
    </row>
    <row r="870" spans="1:10" x14ac:dyDescent="0.25">
      <c r="A870" s="1">
        <v>572</v>
      </c>
      <c r="B870" s="1">
        <v>1692.2761009999999</v>
      </c>
      <c r="C870" s="1">
        <v>10.363674</v>
      </c>
      <c r="D870" s="1">
        <v>100.92717500000001</v>
      </c>
      <c r="E870" s="1">
        <v>6.3678780000000001</v>
      </c>
      <c r="F870" s="1">
        <v>1574.6173739999999</v>
      </c>
      <c r="G870" s="1" t="s">
        <v>10086</v>
      </c>
      <c r="H870" s="1" t="s">
        <v>16</v>
      </c>
      <c r="I870">
        <v>72.911949000000007</v>
      </c>
      <c r="J870">
        <v>70</v>
      </c>
    </row>
    <row r="871" spans="1:10" x14ac:dyDescent="0.25">
      <c r="A871" s="1">
        <v>572</v>
      </c>
      <c r="B871" s="1">
        <v>1716.569205</v>
      </c>
      <c r="C871" s="1">
        <v>12.45655</v>
      </c>
      <c r="D871" s="1">
        <v>114.210187</v>
      </c>
      <c r="E871" s="1">
        <v>6.3988880000000004</v>
      </c>
      <c r="F871" s="1">
        <v>1583.5035789999999</v>
      </c>
      <c r="G871" s="1" t="s">
        <v>2474</v>
      </c>
      <c r="H871" s="1" t="s">
        <v>16</v>
      </c>
      <c r="I871">
        <v>72.853297999999995</v>
      </c>
      <c r="J871">
        <v>70</v>
      </c>
    </row>
    <row r="872" spans="1:10" x14ac:dyDescent="0.25">
      <c r="A872" s="1">
        <v>573</v>
      </c>
      <c r="B872" s="1">
        <v>3722.224565</v>
      </c>
      <c r="C872" s="1">
        <v>165.33880600000001</v>
      </c>
      <c r="D872" s="1">
        <v>70.473445999999996</v>
      </c>
      <c r="E872" s="1">
        <v>61.364679000000002</v>
      </c>
      <c r="F872" s="1">
        <v>3425.0476330000001</v>
      </c>
      <c r="G872" s="1" t="s">
        <v>1834</v>
      </c>
      <c r="H872" s="1" t="s">
        <v>8</v>
      </c>
      <c r="I872">
        <v>119.985259</v>
      </c>
      <c r="J872">
        <v>90</v>
      </c>
    </row>
    <row r="873" spans="1:10" x14ac:dyDescent="0.25">
      <c r="A873" s="1">
        <v>573</v>
      </c>
      <c r="B873" s="1">
        <v>3630.3385469999998</v>
      </c>
      <c r="C873" s="1">
        <v>163.57840899999999</v>
      </c>
      <c r="D873" s="1">
        <v>80.587613000000005</v>
      </c>
      <c r="E873" s="1">
        <v>61.364496000000003</v>
      </c>
      <c r="F873" s="1">
        <v>3324.8080289999998</v>
      </c>
      <c r="G873" s="1" t="s">
        <v>1835</v>
      </c>
      <c r="H873" s="1" t="s">
        <v>8</v>
      </c>
      <c r="I873">
        <v>119.986662</v>
      </c>
      <c r="J873">
        <v>90</v>
      </c>
    </row>
    <row r="874" spans="1:10" x14ac:dyDescent="0.25">
      <c r="A874" s="1">
        <v>575</v>
      </c>
      <c r="B874" s="1">
        <v>4514.330876</v>
      </c>
      <c r="C874" s="1">
        <v>49.857599</v>
      </c>
      <c r="D874" s="1">
        <v>41.273319999999998</v>
      </c>
      <c r="E874" s="1">
        <v>11.489364999999999</v>
      </c>
      <c r="F874" s="1">
        <v>4411.7105920000004</v>
      </c>
      <c r="G874" s="1" t="s">
        <v>10087</v>
      </c>
      <c r="H874" s="1" t="s">
        <v>10087</v>
      </c>
      <c r="I874">
        <v>89.976084</v>
      </c>
      <c r="J874">
        <v>89.976084</v>
      </c>
    </row>
    <row r="875" spans="1:10" x14ac:dyDescent="0.25">
      <c r="A875" s="1">
        <v>575</v>
      </c>
      <c r="B875" s="1">
        <v>3213.2735290000001</v>
      </c>
      <c r="C875" s="1">
        <v>43.033389</v>
      </c>
      <c r="D875" s="1">
        <v>35.204602999999999</v>
      </c>
      <c r="E875" s="1">
        <v>11.493164999999999</v>
      </c>
      <c r="F875" s="1">
        <v>3123.5423719999999</v>
      </c>
      <c r="G875" s="1" t="s">
        <v>2475</v>
      </c>
      <c r="H875" s="1" t="s">
        <v>2475</v>
      </c>
      <c r="I875">
        <v>89.993859999999998</v>
      </c>
      <c r="J875">
        <v>89.993859999999998</v>
      </c>
    </row>
    <row r="876" spans="1:10" x14ac:dyDescent="0.25">
      <c r="A876" s="1">
        <v>576</v>
      </c>
      <c r="B876" s="1">
        <v>4892.3319339999998</v>
      </c>
      <c r="C876" s="1">
        <v>369.663659</v>
      </c>
      <c r="D876" s="1">
        <v>227.049735</v>
      </c>
      <c r="E876" s="1">
        <v>14.000211</v>
      </c>
      <c r="F876" s="1">
        <v>4281.6183279999996</v>
      </c>
      <c r="G876" s="1" t="s">
        <v>10088</v>
      </c>
      <c r="H876" s="1" t="s">
        <v>10088</v>
      </c>
      <c r="I876">
        <v>89.967014000000006</v>
      </c>
      <c r="J876">
        <v>89.967014000000006</v>
      </c>
    </row>
    <row r="877" spans="1:10" x14ac:dyDescent="0.25">
      <c r="A877" s="1">
        <v>576</v>
      </c>
      <c r="B877" s="1">
        <v>5083.5992480000004</v>
      </c>
      <c r="C877" s="1">
        <v>370.737031</v>
      </c>
      <c r="D877" s="1">
        <v>227.18899200000001</v>
      </c>
      <c r="E877" s="1">
        <v>14.00568</v>
      </c>
      <c r="F877" s="1">
        <v>4471.6675450000002</v>
      </c>
      <c r="G877" s="1" t="s">
        <v>2476</v>
      </c>
      <c r="H877" s="1" t="s">
        <v>2476</v>
      </c>
      <c r="I877">
        <v>89.961547999999993</v>
      </c>
      <c r="J877">
        <v>89.961547999999993</v>
      </c>
    </row>
    <row r="878" spans="1:10" x14ac:dyDescent="0.25">
      <c r="A878" s="1">
        <v>577</v>
      </c>
      <c r="B878" s="1">
        <v>4607.2599010000004</v>
      </c>
      <c r="C878" s="1">
        <v>62.290421000000002</v>
      </c>
      <c r="D878" s="1">
        <v>50.528891000000002</v>
      </c>
      <c r="E878" s="1">
        <v>99.508798999999996</v>
      </c>
      <c r="F878" s="1">
        <v>4394.9317899999996</v>
      </c>
      <c r="G878" s="1" t="s">
        <v>2477</v>
      </c>
      <c r="H878" s="1" t="s">
        <v>8</v>
      </c>
      <c r="I878">
        <v>119.965406</v>
      </c>
      <c r="J878">
        <v>90</v>
      </c>
    </row>
    <row r="879" spans="1:10" x14ac:dyDescent="0.25">
      <c r="A879" s="1">
        <v>577</v>
      </c>
      <c r="B879" s="1">
        <v>6205.0641029999997</v>
      </c>
      <c r="C879" s="1">
        <v>75.900604000000001</v>
      </c>
      <c r="D879" s="1">
        <v>62.337674</v>
      </c>
      <c r="E879" s="1">
        <v>99.519644</v>
      </c>
      <c r="F879" s="1">
        <v>5967.3061809999999</v>
      </c>
      <c r="G879" s="1" t="s">
        <v>10089</v>
      </c>
      <c r="H879" s="1" t="s">
        <v>8</v>
      </c>
      <c r="I879">
        <v>119.88625399999999</v>
      </c>
      <c r="J879">
        <v>90</v>
      </c>
    </row>
    <row r="880" spans="1:10" x14ac:dyDescent="0.25">
      <c r="A880" s="1">
        <v>578</v>
      </c>
      <c r="B880" s="1">
        <v>8756.8070810000008</v>
      </c>
      <c r="C880" s="1">
        <v>85.860136999999995</v>
      </c>
      <c r="D880" s="1">
        <v>75.440183000000005</v>
      </c>
      <c r="E880" s="1">
        <v>0.61855400000000005</v>
      </c>
      <c r="F880" s="1">
        <v>8594.888207</v>
      </c>
      <c r="G880" s="1" t="s">
        <v>10090</v>
      </c>
      <c r="H880" s="1" t="s">
        <v>8</v>
      </c>
      <c r="I880">
        <v>119.55010299999999</v>
      </c>
      <c r="J880">
        <v>90</v>
      </c>
    </row>
    <row r="881" spans="1:10" x14ac:dyDescent="0.25">
      <c r="A881" s="1">
        <v>578</v>
      </c>
      <c r="B881" s="1">
        <v>6542.0207179999998</v>
      </c>
      <c r="C881" s="1">
        <v>64.402204999999995</v>
      </c>
      <c r="D881" s="1">
        <v>58.466720000000002</v>
      </c>
      <c r="E881" s="1">
        <v>0.50369900000000001</v>
      </c>
      <c r="F881" s="1">
        <v>6418.6480929999998</v>
      </c>
      <c r="G881" s="1" t="s">
        <v>2478</v>
      </c>
      <c r="H881" s="1" t="s">
        <v>8</v>
      </c>
      <c r="I881">
        <v>119.859492</v>
      </c>
      <c r="J881">
        <v>90</v>
      </c>
    </row>
    <row r="882" spans="1:10" x14ac:dyDescent="0.25">
      <c r="A882" s="1">
        <v>579</v>
      </c>
      <c r="B882" s="1">
        <v>4776.0399340000004</v>
      </c>
      <c r="C882" s="1">
        <v>137.02230599999999</v>
      </c>
      <c r="D882" s="1">
        <v>110.62984</v>
      </c>
      <c r="E882" s="1">
        <v>4.0299999999999998E-4</v>
      </c>
      <c r="F882" s="1">
        <v>4528.387385</v>
      </c>
      <c r="G882" s="1" t="s">
        <v>9291</v>
      </c>
      <c r="H882" s="1" t="s">
        <v>9291</v>
      </c>
      <c r="I882">
        <v>89.970039</v>
      </c>
      <c r="J882">
        <v>89.970039</v>
      </c>
    </row>
    <row r="883" spans="1:10" x14ac:dyDescent="0.25">
      <c r="A883" s="1">
        <v>579</v>
      </c>
      <c r="B883" s="1">
        <v>4590.8971359999996</v>
      </c>
      <c r="C883" s="1">
        <v>119.26452399999999</v>
      </c>
      <c r="D883" s="1">
        <v>101.177949</v>
      </c>
      <c r="E883" s="1">
        <v>6.0400000000000004E-4</v>
      </c>
      <c r="F883" s="1">
        <v>4370.4540589999997</v>
      </c>
      <c r="G883" s="1" t="s">
        <v>2479</v>
      </c>
      <c r="H883" s="1" t="s">
        <v>2479</v>
      </c>
      <c r="I883">
        <v>89.974421000000007</v>
      </c>
      <c r="J883">
        <v>89.974421000000007</v>
      </c>
    </row>
    <row r="884" spans="1:10" x14ac:dyDescent="0.25">
      <c r="A884" s="1">
        <v>580</v>
      </c>
      <c r="B884" s="1">
        <v>4776.0399340000004</v>
      </c>
      <c r="C884" s="1">
        <v>137.02230599999999</v>
      </c>
      <c r="D884" s="1">
        <v>110.62984</v>
      </c>
      <c r="E884" s="1">
        <v>4.0299999999999998E-4</v>
      </c>
      <c r="F884" s="1">
        <v>4528.387385</v>
      </c>
      <c r="G884" s="1" t="s">
        <v>9291</v>
      </c>
      <c r="H884" s="1" t="s">
        <v>9291</v>
      </c>
      <c r="I884">
        <v>89.970039</v>
      </c>
      <c r="J884">
        <v>89.970039</v>
      </c>
    </row>
    <row r="885" spans="1:10" x14ac:dyDescent="0.25">
      <c r="A885" s="1">
        <v>580</v>
      </c>
      <c r="B885" s="1">
        <v>4590.8971359999996</v>
      </c>
      <c r="C885" s="1">
        <v>119.26452399999999</v>
      </c>
      <c r="D885" s="1">
        <v>101.177949</v>
      </c>
      <c r="E885" s="1">
        <v>6.0400000000000004E-4</v>
      </c>
      <c r="F885" s="1">
        <v>4370.4540589999997</v>
      </c>
      <c r="G885" s="1" t="s">
        <v>2479</v>
      </c>
      <c r="H885" s="1" t="s">
        <v>2479</v>
      </c>
      <c r="I885">
        <v>89.974421000000007</v>
      </c>
      <c r="J885">
        <v>89.974421000000007</v>
      </c>
    </row>
    <row r="886" spans="1:10" x14ac:dyDescent="0.25">
      <c r="A886" s="1">
        <v>581</v>
      </c>
      <c r="B886" s="1">
        <v>24661.790138</v>
      </c>
      <c r="C886" s="1">
        <v>161.464305</v>
      </c>
      <c r="D886" s="1">
        <v>131.20363499999999</v>
      </c>
      <c r="E886" s="1">
        <v>0.39688499999999999</v>
      </c>
      <c r="F886" s="1">
        <v>24368.725312999999</v>
      </c>
      <c r="G886" s="1" t="s">
        <v>9292</v>
      </c>
      <c r="H886" s="1" t="s">
        <v>9292</v>
      </c>
      <c r="I886">
        <v>89.624100999999996</v>
      </c>
      <c r="J886">
        <v>89.624100999999996</v>
      </c>
    </row>
    <row r="887" spans="1:10" x14ac:dyDescent="0.25">
      <c r="A887" s="1">
        <v>581</v>
      </c>
      <c r="B887" s="1">
        <v>20466.271806000001</v>
      </c>
      <c r="C887" s="1">
        <v>150.77502799999999</v>
      </c>
      <c r="D887" s="1">
        <v>127.701583</v>
      </c>
      <c r="E887" s="1">
        <v>0.51172600000000001</v>
      </c>
      <c r="F887" s="1">
        <v>20187.283469000002</v>
      </c>
      <c r="G887" s="1" t="s">
        <v>2480</v>
      </c>
      <c r="H887" s="1" t="s">
        <v>8</v>
      </c>
      <c r="I887">
        <v>107.885688</v>
      </c>
      <c r="J887">
        <v>90</v>
      </c>
    </row>
    <row r="888" spans="1:10" x14ac:dyDescent="0.25">
      <c r="A888" s="1">
        <v>583</v>
      </c>
      <c r="B888" s="1">
        <v>24930.855162</v>
      </c>
      <c r="C888" s="1">
        <v>443.07328799999999</v>
      </c>
      <c r="D888" s="1">
        <v>171.7629</v>
      </c>
      <c r="E888" s="1">
        <v>4.1999999999999998E-5</v>
      </c>
      <c r="F888" s="1">
        <v>24316.018930999999</v>
      </c>
      <c r="G888" s="1" t="s">
        <v>10091</v>
      </c>
      <c r="H888" s="1" t="s">
        <v>8</v>
      </c>
      <c r="I888">
        <v>90.507069999999999</v>
      </c>
      <c r="J888">
        <v>90</v>
      </c>
    </row>
    <row r="889" spans="1:10" x14ac:dyDescent="0.25">
      <c r="A889" s="1">
        <v>583</v>
      </c>
      <c r="B889" s="1">
        <v>24128.558239000002</v>
      </c>
      <c r="C889" s="1">
        <v>429.554034</v>
      </c>
      <c r="D889" s="1">
        <v>167.465901</v>
      </c>
      <c r="E889" s="1">
        <v>4.1E-5</v>
      </c>
      <c r="F889" s="1">
        <v>23531.538263999999</v>
      </c>
      <c r="G889" s="1" t="s">
        <v>2481</v>
      </c>
      <c r="H889" s="1" t="s">
        <v>8</v>
      </c>
      <c r="I889">
        <v>97.771799999999999</v>
      </c>
      <c r="J889">
        <v>90</v>
      </c>
    </row>
    <row r="890" spans="1:10" x14ac:dyDescent="0.25">
      <c r="A890" s="1">
        <v>584</v>
      </c>
      <c r="B890" s="1">
        <v>3718.4961979999998</v>
      </c>
      <c r="C890" s="1">
        <v>516.61881500000004</v>
      </c>
      <c r="D890" s="1">
        <v>347.7165</v>
      </c>
      <c r="E890" s="1">
        <v>38.608967999999997</v>
      </c>
      <c r="F890" s="1">
        <v>2815.5519159999999</v>
      </c>
      <c r="G890" s="1" t="s">
        <v>2399</v>
      </c>
      <c r="H890" s="1" t="s">
        <v>8</v>
      </c>
      <c r="I890">
        <v>119.98531800000001</v>
      </c>
      <c r="J890">
        <v>90</v>
      </c>
    </row>
    <row r="891" spans="1:10" x14ac:dyDescent="0.25">
      <c r="A891" s="1">
        <v>584</v>
      </c>
      <c r="B891" s="1">
        <v>3884.3231799999999</v>
      </c>
      <c r="C891" s="1">
        <v>518.688671</v>
      </c>
      <c r="D891" s="1">
        <v>349.89055500000001</v>
      </c>
      <c r="E891" s="1">
        <v>38.609067000000003</v>
      </c>
      <c r="F891" s="1">
        <v>2977.1348870000002</v>
      </c>
      <c r="G891" s="1" t="s">
        <v>1657</v>
      </c>
      <c r="H891" s="1" t="s">
        <v>8</v>
      </c>
      <c r="I891">
        <v>119.982519</v>
      </c>
      <c r="J891">
        <v>90</v>
      </c>
    </row>
    <row r="892" spans="1:10" x14ac:dyDescent="0.25">
      <c r="A892" s="1">
        <v>585</v>
      </c>
      <c r="B892" s="1">
        <v>2551.157608</v>
      </c>
      <c r="C892" s="1">
        <v>149.972442</v>
      </c>
      <c r="D892" s="1">
        <v>445.74544600000002</v>
      </c>
      <c r="E892" s="1">
        <v>38.976005000000001</v>
      </c>
      <c r="F892" s="1">
        <v>1916.463716</v>
      </c>
      <c r="G892" s="1" t="s">
        <v>10092</v>
      </c>
      <c r="H892" s="1" t="s">
        <v>10092</v>
      </c>
      <c r="I892">
        <v>89.997559999999993</v>
      </c>
      <c r="J892">
        <v>89.997559999999993</v>
      </c>
    </row>
    <row r="893" spans="1:10" x14ac:dyDescent="0.25">
      <c r="A893" s="1">
        <v>585</v>
      </c>
      <c r="B893" s="1">
        <v>2548.6847769999999</v>
      </c>
      <c r="C893" s="1">
        <v>142.97520700000001</v>
      </c>
      <c r="D893" s="1">
        <v>445.82985500000001</v>
      </c>
      <c r="E893" s="1">
        <v>38.971913000000001</v>
      </c>
      <c r="F893" s="1">
        <v>1920.9078019999999</v>
      </c>
      <c r="G893" s="1" t="s">
        <v>2482</v>
      </c>
      <c r="H893" s="1" t="s">
        <v>2482</v>
      </c>
      <c r="I893">
        <v>89.997569999999996</v>
      </c>
      <c r="J893">
        <v>89.997569999999996</v>
      </c>
    </row>
    <row r="894" spans="1:10" x14ac:dyDescent="0.25">
      <c r="A894" s="1">
        <v>586</v>
      </c>
      <c r="B894" s="1">
        <v>2047.543379</v>
      </c>
      <c r="C894" s="1">
        <v>159.61961299999999</v>
      </c>
      <c r="D894" s="1">
        <v>144.16193799999999</v>
      </c>
      <c r="E894" s="1">
        <v>35.766793</v>
      </c>
      <c r="F894" s="1">
        <v>1707.9950349999999</v>
      </c>
      <c r="G894" s="1" t="s">
        <v>2483</v>
      </c>
      <c r="H894" s="1" t="s">
        <v>2483</v>
      </c>
      <c r="I894">
        <v>89.998987999999997</v>
      </c>
      <c r="J894">
        <v>89.998987999999997</v>
      </c>
    </row>
    <row r="895" spans="1:10" x14ac:dyDescent="0.25">
      <c r="A895" s="1">
        <v>586</v>
      </c>
      <c r="B895" s="1">
        <v>2061.5827210000002</v>
      </c>
      <c r="C895" s="1">
        <v>166.858059</v>
      </c>
      <c r="D895" s="1">
        <v>144.234579</v>
      </c>
      <c r="E895" s="1">
        <v>35.771341999999997</v>
      </c>
      <c r="F895" s="1">
        <v>1714.718742</v>
      </c>
      <c r="G895" s="1" t="s">
        <v>10093</v>
      </c>
      <c r="H895" s="1" t="s">
        <v>10093</v>
      </c>
      <c r="I895">
        <v>89.998959999999997</v>
      </c>
      <c r="J895">
        <v>89.998959999999997</v>
      </c>
    </row>
    <row r="896" spans="1:10" x14ac:dyDescent="0.25">
      <c r="A896" s="1">
        <v>587</v>
      </c>
      <c r="B896" s="1">
        <v>860.86280399999998</v>
      </c>
      <c r="C896" s="1">
        <v>65.262394</v>
      </c>
      <c r="D896" s="1">
        <v>55.302525000000003</v>
      </c>
      <c r="E896" s="1">
        <v>33.127594000000002</v>
      </c>
      <c r="F896" s="1">
        <v>707.17029100000002</v>
      </c>
      <c r="G896" s="1" t="s">
        <v>2484</v>
      </c>
      <c r="H896" s="1" t="s">
        <v>16</v>
      </c>
      <c r="I896">
        <v>84.374712000000002</v>
      </c>
      <c r="J896">
        <v>70</v>
      </c>
    </row>
    <row r="897" spans="1:10" x14ac:dyDescent="0.25">
      <c r="A897" s="1">
        <v>587</v>
      </c>
      <c r="B897" s="1">
        <v>872.42931499999997</v>
      </c>
      <c r="C897" s="1">
        <v>65.503604999999993</v>
      </c>
      <c r="D897" s="1">
        <v>55.459575000000001</v>
      </c>
      <c r="E897" s="1">
        <v>33.128050000000002</v>
      </c>
      <c r="F897" s="1">
        <v>718.33808399999998</v>
      </c>
      <c r="G897" s="1" t="s">
        <v>1846</v>
      </c>
      <c r="H897" s="1" t="s">
        <v>16</v>
      </c>
      <c r="I897">
        <v>84.357923999999997</v>
      </c>
      <c r="J897">
        <v>70</v>
      </c>
    </row>
    <row r="898" spans="1:10" x14ac:dyDescent="0.25">
      <c r="A898" s="1">
        <v>588</v>
      </c>
      <c r="B898" s="1">
        <v>579.37237200000004</v>
      </c>
      <c r="C898" s="1">
        <v>167.10224199999999</v>
      </c>
      <c r="D898" s="1">
        <v>322.76473499999997</v>
      </c>
      <c r="E898" s="1">
        <v>74.638574000000006</v>
      </c>
      <c r="F898" s="1">
        <v>14.866820000000001</v>
      </c>
      <c r="G898" s="1" t="s">
        <v>2485</v>
      </c>
      <c r="H898" s="1" t="s">
        <v>16</v>
      </c>
      <c r="I898">
        <v>74.756367999999995</v>
      </c>
      <c r="J898">
        <v>70</v>
      </c>
    </row>
    <row r="899" spans="1:10" x14ac:dyDescent="0.25">
      <c r="A899" s="1">
        <v>588</v>
      </c>
      <c r="B899" s="1">
        <v>582.781924</v>
      </c>
      <c r="C899" s="1">
        <v>170.51179500000001</v>
      </c>
      <c r="D899" s="1">
        <v>322.76473499999997</v>
      </c>
      <c r="E899" s="1">
        <v>74.638574000000006</v>
      </c>
      <c r="F899" s="1">
        <v>14.866820000000001</v>
      </c>
      <c r="G899" s="1" t="s">
        <v>10094</v>
      </c>
      <c r="H899" s="1" t="s">
        <v>16</v>
      </c>
      <c r="I899">
        <v>74.754751999999996</v>
      </c>
      <c r="J899">
        <v>70</v>
      </c>
    </row>
    <row r="900" spans="1:10" x14ac:dyDescent="0.25">
      <c r="A900" s="1">
        <v>589</v>
      </c>
      <c r="B900" s="1">
        <v>1183.0427420000001</v>
      </c>
      <c r="C900" s="1">
        <v>304.25489199999998</v>
      </c>
      <c r="D900" s="1">
        <v>324.02411599999999</v>
      </c>
      <c r="E900" s="1">
        <v>138.159222</v>
      </c>
      <c r="F900" s="1">
        <v>416.604512</v>
      </c>
      <c r="G900" s="1" t="s">
        <v>10095</v>
      </c>
      <c r="H900" s="1" t="s">
        <v>10095</v>
      </c>
      <c r="I900">
        <v>54.248013999999998</v>
      </c>
      <c r="J900">
        <v>54.248013999999998</v>
      </c>
    </row>
    <row r="901" spans="1:10" x14ac:dyDescent="0.25">
      <c r="A901" s="1">
        <v>589</v>
      </c>
      <c r="B901" s="1">
        <v>1187.853368</v>
      </c>
      <c r="C901" s="1">
        <v>300.85585400000002</v>
      </c>
      <c r="D901" s="1">
        <v>324.02411599999999</v>
      </c>
      <c r="E901" s="1">
        <v>138.159222</v>
      </c>
      <c r="F901" s="1">
        <v>424.81417599999997</v>
      </c>
      <c r="G901" s="1" t="s">
        <v>10096</v>
      </c>
      <c r="H901" s="1" t="s">
        <v>10096</v>
      </c>
      <c r="I901">
        <v>54.240026</v>
      </c>
      <c r="J901">
        <v>54.240026</v>
      </c>
    </row>
    <row r="902" spans="1:10" x14ac:dyDescent="0.25">
      <c r="A902" s="1">
        <v>590</v>
      </c>
      <c r="B902" s="1">
        <v>656.47803799999997</v>
      </c>
      <c r="C902" s="1">
        <v>500.482394</v>
      </c>
      <c r="D902" s="1">
        <v>6.1018000000000003E-2</v>
      </c>
      <c r="E902" s="1">
        <v>65.938108999999997</v>
      </c>
      <c r="F902" s="1">
        <v>89.996516999999997</v>
      </c>
      <c r="G902" s="1" t="s">
        <v>1849</v>
      </c>
      <c r="H902" s="1" t="s">
        <v>1849</v>
      </c>
      <c r="I902">
        <v>54.767080999999997</v>
      </c>
      <c r="J902">
        <v>54.767080999999997</v>
      </c>
    </row>
    <row r="903" spans="1:10" x14ac:dyDescent="0.25">
      <c r="A903" s="1">
        <v>590</v>
      </c>
      <c r="B903" s="1">
        <v>637.65204500000004</v>
      </c>
      <c r="C903" s="1">
        <v>481.65640100000002</v>
      </c>
      <c r="D903" s="1">
        <v>6.1018000000000003E-2</v>
      </c>
      <c r="E903" s="1">
        <v>65.938108999999997</v>
      </c>
      <c r="F903" s="1">
        <v>89.996516999999997</v>
      </c>
      <c r="G903" s="1" t="s">
        <v>2486</v>
      </c>
      <c r="H903" s="1" t="s">
        <v>2486</v>
      </c>
      <c r="I903">
        <v>54.780281000000002</v>
      </c>
      <c r="J903">
        <v>54.780281000000002</v>
      </c>
    </row>
    <row r="904" spans="1:10" x14ac:dyDescent="0.25">
      <c r="A904" s="1">
        <v>591</v>
      </c>
      <c r="B904" s="1">
        <v>1113.8951360000001</v>
      </c>
      <c r="C904" s="1">
        <v>381.55092000000002</v>
      </c>
      <c r="D904" s="1">
        <v>282.59870100000001</v>
      </c>
      <c r="E904" s="1">
        <v>45.113428999999996</v>
      </c>
      <c r="F904" s="1">
        <v>404.63208600000002</v>
      </c>
      <c r="G904" s="1" t="s">
        <v>1851</v>
      </c>
      <c r="H904" s="1" t="s">
        <v>1851</v>
      </c>
      <c r="I904">
        <v>49.999294999999996</v>
      </c>
      <c r="J904">
        <v>49.999294999999996</v>
      </c>
    </row>
    <row r="905" spans="1:10" x14ac:dyDescent="0.25">
      <c r="A905" s="1">
        <v>591</v>
      </c>
      <c r="B905" s="1">
        <v>1124.500951</v>
      </c>
      <c r="C905" s="1">
        <v>400.366398</v>
      </c>
      <c r="D905" s="1">
        <v>282.59870100000001</v>
      </c>
      <c r="E905" s="1">
        <v>45.113428999999996</v>
      </c>
      <c r="F905" s="1">
        <v>396.42242199999998</v>
      </c>
      <c r="G905" s="1" t="s">
        <v>1852</v>
      </c>
      <c r="H905" s="1" t="s">
        <v>1852</v>
      </c>
      <c r="I905">
        <v>49.99926</v>
      </c>
      <c r="J905">
        <v>49.99926</v>
      </c>
    </row>
    <row r="906" spans="1:10" x14ac:dyDescent="0.25">
      <c r="A906" s="1">
        <v>592</v>
      </c>
      <c r="B906" s="1">
        <v>938.06830200000002</v>
      </c>
      <c r="C906" s="1">
        <v>299.23661099999998</v>
      </c>
      <c r="D906" s="1">
        <v>144.963067</v>
      </c>
      <c r="E906" s="1">
        <v>79.544380000000004</v>
      </c>
      <c r="F906" s="1">
        <v>414.32424400000002</v>
      </c>
      <c r="G906" s="1" t="s">
        <v>2487</v>
      </c>
      <c r="H906" s="1" t="s">
        <v>2487</v>
      </c>
      <c r="I906">
        <v>54.524622999999998</v>
      </c>
      <c r="J906">
        <v>54.524622999999998</v>
      </c>
    </row>
    <row r="907" spans="1:10" x14ac:dyDescent="0.25">
      <c r="A907" s="1">
        <v>592</v>
      </c>
      <c r="B907" s="1">
        <v>946.28848100000005</v>
      </c>
      <c r="C907" s="1">
        <v>299.24712599999998</v>
      </c>
      <c r="D907" s="1">
        <v>144.963067</v>
      </c>
      <c r="E907" s="1">
        <v>79.544380000000004</v>
      </c>
      <c r="F907" s="1">
        <v>422.533908</v>
      </c>
      <c r="G907" s="1" t="s">
        <v>1854</v>
      </c>
      <c r="H907" s="1" t="s">
        <v>1854</v>
      </c>
      <c r="I907">
        <v>54.516289999999998</v>
      </c>
      <c r="J907">
        <v>54.516289999999998</v>
      </c>
    </row>
    <row r="908" spans="1:10" x14ac:dyDescent="0.25">
      <c r="A908" s="1">
        <v>593</v>
      </c>
      <c r="B908" s="1">
        <v>13367.721654999999</v>
      </c>
      <c r="C908" s="1">
        <v>7233.6053819999997</v>
      </c>
      <c r="D908" s="1">
        <v>4824.5098349999998</v>
      </c>
      <c r="E908" s="1">
        <v>23.721658000000001</v>
      </c>
      <c r="F908" s="1">
        <v>1285.8847800000001</v>
      </c>
      <c r="G908" s="1" t="s">
        <v>10097</v>
      </c>
      <c r="H908" s="1" t="s">
        <v>8</v>
      </c>
      <c r="I908">
        <v>117.596718</v>
      </c>
      <c r="J908">
        <v>90</v>
      </c>
    </row>
    <row r="909" spans="1:10" x14ac:dyDescent="0.25">
      <c r="A909" s="1">
        <v>593</v>
      </c>
      <c r="B909" s="1">
        <v>14272.369185</v>
      </c>
      <c r="C909" s="1">
        <v>7907.3394740000003</v>
      </c>
      <c r="D909" s="1">
        <v>4928.1521059999995</v>
      </c>
      <c r="E909" s="1">
        <v>23.724647000000001</v>
      </c>
      <c r="F909" s="1">
        <v>1413.1529579999999</v>
      </c>
      <c r="G909" s="1" t="s">
        <v>1855</v>
      </c>
      <c r="H909" s="1" t="s">
        <v>8</v>
      </c>
      <c r="I909">
        <v>116.895706</v>
      </c>
      <c r="J909">
        <v>90</v>
      </c>
    </row>
    <row r="910" spans="1:10" x14ac:dyDescent="0.25">
      <c r="A910" s="1">
        <v>594</v>
      </c>
      <c r="B910" s="1">
        <v>5469.5005430000001</v>
      </c>
      <c r="C910" s="1">
        <v>569.84134600000004</v>
      </c>
      <c r="D910" s="1">
        <v>590.10495700000001</v>
      </c>
      <c r="E910" s="1">
        <v>114.660476</v>
      </c>
      <c r="F910" s="1">
        <v>4194.893763</v>
      </c>
      <c r="G910" s="1" t="s">
        <v>10098</v>
      </c>
      <c r="H910" s="1" t="s">
        <v>8</v>
      </c>
      <c r="I910">
        <v>119.931308</v>
      </c>
      <c r="J910">
        <v>90</v>
      </c>
    </row>
    <row r="911" spans="1:10" x14ac:dyDescent="0.25">
      <c r="A911" s="1">
        <v>594</v>
      </c>
      <c r="B911" s="1">
        <v>5609.3504350000003</v>
      </c>
      <c r="C911" s="1">
        <v>603.24994100000004</v>
      </c>
      <c r="D911" s="1">
        <v>676.90050299999996</v>
      </c>
      <c r="E911" s="1">
        <v>114.737059</v>
      </c>
      <c r="F911" s="1">
        <v>4214.4629320000004</v>
      </c>
      <c r="G911" s="1" t="s">
        <v>2488</v>
      </c>
      <c r="H911" s="1" t="s">
        <v>8</v>
      </c>
      <c r="I911">
        <v>119.924014</v>
      </c>
      <c r="J911">
        <v>90</v>
      </c>
    </row>
    <row r="912" spans="1:10" x14ac:dyDescent="0.25">
      <c r="A912" s="1">
        <v>595</v>
      </c>
      <c r="B912" s="1">
        <v>5609.3504350000003</v>
      </c>
      <c r="C912" s="1">
        <v>603.24994100000004</v>
      </c>
      <c r="D912" s="1">
        <v>676.90050299999996</v>
      </c>
      <c r="E912" s="1">
        <v>114.737059</v>
      </c>
      <c r="F912" s="1">
        <v>4214.4629320000004</v>
      </c>
      <c r="G912" s="1" t="s">
        <v>2488</v>
      </c>
      <c r="H912" s="1" t="s">
        <v>8</v>
      </c>
      <c r="I912">
        <v>119.924014</v>
      </c>
      <c r="J912">
        <v>90</v>
      </c>
    </row>
    <row r="913" spans="1:10" x14ac:dyDescent="0.25">
      <c r="A913" s="1">
        <v>595</v>
      </c>
      <c r="B913" s="1">
        <v>5469.5005430000001</v>
      </c>
      <c r="C913" s="1">
        <v>569.84134600000004</v>
      </c>
      <c r="D913" s="1">
        <v>590.10495700000001</v>
      </c>
      <c r="E913" s="1">
        <v>114.660476</v>
      </c>
      <c r="F913" s="1">
        <v>4194.893763</v>
      </c>
      <c r="G913" s="1" t="s">
        <v>10098</v>
      </c>
      <c r="H913" s="1" t="s">
        <v>8</v>
      </c>
      <c r="I913">
        <v>119.931308</v>
      </c>
      <c r="J913">
        <v>90</v>
      </c>
    </row>
    <row r="914" spans="1:10" x14ac:dyDescent="0.25">
      <c r="A914" s="1">
        <v>597</v>
      </c>
      <c r="B914" s="1">
        <v>1433.3108810000001</v>
      </c>
      <c r="C914" s="1">
        <v>573.37185899999997</v>
      </c>
      <c r="D914" s="1">
        <v>129.245362</v>
      </c>
      <c r="E914" s="1">
        <v>85.538717000000005</v>
      </c>
      <c r="F914" s="1">
        <v>645.154943</v>
      </c>
      <c r="G914" s="1" t="s">
        <v>2489</v>
      </c>
      <c r="H914" s="1" t="s">
        <v>8</v>
      </c>
      <c r="I914">
        <v>119.99967599999999</v>
      </c>
      <c r="J914">
        <v>90</v>
      </c>
    </row>
    <row r="915" spans="1:10" x14ac:dyDescent="0.25">
      <c r="A915" s="1">
        <v>597</v>
      </c>
      <c r="B915" s="1">
        <v>1139.4517249999999</v>
      </c>
      <c r="C915" s="1">
        <v>384.48742399999998</v>
      </c>
      <c r="D915" s="1">
        <v>116.66234</v>
      </c>
      <c r="E915" s="1">
        <v>81.050179</v>
      </c>
      <c r="F915" s="1">
        <v>557.25178200000005</v>
      </c>
      <c r="G915" s="1" t="s">
        <v>9303</v>
      </c>
      <c r="H915" s="1" t="s">
        <v>8</v>
      </c>
      <c r="I915">
        <v>119.999871</v>
      </c>
      <c r="J915">
        <v>90</v>
      </c>
    </row>
    <row r="916" spans="1:10" x14ac:dyDescent="0.25">
      <c r="A916" s="1">
        <v>598</v>
      </c>
      <c r="B916" s="1">
        <v>1324.1933899999999</v>
      </c>
      <c r="C916" s="1">
        <v>335.08212200000003</v>
      </c>
      <c r="D916" s="1">
        <v>500.91348799999997</v>
      </c>
      <c r="E916" s="1">
        <v>58.898966999999999</v>
      </c>
      <c r="F916" s="1">
        <v>429.298813</v>
      </c>
      <c r="G916" s="1" t="s">
        <v>10099</v>
      </c>
      <c r="H916" s="1" t="s">
        <v>10099</v>
      </c>
      <c r="I916">
        <v>63.879874000000001</v>
      </c>
      <c r="J916">
        <v>63.879874000000001</v>
      </c>
    </row>
    <row r="917" spans="1:10" x14ac:dyDescent="0.25">
      <c r="A917" s="1">
        <v>598</v>
      </c>
      <c r="B917" s="1">
        <v>1749.679486</v>
      </c>
      <c r="C917" s="1">
        <v>523.66495799999996</v>
      </c>
      <c r="D917" s="1">
        <v>640.87987299999998</v>
      </c>
      <c r="E917" s="1">
        <v>63.387504999999997</v>
      </c>
      <c r="F917" s="1">
        <v>521.74715100000003</v>
      </c>
      <c r="G917" s="1" t="s">
        <v>2490</v>
      </c>
      <c r="H917" s="1" t="s">
        <v>2490</v>
      </c>
      <c r="I917">
        <v>63.069212999999998</v>
      </c>
      <c r="J917">
        <v>63.069212999999998</v>
      </c>
    </row>
    <row r="918" spans="1:10" x14ac:dyDescent="0.25">
      <c r="A918" s="1">
        <v>599</v>
      </c>
      <c r="B918" s="1">
        <v>279.15973700000001</v>
      </c>
      <c r="C918" s="1">
        <v>49.706901000000002</v>
      </c>
      <c r="D918" s="1">
        <v>83.893833000000001</v>
      </c>
      <c r="E918" s="1">
        <v>22.151212000000001</v>
      </c>
      <c r="F918" s="1">
        <v>123.407792</v>
      </c>
      <c r="G918" s="1" t="s">
        <v>12</v>
      </c>
      <c r="H918" s="1" t="s">
        <v>8</v>
      </c>
      <c r="I918">
        <v>120</v>
      </c>
      <c r="J918">
        <v>90</v>
      </c>
    </row>
    <row r="919" spans="1:10" x14ac:dyDescent="0.25">
      <c r="A919" s="1">
        <v>599</v>
      </c>
      <c r="B919" s="1">
        <v>283.97335099999998</v>
      </c>
      <c r="C919" s="1">
        <v>49.405301999999999</v>
      </c>
      <c r="D919" s="1">
        <v>84.463868000000005</v>
      </c>
      <c r="E919" s="1">
        <v>22.151212000000001</v>
      </c>
      <c r="F919" s="1">
        <v>127.952969</v>
      </c>
      <c r="G919" s="1" t="s">
        <v>12</v>
      </c>
      <c r="H919" s="1" t="s">
        <v>8</v>
      </c>
      <c r="I919">
        <v>120</v>
      </c>
      <c r="J919">
        <v>90</v>
      </c>
    </row>
    <row r="920" spans="1:10" x14ac:dyDescent="0.25">
      <c r="A920" s="1">
        <v>600</v>
      </c>
      <c r="B920" s="1">
        <v>283.97335099999998</v>
      </c>
      <c r="C920" s="1">
        <v>49.405301999999999</v>
      </c>
      <c r="D920" s="1">
        <v>84.463868000000005</v>
      </c>
      <c r="E920" s="1">
        <v>22.151212000000001</v>
      </c>
      <c r="F920" s="1">
        <v>127.952969</v>
      </c>
      <c r="G920" s="1" t="s">
        <v>12</v>
      </c>
      <c r="H920" s="1" t="s">
        <v>8</v>
      </c>
      <c r="I920">
        <v>120</v>
      </c>
      <c r="J920">
        <v>90</v>
      </c>
    </row>
    <row r="921" spans="1:10" x14ac:dyDescent="0.25">
      <c r="A921" s="1">
        <v>600</v>
      </c>
      <c r="B921" s="1">
        <v>279.15973700000001</v>
      </c>
      <c r="C921" s="1">
        <v>49.706901000000002</v>
      </c>
      <c r="D921" s="1">
        <v>83.893833000000001</v>
      </c>
      <c r="E921" s="1">
        <v>22.151212000000001</v>
      </c>
      <c r="F921" s="1">
        <v>123.407792</v>
      </c>
      <c r="G921" s="1" t="s">
        <v>12</v>
      </c>
      <c r="H921" s="1" t="s">
        <v>8</v>
      </c>
      <c r="I921">
        <v>120</v>
      </c>
      <c r="J921">
        <v>90</v>
      </c>
    </row>
    <row r="922" spans="1:10" x14ac:dyDescent="0.25">
      <c r="A922" s="1">
        <v>602</v>
      </c>
      <c r="B922" s="1">
        <v>980.17013899999995</v>
      </c>
      <c r="C922" s="1">
        <v>246.330389</v>
      </c>
      <c r="D922" s="1">
        <v>185.10409799999999</v>
      </c>
      <c r="E922" s="1">
        <v>134.425128</v>
      </c>
      <c r="F922" s="1">
        <v>414.31052399999999</v>
      </c>
      <c r="G922" s="1" t="s">
        <v>2491</v>
      </c>
      <c r="H922" s="1" t="s">
        <v>2491</v>
      </c>
      <c r="I922">
        <v>64.381466000000003</v>
      </c>
      <c r="J922">
        <v>64.381466000000003</v>
      </c>
    </row>
    <row r="923" spans="1:10" x14ac:dyDescent="0.25">
      <c r="A923" s="1">
        <v>602</v>
      </c>
      <c r="B923" s="1">
        <v>988.38026200000002</v>
      </c>
      <c r="C923" s="1">
        <v>246.330848</v>
      </c>
      <c r="D923" s="1">
        <v>185.10409799999999</v>
      </c>
      <c r="E923" s="1">
        <v>134.425128</v>
      </c>
      <c r="F923" s="1">
        <v>422.52018800000002</v>
      </c>
      <c r="G923" s="1" t="s">
        <v>10100</v>
      </c>
      <c r="H923" s="1" t="s">
        <v>10100</v>
      </c>
      <c r="I923">
        <v>64.371161000000001</v>
      </c>
      <c r="J923">
        <v>64.371161000000001</v>
      </c>
    </row>
    <row r="924" spans="1:10" x14ac:dyDescent="0.25">
      <c r="A924" s="1">
        <v>605</v>
      </c>
      <c r="B924" s="1">
        <v>10552.677625</v>
      </c>
      <c r="C924" s="1">
        <v>581.71249299999999</v>
      </c>
      <c r="D924" s="1">
        <v>127.282848</v>
      </c>
      <c r="E924" s="1">
        <v>298.074071</v>
      </c>
      <c r="F924" s="1">
        <v>9545.6082119999992</v>
      </c>
      <c r="G924" s="1" t="s">
        <v>10101</v>
      </c>
      <c r="H924" s="1" t="s">
        <v>8</v>
      </c>
      <c r="I924">
        <v>119.055116</v>
      </c>
      <c r="J924">
        <v>90</v>
      </c>
    </row>
    <row r="925" spans="1:10" x14ac:dyDescent="0.25">
      <c r="A925" s="1">
        <v>605</v>
      </c>
      <c r="B925" s="1">
        <v>10607.627551</v>
      </c>
      <c r="C925" s="1">
        <v>693.99184400000001</v>
      </c>
      <c r="D925" s="1">
        <v>127.00809</v>
      </c>
      <c r="E925" s="1">
        <v>297.258985</v>
      </c>
      <c r="F925" s="1">
        <v>9489.368633</v>
      </c>
      <c r="G925" s="1" t="s">
        <v>10102</v>
      </c>
      <c r="H925" s="1" t="s">
        <v>8</v>
      </c>
      <c r="I925">
        <v>119.03543999999999</v>
      </c>
      <c r="J925">
        <v>90</v>
      </c>
    </row>
    <row r="926" spans="1:10" x14ac:dyDescent="0.25">
      <c r="A926" s="1">
        <v>606</v>
      </c>
      <c r="B926" s="1">
        <v>785.16990699999997</v>
      </c>
      <c r="C926" s="1">
        <v>289.72267099999999</v>
      </c>
      <c r="D926" s="1">
        <v>144.56869800000001</v>
      </c>
      <c r="E926" s="1">
        <v>143.92209299999999</v>
      </c>
      <c r="F926" s="1">
        <v>206.956446</v>
      </c>
      <c r="G926" s="1" t="s">
        <v>10103</v>
      </c>
      <c r="H926" s="1" t="s">
        <v>16</v>
      </c>
      <c r="I926">
        <v>84.479192999999995</v>
      </c>
      <c r="J926">
        <v>70</v>
      </c>
    </row>
    <row r="927" spans="1:10" x14ac:dyDescent="0.25">
      <c r="A927" s="1">
        <v>606</v>
      </c>
      <c r="B927" s="1">
        <v>774.21683499999995</v>
      </c>
      <c r="C927" s="1">
        <v>283.314775</v>
      </c>
      <c r="D927" s="1">
        <v>144.56869800000001</v>
      </c>
      <c r="E927" s="1">
        <v>143.92209299999999</v>
      </c>
      <c r="F927" s="1">
        <v>202.411269</v>
      </c>
      <c r="G927" s="1" t="s">
        <v>2492</v>
      </c>
      <c r="H927" s="1" t="s">
        <v>16</v>
      </c>
      <c r="I927">
        <v>84.493536000000006</v>
      </c>
      <c r="J927">
        <v>70</v>
      </c>
    </row>
    <row r="928" spans="1:10" x14ac:dyDescent="0.25">
      <c r="A928" s="1">
        <v>607</v>
      </c>
      <c r="B928" s="1">
        <v>387.630358</v>
      </c>
      <c r="C928" s="1">
        <v>0</v>
      </c>
      <c r="D928" s="1">
        <v>387.630358</v>
      </c>
      <c r="E928" s="1">
        <v>0</v>
      </c>
      <c r="F928" s="1">
        <v>0</v>
      </c>
      <c r="G928" s="1" t="s">
        <v>10104</v>
      </c>
      <c r="H928" s="1" t="s">
        <v>10104</v>
      </c>
      <c r="I928">
        <v>54.917482</v>
      </c>
      <c r="J928">
        <v>54.917482</v>
      </c>
    </row>
    <row r="929" spans="1:10" x14ac:dyDescent="0.25">
      <c r="A929" s="1">
        <v>607</v>
      </c>
      <c r="B929" s="1">
        <v>502.74935599999998</v>
      </c>
      <c r="C929" s="1">
        <v>0</v>
      </c>
      <c r="D929" s="1">
        <v>502.74935599999998</v>
      </c>
      <c r="E929" s="1">
        <v>0</v>
      </c>
      <c r="F929" s="1">
        <v>0</v>
      </c>
      <c r="G929" s="1" t="s">
        <v>1860</v>
      </c>
      <c r="H929" s="1" t="s">
        <v>1860</v>
      </c>
      <c r="I929">
        <v>54.861333999999999</v>
      </c>
      <c r="J929">
        <v>54.861333999999999</v>
      </c>
    </row>
    <row r="930" spans="1:10" x14ac:dyDescent="0.25">
      <c r="A930" s="1">
        <v>609</v>
      </c>
      <c r="B930" s="1">
        <v>2914.5734729999999</v>
      </c>
      <c r="C930" s="1">
        <v>1334.063484</v>
      </c>
      <c r="D930" s="1">
        <v>649.77568099999996</v>
      </c>
      <c r="E930" s="1">
        <v>192.20649800000001</v>
      </c>
      <c r="F930" s="1">
        <v>738.52781000000004</v>
      </c>
      <c r="G930" s="1" t="s">
        <v>2493</v>
      </c>
      <c r="H930" s="1" t="s">
        <v>8</v>
      </c>
      <c r="I930">
        <v>119.98647099999999</v>
      </c>
      <c r="J930">
        <v>90</v>
      </c>
    </row>
    <row r="931" spans="1:10" x14ac:dyDescent="0.25">
      <c r="A931" s="1">
        <v>609</v>
      </c>
      <c r="B931" s="1">
        <v>2598.6734999999999</v>
      </c>
      <c r="C931" s="1">
        <v>1244.419091</v>
      </c>
      <c r="D931" s="1">
        <v>545.629865</v>
      </c>
      <c r="E931" s="1">
        <v>187.311747</v>
      </c>
      <c r="F931" s="1">
        <v>621.31279700000005</v>
      </c>
      <c r="G931" s="1" t="s">
        <v>10105</v>
      </c>
      <c r="H931" s="1" t="s">
        <v>8</v>
      </c>
      <c r="I931">
        <v>119.99145</v>
      </c>
      <c r="J931">
        <v>90</v>
      </c>
    </row>
    <row r="932" spans="1:10" x14ac:dyDescent="0.25">
      <c r="A932" s="1">
        <v>610</v>
      </c>
      <c r="B932" s="1">
        <v>5451.8348459999997</v>
      </c>
      <c r="C932" s="1">
        <v>359.31300599999997</v>
      </c>
      <c r="D932" s="1">
        <v>230.68535399999999</v>
      </c>
      <c r="E932" s="1">
        <v>38.064278000000002</v>
      </c>
      <c r="F932" s="1">
        <v>4823.7722080000003</v>
      </c>
      <c r="G932" s="1" t="s">
        <v>2494</v>
      </c>
      <c r="H932" s="1" t="s">
        <v>8</v>
      </c>
      <c r="I932">
        <v>119.932191</v>
      </c>
      <c r="J932">
        <v>90</v>
      </c>
    </row>
    <row r="933" spans="1:10" x14ac:dyDescent="0.25">
      <c r="A933" s="1">
        <v>610</v>
      </c>
      <c r="B933" s="1">
        <v>5534.757928</v>
      </c>
      <c r="C933" s="1">
        <v>397.98006099999998</v>
      </c>
      <c r="D933" s="1">
        <v>243.50086099999999</v>
      </c>
      <c r="E933" s="1">
        <v>38.084975999999997</v>
      </c>
      <c r="F933" s="1">
        <v>4855.1920309999996</v>
      </c>
      <c r="G933" s="1" t="s">
        <v>10106</v>
      </c>
      <c r="H933" s="1" t="s">
        <v>8</v>
      </c>
      <c r="I933">
        <v>119.92797299999999</v>
      </c>
      <c r="J933">
        <v>90</v>
      </c>
    </row>
    <row r="934" spans="1:10" x14ac:dyDescent="0.25">
      <c r="A934" s="1">
        <v>611</v>
      </c>
      <c r="B934" s="1">
        <v>590.904765</v>
      </c>
      <c r="C934" s="1">
        <v>303.50309499999997</v>
      </c>
      <c r="D934" s="1">
        <v>231.49009899999999</v>
      </c>
      <c r="E934" s="1">
        <v>55.911571000000002</v>
      </c>
      <c r="F934" s="1">
        <v>0</v>
      </c>
      <c r="G934" s="1" t="s">
        <v>645</v>
      </c>
      <c r="H934" s="1" t="s">
        <v>8</v>
      </c>
      <c r="I934">
        <v>119.99999099999999</v>
      </c>
      <c r="J934">
        <v>90</v>
      </c>
    </row>
    <row r="935" spans="1:10" x14ac:dyDescent="0.25">
      <c r="A935" s="1">
        <v>611</v>
      </c>
      <c r="B935" s="1">
        <v>615.11103400000002</v>
      </c>
      <c r="C935" s="1">
        <v>318.64635199999998</v>
      </c>
      <c r="D935" s="1">
        <v>240.55220800000001</v>
      </c>
      <c r="E935" s="1">
        <v>55.912474000000003</v>
      </c>
      <c r="F935" s="1">
        <v>0</v>
      </c>
      <c r="G935" s="1" t="s">
        <v>112</v>
      </c>
      <c r="H935" s="1" t="s">
        <v>8</v>
      </c>
      <c r="I935">
        <v>119.999989</v>
      </c>
      <c r="J935">
        <v>90</v>
      </c>
    </row>
    <row r="936" spans="1:10" x14ac:dyDescent="0.25">
      <c r="A936" s="1">
        <v>612</v>
      </c>
      <c r="B936" s="1">
        <v>14590.149783999999</v>
      </c>
      <c r="C936" s="1">
        <v>388.61831999999998</v>
      </c>
      <c r="D936" s="1">
        <v>307.055454</v>
      </c>
      <c r="E936" s="1">
        <v>104.33450000000001</v>
      </c>
      <c r="F936" s="1">
        <v>13790.141511</v>
      </c>
      <c r="G936" s="1" t="s">
        <v>2495</v>
      </c>
      <c r="H936" s="1" t="s">
        <v>8</v>
      </c>
      <c r="I936">
        <v>116.61791700000001</v>
      </c>
      <c r="J936">
        <v>90</v>
      </c>
    </row>
    <row r="937" spans="1:10" x14ac:dyDescent="0.25">
      <c r="A937" s="1">
        <v>612</v>
      </c>
      <c r="B937" s="1">
        <v>14599.488133000001</v>
      </c>
      <c r="C937" s="1">
        <v>350.55536000000001</v>
      </c>
      <c r="D937" s="1">
        <v>266.13997599999999</v>
      </c>
      <c r="E937" s="1">
        <v>104.188419</v>
      </c>
      <c r="F937" s="1">
        <v>13878.604378</v>
      </c>
      <c r="G937" s="1" t="s">
        <v>10107</v>
      </c>
      <c r="H937" s="1" t="s">
        <v>8</v>
      </c>
      <c r="I937">
        <v>116.609495</v>
      </c>
      <c r="J937">
        <v>90</v>
      </c>
    </row>
    <row r="938" spans="1:10" x14ac:dyDescent="0.25">
      <c r="A938" s="1">
        <v>613</v>
      </c>
      <c r="B938" s="1">
        <v>5101.3977510000004</v>
      </c>
      <c r="C938" s="1">
        <v>31.657758000000001</v>
      </c>
      <c r="D938" s="1">
        <v>44.394851000000003</v>
      </c>
      <c r="E938" s="1">
        <v>0.740645</v>
      </c>
      <c r="F938" s="1">
        <v>5024.6044970000003</v>
      </c>
      <c r="G938" s="1" t="s">
        <v>2496</v>
      </c>
      <c r="H938" s="1" t="s">
        <v>8</v>
      </c>
      <c r="I938">
        <v>119.948009</v>
      </c>
      <c r="J938">
        <v>90</v>
      </c>
    </row>
    <row r="939" spans="1:10" x14ac:dyDescent="0.25">
      <c r="A939" s="1">
        <v>613</v>
      </c>
      <c r="B939" s="1">
        <v>4900.2682150000001</v>
      </c>
      <c r="C939" s="1">
        <v>34.696609000000002</v>
      </c>
      <c r="D939" s="1">
        <v>43.396371000000002</v>
      </c>
      <c r="E939" s="1">
        <v>0.74065000000000003</v>
      </c>
      <c r="F939" s="1">
        <v>4821.4345839999996</v>
      </c>
      <c r="G939" s="1" t="s">
        <v>2497</v>
      </c>
      <c r="H939" s="1" t="s">
        <v>8</v>
      </c>
      <c r="I939">
        <v>119.955733</v>
      </c>
      <c r="J939">
        <v>90</v>
      </c>
    </row>
    <row r="940" spans="1:10" x14ac:dyDescent="0.25">
      <c r="A940" s="1">
        <v>615</v>
      </c>
      <c r="B940" s="1">
        <v>615.11103400000002</v>
      </c>
      <c r="C940" s="1">
        <v>318.64635199999998</v>
      </c>
      <c r="D940" s="1">
        <v>240.55220800000001</v>
      </c>
      <c r="E940" s="1">
        <v>55.912474000000003</v>
      </c>
      <c r="F940" s="1">
        <v>0</v>
      </c>
      <c r="G940" s="1" t="s">
        <v>1865</v>
      </c>
      <c r="H940" s="1" t="s">
        <v>16</v>
      </c>
      <c r="I940">
        <v>74.717298</v>
      </c>
      <c r="J940">
        <v>70</v>
      </c>
    </row>
    <row r="941" spans="1:10" x14ac:dyDescent="0.25">
      <c r="A941" s="1">
        <v>615</v>
      </c>
      <c r="B941" s="1">
        <v>590.904765</v>
      </c>
      <c r="C941" s="1">
        <v>303.50309499999997</v>
      </c>
      <c r="D941" s="1">
        <v>231.49009899999999</v>
      </c>
      <c r="E941" s="1">
        <v>55.911571000000002</v>
      </c>
      <c r="F941" s="1">
        <v>0</v>
      </c>
      <c r="G941" s="1" t="s">
        <v>10108</v>
      </c>
      <c r="H941" s="1" t="s">
        <v>16</v>
      </c>
      <c r="I941">
        <v>74.739035000000001</v>
      </c>
      <c r="J941">
        <v>70</v>
      </c>
    </row>
    <row r="942" spans="1:10" x14ac:dyDescent="0.25">
      <c r="A942" s="1">
        <v>616</v>
      </c>
      <c r="B942" s="1">
        <v>2880.0340110000002</v>
      </c>
      <c r="C942" s="1">
        <v>143.16915599999999</v>
      </c>
      <c r="D942" s="1">
        <v>173.13459399999999</v>
      </c>
      <c r="E942" s="1">
        <v>27.902781999999998</v>
      </c>
      <c r="F942" s="1">
        <v>2535.827479</v>
      </c>
      <c r="G942" s="1" t="s">
        <v>10109</v>
      </c>
      <c r="H942" s="1" t="s">
        <v>10109</v>
      </c>
      <c r="I942">
        <v>69.255533</v>
      </c>
      <c r="J942">
        <v>69.255533</v>
      </c>
    </row>
    <row r="943" spans="1:10" x14ac:dyDescent="0.25">
      <c r="A943" s="1">
        <v>616</v>
      </c>
      <c r="B943" s="1">
        <v>2881.388199</v>
      </c>
      <c r="C943" s="1">
        <v>143.16915599999999</v>
      </c>
      <c r="D943" s="1">
        <v>176.887991</v>
      </c>
      <c r="E943" s="1">
        <v>27.902781999999998</v>
      </c>
      <c r="F943" s="1">
        <v>2533.428269</v>
      </c>
      <c r="G943" s="1" t="s">
        <v>2498</v>
      </c>
      <c r="H943" s="1" t="s">
        <v>2498</v>
      </c>
      <c r="I943">
        <v>69.250544000000005</v>
      </c>
      <c r="J943">
        <v>69.250544000000005</v>
      </c>
    </row>
    <row r="944" spans="1:10" x14ac:dyDescent="0.25">
      <c r="A944" s="1">
        <v>617</v>
      </c>
      <c r="B944" s="1">
        <v>4676.9515119999996</v>
      </c>
      <c r="C944" s="1">
        <v>182.72681499999999</v>
      </c>
      <c r="D944" s="1">
        <v>297.86067300000002</v>
      </c>
      <c r="E944" s="1">
        <v>44.049388999999998</v>
      </c>
      <c r="F944" s="1">
        <v>4152.3146349999997</v>
      </c>
      <c r="G944" s="1" t="s">
        <v>10110</v>
      </c>
      <c r="H944" s="1" t="s">
        <v>10110</v>
      </c>
      <c r="I944">
        <v>69.744232999999994</v>
      </c>
      <c r="J944">
        <v>69.744232999999994</v>
      </c>
    </row>
    <row r="945" spans="1:10" x14ac:dyDescent="0.25">
      <c r="A945" s="1">
        <v>617</v>
      </c>
      <c r="B945" s="1">
        <v>4705.9328910000004</v>
      </c>
      <c r="C945" s="1">
        <v>195.94601900000001</v>
      </c>
      <c r="D945" s="1">
        <v>306.38795800000003</v>
      </c>
      <c r="E945" s="1">
        <v>44.075082000000002</v>
      </c>
      <c r="F945" s="1">
        <v>4159.5238310000004</v>
      </c>
      <c r="G945" s="1" t="s">
        <v>1868</v>
      </c>
      <c r="H945" s="1" t="s">
        <v>1868</v>
      </c>
      <c r="I945">
        <v>69.588964000000004</v>
      </c>
      <c r="J945">
        <v>69.588964000000004</v>
      </c>
    </row>
    <row r="946" spans="1:10" x14ac:dyDescent="0.25">
      <c r="A946" s="1">
        <v>618</v>
      </c>
      <c r="B946" s="1">
        <v>3478.5270329999998</v>
      </c>
      <c r="C946" s="1">
        <v>0.13094</v>
      </c>
      <c r="D946" s="1">
        <v>126.06622299999999</v>
      </c>
      <c r="E946" s="1">
        <v>12.303051999999999</v>
      </c>
      <c r="F946" s="1">
        <v>3340.0268179999998</v>
      </c>
      <c r="G946" s="1" t="s">
        <v>2499</v>
      </c>
      <c r="H946" s="1" t="s">
        <v>16</v>
      </c>
      <c r="I946">
        <v>87.357405999999997</v>
      </c>
      <c r="J946">
        <v>70</v>
      </c>
    </row>
    <row r="947" spans="1:10" x14ac:dyDescent="0.25">
      <c r="A947" s="1">
        <v>618</v>
      </c>
      <c r="B947" s="1">
        <v>3485.836499</v>
      </c>
      <c r="C947" s="1">
        <v>0.13145399999999999</v>
      </c>
      <c r="D947" s="1">
        <v>126.066686</v>
      </c>
      <c r="E947" s="1">
        <v>12.303051999999999</v>
      </c>
      <c r="F947" s="1">
        <v>3347.3353069999998</v>
      </c>
      <c r="G947" s="1" t="s">
        <v>1870</v>
      </c>
      <c r="H947" s="1" t="s">
        <v>16</v>
      </c>
      <c r="I947">
        <v>87.346615999999997</v>
      </c>
      <c r="J947">
        <v>70</v>
      </c>
    </row>
    <row r="948" spans="1:10" x14ac:dyDescent="0.25">
      <c r="A948" s="1">
        <v>619</v>
      </c>
      <c r="B948" s="1">
        <v>7985.8906200000001</v>
      </c>
      <c r="C948" s="1">
        <v>221.646061</v>
      </c>
      <c r="D948" s="1">
        <v>105.701897</v>
      </c>
      <c r="E948" s="1">
        <v>91.448137000000003</v>
      </c>
      <c r="F948" s="1">
        <v>7567.0945240000001</v>
      </c>
      <c r="G948" s="1" t="s">
        <v>10111</v>
      </c>
      <c r="H948" s="1" t="s">
        <v>8</v>
      </c>
      <c r="I948">
        <v>119.688452</v>
      </c>
      <c r="J948">
        <v>90</v>
      </c>
    </row>
    <row r="949" spans="1:10" x14ac:dyDescent="0.25">
      <c r="A949" s="1">
        <v>619</v>
      </c>
      <c r="B949" s="1">
        <v>8113.1297459999996</v>
      </c>
      <c r="C949" s="1">
        <v>254.86286799999999</v>
      </c>
      <c r="D949" s="1">
        <v>116.39072299999999</v>
      </c>
      <c r="E949" s="1">
        <v>91.469329000000002</v>
      </c>
      <c r="F949" s="1">
        <v>7650.4068260000004</v>
      </c>
      <c r="G949" s="1" t="s">
        <v>1871</v>
      </c>
      <c r="H949" s="1" t="s">
        <v>8</v>
      </c>
      <c r="I949">
        <v>119.668173</v>
      </c>
      <c r="J949">
        <v>90</v>
      </c>
    </row>
    <row r="950" spans="1:10" x14ac:dyDescent="0.25">
      <c r="A950" s="1">
        <v>620</v>
      </c>
      <c r="B950" s="1">
        <v>8452.5079519999999</v>
      </c>
      <c r="C950" s="1">
        <v>8.8989419999999999</v>
      </c>
      <c r="D950" s="1">
        <v>8.9772660000000002</v>
      </c>
      <c r="E950" s="1">
        <v>4.8820730000000001</v>
      </c>
      <c r="F950" s="1">
        <v>8429.7496709999996</v>
      </c>
      <c r="G950" s="1" t="s">
        <v>2500</v>
      </c>
      <c r="H950" s="1" t="s">
        <v>8</v>
      </c>
      <c r="I950">
        <v>119.609261</v>
      </c>
      <c r="J950">
        <v>90</v>
      </c>
    </row>
    <row r="951" spans="1:10" x14ac:dyDescent="0.25">
      <c r="A951" s="1">
        <v>620</v>
      </c>
      <c r="B951" s="1">
        <v>8563.1942870000003</v>
      </c>
      <c r="C951" s="1">
        <v>8.9098020000000009</v>
      </c>
      <c r="D951" s="1">
        <v>8.9870699999999992</v>
      </c>
      <c r="E951" s="1">
        <v>4.8820730000000001</v>
      </c>
      <c r="F951" s="1">
        <v>8540.4153420000002</v>
      </c>
      <c r="G951" s="1" t="s">
        <v>1873</v>
      </c>
      <c r="H951" s="1" t="s">
        <v>8</v>
      </c>
      <c r="I951">
        <v>119.58846</v>
      </c>
      <c r="J951">
        <v>90</v>
      </c>
    </row>
    <row r="952" spans="1:10" x14ac:dyDescent="0.25">
      <c r="A952" s="1">
        <v>622</v>
      </c>
      <c r="B952" s="1">
        <v>6380.236519</v>
      </c>
      <c r="C952" s="1">
        <v>149.78638699999999</v>
      </c>
      <c r="D952" s="1">
        <v>144.72994399999999</v>
      </c>
      <c r="E952" s="1">
        <v>5.0937169999999998</v>
      </c>
      <c r="F952" s="1">
        <v>6080.6264709999996</v>
      </c>
      <c r="G952" s="1" t="s">
        <v>2501</v>
      </c>
      <c r="H952" s="1" t="s">
        <v>8</v>
      </c>
      <c r="I952">
        <v>119.87287000000001</v>
      </c>
      <c r="J952">
        <v>90</v>
      </c>
    </row>
    <row r="953" spans="1:10" x14ac:dyDescent="0.25">
      <c r="A953" s="1">
        <v>622</v>
      </c>
      <c r="B953" s="1">
        <v>6642.3014000000003</v>
      </c>
      <c r="C953" s="1">
        <v>150.75437700000001</v>
      </c>
      <c r="D953" s="1">
        <v>145.450536</v>
      </c>
      <c r="E953" s="1">
        <v>5.0937169999999998</v>
      </c>
      <c r="F953" s="1">
        <v>6341.0027700000001</v>
      </c>
      <c r="G953" s="1" t="s">
        <v>1875</v>
      </c>
      <c r="H953" s="1" t="s">
        <v>8</v>
      </c>
      <c r="I953">
        <v>119.85068800000001</v>
      </c>
      <c r="J953">
        <v>90</v>
      </c>
    </row>
    <row r="954" spans="1:10" x14ac:dyDescent="0.25">
      <c r="A954" s="1">
        <v>623</v>
      </c>
      <c r="B954" s="1">
        <v>10611.139166999999</v>
      </c>
      <c r="C954" s="1">
        <v>159.09107800000001</v>
      </c>
      <c r="D954" s="1">
        <v>96.331361999999999</v>
      </c>
      <c r="E954" s="1">
        <v>33.939107999999997</v>
      </c>
      <c r="F954" s="1">
        <v>10321.777619</v>
      </c>
      <c r="G954" s="1" t="s">
        <v>10112</v>
      </c>
      <c r="H954" s="1" t="s">
        <v>8</v>
      </c>
      <c r="I954">
        <v>119.034172</v>
      </c>
      <c r="J954">
        <v>90</v>
      </c>
    </row>
    <row r="955" spans="1:10" x14ac:dyDescent="0.25">
      <c r="A955" s="1">
        <v>623</v>
      </c>
      <c r="B955" s="1">
        <v>10659.062787000001</v>
      </c>
      <c r="C955" s="1">
        <v>172.14240899999999</v>
      </c>
      <c r="D955" s="1">
        <v>111.696164</v>
      </c>
      <c r="E955" s="1">
        <v>33.942670999999997</v>
      </c>
      <c r="F955" s="1">
        <v>10341.281542999999</v>
      </c>
      <c r="G955" s="1" t="s">
        <v>1876</v>
      </c>
      <c r="H955" s="1" t="s">
        <v>8</v>
      </c>
      <c r="I955">
        <v>119.01675</v>
      </c>
      <c r="J955">
        <v>90</v>
      </c>
    </row>
    <row r="956" spans="1:10" x14ac:dyDescent="0.25">
      <c r="A956" s="1">
        <v>625</v>
      </c>
      <c r="B956" s="1">
        <v>7340.4506769999998</v>
      </c>
      <c r="C956" s="1">
        <v>101.762066</v>
      </c>
      <c r="D956" s="1">
        <v>69.621578999999997</v>
      </c>
      <c r="E956" s="1">
        <v>1.1516630000000001</v>
      </c>
      <c r="F956" s="1">
        <v>7167.9153690000003</v>
      </c>
      <c r="G956" s="1" t="s">
        <v>10113</v>
      </c>
      <c r="H956" s="1" t="s">
        <v>8</v>
      </c>
      <c r="I956">
        <v>119.777441</v>
      </c>
      <c r="J956">
        <v>90</v>
      </c>
    </row>
    <row r="957" spans="1:10" x14ac:dyDescent="0.25">
      <c r="A957" s="1">
        <v>625</v>
      </c>
      <c r="B957" s="1">
        <v>7410.4154239999998</v>
      </c>
      <c r="C957" s="1">
        <v>115.192554</v>
      </c>
      <c r="D957" s="1">
        <v>79.478993000000003</v>
      </c>
      <c r="E957" s="1">
        <v>1.151829</v>
      </c>
      <c r="F957" s="1">
        <v>7214.5920480000004</v>
      </c>
      <c r="G957" s="1" t="s">
        <v>1877</v>
      </c>
      <c r="H957" s="1" t="s">
        <v>8</v>
      </c>
      <c r="I957">
        <v>119.76885</v>
      </c>
      <c r="J957">
        <v>90</v>
      </c>
    </row>
    <row r="958" spans="1:10" x14ac:dyDescent="0.25">
      <c r="A958" s="1">
        <v>627</v>
      </c>
      <c r="B958" s="1">
        <v>4137.8506900000002</v>
      </c>
      <c r="C958" s="1">
        <v>350.024359</v>
      </c>
      <c r="D958" s="1">
        <v>572.46776399999999</v>
      </c>
      <c r="E958" s="1">
        <v>36.192782999999999</v>
      </c>
      <c r="F958" s="1">
        <v>3179.1657839999998</v>
      </c>
      <c r="G958" s="1" t="s">
        <v>2411</v>
      </c>
      <c r="H958" s="1" t="s">
        <v>8</v>
      </c>
      <c r="I958">
        <v>119.97749</v>
      </c>
      <c r="J958">
        <v>90</v>
      </c>
    </row>
    <row r="959" spans="1:10" x14ac:dyDescent="0.25">
      <c r="A959" s="1">
        <v>627</v>
      </c>
      <c r="B959" s="1">
        <v>4080.058266</v>
      </c>
      <c r="C959" s="1">
        <v>342.49327699999998</v>
      </c>
      <c r="D959" s="1">
        <v>544.55612299999996</v>
      </c>
      <c r="E959" s="1">
        <v>36.154992</v>
      </c>
      <c r="F959" s="1">
        <v>3156.8538739999999</v>
      </c>
      <c r="G959" s="1" t="s">
        <v>2412</v>
      </c>
      <c r="H959" s="1" t="s">
        <v>8</v>
      </c>
      <c r="I959">
        <v>119.97872099999999</v>
      </c>
      <c r="J959">
        <v>90</v>
      </c>
    </row>
    <row r="960" spans="1:10" x14ac:dyDescent="0.25">
      <c r="A960" s="1">
        <v>628</v>
      </c>
      <c r="B960" s="1">
        <v>6843.3685509999996</v>
      </c>
      <c r="C960" s="1">
        <v>1504.993234</v>
      </c>
      <c r="D960" s="1">
        <v>1420.8345340000001</v>
      </c>
      <c r="E960" s="1">
        <v>53.502327000000001</v>
      </c>
      <c r="F960" s="1">
        <v>3864.0384570000001</v>
      </c>
      <c r="G960" s="1" t="s">
        <v>10114</v>
      </c>
      <c r="H960" s="1" t="s">
        <v>8</v>
      </c>
      <c r="I960">
        <v>119.83179800000001</v>
      </c>
      <c r="J960">
        <v>90</v>
      </c>
    </row>
    <row r="961" spans="1:10" x14ac:dyDescent="0.25">
      <c r="A961" s="1">
        <v>628</v>
      </c>
      <c r="B961" s="1">
        <v>7045.5403150000002</v>
      </c>
      <c r="C961" s="1">
        <v>1514.350295</v>
      </c>
      <c r="D961" s="1">
        <v>1536.2351100000001</v>
      </c>
      <c r="E961" s="1">
        <v>53.540264000000001</v>
      </c>
      <c r="F961" s="1">
        <v>3941.4146460000002</v>
      </c>
      <c r="G961" s="1" t="s">
        <v>2502</v>
      </c>
      <c r="H961" s="1" t="s">
        <v>8</v>
      </c>
      <c r="I961">
        <v>119.81105599999999</v>
      </c>
      <c r="J961">
        <v>90</v>
      </c>
    </row>
    <row r="962" spans="1:10" x14ac:dyDescent="0.25">
      <c r="A962" s="1">
        <v>629</v>
      </c>
      <c r="B962" s="1">
        <v>3686.754559</v>
      </c>
      <c r="C962" s="1">
        <v>1164.6756330000001</v>
      </c>
      <c r="D962" s="1">
        <v>1125.8905159999999</v>
      </c>
      <c r="E962" s="1">
        <v>21.801075000000001</v>
      </c>
      <c r="F962" s="1">
        <v>1374.3873349999999</v>
      </c>
      <c r="G962" s="1" t="s">
        <v>1879</v>
      </c>
      <c r="H962" s="1" t="s">
        <v>8</v>
      </c>
      <c r="I962">
        <v>119.98581299999999</v>
      </c>
      <c r="J962">
        <v>90</v>
      </c>
    </row>
    <row r="963" spans="1:10" x14ac:dyDescent="0.25">
      <c r="A963" s="1">
        <v>629</v>
      </c>
      <c r="B963" s="1">
        <v>3542.375219</v>
      </c>
      <c r="C963" s="1">
        <v>1162.8496540000001</v>
      </c>
      <c r="D963" s="1">
        <v>1038.4015810000001</v>
      </c>
      <c r="E963" s="1">
        <v>21.800927999999999</v>
      </c>
      <c r="F963" s="1">
        <v>1319.3230550000001</v>
      </c>
      <c r="G963" s="1" t="s">
        <v>1880</v>
      </c>
      <c r="H963" s="1" t="s">
        <v>8</v>
      </c>
      <c r="I963">
        <v>119.987908</v>
      </c>
      <c r="J963">
        <v>90</v>
      </c>
    </row>
    <row r="964" spans="1:10" x14ac:dyDescent="0.25">
      <c r="A964" s="1">
        <v>630</v>
      </c>
      <c r="B964" s="1">
        <v>24105.842135999999</v>
      </c>
      <c r="C964" s="1">
        <v>428.89868999999999</v>
      </c>
      <c r="D964" s="1">
        <v>166.890547</v>
      </c>
      <c r="E964" s="1">
        <v>4.1E-5</v>
      </c>
      <c r="F964" s="1">
        <v>23510.052858999999</v>
      </c>
      <c r="G964" s="1" t="s">
        <v>10115</v>
      </c>
      <c r="H964" s="1" t="s">
        <v>8</v>
      </c>
      <c r="I964">
        <v>97.953648000000001</v>
      </c>
      <c r="J964">
        <v>90</v>
      </c>
    </row>
    <row r="965" spans="1:10" x14ac:dyDescent="0.25">
      <c r="A965" s="1">
        <v>630</v>
      </c>
      <c r="B965" s="1">
        <v>25000</v>
      </c>
      <c r="C965" s="1">
        <v>445.06806999999998</v>
      </c>
      <c r="D965" s="1">
        <v>173.51420200000001</v>
      </c>
      <c r="E965" s="1">
        <v>4.1999999999999998E-5</v>
      </c>
      <c r="F965" s="1">
        <v>24381.417686000001</v>
      </c>
      <c r="G965" s="1" t="s">
        <v>2503</v>
      </c>
      <c r="H965" s="1" t="s">
        <v>2503</v>
      </c>
      <c r="I965">
        <v>85.597087000000002</v>
      </c>
      <c r="J965">
        <v>85.597087000000002</v>
      </c>
    </row>
    <row r="966" spans="1:10" x14ac:dyDescent="0.25">
      <c r="A966" s="1">
        <v>631</v>
      </c>
      <c r="B966" s="1">
        <v>25000</v>
      </c>
      <c r="C966" s="1">
        <v>5.976502</v>
      </c>
      <c r="D966" s="1">
        <v>4.0674900000000003</v>
      </c>
      <c r="E966" s="1">
        <v>9.0000000000000006E-5</v>
      </c>
      <c r="F966" s="1">
        <v>24989.955918</v>
      </c>
      <c r="G966" s="1" t="s">
        <v>2504</v>
      </c>
      <c r="H966" s="1" t="s">
        <v>8</v>
      </c>
      <c r="I966">
        <v>95.483098999999996</v>
      </c>
      <c r="J966">
        <v>90</v>
      </c>
    </row>
    <row r="967" spans="1:10" x14ac:dyDescent="0.25">
      <c r="A967" s="1">
        <v>631</v>
      </c>
      <c r="B967" s="1">
        <v>25000</v>
      </c>
      <c r="C967" s="1">
        <v>5.976502</v>
      </c>
      <c r="D967" s="1">
        <v>4.0674900000000003</v>
      </c>
      <c r="E967" s="1">
        <v>9.0000000000000006E-5</v>
      </c>
      <c r="F967" s="1">
        <v>24989.955918</v>
      </c>
      <c r="G967" s="1" t="s">
        <v>2504</v>
      </c>
      <c r="H967" s="1" t="s">
        <v>8</v>
      </c>
      <c r="I967">
        <v>95.483098999999996</v>
      </c>
      <c r="J967">
        <v>90</v>
      </c>
    </row>
    <row r="968" spans="1:10" x14ac:dyDescent="0.25">
      <c r="A968" s="1">
        <v>632</v>
      </c>
      <c r="B968" s="1">
        <v>5101.3977510000004</v>
      </c>
      <c r="C968" s="1">
        <v>31.657758000000001</v>
      </c>
      <c r="D968" s="1">
        <v>44.394851000000003</v>
      </c>
      <c r="E968" s="1">
        <v>0.740645</v>
      </c>
      <c r="F968" s="1">
        <v>5024.6044970000003</v>
      </c>
      <c r="G968" s="1" t="s">
        <v>2496</v>
      </c>
      <c r="H968" s="1" t="s">
        <v>8</v>
      </c>
      <c r="I968">
        <v>119.948009</v>
      </c>
      <c r="J968">
        <v>90</v>
      </c>
    </row>
    <row r="969" spans="1:10" x14ac:dyDescent="0.25">
      <c r="A969" s="1">
        <v>632</v>
      </c>
      <c r="B969" s="1">
        <v>4900.2682150000001</v>
      </c>
      <c r="C969" s="1">
        <v>34.696609000000002</v>
      </c>
      <c r="D969" s="1">
        <v>43.396371000000002</v>
      </c>
      <c r="E969" s="1">
        <v>0.74065000000000003</v>
      </c>
      <c r="F969" s="1">
        <v>4821.4345839999996</v>
      </c>
      <c r="G969" s="1" t="s">
        <v>2497</v>
      </c>
      <c r="H969" s="1" t="s">
        <v>8</v>
      </c>
      <c r="I969">
        <v>119.955733</v>
      </c>
      <c r="J969">
        <v>90</v>
      </c>
    </row>
    <row r="970" spans="1:10" x14ac:dyDescent="0.25">
      <c r="A970" s="1">
        <v>633</v>
      </c>
      <c r="B970" s="1">
        <v>6559.1607459999996</v>
      </c>
      <c r="C970" s="1">
        <v>449.92897900000003</v>
      </c>
      <c r="D970" s="1">
        <v>384.42692699999998</v>
      </c>
      <c r="E970" s="1">
        <v>4.0699810000000003</v>
      </c>
      <c r="F970" s="1">
        <v>5720.7348599999996</v>
      </c>
      <c r="G970" s="1" t="s">
        <v>2505</v>
      </c>
      <c r="H970" s="1" t="s">
        <v>8</v>
      </c>
      <c r="I970">
        <v>119.85801600000001</v>
      </c>
      <c r="J970">
        <v>90</v>
      </c>
    </row>
    <row r="971" spans="1:10" x14ac:dyDescent="0.25">
      <c r="A971" s="1">
        <v>633</v>
      </c>
      <c r="B971" s="1">
        <v>6981.3141009999999</v>
      </c>
      <c r="C971" s="1">
        <v>453.38700899999998</v>
      </c>
      <c r="D971" s="1">
        <v>389.41943600000002</v>
      </c>
      <c r="E971" s="1">
        <v>4.0699839999999998</v>
      </c>
      <c r="F971" s="1">
        <v>6134.4376730000004</v>
      </c>
      <c r="G971" s="1" t="s">
        <v>2506</v>
      </c>
      <c r="H971" s="1" t="s">
        <v>8</v>
      </c>
      <c r="I971">
        <v>119.817841</v>
      </c>
      <c r="J971">
        <v>90</v>
      </c>
    </row>
    <row r="972" spans="1:10" x14ac:dyDescent="0.25">
      <c r="A972" s="1">
        <v>634</v>
      </c>
      <c r="B972" s="1">
        <v>11574.599005</v>
      </c>
      <c r="C972" s="1">
        <v>481.79589299999998</v>
      </c>
      <c r="D972" s="1">
        <v>368.15526599999998</v>
      </c>
      <c r="E972" s="1">
        <v>3.4675129999999998</v>
      </c>
      <c r="F972" s="1">
        <v>10721.180333</v>
      </c>
      <c r="G972" s="1" t="s">
        <v>2507</v>
      </c>
      <c r="H972" s="1" t="s">
        <v>8</v>
      </c>
      <c r="I972">
        <v>118.63722300000001</v>
      </c>
      <c r="J972">
        <v>90</v>
      </c>
    </row>
    <row r="973" spans="1:10" x14ac:dyDescent="0.25">
      <c r="A973" s="1">
        <v>634</v>
      </c>
      <c r="B973" s="1">
        <v>11353.575186</v>
      </c>
      <c r="C973" s="1">
        <v>475.299012</v>
      </c>
      <c r="D973" s="1">
        <v>364.16123599999997</v>
      </c>
      <c r="E973" s="1">
        <v>3.4675039999999999</v>
      </c>
      <c r="F973" s="1">
        <v>10510.647433</v>
      </c>
      <c r="G973" s="1" t="s">
        <v>10116</v>
      </c>
      <c r="H973" s="1" t="s">
        <v>8</v>
      </c>
      <c r="I973">
        <v>118.737307</v>
      </c>
      <c r="J973">
        <v>90</v>
      </c>
    </row>
    <row r="974" spans="1:10" x14ac:dyDescent="0.25">
      <c r="A974" s="1">
        <v>635</v>
      </c>
      <c r="B974" s="1">
        <v>10427.749760999999</v>
      </c>
      <c r="C974" s="1">
        <v>89.306532000000004</v>
      </c>
      <c r="D974" s="1">
        <v>91.884782999999999</v>
      </c>
      <c r="E974" s="1">
        <v>9.1273099999999996</v>
      </c>
      <c r="F974" s="1">
        <v>10237.431135000001</v>
      </c>
      <c r="G974" s="1" t="s">
        <v>10117</v>
      </c>
      <c r="H974" s="1" t="s">
        <v>8</v>
      </c>
      <c r="I974">
        <v>119.098741</v>
      </c>
      <c r="J974">
        <v>90</v>
      </c>
    </row>
    <row r="975" spans="1:10" x14ac:dyDescent="0.25">
      <c r="A975" s="1">
        <v>635</v>
      </c>
      <c r="B975" s="1">
        <v>10264.075967000001</v>
      </c>
      <c r="C975" s="1">
        <v>90.254994999999994</v>
      </c>
      <c r="D975" s="1">
        <v>93.361948999999996</v>
      </c>
      <c r="E975" s="1">
        <v>9.1273230000000005</v>
      </c>
      <c r="F975" s="1">
        <v>10071.331699</v>
      </c>
      <c r="G975" s="1" t="s">
        <v>2508</v>
      </c>
      <c r="H975" s="1" t="s">
        <v>8</v>
      </c>
      <c r="I975">
        <v>119.15361799999999</v>
      </c>
      <c r="J975">
        <v>90</v>
      </c>
    </row>
    <row r="976" spans="1:10" x14ac:dyDescent="0.25">
      <c r="A976" s="1">
        <v>636</v>
      </c>
      <c r="B976" s="1">
        <v>6380.236519</v>
      </c>
      <c r="C976" s="1">
        <v>149.78638699999999</v>
      </c>
      <c r="D976" s="1">
        <v>144.72994399999999</v>
      </c>
      <c r="E976" s="1">
        <v>5.0937169999999998</v>
      </c>
      <c r="F976" s="1">
        <v>6080.6264709999996</v>
      </c>
      <c r="G976" s="1" t="s">
        <v>2501</v>
      </c>
      <c r="H976" s="1" t="s">
        <v>8</v>
      </c>
      <c r="I976">
        <v>119.87287000000001</v>
      </c>
      <c r="J976">
        <v>90</v>
      </c>
    </row>
    <row r="977" spans="1:10" x14ac:dyDescent="0.25">
      <c r="A977" s="1">
        <v>636</v>
      </c>
      <c r="B977" s="1">
        <v>6642.3014000000003</v>
      </c>
      <c r="C977" s="1">
        <v>150.75437700000001</v>
      </c>
      <c r="D977" s="1">
        <v>145.450536</v>
      </c>
      <c r="E977" s="1">
        <v>5.0937169999999998</v>
      </c>
      <c r="F977" s="1">
        <v>6341.0027700000001</v>
      </c>
      <c r="G977" s="1" t="s">
        <v>1875</v>
      </c>
      <c r="H977" s="1" t="s">
        <v>8</v>
      </c>
      <c r="I977">
        <v>119.85068800000001</v>
      </c>
      <c r="J977">
        <v>90</v>
      </c>
    </row>
    <row r="978" spans="1:10" x14ac:dyDescent="0.25">
      <c r="A978" s="1">
        <v>637</v>
      </c>
      <c r="B978" s="1">
        <v>7734.305198</v>
      </c>
      <c r="C978" s="1">
        <v>91.656096000000005</v>
      </c>
      <c r="D978" s="1">
        <v>79.597644000000003</v>
      </c>
      <c r="E978" s="1">
        <v>6.6852260000000001</v>
      </c>
      <c r="F978" s="1">
        <v>7556.3662329999997</v>
      </c>
      <c r="G978" s="1" t="s">
        <v>1887</v>
      </c>
      <c r="H978" s="1" t="s">
        <v>8</v>
      </c>
      <c r="I978">
        <v>119.725809</v>
      </c>
      <c r="J978">
        <v>90</v>
      </c>
    </row>
    <row r="979" spans="1:10" x14ac:dyDescent="0.25">
      <c r="A979" s="1">
        <v>637</v>
      </c>
      <c r="B979" s="1">
        <v>7635.914111</v>
      </c>
      <c r="C979" s="1">
        <v>89.739642000000003</v>
      </c>
      <c r="D979" s="1">
        <v>77.399885999999995</v>
      </c>
      <c r="E979" s="1">
        <v>6.6852119999999999</v>
      </c>
      <c r="F979" s="1">
        <v>7462.0893699999997</v>
      </c>
      <c r="G979" s="1" t="s">
        <v>10118</v>
      </c>
      <c r="H979" s="1" t="s">
        <v>8</v>
      </c>
      <c r="I979">
        <v>119.739468</v>
      </c>
      <c r="J979">
        <v>90</v>
      </c>
    </row>
    <row r="980" spans="1:10" x14ac:dyDescent="0.25">
      <c r="A980" s="1">
        <v>638</v>
      </c>
      <c r="B980" s="1">
        <v>4712.8190889999996</v>
      </c>
      <c r="C980" s="1">
        <v>46.448484999999998</v>
      </c>
      <c r="D980" s="1">
        <v>58.913051000000003</v>
      </c>
      <c r="E980" s="1">
        <v>1.261992</v>
      </c>
      <c r="F980" s="1">
        <v>4606.1955600000001</v>
      </c>
      <c r="G980" s="1" t="s">
        <v>2509</v>
      </c>
      <c r="H980" s="1" t="s">
        <v>2509</v>
      </c>
      <c r="I980">
        <v>89.971593999999996</v>
      </c>
      <c r="J980">
        <v>89.971593999999996</v>
      </c>
    </row>
    <row r="981" spans="1:10" x14ac:dyDescent="0.25">
      <c r="A981" s="1">
        <v>638</v>
      </c>
      <c r="B981" s="1">
        <v>4782.7937709999997</v>
      </c>
      <c r="C981" s="1">
        <v>53.498604</v>
      </c>
      <c r="D981" s="1">
        <v>60.845022999999998</v>
      </c>
      <c r="E981" s="1">
        <v>1.2621560000000001</v>
      </c>
      <c r="F981" s="1">
        <v>4667.1879870000002</v>
      </c>
      <c r="G981" s="1" t="s">
        <v>1888</v>
      </c>
      <c r="H981" s="1" t="s">
        <v>1888</v>
      </c>
      <c r="I981">
        <v>89.96987</v>
      </c>
      <c r="J981">
        <v>89.96987</v>
      </c>
    </row>
    <row r="982" spans="1:10" x14ac:dyDescent="0.25">
      <c r="A982" s="1">
        <v>639</v>
      </c>
      <c r="B982" s="1">
        <v>2782.3964799999999</v>
      </c>
      <c r="C982" s="1">
        <v>4.8246630000000001</v>
      </c>
      <c r="D982" s="1">
        <v>23.110410000000002</v>
      </c>
      <c r="E982" s="1">
        <v>39.621546000000002</v>
      </c>
      <c r="F982" s="1">
        <v>2714.8398609999999</v>
      </c>
      <c r="G982" s="1" t="s">
        <v>1889</v>
      </c>
      <c r="H982" s="1" t="s">
        <v>1889</v>
      </c>
      <c r="I982">
        <v>89.996548000000004</v>
      </c>
      <c r="J982">
        <v>89.996548000000004</v>
      </c>
    </row>
    <row r="983" spans="1:10" x14ac:dyDescent="0.25">
      <c r="A983" s="1">
        <v>639</v>
      </c>
      <c r="B983" s="1">
        <v>2762.4421320000001</v>
      </c>
      <c r="C983" s="1">
        <v>4.8245149999999999</v>
      </c>
      <c r="D983" s="1">
        <v>23.110410000000002</v>
      </c>
      <c r="E983" s="1">
        <v>39.621546000000002</v>
      </c>
      <c r="F983" s="1">
        <v>2694.8856599999999</v>
      </c>
      <c r="G983" s="1" t="s">
        <v>1890</v>
      </c>
      <c r="H983" s="1" t="s">
        <v>1890</v>
      </c>
      <c r="I983">
        <v>89.996645999999998</v>
      </c>
      <c r="J983">
        <v>89.996645999999998</v>
      </c>
    </row>
    <row r="984" spans="1:10" x14ac:dyDescent="0.25">
      <c r="A984" s="1">
        <v>640</v>
      </c>
      <c r="B984" s="1">
        <v>3297.1494819999998</v>
      </c>
      <c r="C984" s="1">
        <v>58.040883999999998</v>
      </c>
      <c r="D984" s="1">
        <v>52.435037000000001</v>
      </c>
      <c r="E984" s="1">
        <v>40.451295000000002</v>
      </c>
      <c r="F984" s="1">
        <v>3146.2222660000002</v>
      </c>
      <c r="G984" s="1" t="s">
        <v>1891</v>
      </c>
      <c r="H984" s="1" t="s">
        <v>8</v>
      </c>
      <c r="I984">
        <v>119.99092400000001</v>
      </c>
      <c r="J984">
        <v>90</v>
      </c>
    </row>
    <row r="985" spans="1:10" x14ac:dyDescent="0.25">
      <c r="A985" s="1">
        <v>640</v>
      </c>
      <c r="B985" s="1">
        <v>3247.129148</v>
      </c>
      <c r="C985" s="1">
        <v>50.990912999999999</v>
      </c>
      <c r="D985" s="1">
        <v>50.503065999999997</v>
      </c>
      <c r="E985" s="1">
        <v>40.451132000000001</v>
      </c>
      <c r="F985" s="1">
        <v>3105.1840390000002</v>
      </c>
      <c r="G985" s="1" t="s">
        <v>10119</v>
      </c>
      <c r="H985" s="1" t="s">
        <v>8</v>
      </c>
      <c r="I985">
        <v>119.991463</v>
      </c>
      <c r="J985">
        <v>90</v>
      </c>
    </row>
    <row r="986" spans="1:10" x14ac:dyDescent="0.25">
      <c r="A986" s="1">
        <v>643</v>
      </c>
      <c r="B986" s="1">
        <v>3376.5540900000001</v>
      </c>
      <c r="C986" s="1">
        <v>498.279832</v>
      </c>
      <c r="D986" s="1">
        <v>376.181827</v>
      </c>
      <c r="E986" s="1">
        <v>1.1269340000000001</v>
      </c>
      <c r="F986" s="1">
        <v>2500.9654970000001</v>
      </c>
      <c r="G986" s="1" t="s">
        <v>10120</v>
      </c>
      <c r="H986" s="1" t="s">
        <v>10120</v>
      </c>
      <c r="I986">
        <v>58.347709000000002</v>
      </c>
      <c r="J986">
        <v>58.347709000000002</v>
      </c>
    </row>
    <row r="987" spans="1:10" x14ac:dyDescent="0.25">
      <c r="A987" s="1">
        <v>643</v>
      </c>
      <c r="B987" s="1">
        <v>3526.6900850000002</v>
      </c>
      <c r="C987" s="1">
        <v>502.26979299999999</v>
      </c>
      <c r="D987" s="1">
        <v>377.878759</v>
      </c>
      <c r="E987" s="1">
        <v>1.1269340000000001</v>
      </c>
      <c r="F987" s="1">
        <v>2645.4145979999998</v>
      </c>
      <c r="G987" s="1" t="s">
        <v>1892</v>
      </c>
      <c r="H987" s="1" t="s">
        <v>1892</v>
      </c>
      <c r="I987">
        <v>57.809871999999999</v>
      </c>
      <c r="J987">
        <v>57.809871999999999</v>
      </c>
    </row>
    <row r="988" spans="1:10" x14ac:dyDescent="0.25">
      <c r="A988" s="1">
        <v>644</v>
      </c>
      <c r="B988" s="1">
        <v>3526.6900850000002</v>
      </c>
      <c r="C988" s="1">
        <v>502.26979299999999</v>
      </c>
      <c r="D988" s="1">
        <v>377.878759</v>
      </c>
      <c r="E988" s="1">
        <v>1.1269340000000001</v>
      </c>
      <c r="F988" s="1">
        <v>2645.4145979999998</v>
      </c>
      <c r="G988" s="1" t="s">
        <v>1892</v>
      </c>
      <c r="H988" s="1" t="s">
        <v>1892</v>
      </c>
      <c r="I988">
        <v>57.809871999999999</v>
      </c>
      <c r="J988">
        <v>57.809871999999999</v>
      </c>
    </row>
    <row r="989" spans="1:10" x14ac:dyDescent="0.25">
      <c r="A989" s="1">
        <v>644</v>
      </c>
      <c r="B989" s="1">
        <v>3376.5540900000001</v>
      </c>
      <c r="C989" s="1">
        <v>498.279832</v>
      </c>
      <c r="D989" s="1">
        <v>376.181827</v>
      </c>
      <c r="E989" s="1">
        <v>1.1269340000000001</v>
      </c>
      <c r="F989" s="1">
        <v>2500.9654970000001</v>
      </c>
      <c r="G989" s="1" t="s">
        <v>10120</v>
      </c>
      <c r="H989" s="1" t="s">
        <v>10120</v>
      </c>
      <c r="I989">
        <v>58.347709000000002</v>
      </c>
      <c r="J989">
        <v>58.347709000000002</v>
      </c>
    </row>
    <row r="990" spans="1:10" x14ac:dyDescent="0.25">
      <c r="A990" s="1">
        <v>645</v>
      </c>
      <c r="B990" s="1">
        <v>4559.1134160000001</v>
      </c>
      <c r="C990" s="1">
        <v>434.53150299999999</v>
      </c>
      <c r="D990" s="1">
        <v>361.560564</v>
      </c>
      <c r="E990" s="1">
        <v>63.912948</v>
      </c>
      <c r="F990" s="1">
        <v>3699.1084019999998</v>
      </c>
      <c r="G990" s="1" t="s">
        <v>2510</v>
      </c>
      <c r="H990" s="1" t="s">
        <v>8</v>
      </c>
      <c r="I990">
        <v>119.966829</v>
      </c>
      <c r="J990">
        <v>90</v>
      </c>
    </row>
    <row r="991" spans="1:10" x14ac:dyDescent="0.25">
      <c r="A991" s="1">
        <v>645</v>
      </c>
      <c r="B991" s="1">
        <v>4612.5476619999999</v>
      </c>
      <c r="C991" s="1">
        <v>433.35335099999998</v>
      </c>
      <c r="D991" s="1">
        <v>364.567072</v>
      </c>
      <c r="E991" s="1">
        <v>63.915697000000002</v>
      </c>
      <c r="F991" s="1">
        <v>3750.711542</v>
      </c>
      <c r="G991" s="1" t="s">
        <v>2511</v>
      </c>
      <c r="H991" s="1" t="s">
        <v>8</v>
      </c>
      <c r="I991">
        <v>119.96524599999999</v>
      </c>
      <c r="J991">
        <v>90</v>
      </c>
    </row>
    <row r="992" spans="1:10" x14ac:dyDescent="0.25">
      <c r="A992" s="1">
        <v>646</v>
      </c>
      <c r="B992" s="1">
        <v>3939.5419649999999</v>
      </c>
      <c r="C992" s="1">
        <v>425.303472</v>
      </c>
      <c r="D992" s="1">
        <v>358.387518</v>
      </c>
      <c r="E992" s="1">
        <v>7.1389950000000004</v>
      </c>
      <c r="F992" s="1">
        <v>3148.7119809999999</v>
      </c>
      <c r="G992" s="1" t="s">
        <v>2512</v>
      </c>
      <c r="H992" s="1" t="s">
        <v>8</v>
      </c>
      <c r="I992">
        <v>119.981504</v>
      </c>
      <c r="J992">
        <v>90</v>
      </c>
    </row>
    <row r="993" spans="1:10" x14ac:dyDescent="0.25">
      <c r="A993" s="1">
        <v>646</v>
      </c>
      <c r="B993" s="1">
        <v>3926.6086310000001</v>
      </c>
      <c r="C993" s="1">
        <v>427.22676899999999</v>
      </c>
      <c r="D993" s="1">
        <v>356.43065300000001</v>
      </c>
      <c r="E993" s="1">
        <v>7.1393269999999998</v>
      </c>
      <c r="F993" s="1">
        <v>3135.811882</v>
      </c>
      <c r="G993" s="1" t="s">
        <v>2513</v>
      </c>
      <c r="H993" s="1" t="s">
        <v>8</v>
      </c>
      <c r="I993">
        <v>119.981746</v>
      </c>
      <c r="J993">
        <v>90</v>
      </c>
    </row>
    <row r="994" spans="1:10" x14ac:dyDescent="0.25">
      <c r="A994" s="1">
        <v>647</v>
      </c>
      <c r="B994" s="1">
        <v>608.24428699999999</v>
      </c>
      <c r="C994" s="1">
        <v>16.097753999999998</v>
      </c>
      <c r="D994" s="1">
        <v>0.49470399999999998</v>
      </c>
      <c r="E994" s="1">
        <v>47.652726000000001</v>
      </c>
      <c r="F994" s="1">
        <v>543.99910299999999</v>
      </c>
      <c r="G994" s="1" t="s">
        <v>112</v>
      </c>
      <c r="H994" s="1" t="s">
        <v>8</v>
      </c>
      <c r="I994">
        <v>119.999989</v>
      </c>
      <c r="J994">
        <v>90</v>
      </c>
    </row>
    <row r="995" spans="1:10" x14ac:dyDescent="0.25">
      <c r="A995" s="1">
        <v>647</v>
      </c>
      <c r="B995" s="1">
        <v>647.00321499999995</v>
      </c>
      <c r="C995" s="1">
        <v>16.58888</v>
      </c>
      <c r="D995" s="1">
        <v>0.55349700000000002</v>
      </c>
      <c r="E995" s="1">
        <v>47.655262</v>
      </c>
      <c r="F995" s="1">
        <v>582.20557599999995</v>
      </c>
      <c r="G995" s="1" t="s">
        <v>1895</v>
      </c>
      <c r="H995" s="1" t="s">
        <v>8</v>
      </c>
      <c r="I995">
        <v>119.999987</v>
      </c>
      <c r="J995">
        <v>90</v>
      </c>
    </row>
    <row r="996" spans="1:10" x14ac:dyDescent="0.25">
      <c r="A996" s="1">
        <v>648</v>
      </c>
      <c r="B996" s="1">
        <v>9971.6628939999991</v>
      </c>
      <c r="C996" s="1">
        <v>2934.6636680000001</v>
      </c>
      <c r="D996" s="1">
        <v>1168.229546</v>
      </c>
      <c r="E996" s="1">
        <v>210.06529699999999</v>
      </c>
      <c r="F996" s="1">
        <v>5658.7043819999999</v>
      </c>
      <c r="G996" s="1" t="s">
        <v>2514</v>
      </c>
      <c r="H996" s="1" t="s">
        <v>8</v>
      </c>
      <c r="I996">
        <v>124.982694</v>
      </c>
      <c r="J996">
        <v>90</v>
      </c>
    </row>
    <row r="997" spans="1:10" x14ac:dyDescent="0.25">
      <c r="A997" s="1">
        <v>648</v>
      </c>
      <c r="B997" s="1">
        <v>10472.622147</v>
      </c>
      <c r="C997" s="1">
        <v>2946.827593</v>
      </c>
      <c r="D997" s="1">
        <v>1171.9496979999999</v>
      </c>
      <c r="E997" s="1">
        <v>210.11220399999999</v>
      </c>
      <c r="F997" s="1">
        <v>6143.7326519999997</v>
      </c>
      <c r="G997" s="1" t="s">
        <v>10121</v>
      </c>
      <c r="H997" s="1" t="s">
        <v>8</v>
      </c>
      <c r="I997">
        <v>124.978945</v>
      </c>
      <c r="J997">
        <v>90</v>
      </c>
    </row>
    <row r="998" spans="1:10" x14ac:dyDescent="0.25">
      <c r="A998" s="1">
        <v>649</v>
      </c>
      <c r="B998" s="1">
        <v>7234.0919400000002</v>
      </c>
      <c r="C998" s="1">
        <v>3301.4586899999999</v>
      </c>
      <c r="D998" s="1">
        <v>0</v>
      </c>
      <c r="E998" s="1">
        <v>205.099593</v>
      </c>
      <c r="F998" s="1">
        <v>3727.5336560000001</v>
      </c>
      <c r="G998" s="1" t="s">
        <v>2265</v>
      </c>
      <c r="H998" s="1" t="s">
        <v>8</v>
      </c>
      <c r="I998">
        <v>124.995206</v>
      </c>
      <c r="J998">
        <v>90</v>
      </c>
    </row>
    <row r="999" spans="1:10" x14ac:dyDescent="0.25">
      <c r="A999" s="1">
        <v>649</v>
      </c>
      <c r="B999" s="1">
        <v>6944.5608400000001</v>
      </c>
      <c r="C999" s="1">
        <v>3290.742859</v>
      </c>
      <c r="D999" s="1">
        <v>0</v>
      </c>
      <c r="E999" s="1">
        <v>205.084926</v>
      </c>
      <c r="F999" s="1">
        <v>3448.733056</v>
      </c>
      <c r="G999" s="1" t="s">
        <v>2266</v>
      </c>
      <c r="H999" s="1" t="s">
        <v>8</v>
      </c>
      <c r="I999">
        <v>124.99592800000001</v>
      </c>
      <c r="J999">
        <v>90</v>
      </c>
    </row>
    <row r="1000" spans="1:10" x14ac:dyDescent="0.25">
      <c r="A1000" s="1">
        <v>650</v>
      </c>
      <c r="B1000" s="1">
        <v>4896.3167759999997</v>
      </c>
      <c r="C1000" s="1">
        <v>885.23062100000004</v>
      </c>
      <c r="D1000" s="1">
        <v>1777.754044</v>
      </c>
      <c r="E1000" s="1">
        <v>49.363371000000001</v>
      </c>
      <c r="F1000" s="1">
        <v>2183.9687389999999</v>
      </c>
      <c r="G1000" s="1" t="s">
        <v>2515</v>
      </c>
      <c r="H1000" s="1" t="s">
        <v>2515</v>
      </c>
      <c r="I1000">
        <v>60.496595999999997</v>
      </c>
      <c r="J1000">
        <v>60.496595999999997</v>
      </c>
    </row>
    <row r="1001" spans="1:10" x14ac:dyDescent="0.25">
      <c r="A1001" s="1">
        <v>650</v>
      </c>
      <c r="B1001" s="1">
        <v>5000.2132670000001</v>
      </c>
      <c r="C1001" s="1">
        <v>885.33261800000002</v>
      </c>
      <c r="D1001" s="1">
        <v>1780.177445</v>
      </c>
      <c r="E1001" s="1">
        <v>49.365094999999997</v>
      </c>
      <c r="F1001" s="1">
        <v>2285.3381100000001</v>
      </c>
      <c r="G1001" s="1" t="s">
        <v>10122</v>
      </c>
      <c r="H1001" s="1" t="s">
        <v>10122</v>
      </c>
      <c r="I1001">
        <v>59.998975999999999</v>
      </c>
      <c r="J1001">
        <v>59.998975999999999</v>
      </c>
    </row>
    <row r="1002" spans="1:10" x14ac:dyDescent="0.25">
      <c r="A1002" s="1">
        <v>651</v>
      </c>
      <c r="B1002" s="1">
        <v>859.12446299999999</v>
      </c>
      <c r="C1002" s="1">
        <v>203.96040099999999</v>
      </c>
      <c r="D1002" s="1">
        <v>448.25811299999998</v>
      </c>
      <c r="E1002" s="1">
        <v>24.573094999999999</v>
      </c>
      <c r="F1002" s="1">
        <v>182.332854</v>
      </c>
      <c r="G1002" s="1" t="s">
        <v>1900</v>
      </c>
      <c r="H1002" s="1" t="s">
        <v>1900</v>
      </c>
      <c r="I1002">
        <v>64.523753999999997</v>
      </c>
      <c r="J1002">
        <v>64.523753999999997</v>
      </c>
    </row>
    <row r="1003" spans="1:10" x14ac:dyDescent="0.25">
      <c r="A1003" s="1">
        <v>651</v>
      </c>
      <c r="B1003" s="1">
        <v>856.02209500000004</v>
      </c>
      <c r="C1003" s="1">
        <v>201.887293</v>
      </c>
      <c r="D1003" s="1">
        <v>448.25811299999998</v>
      </c>
      <c r="E1003" s="1">
        <v>24.443166000000002</v>
      </c>
      <c r="F1003" s="1">
        <v>181.43352300000001</v>
      </c>
      <c r="G1003" s="1" t="s">
        <v>2516</v>
      </c>
      <c r="H1003" s="1" t="s">
        <v>2516</v>
      </c>
      <c r="I1003">
        <v>64.527162000000004</v>
      </c>
      <c r="J1003">
        <v>64.527162000000004</v>
      </c>
    </row>
    <row r="1004" spans="1:10" x14ac:dyDescent="0.25">
      <c r="A1004" s="1">
        <v>653</v>
      </c>
      <c r="B1004" s="1">
        <v>7753.2350999999999</v>
      </c>
      <c r="C1004" s="1">
        <v>1923.328653</v>
      </c>
      <c r="D1004" s="1">
        <v>1165.50216</v>
      </c>
      <c r="E1004" s="1">
        <v>130.39902000000001</v>
      </c>
      <c r="F1004" s="1">
        <v>4534.0052669999995</v>
      </c>
      <c r="G1004" s="1" t="s">
        <v>10123</v>
      </c>
      <c r="H1004" s="1" t="s">
        <v>8</v>
      </c>
      <c r="I1004">
        <v>119.72709500000001</v>
      </c>
      <c r="J1004">
        <v>90</v>
      </c>
    </row>
    <row r="1005" spans="1:10" x14ac:dyDescent="0.25">
      <c r="A1005" s="1">
        <v>653</v>
      </c>
      <c r="B1005" s="1">
        <v>7679.5164720000002</v>
      </c>
      <c r="C1005" s="1">
        <v>1996.517069</v>
      </c>
      <c r="D1005" s="1">
        <v>1163.9964910000001</v>
      </c>
      <c r="E1005" s="1">
        <v>130.70295100000001</v>
      </c>
      <c r="F1005" s="1">
        <v>4388.2999609999997</v>
      </c>
      <c r="G1005" s="1" t="s">
        <v>10124</v>
      </c>
      <c r="H1005" s="1" t="s">
        <v>8</v>
      </c>
      <c r="I1005">
        <v>119.73793499999999</v>
      </c>
      <c r="J1005">
        <v>90</v>
      </c>
    </row>
    <row r="1006" spans="1:10" x14ac:dyDescent="0.25">
      <c r="A1006" s="1">
        <v>654</v>
      </c>
      <c r="B1006" s="1">
        <v>7506.4095360000001</v>
      </c>
      <c r="C1006" s="1">
        <v>1990.220671</v>
      </c>
      <c r="D1006" s="1">
        <v>1131.762759</v>
      </c>
      <c r="E1006" s="1">
        <v>114.66982299999999</v>
      </c>
      <c r="F1006" s="1">
        <v>4269.7562829999997</v>
      </c>
      <c r="G1006" s="1" t="s">
        <v>10125</v>
      </c>
      <c r="H1006" s="1" t="s">
        <v>8</v>
      </c>
      <c r="I1006">
        <v>119.760825</v>
      </c>
      <c r="J1006">
        <v>90</v>
      </c>
    </row>
    <row r="1007" spans="1:10" x14ac:dyDescent="0.25">
      <c r="A1007" s="1">
        <v>654</v>
      </c>
      <c r="B1007" s="1">
        <v>7580.4708000000001</v>
      </c>
      <c r="C1007" s="1">
        <v>1917.288483</v>
      </c>
      <c r="D1007" s="1">
        <v>1133.268429</v>
      </c>
      <c r="E1007" s="1">
        <v>114.35811699999999</v>
      </c>
      <c r="F1007" s="1">
        <v>4415.5557719999997</v>
      </c>
      <c r="G1007" s="1" t="s">
        <v>10126</v>
      </c>
      <c r="H1007" s="1" t="s">
        <v>8</v>
      </c>
      <c r="I1007">
        <v>119.750652</v>
      </c>
      <c r="J1007">
        <v>90</v>
      </c>
    </row>
    <row r="1008" spans="1:10" x14ac:dyDescent="0.25">
      <c r="A1008" s="1">
        <v>655</v>
      </c>
      <c r="B1008" s="1">
        <v>1074.971358</v>
      </c>
      <c r="C1008" s="1">
        <v>83.727452</v>
      </c>
      <c r="D1008" s="1">
        <v>43.036996000000002</v>
      </c>
      <c r="E1008" s="1">
        <v>53.734336999999996</v>
      </c>
      <c r="F1008" s="1">
        <v>894.47257300000001</v>
      </c>
      <c r="G1008" s="1" t="s">
        <v>1902</v>
      </c>
      <c r="H1008" s="1" t="s">
        <v>1902</v>
      </c>
      <c r="I1008">
        <v>64.257463999999999</v>
      </c>
      <c r="J1008">
        <v>64.257463999999999</v>
      </c>
    </row>
    <row r="1009" spans="1:10" x14ac:dyDescent="0.25">
      <c r="A1009" s="1">
        <v>655</v>
      </c>
      <c r="B1009" s="1">
        <v>1074.6287219999999</v>
      </c>
      <c r="C1009" s="1">
        <v>83.471224000000007</v>
      </c>
      <c r="D1009" s="1">
        <v>43.036996000000002</v>
      </c>
      <c r="E1009" s="1">
        <v>53.742111000000001</v>
      </c>
      <c r="F1009" s="1">
        <v>894.37838999999997</v>
      </c>
      <c r="G1009" s="1" t="s">
        <v>10127</v>
      </c>
      <c r="H1009" s="1" t="s">
        <v>10127</v>
      </c>
      <c r="I1009">
        <v>64.257931999999997</v>
      </c>
      <c r="J1009">
        <v>64.257931999999997</v>
      </c>
    </row>
    <row r="1010" spans="1:10" x14ac:dyDescent="0.25">
      <c r="A1010" s="1">
        <v>656</v>
      </c>
      <c r="B1010" s="1">
        <v>120.265586</v>
      </c>
      <c r="C1010" s="1">
        <v>24.746556000000002</v>
      </c>
      <c r="D1010" s="1">
        <v>49.818361000000003</v>
      </c>
      <c r="E1010" s="1">
        <v>6.8958709999999996</v>
      </c>
      <c r="F1010" s="1">
        <v>38.804797000000001</v>
      </c>
      <c r="G1010" s="1" t="s">
        <v>10128</v>
      </c>
      <c r="H1010" s="1" t="s">
        <v>10128</v>
      </c>
      <c r="I1010">
        <v>64.990600000000001</v>
      </c>
      <c r="J1010">
        <v>64.990600000000001</v>
      </c>
    </row>
    <row r="1011" spans="1:10" x14ac:dyDescent="0.25">
      <c r="A1011" s="1">
        <v>656</v>
      </c>
      <c r="B1011" s="1">
        <v>120.835584</v>
      </c>
      <c r="C1011" s="1">
        <v>25.145928999999999</v>
      </c>
      <c r="D1011" s="1">
        <v>50.062739000000001</v>
      </c>
      <c r="E1011" s="1">
        <v>6.904318</v>
      </c>
      <c r="F1011" s="1">
        <v>38.722599000000002</v>
      </c>
      <c r="G1011" s="1" t="s">
        <v>1904</v>
      </c>
      <c r="H1011" s="1" t="s">
        <v>1904</v>
      </c>
      <c r="I1011">
        <v>64.990510999999998</v>
      </c>
      <c r="J1011">
        <v>64.990510999999998</v>
      </c>
    </row>
    <row r="1012" spans="1:10" x14ac:dyDescent="0.25">
      <c r="A1012" s="1">
        <v>657</v>
      </c>
      <c r="B1012" s="1">
        <v>979.96004700000003</v>
      </c>
      <c r="C1012" s="1">
        <v>229.10633000000001</v>
      </c>
      <c r="D1012" s="1">
        <v>498.320852</v>
      </c>
      <c r="E1012" s="1">
        <v>31.477412999999999</v>
      </c>
      <c r="F1012" s="1">
        <v>221.055453</v>
      </c>
      <c r="G1012" s="1" t="s">
        <v>1905</v>
      </c>
      <c r="H1012" s="1" t="s">
        <v>16</v>
      </c>
      <c r="I1012">
        <v>74.681252999999998</v>
      </c>
      <c r="J1012">
        <v>70</v>
      </c>
    </row>
    <row r="1013" spans="1:10" x14ac:dyDescent="0.25">
      <c r="A1013" s="1">
        <v>657</v>
      </c>
      <c r="B1013" s="1">
        <v>976.28768100000002</v>
      </c>
      <c r="C1013" s="1">
        <v>226.63385</v>
      </c>
      <c r="D1013" s="1">
        <v>498.07647300000002</v>
      </c>
      <c r="E1013" s="1">
        <v>31.339037000000001</v>
      </c>
      <c r="F1013" s="1">
        <v>220.23831999999999</v>
      </c>
      <c r="G1013" s="1" t="s">
        <v>10129</v>
      </c>
      <c r="H1013" s="1" t="s">
        <v>16</v>
      </c>
      <c r="I1013">
        <v>74.683627999999999</v>
      </c>
      <c r="J1013">
        <v>70</v>
      </c>
    </row>
    <row r="1014" spans="1:10" x14ac:dyDescent="0.25">
      <c r="A1014" s="1">
        <v>658</v>
      </c>
      <c r="B1014" s="1">
        <v>1079.89768</v>
      </c>
      <c r="C1014" s="1">
        <v>319.17486000000002</v>
      </c>
      <c r="D1014" s="1">
        <v>614.91697299999998</v>
      </c>
      <c r="E1014" s="1">
        <v>44.532291000000001</v>
      </c>
      <c r="F1014" s="1">
        <v>101.273556</v>
      </c>
      <c r="G1014" s="1" t="s">
        <v>2517</v>
      </c>
      <c r="H1014" s="1" t="s">
        <v>2517</v>
      </c>
      <c r="I1014">
        <v>49.999395999999997</v>
      </c>
      <c r="J1014">
        <v>49.999395999999997</v>
      </c>
    </row>
    <row r="1015" spans="1:10" x14ac:dyDescent="0.25">
      <c r="A1015" s="1">
        <v>658</v>
      </c>
      <c r="B1015" s="1">
        <v>1097.2416350000001</v>
      </c>
      <c r="C1015" s="1">
        <v>322.29430500000001</v>
      </c>
      <c r="D1015" s="1">
        <v>615.32129899999995</v>
      </c>
      <c r="E1015" s="1">
        <v>44.675685000000001</v>
      </c>
      <c r="F1015" s="1">
        <v>114.950346</v>
      </c>
      <c r="G1015" s="1" t="s">
        <v>1906</v>
      </c>
      <c r="H1015" s="1" t="s">
        <v>1906</v>
      </c>
      <c r="I1015">
        <v>49.999346000000003</v>
      </c>
      <c r="J1015">
        <v>49.999346000000003</v>
      </c>
    </row>
    <row r="1016" spans="1:10" x14ac:dyDescent="0.25">
      <c r="A1016" s="1">
        <v>659</v>
      </c>
      <c r="B1016" s="1">
        <v>783.894541</v>
      </c>
      <c r="C1016" s="1">
        <v>428.73512399999998</v>
      </c>
      <c r="D1016" s="1">
        <v>277.56144499999999</v>
      </c>
      <c r="E1016" s="1">
        <v>45.430427000000002</v>
      </c>
      <c r="F1016" s="1">
        <v>32.167543999999999</v>
      </c>
      <c r="G1016" s="1" t="s">
        <v>10130</v>
      </c>
      <c r="H1016" s="1" t="s">
        <v>16</v>
      </c>
      <c r="I1016">
        <v>74.541946999999993</v>
      </c>
      <c r="J1016">
        <v>70</v>
      </c>
    </row>
    <row r="1017" spans="1:10" x14ac:dyDescent="0.25">
      <c r="A1017" s="1">
        <v>659</v>
      </c>
      <c r="B1017" s="1">
        <v>790.01672900000005</v>
      </c>
      <c r="C1017" s="1">
        <v>431.45004499999999</v>
      </c>
      <c r="D1017" s="1">
        <v>280.40812299999999</v>
      </c>
      <c r="E1017" s="1">
        <v>45.489972999999999</v>
      </c>
      <c r="F1017" s="1">
        <v>32.668588</v>
      </c>
      <c r="G1017" s="1" t="s">
        <v>1907</v>
      </c>
      <c r="H1017" s="1" t="s">
        <v>16</v>
      </c>
      <c r="I1017">
        <v>74.534808999999996</v>
      </c>
      <c r="J1017">
        <v>70</v>
      </c>
    </row>
    <row r="1018" spans="1:10" x14ac:dyDescent="0.25">
      <c r="A1018" s="1">
        <v>660</v>
      </c>
      <c r="B1018" s="1">
        <v>1084.4431070000001</v>
      </c>
      <c r="C1018" s="1">
        <v>417.85232600000001</v>
      </c>
      <c r="D1018" s="1">
        <v>446.553226</v>
      </c>
      <c r="E1018" s="1">
        <v>139.20586399999999</v>
      </c>
      <c r="F1018" s="1">
        <v>80.831692000000004</v>
      </c>
      <c r="G1018" s="1" t="s">
        <v>10131</v>
      </c>
      <c r="H1018" s="1" t="s">
        <v>10131</v>
      </c>
      <c r="I1018">
        <v>64.352391999999995</v>
      </c>
      <c r="J1018">
        <v>64.352391999999995</v>
      </c>
    </row>
    <row r="1019" spans="1:10" x14ac:dyDescent="0.25">
      <c r="A1019" s="1">
        <v>660</v>
      </c>
      <c r="B1019" s="1">
        <v>1090.4501640000001</v>
      </c>
      <c r="C1019" s="1">
        <v>419.476879</v>
      </c>
      <c r="D1019" s="1">
        <v>447.37493699999999</v>
      </c>
      <c r="E1019" s="1">
        <v>139.361389</v>
      </c>
      <c r="F1019" s="1">
        <v>84.236958999999999</v>
      </c>
      <c r="G1019" s="1" t="s">
        <v>1908</v>
      </c>
      <c r="H1019" s="1" t="s">
        <v>1908</v>
      </c>
      <c r="I1019">
        <v>64.345450999999997</v>
      </c>
      <c r="J1019">
        <v>64.345450999999997</v>
      </c>
    </row>
    <row r="1020" spans="1:10" x14ac:dyDescent="0.25">
      <c r="A1020" s="1">
        <v>661</v>
      </c>
      <c r="B1020" s="1">
        <v>708.28961300000003</v>
      </c>
      <c r="C1020" s="1">
        <v>255.84710999999999</v>
      </c>
      <c r="D1020" s="1">
        <v>237.34640099999999</v>
      </c>
      <c r="E1020" s="1">
        <v>127.79960199999999</v>
      </c>
      <c r="F1020" s="1">
        <v>87.296499999999995</v>
      </c>
      <c r="G1020" s="1" t="s">
        <v>2518</v>
      </c>
      <c r="H1020" s="1" t="s">
        <v>2518</v>
      </c>
      <c r="I1020">
        <v>69.705410999999998</v>
      </c>
      <c r="J1020">
        <v>69.705410999999998</v>
      </c>
    </row>
    <row r="1021" spans="1:10" x14ac:dyDescent="0.25">
      <c r="A1021" s="1">
        <v>661</v>
      </c>
      <c r="B1021" s="1">
        <v>708.28961300000003</v>
      </c>
      <c r="C1021" s="1">
        <v>255.84710999999999</v>
      </c>
      <c r="D1021" s="1">
        <v>237.34640099999999</v>
      </c>
      <c r="E1021" s="1">
        <v>127.79960199999999</v>
      </c>
      <c r="F1021" s="1">
        <v>87.296499999999995</v>
      </c>
      <c r="G1021" s="1" t="s">
        <v>2518</v>
      </c>
      <c r="H1021" s="1" t="s">
        <v>2518</v>
      </c>
      <c r="I1021">
        <v>69.705410999999998</v>
      </c>
      <c r="J1021">
        <v>69.705410999999998</v>
      </c>
    </row>
    <row r="1022" spans="1:10" x14ac:dyDescent="0.25">
      <c r="A1022" s="1">
        <v>662</v>
      </c>
      <c r="B1022" s="1">
        <v>5838.9180290000004</v>
      </c>
      <c r="C1022" s="1">
        <v>2299.2507970000001</v>
      </c>
      <c r="D1022" s="1">
        <v>2362.5515679999999</v>
      </c>
      <c r="E1022" s="1">
        <v>430.94282299999998</v>
      </c>
      <c r="F1022" s="1">
        <v>746.17284099999995</v>
      </c>
      <c r="G1022" s="1" t="s">
        <v>10132</v>
      </c>
      <c r="H1022" s="1" t="s">
        <v>10132</v>
      </c>
      <c r="I1022">
        <v>64.744369000000006</v>
      </c>
      <c r="J1022">
        <v>64.744369000000006</v>
      </c>
    </row>
    <row r="1023" spans="1:10" x14ac:dyDescent="0.25">
      <c r="A1023" s="1">
        <v>662</v>
      </c>
      <c r="B1023" s="1">
        <v>5783.2849640000004</v>
      </c>
      <c r="C1023" s="1">
        <v>2269.5298170000001</v>
      </c>
      <c r="D1023" s="1">
        <v>2352.5293590000001</v>
      </c>
      <c r="E1023" s="1">
        <v>429.47526499999998</v>
      </c>
      <c r="F1023" s="1">
        <v>731.75052300000004</v>
      </c>
      <c r="G1023" s="1" t="s">
        <v>10133</v>
      </c>
      <c r="H1023" s="1" t="s">
        <v>10133</v>
      </c>
      <c r="I1023">
        <v>65.011582000000004</v>
      </c>
      <c r="J1023">
        <v>65.011582000000004</v>
      </c>
    </row>
    <row r="1024" spans="1:10" x14ac:dyDescent="0.25">
      <c r="A1024" s="1">
        <v>664</v>
      </c>
      <c r="B1024" s="1">
        <v>2272.2418889999999</v>
      </c>
      <c r="C1024" s="1">
        <v>844.10445200000004</v>
      </c>
      <c r="D1024" s="1">
        <v>817.60449900000003</v>
      </c>
      <c r="E1024" s="1">
        <v>145.82949600000001</v>
      </c>
      <c r="F1024" s="1">
        <v>464.703442</v>
      </c>
      <c r="G1024" s="1" t="s">
        <v>10134</v>
      </c>
      <c r="H1024" s="1" t="s">
        <v>10134</v>
      </c>
      <c r="I1024">
        <v>62.034373000000002</v>
      </c>
      <c r="J1024">
        <v>62.034373000000002</v>
      </c>
    </row>
    <row r="1025" spans="1:10" x14ac:dyDescent="0.25">
      <c r="A1025" s="1">
        <v>664</v>
      </c>
      <c r="B1025" s="1">
        <v>2267.6479589999999</v>
      </c>
      <c r="C1025" s="1">
        <v>835.68193599999995</v>
      </c>
      <c r="D1025" s="1">
        <v>817.60449900000003</v>
      </c>
      <c r="E1025" s="1">
        <v>146.13307</v>
      </c>
      <c r="F1025" s="1">
        <v>468.228454</v>
      </c>
      <c r="G1025" s="1" t="s">
        <v>2519</v>
      </c>
      <c r="H1025" s="1" t="s">
        <v>2519</v>
      </c>
      <c r="I1025">
        <v>62.051820999999997</v>
      </c>
      <c r="J1025">
        <v>62.051820999999997</v>
      </c>
    </row>
    <row r="1026" spans="1:10" x14ac:dyDescent="0.25">
      <c r="A1026" s="1">
        <v>666</v>
      </c>
      <c r="B1026" s="1">
        <v>3401.6767329999998</v>
      </c>
      <c r="C1026" s="1">
        <v>815.46956</v>
      </c>
      <c r="D1026" s="1">
        <v>1780.177445</v>
      </c>
      <c r="E1026" s="1">
        <v>34.965971000000003</v>
      </c>
      <c r="F1026" s="1">
        <v>771.06375700000001</v>
      </c>
      <c r="G1026" s="1" t="s">
        <v>1912</v>
      </c>
      <c r="H1026" s="1" t="s">
        <v>1912</v>
      </c>
      <c r="I1026">
        <v>39.850670999999998</v>
      </c>
      <c r="J1026">
        <v>39.850670999999998</v>
      </c>
    </row>
    <row r="1027" spans="1:10" x14ac:dyDescent="0.25">
      <c r="A1027" s="1">
        <v>666</v>
      </c>
      <c r="B1027" s="1">
        <v>3395.331275</v>
      </c>
      <c r="C1027" s="1">
        <v>815.24670400000002</v>
      </c>
      <c r="D1027" s="1">
        <v>1777.754044</v>
      </c>
      <c r="E1027" s="1">
        <v>34.965971000000003</v>
      </c>
      <c r="F1027" s="1">
        <v>767.36455599999999</v>
      </c>
      <c r="G1027" s="1" t="s">
        <v>1913</v>
      </c>
      <c r="H1027" s="1" t="s">
        <v>1913</v>
      </c>
      <c r="I1027">
        <v>39.852054000000003</v>
      </c>
      <c r="J1027">
        <v>39.852054000000003</v>
      </c>
    </row>
    <row r="1028" spans="1:10" x14ac:dyDescent="0.25">
      <c r="A1028" s="1">
        <v>667</v>
      </c>
      <c r="B1028" s="1">
        <v>2516.6251229999998</v>
      </c>
      <c r="C1028" s="1">
        <v>499.76918699999999</v>
      </c>
      <c r="D1028" s="1">
        <v>379.91150800000003</v>
      </c>
      <c r="E1028" s="1">
        <v>27.633669000000001</v>
      </c>
      <c r="F1028" s="1">
        <v>1609.3107580000001</v>
      </c>
      <c r="G1028" s="1" t="s">
        <v>2520</v>
      </c>
      <c r="H1028" s="1" t="s">
        <v>2520</v>
      </c>
      <c r="I1028">
        <v>61.128487</v>
      </c>
      <c r="J1028">
        <v>61.128487</v>
      </c>
    </row>
    <row r="1029" spans="1:10" x14ac:dyDescent="0.25">
      <c r="A1029" s="1">
        <v>667</v>
      </c>
      <c r="B1029" s="1">
        <v>2521.4207160000001</v>
      </c>
      <c r="C1029" s="1">
        <v>475.50364000000002</v>
      </c>
      <c r="D1029" s="1">
        <v>362.99143500000002</v>
      </c>
      <c r="E1029" s="1">
        <v>26.274740000000001</v>
      </c>
      <c r="F1029" s="1">
        <v>1656.650901</v>
      </c>
      <c r="G1029" s="1" t="s">
        <v>10135</v>
      </c>
      <c r="H1029" s="1" t="s">
        <v>10135</v>
      </c>
      <c r="I1029">
        <v>61.114601</v>
      </c>
      <c r="J1029">
        <v>61.114601</v>
      </c>
    </row>
    <row r="1030" spans="1:10" x14ac:dyDescent="0.25">
      <c r="A1030" s="1">
        <v>670</v>
      </c>
      <c r="B1030" s="1">
        <v>12261.369258000001</v>
      </c>
      <c r="C1030" s="1">
        <v>1261.7194549999999</v>
      </c>
      <c r="D1030" s="1">
        <v>630.38780399999996</v>
      </c>
      <c r="E1030" s="1">
        <v>464.54656299999999</v>
      </c>
      <c r="F1030" s="1">
        <v>9904.7154350000001</v>
      </c>
      <c r="G1030" s="1" t="s">
        <v>10136</v>
      </c>
      <c r="H1030" s="1" t="s">
        <v>8</v>
      </c>
      <c r="I1030">
        <v>118.288883</v>
      </c>
      <c r="J1030">
        <v>90</v>
      </c>
    </row>
    <row r="1031" spans="1:10" x14ac:dyDescent="0.25">
      <c r="A1031" s="1">
        <v>670</v>
      </c>
      <c r="B1031" s="1">
        <v>12632.219157</v>
      </c>
      <c r="C1031" s="1">
        <v>1463.6431990000001</v>
      </c>
      <c r="D1031" s="1">
        <v>734.25886200000002</v>
      </c>
      <c r="E1031" s="1">
        <v>468.62622699999997</v>
      </c>
      <c r="F1031" s="1">
        <v>9965.690869</v>
      </c>
      <c r="G1031" s="1" t="s">
        <v>2521</v>
      </c>
      <c r="H1031" s="1" t="s">
        <v>8</v>
      </c>
      <c r="I1031">
        <v>118.07576</v>
      </c>
      <c r="J1031">
        <v>90</v>
      </c>
    </row>
    <row r="1032" spans="1:10" x14ac:dyDescent="0.25">
      <c r="A1032" s="1">
        <v>671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 t="s">
        <v>12</v>
      </c>
      <c r="H1032" s="1" t="s">
        <v>8</v>
      </c>
      <c r="I1032">
        <v>120</v>
      </c>
      <c r="J1032">
        <v>90</v>
      </c>
    </row>
    <row r="1033" spans="1:10" x14ac:dyDescent="0.25">
      <c r="A1033" s="1">
        <v>671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 t="s">
        <v>12</v>
      </c>
      <c r="H1033" s="1" t="s">
        <v>8</v>
      </c>
      <c r="I1033">
        <v>120</v>
      </c>
      <c r="J1033">
        <v>90</v>
      </c>
    </row>
    <row r="1034" spans="1:10" x14ac:dyDescent="0.25">
      <c r="A1034" s="1">
        <v>674</v>
      </c>
      <c r="B1034" s="1">
        <v>11094.389349999999</v>
      </c>
      <c r="C1034" s="1">
        <v>6532.9540189999998</v>
      </c>
      <c r="D1034" s="1">
        <v>0</v>
      </c>
      <c r="E1034" s="1">
        <v>448.08594900000003</v>
      </c>
      <c r="F1034" s="1">
        <v>4113.3493829999998</v>
      </c>
      <c r="G1034" s="1" t="s">
        <v>10137</v>
      </c>
      <c r="H1034" s="1" t="s">
        <v>8</v>
      </c>
      <c r="I1034">
        <v>118.960503</v>
      </c>
      <c r="J1034">
        <v>90</v>
      </c>
    </row>
    <row r="1035" spans="1:10" x14ac:dyDescent="0.25">
      <c r="A1035" s="1">
        <v>674</v>
      </c>
      <c r="B1035" s="1">
        <v>11898.692523</v>
      </c>
      <c r="C1035" s="1">
        <v>6643.7235549999996</v>
      </c>
      <c r="D1035" s="1">
        <v>0</v>
      </c>
      <c r="E1035" s="1">
        <v>448.157555</v>
      </c>
      <c r="F1035" s="1">
        <v>4806.8114130000004</v>
      </c>
      <c r="G1035" s="1" t="s">
        <v>10138</v>
      </c>
      <c r="H1035" s="1" t="s">
        <v>8</v>
      </c>
      <c r="I1035">
        <v>118.617997</v>
      </c>
      <c r="J1035">
        <v>90</v>
      </c>
    </row>
    <row r="1036" spans="1:10" x14ac:dyDescent="0.25">
      <c r="A1036" s="1">
        <v>675</v>
      </c>
      <c r="B1036" s="1">
        <v>10025.303752</v>
      </c>
      <c r="C1036" s="1">
        <v>4559.2610640000003</v>
      </c>
      <c r="D1036" s="1">
        <v>0</v>
      </c>
      <c r="E1036" s="1">
        <v>425.421401</v>
      </c>
      <c r="F1036" s="1">
        <v>5040.6212869999999</v>
      </c>
      <c r="G1036" s="1" t="s">
        <v>10139</v>
      </c>
      <c r="H1036" s="1" t="s">
        <v>8</v>
      </c>
      <c r="I1036">
        <v>119.31212600000001</v>
      </c>
      <c r="J1036">
        <v>90</v>
      </c>
    </row>
    <row r="1037" spans="1:10" x14ac:dyDescent="0.25">
      <c r="A1037" s="1">
        <v>675</v>
      </c>
      <c r="B1037" s="1">
        <v>9244.5617409999995</v>
      </c>
      <c r="C1037" s="1">
        <v>4466.3091020000002</v>
      </c>
      <c r="D1037" s="1">
        <v>0</v>
      </c>
      <c r="E1037" s="1">
        <v>425.41011300000002</v>
      </c>
      <c r="F1037" s="1">
        <v>4352.8425260000004</v>
      </c>
      <c r="G1037" s="1" t="s">
        <v>10140</v>
      </c>
      <c r="H1037" s="1" t="s">
        <v>8</v>
      </c>
      <c r="I1037">
        <v>119.507094</v>
      </c>
      <c r="J1037">
        <v>90</v>
      </c>
    </row>
    <row r="1038" spans="1:10" x14ac:dyDescent="0.25">
      <c r="A1038" s="1">
        <v>676</v>
      </c>
      <c r="B1038" s="1">
        <v>1451.8306869999999</v>
      </c>
      <c r="C1038" s="1">
        <v>99.927458000000001</v>
      </c>
      <c r="D1038" s="1">
        <v>1099.866438</v>
      </c>
      <c r="E1038" s="1">
        <v>28.268449</v>
      </c>
      <c r="F1038" s="1">
        <v>223.76834199999999</v>
      </c>
      <c r="G1038" s="1" t="s">
        <v>10141</v>
      </c>
      <c r="H1038" s="1" t="s">
        <v>10141</v>
      </c>
      <c r="I1038">
        <v>63.658205000000002</v>
      </c>
      <c r="J1038">
        <v>63.658205000000002</v>
      </c>
    </row>
    <row r="1039" spans="1:10" x14ac:dyDescent="0.25">
      <c r="A1039" s="1">
        <v>676</v>
      </c>
      <c r="B1039" s="1">
        <v>1461.236398</v>
      </c>
      <c r="C1039" s="1">
        <v>100.814443</v>
      </c>
      <c r="D1039" s="1">
        <v>1100.285048</v>
      </c>
      <c r="E1039" s="1">
        <v>28.291622</v>
      </c>
      <c r="F1039" s="1">
        <v>231.84528499999999</v>
      </c>
      <c r="G1039" s="1" t="s">
        <v>2522</v>
      </c>
      <c r="H1039" s="1" t="s">
        <v>2522</v>
      </c>
      <c r="I1039">
        <v>63.641126999999997</v>
      </c>
      <c r="J1039">
        <v>63.641126999999997</v>
      </c>
    </row>
    <row r="1040" spans="1:10" x14ac:dyDescent="0.25">
      <c r="A1040" s="1">
        <v>677</v>
      </c>
      <c r="B1040" s="1">
        <v>8007.4078929999996</v>
      </c>
      <c r="C1040" s="1">
        <v>1537.6542669999999</v>
      </c>
      <c r="D1040" s="1">
        <v>4928.1521059999995</v>
      </c>
      <c r="E1040" s="1">
        <v>10.064014999999999</v>
      </c>
      <c r="F1040" s="1">
        <v>1531.5375039999999</v>
      </c>
      <c r="G1040" s="1" t="s">
        <v>2523</v>
      </c>
      <c r="H1040" s="1" t="s">
        <v>8</v>
      </c>
      <c r="I1040">
        <v>119.685089</v>
      </c>
      <c r="J1040">
        <v>90</v>
      </c>
    </row>
    <row r="1041" spans="1:10" x14ac:dyDescent="0.25">
      <c r="A1041" s="1">
        <v>677</v>
      </c>
      <c r="B1041" s="1">
        <v>7858.6638720000001</v>
      </c>
      <c r="C1041" s="1">
        <v>1499.1443919999999</v>
      </c>
      <c r="D1041" s="1">
        <v>4824.5098349999998</v>
      </c>
      <c r="E1041" s="1">
        <v>10.064016000000001</v>
      </c>
      <c r="F1041" s="1">
        <v>1524.9456299999999</v>
      </c>
      <c r="G1041" s="1" t="s">
        <v>2524</v>
      </c>
      <c r="H1041" s="1" t="s">
        <v>8</v>
      </c>
      <c r="I1041">
        <v>119.70778900000001</v>
      </c>
      <c r="J1041">
        <v>90</v>
      </c>
    </row>
    <row r="1042" spans="1:10" x14ac:dyDescent="0.25">
      <c r="A1042" s="1">
        <v>678</v>
      </c>
      <c r="B1042" s="1">
        <v>6262.9211459999997</v>
      </c>
      <c r="C1042" s="1">
        <v>1359.932309</v>
      </c>
      <c r="D1042" s="1">
        <v>3157.6112400000002</v>
      </c>
      <c r="E1042" s="1">
        <v>38.573473</v>
      </c>
      <c r="F1042" s="1">
        <v>1706.804124</v>
      </c>
      <c r="G1042" s="1" t="s">
        <v>2525</v>
      </c>
      <c r="H1042" s="1" t="s">
        <v>8</v>
      </c>
      <c r="I1042">
        <v>119.881957</v>
      </c>
      <c r="J1042">
        <v>90</v>
      </c>
    </row>
    <row r="1043" spans="1:10" x14ac:dyDescent="0.25">
      <c r="A1043" s="1">
        <v>678</v>
      </c>
      <c r="B1043" s="1">
        <v>6328.5417379999999</v>
      </c>
      <c r="C1043" s="1">
        <v>1398.641985</v>
      </c>
      <c r="D1043" s="1">
        <v>3177.812727</v>
      </c>
      <c r="E1043" s="1">
        <v>38.565022999999997</v>
      </c>
      <c r="F1043" s="1">
        <v>1713.522003</v>
      </c>
      <c r="G1043" s="1" t="s">
        <v>2526</v>
      </c>
      <c r="H1043" s="1" t="s">
        <v>8</v>
      </c>
      <c r="I1043">
        <v>119.876936</v>
      </c>
      <c r="J1043">
        <v>90</v>
      </c>
    </row>
    <row r="1044" spans="1:10" x14ac:dyDescent="0.25">
      <c r="A1044" s="1">
        <v>679</v>
      </c>
      <c r="B1044" s="1">
        <v>3130.5058250000002</v>
      </c>
      <c r="C1044" s="1">
        <v>36.426614999999998</v>
      </c>
      <c r="D1044" s="1">
        <v>1775.607841</v>
      </c>
      <c r="E1044" s="1">
        <v>35.878145000000004</v>
      </c>
      <c r="F1044" s="1">
        <v>1282.5932230000001</v>
      </c>
      <c r="G1044" s="1" t="s">
        <v>2527</v>
      </c>
      <c r="H1044" s="1" t="s">
        <v>2527</v>
      </c>
      <c r="I1044">
        <v>68.305969000000005</v>
      </c>
      <c r="J1044">
        <v>68.305969000000005</v>
      </c>
    </row>
    <row r="1045" spans="1:10" x14ac:dyDescent="0.25">
      <c r="A1045" s="1">
        <v>679</v>
      </c>
      <c r="B1045" s="1">
        <v>3213.8290550000002</v>
      </c>
      <c r="C1045" s="1">
        <v>36.426614999999998</v>
      </c>
      <c r="D1045" s="1">
        <v>1859.048626</v>
      </c>
      <c r="E1045" s="1">
        <v>35.886595</v>
      </c>
      <c r="F1045" s="1">
        <v>1282.4672190000001</v>
      </c>
      <c r="G1045" s="1" t="s">
        <v>2528</v>
      </c>
      <c r="H1045" s="1" t="s">
        <v>2528</v>
      </c>
      <c r="I1045">
        <v>67.978686999999994</v>
      </c>
      <c r="J1045">
        <v>67.978686999999994</v>
      </c>
    </row>
    <row r="1046" spans="1:10" x14ac:dyDescent="0.25">
      <c r="A1046" s="1">
        <v>680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 t="s">
        <v>17</v>
      </c>
      <c r="H1046" s="1" t="s">
        <v>17</v>
      </c>
      <c r="I1046">
        <v>0</v>
      </c>
      <c r="J1046">
        <v>0</v>
      </c>
    </row>
    <row r="1047" spans="1:10" x14ac:dyDescent="0.25">
      <c r="A1047" s="1">
        <v>680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 t="s">
        <v>17</v>
      </c>
      <c r="H1047" s="1" t="s">
        <v>17</v>
      </c>
      <c r="I1047">
        <v>0</v>
      </c>
      <c r="J1047">
        <v>0</v>
      </c>
    </row>
    <row r="1048" spans="1:10" x14ac:dyDescent="0.25">
      <c r="A1048" s="1">
        <v>681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 t="s">
        <v>17</v>
      </c>
      <c r="H1048" s="1" t="s">
        <v>17</v>
      </c>
      <c r="I1048">
        <v>0</v>
      </c>
      <c r="J1048">
        <v>0</v>
      </c>
    </row>
    <row r="1049" spans="1:10" x14ac:dyDescent="0.25">
      <c r="A1049" s="1">
        <v>681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 t="s">
        <v>17</v>
      </c>
      <c r="H1049" s="1" t="s">
        <v>17</v>
      </c>
      <c r="I1049">
        <v>0</v>
      </c>
      <c r="J1049">
        <v>0</v>
      </c>
    </row>
    <row r="1050" spans="1:10" x14ac:dyDescent="0.25">
      <c r="A1050" s="1">
        <v>682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 t="s">
        <v>17</v>
      </c>
      <c r="H1050" s="1" t="s">
        <v>17</v>
      </c>
      <c r="I1050">
        <v>0</v>
      </c>
      <c r="J1050">
        <v>0</v>
      </c>
    </row>
    <row r="1051" spans="1:10" x14ac:dyDescent="0.25">
      <c r="A1051" s="1">
        <v>682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 t="s">
        <v>17</v>
      </c>
      <c r="H1051" s="1" t="s">
        <v>17</v>
      </c>
      <c r="I1051">
        <v>0</v>
      </c>
      <c r="J1051">
        <v>0</v>
      </c>
    </row>
    <row r="1052" spans="1:10" x14ac:dyDescent="0.25">
      <c r="A1052" s="1">
        <v>683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 t="s">
        <v>17</v>
      </c>
      <c r="H1052" s="1" t="s">
        <v>17</v>
      </c>
      <c r="I1052">
        <v>0</v>
      </c>
      <c r="J1052">
        <v>0</v>
      </c>
    </row>
    <row r="1053" spans="1:10" x14ac:dyDescent="0.25">
      <c r="A1053" s="1">
        <v>683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 t="s">
        <v>17</v>
      </c>
      <c r="H1053" s="1" t="s">
        <v>17</v>
      </c>
      <c r="I1053">
        <v>0</v>
      </c>
      <c r="J1053">
        <v>0</v>
      </c>
    </row>
    <row r="1054" spans="1:10" x14ac:dyDescent="0.25">
      <c r="A1054" s="1">
        <v>684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 t="s">
        <v>17</v>
      </c>
      <c r="H1054" s="1" t="s">
        <v>17</v>
      </c>
      <c r="I1054">
        <v>0</v>
      </c>
      <c r="J1054">
        <v>0</v>
      </c>
    </row>
    <row r="1055" spans="1:10" x14ac:dyDescent="0.25">
      <c r="A1055" s="1">
        <v>684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 t="s">
        <v>17</v>
      </c>
      <c r="H1055" s="1" t="s">
        <v>17</v>
      </c>
      <c r="I1055">
        <v>0</v>
      </c>
      <c r="J1055">
        <v>0</v>
      </c>
    </row>
    <row r="1056" spans="1:10" x14ac:dyDescent="0.25">
      <c r="A1056" s="1">
        <v>685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 t="s">
        <v>17</v>
      </c>
      <c r="H1056" s="1" t="s">
        <v>17</v>
      </c>
      <c r="I1056">
        <v>0</v>
      </c>
      <c r="J1056">
        <v>0</v>
      </c>
    </row>
    <row r="1057" spans="1:10" x14ac:dyDescent="0.25">
      <c r="A1057" s="1">
        <v>685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 t="s">
        <v>17</v>
      </c>
      <c r="H1057" s="1" t="s">
        <v>17</v>
      </c>
      <c r="I1057">
        <v>0</v>
      </c>
      <c r="J1057">
        <v>0</v>
      </c>
    </row>
    <row r="1058" spans="1:10" x14ac:dyDescent="0.25">
      <c r="A1058" s="1">
        <v>686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 t="s">
        <v>17</v>
      </c>
      <c r="H1058" s="1" t="s">
        <v>17</v>
      </c>
      <c r="I1058">
        <v>0</v>
      </c>
      <c r="J1058">
        <v>0</v>
      </c>
    </row>
    <row r="1059" spans="1:10" x14ac:dyDescent="0.25">
      <c r="A1059" s="1">
        <v>686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 t="s">
        <v>17</v>
      </c>
      <c r="H1059" s="1" t="s">
        <v>17</v>
      </c>
      <c r="I1059">
        <v>0</v>
      </c>
      <c r="J1059">
        <v>0</v>
      </c>
    </row>
    <row r="1060" spans="1:10" x14ac:dyDescent="0.25">
      <c r="A1060" s="1">
        <v>687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 t="s">
        <v>17</v>
      </c>
      <c r="H1060" s="1" t="s">
        <v>17</v>
      </c>
      <c r="I1060">
        <v>0</v>
      </c>
      <c r="J1060">
        <v>0</v>
      </c>
    </row>
    <row r="1061" spans="1:10" x14ac:dyDescent="0.25">
      <c r="A1061" s="1">
        <v>687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 t="s">
        <v>17</v>
      </c>
      <c r="H1061" s="1" t="s">
        <v>17</v>
      </c>
      <c r="I1061">
        <v>0</v>
      </c>
      <c r="J1061">
        <v>0</v>
      </c>
    </row>
    <row r="1062" spans="1:10" x14ac:dyDescent="0.25">
      <c r="A1062" s="1">
        <v>688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 t="s">
        <v>17</v>
      </c>
      <c r="H1062" s="1" t="s">
        <v>17</v>
      </c>
      <c r="I1062">
        <v>0</v>
      </c>
      <c r="J1062">
        <v>0</v>
      </c>
    </row>
    <row r="1063" spans="1:10" x14ac:dyDescent="0.25">
      <c r="A1063" s="1">
        <v>688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 t="s">
        <v>17</v>
      </c>
      <c r="H1063" s="1" t="s">
        <v>17</v>
      </c>
      <c r="I1063">
        <v>0</v>
      </c>
      <c r="J1063">
        <v>0</v>
      </c>
    </row>
    <row r="1064" spans="1:10" x14ac:dyDescent="0.25">
      <c r="A1064" s="1">
        <v>689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 t="s">
        <v>17</v>
      </c>
      <c r="H1064" s="1" t="s">
        <v>17</v>
      </c>
      <c r="I1064">
        <v>0</v>
      </c>
      <c r="J1064">
        <v>0</v>
      </c>
    </row>
    <row r="1065" spans="1:10" x14ac:dyDescent="0.25">
      <c r="A1065" s="1">
        <v>689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 t="s">
        <v>17</v>
      </c>
      <c r="H1065" s="1" t="s">
        <v>17</v>
      </c>
      <c r="I1065">
        <v>0</v>
      </c>
      <c r="J1065">
        <v>0</v>
      </c>
    </row>
    <row r="1066" spans="1:10" x14ac:dyDescent="0.25">
      <c r="A1066" s="1">
        <v>690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 t="s">
        <v>17</v>
      </c>
      <c r="H1066" s="1" t="s">
        <v>17</v>
      </c>
      <c r="I1066">
        <v>0</v>
      </c>
      <c r="J1066">
        <v>0</v>
      </c>
    </row>
    <row r="1067" spans="1:10" x14ac:dyDescent="0.25">
      <c r="A1067" s="1">
        <v>690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 t="s">
        <v>17</v>
      </c>
      <c r="H1067" s="1" t="s">
        <v>17</v>
      </c>
      <c r="I1067">
        <v>0</v>
      </c>
      <c r="J1067">
        <v>0</v>
      </c>
    </row>
    <row r="1068" spans="1:10" x14ac:dyDescent="0.25">
      <c r="A1068" s="1">
        <v>691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 t="s">
        <v>17</v>
      </c>
      <c r="H1068" s="1" t="s">
        <v>17</v>
      </c>
      <c r="I1068">
        <v>0</v>
      </c>
      <c r="J1068">
        <v>0</v>
      </c>
    </row>
    <row r="1069" spans="1:10" x14ac:dyDescent="0.25">
      <c r="A1069" s="1">
        <v>691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 t="s">
        <v>17</v>
      </c>
      <c r="H1069" s="1" t="s">
        <v>17</v>
      </c>
      <c r="I1069">
        <v>0</v>
      </c>
      <c r="J1069">
        <v>0</v>
      </c>
    </row>
    <row r="1070" spans="1:10" x14ac:dyDescent="0.25">
      <c r="A1070" s="1">
        <v>692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 t="s">
        <v>17</v>
      </c>
      <c r="H1070" s="1" t="s">
        <v>17</v>
      </c>
      <c r="I1070">
        <v>0</v>
      </c>
      <c r="J1070">
        <v>0</v>
      </c>
    </row>
    <row r="1071" spans="1:10" x14ac:dyDescent="0.25">
      <c r="A1071" s="1">
        <v>692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 t="s">
        <v>17</v>
      </c>
      <c r="H1071" s="1" t="s">
        <v>17</v>
      </c>
      <c r="I1071">
        <v>0</v>
      </c>
      <c r="J1071">
        <v>0</v>
      </c>
    </row>
    <row r="1072" spans="1:10" x14ac:dyDescent="0.25">
      <c r="A1072" s="1">
        <v>693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 t="s">
        <v>17</v>
      </c>
      <c r="H1072" s="1" t="s">
        <v>17</v>
      </c>
      <c r="I1072">
        <v>0</v>
      </c>
      <c r="J1072">
        <v>0</v>
      </c>
    </row>
    <row r="1073" spans="1:10" x14ac:dyDescent="0.25">
      <c r="A1073" s="1">
        <v>693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 t="s">
        <v>17</v>
      </c>
      <c r="H1073" s="1" t="s">
        <v>17</v>
      </c>
      <c r="I1073">
        <v>0</v>
      </c>
      <c r="J1073">
        <v>0</v>
      </c>
    </row>
    <row r="1074" spans="1:10" x14ac:dyDescent="0.25">
      <c r="A1074" s="1">
        <v>694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 t="s">
        <v>17</v>
      </c>
      <c r="H1074" s="1" t="s">
        <v>17</v>
      </c>
      <c r="I1074">
        <v>0</v>
      </c>
      <c r="J1074">
        <v>0</v>
      </c>
    </row>
    <row r="1075" spans="1:10" x14ac:dyDescent="0.25">
      <c r="A1075" s="1">
        <v>694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 t="s">
        <v>17</v>
      </c>
      <c r="H1075" s="1" t="s">
        <v>17</v>
      </c>
      <c r="I1075">
        <v>0</v>
      </c>
      <c r="J1075">
        <v>0</v>
      </c>
    </row>
    <row r="1076" spans="1:10" x14ac:dyDescent="0.25">
      <c r="A1076" s="1">
        <v>695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 t="s">
        <v>17</v>
      </c>
      <c r="H1076" s="1" t="s">
        <v>17</v>
      </c>
      <c r="I1076">
        <v>0</v>
      </c>
      <c r="J1076">
        <v>0</v>
      </c>
    </row>
    <row r="1077" spans="1:10" x14ac:dyDescent="0.25">
      <c r="A1077" s="1">
        <v>695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 t="s">
        <v>17</v>
      </c>
      <c r="H1077" s="1" t="s">
        <v>17</v>
      </c>
      <c r="I1077">
        <v>0</v>
      </c>
      <c r="J1077">
        <v>0</v>
      </c>
    </row>
    <row r="1078" spans="1:10" x14ac:dyDescent="0.25">
      <c r="A1078" s="1">
        <v>696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 t="s">
        <v>17</v>
      </c>
      <c r="H1078" s="1" t="s">
        <v>17</v>
      </c>
      <c r="I1078">
        <v>0</v>
      </c>
      <c r="J1078">
        <v>0</v>
      </c>
    </row>
    <row r="1079" spans="1:10" x14ac:dyDescent="0.25">
      <c r="A1079" s="1">
        <v>696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 t="s">
        <v>17</v>
      </c>
      <c r="H1079" s="1" t="s">
        <v>17</v>
      </c>
      <c r="I1079">
        <v>0</v>
      </c>
      <c r="J1079">
        <v>0</v>
      </c>
    </row>
    <row r="1080" spans="1:10" x14ac:dyDescent="0.25">
      <c r="A1080" s="1">
        <v>698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 t="s">
        <v>17</v>
      </c>
      <c r="H1080" s="1" t="s">
        <v>17</v>
      </c>
      <c r="I1080">
        <v>0</v>
      </c>
      <c r="J1080">
        <v>0</v>
      </c>
    </row>
    <row r="1081" spans="1:10" x14ac:dyDescent="0.25">
      <c r="A1081" s="1">
        <v>698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 t="s">
        <v>17</v>
      </c>
      <c r="H1081" s="1" t="s">
        <v>17</v>
      </c>
      <c r="I1081">
        <v>0</v>
      </c>
      <c r="J1081">
        <v>0</v>
      </c>
    </row>
    <row r="1082" spans="1:10" x14ac:dyDescent="0.25">
      <c r="A1082" s="1">
        <v>699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 t="s">
        <v>17</v>
      </c>
      <c r="H1082" s="1" t="s">
        <v>17</v>
      </c>
      <c r="I1082">
        <v>0</v>
      </c>
      <c r="J1082">
        <v>0</v>
      </c>
    </row>
    <row r="1083" spans="1:10" x14ac:dyDescent="0.25">
      <c r="A1083" s="1">
        <v>699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 t="s">
        <v>17</v>
      </c>
      <c r="H1083" s="1" t="s">
        <v>17</v>
      </c>
      <c r="I1083">
        <v>0</v>
      </c>
      <c r="J1083">
        <v>0</v>
      </c>
    </row>
    <row r="1084" spans="1:10" x14ac:dyDescent="0.25">
      <c r="A1084" s="1">
        <v>700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 t="s">
        <v>17</v>
      </c>
      <c r="H1084" s="1" t="s">
        <v>17</v>
      </c>
      <c r="I1084">
        <v>0</v>
      </c>
      <c r="J1084">
        <v>0</v>
      </c>
    </row>
    <row r="1085" spans="1:10" x14ac:dyDescent="0.25">
      <c r="A1085" s="1">
        <v>700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 t="s">
        <v>17</v>
      </c>
      <c r="H1085" s="1" t="s">
        <v>17</v>
      </c>
      <c r="I1085">
        <v>0</v>
      </c>
      <c r="J1085">
        <v>0</v>
      </c>
    </row>
    <row r="1086" spans="1:10" x14ac:dyDescent="0.25">
      <c r="A1086" s="1">
        <v>701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 t="s">
        <v>17</v>
      </c>
      <c r="H1086" s="1" t="s">
        <v>17</v>
      </c>
      <c r="I1086">
        <v>0</v>
      </c>
      <c r="J1086">
        <v>0</v>
      </c>
    </row>
    <row r="1087" spans="1:10" x14ac:dyDescent="0.25">
      <c r="A1087" s="1">
        <v>701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 t="s">
        <v>17</v>
      </c>
      <c r="H1087" s="1" t="s">
        <v>17</v>
      </c>
      <c r="I1087">
        <v>0</v>
      </c>
      <c r="J1087">
        <v>0</v>
      </c>
    </row>
    <row r="1088" spans="1:10" x14ac:dyDescent="0.25">
      <c r="A1088" s="1">
        <v>702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 t="s">
        <v>17</v>
      </c>
      <c r="H1088" s="1" t="s">
        <v>17</v>
      </c>
      <c r="I1088">
        <v>0</v>
      </c>
      <c r="J1088">
        <v>0</v>
      </c>
    </row>
    <row r="1089" spans="1:10" x14ac:dyDescent="0.25">
      <c r="A1089" s="1">
        <v>702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 t="s">
        <v>17</v>
      </c>
      <c r="H1089" s="1" t="s">
        <v>17</v>
      </c>
      <c r="I1089">
        <v>0</v>
      </c>
      <c r="J1089">
        <v>0</v>
      </c>
    </row>
    <row r="1090" spans="1:10" x14ac:dyDescent="0.25">
      <c r="A1090" s="1">
        <v>703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 t="s">
        <v>17</v>
      </c>
      <c r="H1090" s="1" t="s">
        <v>17</v>
      </c>
      <c r="I1090">
        <v>0</v>
      </c>
      <c r="J1090">
        <v>0</v>
      </c>
    </row>
    <row r="1091" spans="1:10" x14ac:dyDescent="0.25">
      <c r="A1091" s="1">
        <v>703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 t="s">
        <v>17</v>
      </c>
      <c r="H1091" s="1" t="s">
        <v>17</v>
      </c>
      <c r="I1091">
        <v>0</v>
      </c>
      <c r="J1091">
        <v>0</v>
      </c>
    </row>
    <row r="1092" spans="1:10" x14ac:dyDescent="0.25">
      <c r="A1092" s="1">
        <v>704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 t="s">
        <v>17</v>
      </c>
      <c r="H1092" s="1" t="s">
        <v>17</v>
      </c>
      <c r="I1092">
        <v>0</v>
      </c>
      <c r="J1092">
        <v>0</v>
      </c>
    </row>
    <row r="1093" spans="1:10" x14ac:dyDescent="0.25">
      <c r="A1093" s="1">
        <v>704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 t="s">
        <v>17</v>
      </c>
      <c r="H1093" s="1" t="s">
        <v>17</v>
      </c>
      <c r="I1093">
        <v>0</v>
      </c>
      <c r="J1093">
        <v>0</v>
      </c>
    </row>
    <row r="1094" spans="1:10" x14ac:dyDescent="0.25">
      <c r="A1094" s="1">
        <v>705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 t="s">
        <v>17</v>
      </c>
      <c r="H1094" s="1" t="s">
        <v>17</v>
      </c>
      <c r="I1094">
        <v>0</v>
      </c>
      <c r="J1094">
        <v>0</v>
      </c>
    </row>
    <row r="1095" spans="1:10" x14ac:dyDescent="0.25">
      <c r="A1095" s="1">
        <v>705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 t="s">
        <v>17</v>
      </c>
      <c r="H1095" s="1" t="s">
        <v>17</v>
      </c>
      <c r="I1095">
        <v>0</v>
      </c>
      <c r="J1095">
        <v>0</v>
      </c>
    </row>
    <row r="1096" spans="1:10" x14ac:dyDescent="0.25">
      <c r="A1096" s="1">
        <v>706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 t="s">
        <v>17</v>
      </c>
      <c r="H1096" s="1" t="s">
        <v>17</v>
      </c>
      <c r="I1096">
        <v>0</v>
      </c>
      <c r="J1096">
        <v>0</v>
      </c>
    </row>
    <row r="1097" spans="1:10" x14ac:dyDescent="0.25">
      <c r="A1097" s="1">
        <v>706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 t="s">
        <v>17</v>
      </c>
      <c r="H1097" s="1" t="s">
        <v>17</v>
      </c>
      <c r="I1097">
        <v>0</v>
      </c>
      <c r="J1097">
        <v>0</v>
      </c>
    </row>
    <row r="1098" spans="1:10" x14ac:dyDescent="0.25">
      <c r="A1098" s="1">
        <v>708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 t="s">
        <v>17</v>
      </c>
      <c r="H1098" s="1" t="s">
        <v>17</v>
      </c>
      <c r="I1098">
        <v>0</v>
      </c>
      <c r="J1098">
        <v>0</v>
      </c>
    </row>
    <row r="1099" spans="1:10" x14ac:dyDescent="0.25">
      <c r="A1099" s="1">
        <v>708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 t="s">
        <v>17</v>
      </c>
      <c r="H1099" s="1" t="s">
        <v>17</v>
      </c>
      <c r="I1099">
        <v>0</v>
      </c>
      <c r="J1099">
        <v>0</v>
      </c>
    </row>
    <row r="1100" spans="1:10" x14ac:dyDescent="0.25">
      <c r="A1100" s="1">
        <v>709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 t="s">
        <v>17</v>
      </c>
      <c r="H1100" s="1" t="s">
        <v>17</v>
      </c>
      <c r="I1100">
        <v>0</v>
      </c>
      <c r="J1100">
        <v>0</v>
      </c>
    </row>
    <row r="1101" spans="1:10" x14ac:dyDescent="0.25">
      <c r="A1101" s="1">
        <v>709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 t="s">
        <v>17</v>
      </c>
      <c r="H1101" s="1" t="s">
        <v>17</v>
      </c>
      <c r="I1101">
        <v>0</v>
      </c>
      <c r="J1101">
        <v>0</v>
      </c>
    </row>
    <row r="1102" spans="1:10" x14ac:dyDescent="0.25">
      <c r="A1102" s="1">
        <v>710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 t="s">
        <v>17</v>
      </c>
      <c r="H1102" s="1" t="s">
        <v>17</v>
      </c>
      <c r="I1102">
        <v>0</v>
      </c>
      <c r="J1102">
        <v>0</v>
      </c>
    </row>
    <row r="1103" spans="1:10" x14ac:dyDescent="0.25">
      <c r="A1103" s="1">
        <v>710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 t="s">
        <v>17</v>
      </c>
      <c r="H1103" s="1" t="s">
        <v>17</v>
      </c>
      <c r="I1103">
        <v>0</v>
      </c>
      <c r="J1103">
        <v>0</v>
      </c>
    </row>
    <row r="1104" spans="1:10" x14ac:dyDescent="0.25">
      <c r="A1104" s="1">
        <v>711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 t="s">
        <v>17</v>
      </c>
      <c r="H1104" s="1" t="s">
        <v>17</v>
      </c>
      <c r="I1104">
        <v>0</v>
      </c>
      <c r="J1104">
        <v>0</v>
      </c>
    </row>
    <row r="1105" spans="1:10" x14ac:dyDescent="0.25">
      <c r="A1105" s="1">
        <v>711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 t="s">
        <v>17</v>
      </c>
      <c r="H1105" s="1" t="s">
        <v>17</v>
      </c>
      <c r="I1105">
        <v>0</v>
      </c>
      <c r="J1105">
        <v>0</v>
      </c>
    </row>
    <row r="1106" spans="1:10" x14ac:dyDescent="0.25">
      <c r="A1106" s="1">
        <v>712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 t="s">
        <v>17</v>
      </c>
      <c r="H1106" s="1" t="s">
        <v>17</v>
      </c>
      <c r="I1106">
        <v>0</v>
      </c>
      <c r="J1106">
        <v>0</v>
      </c>
    </row>
    <row r="1107" spans="1:10" x14ac:dyDescent="0.25">
      <c r="A1107" s="1">
        <v>712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 t="s">
        <v>17</v>
      </c>
      <c r="H1107" s="1" t="s">
        <v>17</v>
      </c>
      <c r="I1107">
        <v>0</v>
      </c>
      <c r="J1107">
        <v>0</v>
      </c>
    </row>
    <row r="1108" spans="1:10" x14ac:dyDescent="0.25">
      <c r="A1108" s="1">
        <v>714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 t="s">
        <v>17</v>
      </c>
      <c r="H1108" s="1" t="s">
        <v>17</v>
      </c>
      <c r="I1108">
        <v>0</v>
      </c>
      <c r="J1108">
        <v>0</v>
      </c>
    </row>
    <row r="1109" spans="1:10" x14ac:dyDescent="0.25">
      <c r="A1109" s="1">
        <v>714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 t="s">
        <v>17</v>
      </c>
      <c r="H1109" s="1" t="s">
        <v>17</v>
      </c>
      <c r="I1109">
        <v>0</v>
      </c>
      <c r="J1109">
        <v>0</v>
      </c>
    </row>
    <row r="1110" spans="1:10" x14ac:dyDescent="0.25">
      <c r="A1110" s="1">
        <v>716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 t="s">
        <v>17</v>
      </c>
      <c r="H1110" s="1" t="s">
        <v>17</v>
      </c>
      <c r="I1110">
        <v>0</v>
      </c>
      <c r="J1110">
        <v>0</v>
      </c>
    </row>
    <row r="1111" spans="1:10" x14ac:dyDescent="0.25">
      <c r="A1111" s="1">
        <v>716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 t="s">
        <v>17</v>
      </c>
      <c r="H1111" s="1" t="s">
        <v>17</v>
      </c>
      <c r="I1111">
        <v>0</v>
      </c>
      <c r="J1111">
        <v>0</v>
      </c>
    </row>
    <row r="1112" spans="1:10" x14ac:dyDescent="0.25">
      <c r="A1112" s="1">
        <v>717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 t="s">
        <v>17</v>
      </c>
      <c r="H1112" s="1" t="s">
        <v>17</v>
      </c>
      <c r="I1112">
        <v>0</v>
      </c>
      <c r="J1112">
        <v>0</v>
      </c>
    </row>
    <row r="1113" spans="1:10" x14ac:dyDescent="0.25">
      <c r="A1113" s="1">
        <v>717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 t="s">
        <v>17</v>
      </c>
      <c r="H1113" s="1" t="s">
        <v>17</v>
      </c>
      <c r="I1113">
        <v>0</v>
      </c>
      <c r="J1113">
        <v>0</v>
      </c>
    </row>
    <row r="1114" spans="1:10" x14ac:dyDescent="0.25">
      <c r="A1114" s="1">
        <v>718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 t="s">
        <v>17</v>
      </c>
      <c r="H1114" s="1" t="s">
        <v>17</v>
      </c>
      <c r="I1114">
        <v>0</v>
      </c>
      <c r="J1114">
        <v>0</v>
      </c>
    </row>
    <row r="1115" spans="1:10" x14ac:dyDescent="0.25">
      <c r="A1115" s="1">
        <v>718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 t="s">
        <v>17</v>
      </c>
      <c r="H1115" s="1" t="s">
        <v>17</v>
      </c>
      <c r="I1115">
        <v>0</v>
      </c>
      <c r="J1115">
        <v>0</v>
      </c>
    </row>
    <row r="1116" spans="1:10" x14ac:dyDescent="0.25">
      <c r="A1116" s="1">
        <v>719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 t="s">
        <v>17</v>
      </c>
      <c r="H1116" s="1" t="s">
        <v>17</v>
      </c>
      <c r="I1116">
        <v>0</v>
      </c>
      <c r="J1116">
        <v>0</v>
      </c>
    </row>
    <row r="1117" spans="1:10" x14ac:dyDescent="0.25">
      <c r="A1117" s="1">
        <v>719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 t="s">
        <v>17</v>
      </c>
      <c r="H1117" s="1" t="s">
        <v>17</v>
      </c>
      <c r="I1117">
        <v>0</v>
      </c>
      <c r="J1117">
        <v>0</v>
      </c>
    </row>
    <row r="1118" spans="1:10" x14ac:dyDescent="0.25">
      <c r="A1118" s="1">
        <v>720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 t="s">
        <v>17</v>
      </c>
      <c r="H1118" s="1" t="s">
        <v>17</v>
      </c>
      <c r="I1118">
        <v>0</v>
      </c>
      <c r="J1118">
        <v>0</v>
      </c>
    </row>
    <row r="1119" spans="1:10" x14ac:dyDescent="0.25">
      <c r="A1119" s="1">
        <v>720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 t="s">
        <v>17</v>
      </c>
      <c r="H1119" s="1" t="s">
        <v>17</v>
      </c>
      <c r="I1119">
        <v>0</v>
      </c>
      <c r="J1119">
        <v>0</v>
      </c>
    </row>
    <row r="1120" spans="1:10" x14ac:dyDescent="0.25">
      <c r="A1120" s="1">
        <v>721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 t="s">
        <v>17</v>
      </c>
      <c r="H1120" s="1" t="s">
        <v>17</v>
      </c>
      <c r="I1120">
        <v>0</v>
      </c>
      <c r="J1120">
        <v>0</v>
      </c>
    </row>
    <row r="1121" spans="1:10" x14ac:dyDescent="0.25">
      <c r="A1121" s="1">
        <v>721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 t="s">
        <v>17</v>
      </c>
      <c r="H1121" s="1" t="s">
        <v>17</v>
      </c>
      <c r="I1121">
        <v>0</v>
      </c>
      <c r="J1121">
        <v>0</v>
      </c>
    </row>
    <row r="1122" spans="1:10" x14ac:dyDescent="0.25">
      <c r="A1122" s="1">
        <v>722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 t="s">
        <v>17</v>
      </c>
      <c r="H1122" s="1" t="s">
        <v>17</v>
      </c>
      <c r="I1122">
        <v>0</v>
      </c>
      <c r="J1122">
        <v>0</v>
      </c>
    </row>
    <row r="1123" spans="1:10" x14ac:dyDescent="0.25">
      <c r="A1123" s="1">
        <v>722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 t="s">
        <v>17</v>
      </c>
      <c r="H1123" s="1" t="s">
        <v>17</v>
      </c>
      <c r="I1123">
        <v>0</v>
      </c>
      <c r="J1123">
        <v>0</v>
      </c>
    </row>
    <row r="1124" spans="1:10" x14ac:dyDescent="0.25">
      <c r="A1124" s="1">
        <v>723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 t="s">
        <v>17</v>
      </c>
      <c r="H1124" s="1" t="s">
        <v>17</v>
      </c>
      <c r="I1124">
        <v>0</v>
      </c>
      <c r="J1124">
        <v>0</v>
      </c>
    </row>
    <row r="1125" spans="1:10" x14ac:dyDescent="0.25">
      <c r="A1125" s="1">
        <v>723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 t="s">
        <v>17</v>
      </c>
      <c r="H1125" s="1" t="s">
        <v>17</v>
      </c>
      <c r="I1125">
        <v>0</v>
      </c>
      <c r="J1125">
        <v>0</v>
      </c>
    </row>
    <row r="1126" spans="1:10" x14ac:dyDescent="0.25">
      <c r="A1126" s="1">
        <v>724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 t="s">
        <v>17</v>
      </c>
      <c r="H1126" s="1" t="s">
        <v>17</v>
      </c>
      <c r="I1126">
        <v>0</v>
      </c>
      <c r="J1126">
        <v>0</v>
      </c>
    </row>
    <row r="1127" spans="1:10" x14ac:dyDescent="0.25">
      <c r="A1127" s="1">
        <v>724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 t="s">
        <v>17</v>
      </c>
      <c r="H1127" s="1" t="s">
        <v>17</v>
      </c>
      <c r="I1127">
        <v>0</v>
      </c>
      <c r="J1127">
        <v>0</v>
      </c>
    </row>
    <row r="1128" spans="1:10" x14ac:dyDescent="0.25">
      <c r="A1128" s="1">
        <v>725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 t="s">
        <v>17</v>
      </c>
      <c r="H1128" s="1" t="s">
        <v>17</v>
      </c>
      <c r="I1128">
        <v>0</v>
      </c>
      <c r="J1128">
        <v>0</v>
      </c>
    </row>
    <row r="1129" spans="1:10" x14ac:dyDescent="0.25">
      <c r="A1129" s="1">
        <v>725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 t="s">
        <v>17</v>
      </c>
      <c r="H1129" s="1" t="s">
        <v>17</v>
      </c>
      <c r="I1129">
        <v>0</v>
      </c>
      <c r="J1129">
        <v>0</v>
      </c>
    </row>
    <row r="1130" spans="1:10" x14ac:dyDescent="0.25">
      <c r="A1130" s="1">
        <v>726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 t="s">
        <v>17</v>
      </c>
      <c r="H1130" s="1" t="s">
        <v>17</v>
      </c>
      <c r="I1130">
        <v>0</v>
      </c>
      <c r="J1130">
        <v>0</v>
      </c>
    </row>
    <row r="1131" spans="1:10" x14ac:dyDescent="0.25">
      <c r="A1131" s="1">
        <v>726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 t="s">
        <v>17</v>
      </c>
      <c r="H1131" s="1" t="s">
        <v>17</v>
      </c>
      <c r="I1131">
        <v>0</v>
      </c>
      <c r="J1131">
        <v>0</v>
      </c>
    </row>
    <row r="1132" spans="1:10" x14ac:dyDescent="0.25">
      <c r="A1132" s="1">
        <v>727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 t="s">
        <v>17</v>
      </c>
      <c r="H1132" s="1" t="s">
        <v>17</v>
      </c>
      <c r="I1132">
        <v>0</v>
      </c>
      <c r="J1132">
        <v>0</v>
      </c>
    </row>
    <row r="1133" spans="1:10" x14ac:dyDescent="0.25">
      <c r="A1133" s="1">
        <v>727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 t="s">
        <v>17</v>
      </c>
      <c r="H1133" s="1" t="s">
        <v>17</v>
      </c>
      <c r="I1133">
        <v>0</v>
      </c>
      <c r="J1133">
        <v>0</v>
      </c>
    </row>
    <row r="1134" spans="1:10" x14ac:dyDescent="0.25">
      <c r="A1134" s="1">
        <v>728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 t="s">
        <v>17</v>
      </c>
      <c r="H1134" s="1" t="s">
        <v>17</v>
      </c>
      <c r="I1134">
        <v>0</v>
      </c>
      <c r="J1134">
        <v>0</v>
      </c>
    </row>
    <row r="1135" spans="1:10" x14ac:dyDescent="0.25">
      <c r="A1135" s="1">
        <v>728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 t="s">
        <v>17</v>
      </c>
      <c r="H1135" s="1" t="s">
        <v>17</v>
      </c>
      <c r="I1135">
        <v>0</v>
      </c>
      <c r="J1135">
        <v>0</v>
      </c>
    </row>
    <row r="1136" spans="1:10" x14ac:dyDescent="0.25">
      <c r="A1136" s="1">
        <v>729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 t="s">
        <v>17</v>
      </c>
      <c r="H1136" s="1" t="s">
        <v>17</v>
      </c>
      <c r="I1136">
        <v>0</v>
      </c>
      <c r="J1136">
        <v>0</v>
      </c>
    </row>
    <row r="1137" spans="1:10" x14ac:dyDescent="0.25">
      <c r="A1137" s="1">
        <v>729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 t="s">
        <v>17</v>
      </c>
      <c r="H1137" s="1" t="s">
        <v>17</v>
      </c>
      <c r="I1137">
        <v>0</v>
      </c>
      <c r="J1137">
        <v>0</v>
      </c>
    </row>
    <row r="1138" spans="1:10" x14ac:dyDescent="0.25">
      <c r="A1138" s="1">
        <v>730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 t="s">
        <v>17</v>
      </c>
      <c r="H1138" s="1" t="s">
        <v>17</v>
      </c>
      <c r="I1138">
        <v>0</v>
      </c>
      <c r="J1138">
        <v>0</v>
      </c>
    </row>
    <row r="1139" spans="1:10" x14ac:dyDescent="0.25">
      <c r="A1139" s="1">
        <v>730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 t="s">
        <v>17</v>
      </c>
      <c r="H1139" s="1" t="s">
        <v>17</v>
      </c>
      <c r="I1139">
        <v>0</v>
      </c>
      <c r="J1139">
        <v>0</v>
      </c>
    </row>
    <row r="1140" spans="1:10" x14ac:dyDescent="0.25">
      <c r="A1140" s="1">
        <v>731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 t="s">
        <v>17</v>
      </c>
      <c r="H1140" s="1" t="s">
        <v>17</v>
      </c>
      <c r="I1140">
        <v>0</v>
      </c>
      <c r="J1140">
        <v>0</v>
      </c>
    </row>
    <row r="1141" spans="1:10" x14ac:dyDescent="0.25">
      <c r="A1141" s="1">
        <v>731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 t="s">
        <v>17</v>
      </c>
      <c r="H1141" s="1" t="s">
        <v>17</v>
      </c>
      <c r="I1141">
        <v>0</v>
      </c>
      <c r="J1141">
        <v>0</v>
      </c>
    </row>
    <row r="1142" spans="1:10" x14ac:dyDescent="0.25">
      <c r="A1142" s="1">
        <v>732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 t="s">
        <v>17</v>
      </c>
      <c r="H1142" s="1" t="s">
        <v>17</v>
      </c>
      <c r="I1142">
        <v>0</v>
      </c>
      <c r="J1142">
        <v>0</v>
      </c>
    </row>
    <row r="1143" spans="1:10" x14ac:dyDescent="0.25">
      <c r="A1143" s="1">
        <v>732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 t="s">
        <v>17</v>
      </c>
      <c r="H1143" s="1" t="s">
        <v>17</v>
      </c>
      <c r="I1143">
        <v>0</v>
      </c>
      <c r="J1143">
        <v>0</v>
      </c>
    </row>
    <row r="1144" spans="1:10" x14ac:dyDescent="0.25">
      <c r="A1144" s="1">
        <v>733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 t="s">
        <v>17</v>
      </c>
      <c r="H1144" s="1" t="s">
        <v>17</v>
      </c>
      <c r="I1144">
        <v>0</v>
      </c>
      <c r="J1144">
        <v>0</v>
      </c>
    </row>
    <row r="1145" spans="1:10" x14ac:dyDescent="0.25">
      <c r="A1145" s="1">
        <v>733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 t="s">
        <v>17</v>
      </c>
      <c r="H1145" s="1" t="s">
        <v>17</v>
      </c>
      <c r="I1145">
        <v>0</v>
      </c>
      <c r="J1145">
        <v>0</v>
      </c>
    </row>
    <row r="1146" spans="1:10" x14ac:dyDescent="0.25">
      <c r="A1146" s="1">
        <v>734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 t="s">
        <v>17</v>
      </c>
      <c r="H1146" s="1" t="s">
        <v>17</v>
      </c>
      <c r="I1146">
        <v>0</v>
      </c>
      <c r="J1146">
        <v>0</v>
      </c>
    </row>
    <row r="1147" spans="1:10" x14ac:dyDescent="0.25">
      <c r="A1147" s="1">
        <v>734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 t="s">
        <v>17</v>
      </c>
      <c r="H1147" s="1" t="s">
        <v>17</v>
      </c>
      <c r="I1147">
        <v>0</v>
      </c>
      <c r="J1147">
        <v>0</v>
      </c>
    </row>
    <row r="1148" spans="1:10" x14ac:dyDescent="0.25">
      <c r="A1148" s="1">
        <v>735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 t="s">
        <v>17</v>
      </c>
      <c r="H1148" s="1" t="s">
        <v>17</v>
      </c>
      <c r="I1148">
        <v>0</v>
      </c>
      <c r="J1148">
        <v>0</v>
      </c>
    </row>
    <row r="1149" spans="1:10" x14ac:dyDescent="0.25">
      <c r="A1149" s="1">
        <v>735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 t="s">
        <v>17</v>
      </c>
      <c r="H1149" s="1" t="s">
        <v>17</v>
      </c>
      <c r="I1149">
        <v>0</v>
      </c>
      <c r="J1149">
        <v>0</v>
      </c>
    </row>
    <row r="1150" spans="1:10" x14ac:dyDescent="0.25">
      <c r="A1150" s="1">
        <v>736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 t="s">
        <v>17</v>
      </c>
      <c r="H1150" s="1" t="s">
        <v>17</v>
      </c>
      <c r="I1150">
        <v>0</v>
      </c>
      <c r="J1150">
        <v>0</v>
      </c>
    </row>
    <row r="1151" spans="1:10" x14ac:dyDescent="0.25">
      <c r="A1151" s="1">
        <v>736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 t="s">
        <v>17</v>
      </c>
      <c r="H1151" s="1" t="s">
        <v>17</v>
      </c>
      <c r="I1151">
        <v>0</v>
      </c>
      <c r="J1151">
        <v>0</v>
      </c>
    </row>
    <row r="1152" spans="1:10" x14ac:dyDescent="0.25">
      <c r="A1152" s="1">
        <v>737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 t="s">
        <v>17</v>
      </c>
      <c r="H1152" s="1" t="s">
        <v>17</v>
      </c>
      <c r="I1152">
        <v>0</v>
      </c>
      <c r="J1152">
        <v>0</v>
      </c>
    </row>
    <row r="1153" spans="1:10" x14ac:dyDescent="0.25">
      <c r="A1153" s="1">
        <v>737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 t="s">
        <v>17</v>
      </c>
      <c r="H1153" s="1" t="s">
        <v>17</v>
      </c>
      <c r="I1153">
        <v>0</v>
      </c>
      <c r="J1153">
        <v>0</v>
      </c>
    </row>
    <row r="1154" spans="1:10" x14ac:dyDescent="0.25">
      <c r="A1154" s="1">
        <v>738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 t="s">
        <v>17</v>
      </c>
      <c r="H1154" s="1" t="s">
        <v>17</v>
      </c>
      <c r="I1154">
        <v>0</v>
      </c>
      <c r="J1154">
        <v>0</v>
      </c>
    </row>
    <row r="1155" spans="1:10" x14ac:dyDescent="0.25">
      <c r="A1155" s="1">
        <v>738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 t="s">
        <v>17</v>
      </c>
      <c r="H1155" s="1" t="s">
        <v>17</v>
      </c>
      <c r="I1155">
        <v>0</v>
      </c>
      <c r="J1155">
        <v>0</v>
      </c>
    </row>
    <row r="1156" spans="1:10" x14ac:dyDescent="0.25">
      <c r="A1156" s="1">
        <v>740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 t="s">
        <v>17</v>
      </c>
      <c r="H1156" s="1" t="s">
        <v>17</v>
      </c>
      <c r="I1156">
        <v>0</v>
      </c>
      <c r="J1156">
        <v>0</v>
      </c>
    </row>
    <row r="1157" spans="1:10" x14ac:dyDescent="0.25">
      <c r="A1157" s="1">
        <v>740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 t="s">
        <v>17</v>
      </c>
      <c r="H1157" s="1" t="s">
        <v>17</v>
      </c>
      <c r="I1157">
        <v>0</v>
      </c>
      <c r="J1157">
        <v>0</v>
      </c>
    </row>
    <row r="1158" spans="1:10" x14ac:dyDescent="0.25">
      <c r="A1158" s="1">
        <v>741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 t="s">
        <v>17</v>
      </c>
      <c r="H1158" s="1" t="s">
        <v>17</v>
      </c>
      <c r="I1158">
        <v>0</v>
      </c>
      <c r="J1158">
        <v>0</v>
      </c>
    </row>
    <row r="1159" spans="1:10" x14ac:dyDescent="0.25">
      <c r="A1159" s="1">
        <v>741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 t="s">
        <v>17</v>
      </c>
      <c r="H1159" s="1" t="s">
        <v>17</v>
      </c>
      <c r="I1159">
        <v>0</v>
      </c>
      <c r="J1159">
        <v>0</v>
      </c>
    </row>
    <row r="1160" spans="1:10" x14ac:dyDescent="0.25">
      <c r="A1160" s="1">
        <v>742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 t="s">
        <v>17</v>
      </c>
      <c r="H1160" s="1" t="s">
        <v>17</v>
      </c>
      <c r="I1160">
        <v>0</v>
      </c>
      <c r="J1160">
        <v>0</v>
      </c>
    </row>
    <row r="1161" spans="1:10" x14ac:dyDescent="0.25">
      <c r="A1161" s="1">
        <v>742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 t="s">
        <v>17</v>
      </c>
      <c r="H1161" s="1" t="s">
        <v>17</v>
      </c>
      <c r="I1161">
        <v>0</v>
      </c>
      <c r="J1161">
        <v>0</v>
      </c>
    </row>
    <row r="1162" spans="1:10" x14ac:dyDescent="0.25">
      <c r="A1162" s="1">
        <v>743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 t="s">
        <v>17</v>
      </c>
      <c r="H1162" s="1" t="s">
        <v>17</v>
      </c>
      <c r="I1162">
        <v>0</v>
      </c>
      <c r="J1162">
        <v>0</v>
      </c>
    </row>
    <row r="1163" spans="1:10" x14ac:dyDescent="0.25">
      <c r="A1163" s="1">
        <v>743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 t="s">
        <v>17</v>
      </c>
      <c r="H1163" s="1" t="s">
        <v>17</v>
      </c>
      <c r="I1163">
        <v>0</v>
      </c>
      <c r="J1163">
        <v>0</v>
      </c>
    </row>
    <row r="1164" spans="1:10" x14ac:dyDescent="0.25">
      <c r="A1164" s="1">
        <v>744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 t="s">
        <v>17</v>
      </c>
      <c r="H1164" s="1" t="s">
        <v>17</v>
      </c>
      <c r="I1164">
        <v>0</v>
      </c>
      <c r="J1164">
        <v>0</v>
      </c>
    </row>
    <row r="1165" spans="1:10" x14ac:dyDescent="0.25">
      <c r="A1165" s="1">
        <v>744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 t="s">
        <v>17</v>
      </c>
      <c r="H1165" s="1" t="s">
        <v>17</v>
      </c>
      <c r="I1165">
        <v>0</v>
      </c>
      <c r="J1165">
        <v>0</v>
      </c>
    </row>
    <row r="1166" spans="1:10" x14ac:dyDescent="0.25">
      <c r="A1166" s="1">
        <v>745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 t="s">
        <v>17</v>
      </c>
      <c r="H1166" s="1" t="s">
        <v>17</v>
      </c>
      <c r="I1166">
        <v>0</v>
      </c>
      <c r="J1166">
        <v>0</v>
      </c>
    </row>
    <row r="1167" spans="1:10" x14ac:dyDescent="0.25">
      <c r="A1167" s="1">
        <v>745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 t="s">
        <v>17</v>
      </c>
      <c r="H1167" s="1" t="s">
        <v>17</v>
      </c>
      <c r="I1167">
        <v>0</v>
      </c>
      <c r="J1167">
        <v>0</v>
      </c>
    </row>
    <row r="1168" spans="1:10" x14ac:dyDescent="0.25">
      <c r="A1168" s="1">
        <v>746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 t="s">
        <v>17</v>
      </c>
      <c r="H1168" s="1" t="s">
        <v>17</v>
      </c>
      <c r="I1168">
        <v>0</v>
      </c>
      <c r="J1168">
        <v>0</v>
      </c>
    </row>
    <row r="1169" spans="1:10" x14ac:dyDescent="0.25">
      <c r="A1169" s="1">
        <v>746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 t="s">
        <v>17</v>
      </c>
      <c r="H1169" s="1" t="s">
        <v>17</v>
      </c>
      <c r="I1169">
        <v>0</v>
      </c>
      <c r="J1169">
        <v>0</v>
      </c>
    </row>
    <row r="1170" spans="1:10" x14ac:dyDescent="0.25">
      <c r="A1170" s="1">
        <v>747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 t="s">
        <v>17</v>
      </c>
      <c r="H1170" s="1" t="s">
        <v>17</v>
      </c>
      <c r="I1170">
        <v>0</v>
      </c>
      <c r="J1170">
        <v>0</v>
      </c>
    </row>
    <row r="1171" spans="1:10" x14ac:dyDescent="0.25">
      <c r="A1171" s="1">
        <v>747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 t="s">
        <v>17</v>
      </c>
      <c r="H1171" s="1" t="s">
        <v>17</v>
      </c>
      <c r="I1171">
        <v>0</v>
      </c>
      <c r="J1171">
        <v>0</v>
      </c>
    </row>
    <row r="1172" spans="1:10" x14ac:dyDescent="0.25">
      <c r="A1172" s="1">
        <v>748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 t="s">
        <v>17</v>
      </c>
      <c r="H1172" s="1" t="s">
        <v>17</v>
      </c>
      <c r="I1172">
        <v>0</v>
      </c>
      <c r="J1172">
        <v>0</v>
      </c>
    </row>
    <row r="1173" spans="1:10" x14ac:dyDescent="0.25">
      <c r="A1173" s="1">
        <v>748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 t="s">
        <v>17</v>
      </c>
      <c r="H1173" s="1" t="s">
        <v>17</v>
      </c>
      <c r="I1173">
        <v>0</v>
      </c>
      <c r="J1173">
        <v>0</v>
      </c>
    </row>
    <row r="1174" spans="1:10" x14ac:dyDescent="0.25">
      <c r="A1174" s="1">
        <v>749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 t="s">
        <v>17</v>
      </c>
      <c r="H1174" s="1" t="s">
        <v>17</v>
      </c>
      <c r="I1174">
        <v>0</v>
      </c>
      <c r="J1174">
        <v>0</v>
      </c>
    </row>
    <row r="1175" spans="1:10" x14ac:dyDescent="0.25">
      <c r="A1175" s="1">
        <v>749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 t="s">
        <v>17</v>
      </c>
      <c r="H1175" s="1" t="s">
        <v>17</v>
      </c>
      <c r="I1175">
        <v>0</v>
      </c>
      <c r="J1175">
        <v>0</v>
      </c>
    </row>
    <row r="1176" spans="1:10" x14ac:dyDescent="0.25">
      <c r="A1176" s="1">
        <v>750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 t="s">
        <v>17</v>
      </c>
      <c r="H1176" s="1" t="s">
        <v>17</v>
      </c>
      <c r="I1176">
        <v>0</v>
      </c>
      <c r="J1176">
        <v>0</v>
      </c>
    </row>
    <row r="1177" spans="1:10" x14ac:dyDescent="0.25">
      <c r="A1177" s="1">
        <v>750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 t="s">
        <v>17</v>
      </c>
      <c r="H1177" s="1" t="s">
        <v>17</v>
      </c>
      <c r="I1177">
        <v>0</v>
      </c>
      <c r="J1177">
        <v>0</v>
      </c>
    </row>
    <row r="1178" spans="1:10" x14ac:dyDescent="0.25">
      <c r="A1178" s="1">
        <v>751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 t="s">
        <v>17</v>
      </c>
      <c r="H1178" s="1" t="s">
        <v>17</v>
      </c>
      <c r="I1178">
        <v>0</v>
      </c>
      <c r="J1178">
        <v>0</v>
      </c>
    </row>
    <row r="1179" spans="1:10" x14ac:dyDescent="0.25">
      <c r="A1179" s="1">
        <v>751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 t="s">
        <v>17</v>
      </c>
      <c r="H1179" s="1" t="s">
        <v>17</v>
      </c>
      <c r="I1179">
        <v>0</v>
      </c>
      <c r="J1179">
        <v>0</v>
      </c>
    </row>
    <row r="1180" spans="1:10" x14ac:dyDescent="0.25">
      <c r="A1180" s="1">
        <v>752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 t="s">
        <v>17</v>
      </c>
      <c r="H1180" s="1" t="s">
        <v>17</v>
      </c>
      <c r="I1180">
        <v>0</v>
      </c>
      <c r="J1180">
        <v>0</v>
      </c>
    </row>
    <row r="1181" spans="1:10" x14ac:dyDescent="0.25">
      <c r="A1181" s="1">
        <v>752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 t="s">
        <v>17</v>
      </c>
      <c r="H1181" s="1" t="s">
        <v>17</v>
      </c>
      <c r="I1181">
        <v>0</v>
      </c>
      <c r="J1181">
        <v>0</v>
      </c>
    </row>
    <row r="1182" spans="1:10" x14ac:dyDescent="0.25">
      <c r="A1182" s="1">
        <v>753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 t="s">
        <v>17</v>
      </c>
      <c r="H1182" s="1" t="s">
        <v>17</v>
      </c>
      <c r="I1182">
        <v>0</v>
      </c>
      <c r="J1182">
        <v>0</v>
      </c>
    </row>
    <row r="1183" spans="1:10" x14ac:dyDescent="0.25">
      <c r="A1183" s="1">
        <v>753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 t="s">
        <v>17</v>
      </c>
      <c r="H1183" s="1" t="s">
        <v>17</v>
      </c>
      <c r="I1183">
        <v>0</v>
      </c>
      <c r="J1183">
        <v>0</v>
      </c>
    </row>
    <row r="1184" spans="1:10" x14ac:dyDescent="0.25">
      <c r="A1184" s="1">
        <v>755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 t="s">
        <v>17</v>
      </c>
      <c r="H1184" s="1" t="s">
        <v>17</v>
      </c>
      <c r="I1184">
        <v>0</v>
      </c>
      <c r="J1184">
        <v>0</v>
      </c>
    </row>
    <row r="1185" spans="1:10" x14ac:dyDescent="0.25">
      <c r="A1185" s="1">
        <v>755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 t="s">
        <v>17</v>
      </c>
      <c r="H1185" s="1" t="s">
        <v>17</v>
      </c>
      <c r="I1185">
        <v>0</v>
      </c>
      <c r="J1185">
        <v>0</v>
      </c>
    </row>
    <row r="1186" spans="1:10" x14ac:dyDescent="0.25">
      <c r="A1186" s="1">
        <v>756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 t="s">
        <v>17</v>
      </c>
      <c r="H1186" s="1" t="s">
        <v>17</v>
      </c>
      <c r="I1186">
        <v>0</v>
      </c>
      <c r="J1186">
        <v>0</v>
      </c>
    </row>
    <row r="1187" spans="1:10" x14ac:dyDescent="0.25">
      <c r="A1187" s="1">
        <v>756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 t="s">
        <v>17</v>
      </c>
      <c r="H1187" s="1" t="s">
        <v>17</v>
      </c>
      <c r="I1187">
        <v>0</v>
      </c>
      <c r="J1187">
        <v>0</v>
      </c>
    </row>
    <row r="1188" spans="1:10" x14ac:dyDescent="0.25">
      <c r="A1188" s="1">
        <v>757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 t="s">
        <v>17</v>
      </c>
      <c r="H1188" s="1" t="s">
        <v>17</v>
      </c>
      <c r="I1188">
        <v>0</v>
      </c>
      <c r="J1188">
        <v>0</v>
      </c>
    </row>
    <row r="1189" spans="1:10" x14ac:dyDescent="0.25">
      <c r="A1189" s="1">
        <v>757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 t="s">
        <v>17</v>
      </c>
      <c r="H1189" s="1" t="s">
        <v>17</v>
      </c>
      <c r="I1189">
        <v>0</v>
      </c>
      <c r="J1189">
        <v>0</v>
      </c>
    </row>
    <row r="1190" spans="1:10" x14ac:dyDescent="0.25">
      <c r="A1190" s="1">
        <v>758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 t="s">
        <v>17</v>
      </c>
      <c r="H1190" s="1" t="s">
        <v>17</v>
      </c>
      <c r="I1190">
        <v>0</v>
      </c>
      <c r="J1190">
        <v>0</v>
      </c>
    </row>
    <row r="1191" spans="1:10" x14ac:dyDescent="0.25">
      <c r="A1191" s="1">
        <v>758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 t="s">
        <v>17</v>
      </c>
      <c r="H1191" s="1" t="s">
        <v>17</v>
      </c>
      <c r="I1191">
        <v>0</v>
      </c>
      <c r="J1191">
        <v>0</v>
      </c>
    </row>
    <row r="1192" spans="1:10" x14ac:dyDescent="0.25">
      <c r="A1192" s="1">
        <v>759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 t="s">
        <v>17</v>
      </c>
      <c r="H1192" s="1" t="s">
        <v>17</v>
      </c>
      <c r="I1192">
        <v>0</v>
      </c>
      <c r="J1192">
        <v>0</v>
      </c>
    </row>
    <row r="1193" spans="1:10" x14ac:dyDescent="0.25">
      <c r="A1193" s="1">
        <v>759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 t="s">
        <v>17</v>
      </c>
      <c r="H1193" s="1" t="s">
        <v>17</v>
      </c>
      <c r="I1193">
        <v>0</v>
      </c>
      <c r="J1193">
        <v>0</v>
      </c>
    </row>
    <row r="1194" spans="1:10" x14ac:dyDescent="0.25">
      <c r="A1194" s="1">
        <v>760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 t="s">
        <v>17</v>
      </c>
      <c r="H1194" s="1" t="s">
        <v>17</v>
      </c>
      <c r="I1194">
        <v>0</v>
      </c>
      <c r="J1194">
        <v>0</v>
      </c>
    </row>
    <row r="1195" spans="1:10" x14ac:dyDescent="0.25">
      <c r="A1195" s="1">
        <v>760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 t="s">
        <v>17</v>
      </c>
      <c r="H1195" s="1" t="s">
        <v>17</v>
      </c>
      <c r="I1195">
        <v>0</v>
      </c>
      <c r="J1195">
        <v>0</v>
      </c>
    </row>
    <row r="1196" spans="1:10" x14ac:dyDescent="0.25">
      <c r="A1196" s="1">
        <v>761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 t="s">
        <v>17</v>
      </c>
      <c r="H1196" s="1" t="s">
        <v>17</v>
      </c>
      <c r="I1196">
        <v>0</v>
      </c>
      <c r="J1196">
        <v>0</v>
      </c>
    </row>
    <row r="1197" spans="1:10" x14ac:dyDescent="0.25">
      <c r="A1197" s="1">
        <v>761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 t="s">
        <v>17</v>
      </c>
      <c r="H1197" s="1" t="s">
        <v>17</v>
      </c>
      <c r="I1197">
        <v>0</v>
      </c>
      <c r="J1197">
        <v>0</v>
      </c>
    </row>
    <row r="1198" spans="1:10" x14ac:dyDescent="0.25">
      <c r="A1198" s="1">
        <v>762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 t="s">
        <v>17</v>
      </c>
      <c r="H1198" s="1" t="s">
        <v>17</v>
      </c>
      <c r="I1198">
        <v>0</v>
      </c>
      <c r="J1198">
        <v>0</v>
      </c>
    </row>
    <row r="1199" spans="1:10" x14ac:dyDescent="0.25">
      <c r="A1199" s="1">
        <v>762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 t="s">
        <v>17</v>
      </c>
      <c r="H1199" s="1" t="s">
        <v>17</v>
      </c>
      <c r="I1199">
        <v>0</v>
      </c>
      <c r="J1199">
        <v>0</v>
      </c>
    </row>
    <row r="1200" spans="1:10" x14ac:dyDescent="0.25">
      <c r="A1200" s="1">
        <v>763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 t="s">
        <v>17</v>
      </c>
      <c r="H1200" s="1" t="s">
        <v>17</v>
      </c>
      <c r="I1200">
        <v>0</v>
      </c>
      <c r="J1200">
        <v>0</v>
      </c>
    </row>
    <row r="1201" spans="1:10" x14ac:dyDescent="0.25">
      <c r="A1201" s="1">
        <v>763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 t="s">
        <v>17</v>
      </c>
      <c r="H1201" s="1" t="s">
        <v>17</v>
      </c>
      <c r="I1201">
        <v>0</v>
      </c>
      <c r="J1201">
        <v>0</v>
      </c>
    </row>
    <row r="1202" spans="1:10" x14ac:dyDescent="0.25">
      <c r="A1202" s="1">
        <v>764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 t="s">
        <v>17</v>
      </c>
      <c r="H1202" s="1" t="s">
        <v>17</v>
      </c>
      <c r="I1202">
        <v>0</v>
      </c>
      <c r="J1202">
        <v>0</v>
      </c>
    </row>
    <row r="1203" spans="1:10" x14ac:dyDescent="0.25">
      <c r="A1203" s="1">
        <v>764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 t="s">
        <v>17</v>
      </c>
      <c r="H1203" s="1" t="s">
        <v>17</v>
      </c>
      <c r="I1203">
        <v>0</v>
      </c>
      <c r="J1203">
        <v>0</v>
      </c>
    </row>
    <row r="1204" spans="1:10" x14ac:dyDescent="0.25">
      <c r="A1204" s="1">
        <v>765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 t="s">
        <v>17</v>
      </c>
      <c r="H1204" s="1" t="s">
        <v>17</v>
      </c>
      <c r="I1204">
        <v>0</v>
      </c>
      <c r="J1204">
        <v>0</v>
      </c>
    </row>
    <row r="1205" spans="1:10" x14ac:dyDescent="0.25">
      <c r="A1205" s="1">
        <v>765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 t="s">
        <v>17</v>
      </c>
      <c r="H1205" s="1" t="s">
        <v>17</v>
      </c>
      <c r="I1205">
        <v>0</v>
      </c>
      <c r="J1205">
        <v>0</v>
      </c>
    </row>
    <row r="1206" spans="1:10" x14ac:dyDescent="0.25">
      <c r="A1206" s="1">
        <v>766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 t="s">
        <v>17</v>
      </c>
      <c r="H1206" s="1" t="s">
        <v>17</v>
      </c>
      <c r="I1206">
        <v>0</v>
      </c>
      <c r="J1206">
        <v>0</v>
      </c>
    </row>
    <row r="1207" spans="1:10" x14ac:dyDescent="0.25">
      <c r="A1207" s="1">
        <v>766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 t="s">
        <v>17</v>
      </c>
      <c r="H1207" s="1" t="s">
        <v>17</v>
      </c>
      <c r="I1207">
        <v>0</v>
      </c>
      <c r="J1207">
        <v>0</v>
      </c>
    </row>
    <row r="1208" spans="1:10" x14ac:dyDescent="0.25">
      <c r="A1208" s="1">
        <v>767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 t="s">
        <v>17</v>
      </c>
      <c r="H1208" s="1" t="s">
        <v>17</v>
      </c>
      <c r="I1208">
        <v>0</v>
      </c>
      <c r="J1208">
        <v>0</v>
      </c>
    </row>
    <row r="1209" spans="1:10" x14ac:dyDescent="0.25">
      <c r="A1209" s="1">
        <v>767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 t="s">
        <v>17</v>
      </c>
      <c r="H1209" s="1" t="s">
        <v>17</v>
      </c>
      <c r="I1209">
        <v>0</v>
      </c>
      <c r="J1209">
        <v>0</v>
      </c>
    </row>
    <row r="1210" spans="1:10" x14ac:dyDescent="0.25">
      <c r="A1210" s="1">
        <v>768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 t="s">
        <v>17</v>
      </c>
      <c r="H1210" s="1" t="s">
        <v>17</v>
      </c>
      <c r="I1210">
        <v>0</v>
      </c>
      <c r="J1210">
        <v>0</v>
      </c>
    </row>
    <row r="1211" spans="1:10" x14ac:dyDescent="0.25">
      <c r="A1211" s="1">
        <v>768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 t="s">
        <v>17</v>
      </c>
      <c r="H1211" s="1" t="s">
        <v>17</v>
      </c>
      <c r="I1211">
        <v>0</v>
      </c>
      <c r="J1211">
        <v>0</v>
      </c>
    </row>
    <row r="1212" spans="1:10" x14ac:dyDescent="0.25">
      <c r="A1212" s="1">
        <v>769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 t="s">
        <v>17</v>
      </c>
      <c r="H1212" s="1" t="s">
        <v>17</v>
      </c>
      <c r="I1212">
        <v>0</v>
      </c>
      <c r="J1212">
        <v>0</v>
      </c>
    </row>
    <row r="1213" spans="1:10" x14ac:dyDescent="0.25">
      <c r="A1213" s="1">
        <v>769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 t="s">
        <v>17</v>
      </c>
      <c r="H1213" s="1" t="s">
        <v>17</v>
      </c>
      <c r="I1213">
        <v>0</v>
      </c>
      <c r="J1213">
        <v>0</v>
      </c>
    </row>
    <row r="1214" spans="1:10" x14ac:dyDescent="0.25">
      <c r="A1214" s="1">
        <v>770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 t="s">
        <v>17</v>
      </c>
      <c r="H1214" s="1" t="s">
        <v>17</v>
      </c>
      <c r="I1214">
        <v>0</v>
      </c>
      <c r="J1214">
        <v>0</v>
      </c>
    </row>
    <row r="1215" spans="1:10" x14ac:dyDescent="0.25">
      <c r="A1215" s="1">
        <v>770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 t="s">
        <v>17</v>
      </c>
      <c r="H1215" s="1" t="s">
        <v>17</v>
      </c>
      <c r="I1215">
        <v>0</v>
      </c>
      <c r="J1215">
        <v>0</v>
      </c>
    </row>
    <row r="1216" spans="1:10" x14ac:dyDescent="0.25">
      <c r="A1216" s="1">
        <v>771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 t="s">
        <v>17</v>
      </c>
      <c r="H1216" s="1" t="s">
        <v>17</v>
      </c>
      <c r="I1216">
        <v>0</v>
      </c>
      <c r="J1216">
        <v>0</v>
      </c>
    </row>
    <row r="1217" spans="1:10" x14ac:dyDescent="0.25">
      <c r="A1217" s="1">
        <v>771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 t="s">
        <v>17</v>
      </c>
      <c r="H1217" s="1" t="s">
        <v>17</v>
      </c>
      <c r="I1217">
        <v>0</v>
      </c>
      <c r="J1217">
        <v>0</v>
      </c>
    </row>
    <row r="1218" spans="1:10" x14ac:dyDescent="0.25">
      <c r="A1218" s="1">
        <v>772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 t="s">
        <v>17</v>
      </c>
      <c r="H1218" s="1" t="s">
        <v>17</v>
      </c>
      <c r="I1218">
        <v>0</v>
      </c>
      <c r="J1218">
        <v>0</v>
      </c>
    </row>
    <row r="1219" spans="1:10" x14ac:dyDescent="0.25">
      <c r="A1219" s="1">
        <v>772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 t="s">
        <v>17</v>
      </c>
      <c r="H1219" s="1" t="s">
        <v>17</v>
      </c>
      <c r="I1219">
        <v>0</v>
      </c>
      <c r="J1219">
        <v>0</v>
      </c>
    </row>
    <row r="1220" spans="1:10" x14ac:dyDescent="0.25">
      <c r="A1220" s="1">
        <v>774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 t="s">
        <v>17</v>
      </c>
      <c r="H1220" s="1" t="s">
        <v>17</v>
      </c>
      <c r="I1220">
        <v>0</v>
      </c>
      <c r="J1220">
        <v>0</v>
      </c>
    </row>
    <row r="1221" spans="1:10" x14ac:dyDescent="0.25">
      <c r="A1221" s="1">
        <v>774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 t="s">
        <v>17</v>
      </c>
      <c r="H1221" s="1" t="s">
        <v>17</v>
      </c>
      <c r="I1221">
        <v>0</v>
      </c>
      <c r="J1221">
        <v>0</v>
      </c>
    </row>
    <row r="1222" spans="1:10" x14ac:dyDescent="0.25">
      <c r="A1222" s="1">
        <v>775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 t="s">
        <v>17</v>
      </c>
      <c r="H1222" s="1" t="s">
        <v>17</v>
      </c>
      <c r="I1222">
        <v>0</v>
      </c>
      <c r="J1222">
        <v>0</v>
      </c>
    </row>
    <row r="1223" spans="1:10" x14ac:dyDescent="0.25">
      <c r="A1223" s="1">
        <v>775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 t="s">
        <v>17</v>
      </c>
      <c r="H1223" s="1" t="s">
        <v>17</v>
      </c>
      <c r="I1223">
        <v>0</v>
      </c>
      <c r="J1223">
        <v>0</v>
      </c>
    </row>
    <row r="1224" spans="1:10" x14ac:dyDescent="0.25">
      <c r="A1224" s="1">
        <v>776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 t="s">
        <v>17</v>
      </c>
      <c r="H1224" s="1" t="s">
        <v>17</v>
      </c>
      <c r="I1224">
        <v>0</v>
      </c>
      <c r="J1224">
        <v>0</v>
      </c>
    </row>
    <row r="1225" spans="1:10" x14ac:dyDescent="0.25">
      <c r="A1225" s="1">
        <v>776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 t="s">
        <v>17</v>
      </c>
      <c r="H1225" s="1" t="s">
        <v>17</v>
      </c>
      <c r="I1225">
        <v>0</v>
      </c>
      <c r="J1225">
        <v>0</v>
      </c>
    </row>
    <row r="1226" spans="1:10" x14ac:dyDescent="0.25">
      <c r="A1226" s="1">
        <v>777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 t="s">
        <v>17</v>
      </c>
      <c r="H1226" s="1" t="s">
        <v>17</v>
      </c>
      <c r="I1226">
        <v>0</v>
      </c>
      <c r="J1226">
        <v>0</v>
      </c>
    </row>
    <row r="1227" spans="1:10" x14ac:dyDescent="0.25">
      <c r="A1227" s="1">
        <v>777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 t="s">
        <v>17</v>
      </c>
      <c r="H1227" s="1" t="s">
        <v>17</v>
      </c>
      <c r="I1227">
        <v>0</v>
      </c>
      <c r="J1227">
        <v>0</v>
      </c>
    </row>
    <row r="1228" spans="1:10" x14ac:dyDescent="0.25">
      <c r="A1228" s="1">
        <v>778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 t="s">
        <v>17</v>
      </c>
      <c r="H1228" s="1" t="s">
        <v>17</v>
      </c>
      <c r="I1228">
        <v>0</v>
      </c>
      <c r="J1228">
        <v>0</v>
      </c>
    </row>
    <row r="1229" spans="1:10" x14ac:dyDescent="0.25">
      <c r="A1229" s="1">
        <v>778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 t="s">
        <v>17</v>
      </c>
      <c r="H1229" s="1" t="s">
        <v>17</v>
      </c>
      <c r="I1229">
        <v>0</v>
      </c>
      <c r="J1229">
        <v>0</v>
      </c>
    </row>
    <row r="1230" spans="1:10" x14ac:dyDescent="0.25">
      <c r="A1230" s="1">
        <v>779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 t="s">
        <v>17</v>
      </c>
      <c r="H1230" s="1" t="s">
        <v>17</v>
      </c>
      <c r="I1230">
        <v>0</v>
      </c>
      <c r="J1230">
        <v>0</v>
      </c>
    </row>
    <row r="1231" spans="1:10" x14ac:dyDescent="0.25">
      <c r="A1231" s="1">
        <v>779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 t="s">
        <v>17</v>
      </c>
      <c r="H1231" s="1" t="s">
        <v>17</v>
      </c>
      <c r="I1231">
        <v>0</v>
      </c>
      <c r="J1231">
        <v>0</v>
      </c>
    </row>
    <row r="1232" spans="1:10" x14ac:dyDescent="0.25">
      <c r="A1232" s="1">
        <v>780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 t="s">
        <v>17</v>
      </c>
      <c r="H1232" s="1" t="s">
        <v>17</v>
      </c>
      <c r="I1232">
        <v>0</v>
      </c>
      <c r="J1232">
        <v>0</v>
      </c>
    </row>
    <row r="1233" spans="1:10" x14ac:dyDescent="0.25">
      <c r="A1233" s="1">
        <v>780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 t="s">
        <v>17</v>
      </c>
      <c r="H1233" s="1" t="s">
        <v>17</v>
      </c>
      <c r="I1233">
        <v>0</v>
      </c>
      <c r="J1233">
        <v>0</v>
      </c>
    </row>
    <row r="1234" spans="1:10" x14ac:dyDescent="0.25">
      <c r="A1234" s="1">
        <v>781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 t="s">
        <v>17</v>
      </c>
      <c r="H1234" s="1" t="s">
        <v>17</v>
      </c>
      <c r="I1234">
        <v>0</v>
      </c>
      <c r="J1234">
        <v>0</v>
      </c>
    </row>
    <row r="1235" spans="1:10" x14ac:dyDescent="0.25">
      <c r="A1235" s="1">
        <v>781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 t="s">
        <v>17</v>
      </c>
      <c r="H1235" s="1" t="s">
        <v>17</v>
      </c>
      <c r="I1235">
        <v>0</v>
      </c>
      <c r="J1235">
        <v>0</v>
      </c>
    </row>
    <row r="1236" spans="1:10" x14ac:dyDescent="0.25">
      <c r="A1236" s="1">
        <v>782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 t="s">
        <v>17</v>
      </c>
      <c r="H1236" s="1" t="s">
        <v>17</v>
      </c>
      <c r="I1236">
        <v>0</v>
      </c>
      <c r="J1236">
        <v>0</v>
      </c>
    </row>
    <row r="1237" spans="1:10" x14ac:dyDescent="0.25">
      <c r="A1237" s="1">
        <v>782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 t="s">
        <v>17</v>
      </c>
      <c r="H1237" s="1" t="s">
        <v>17</v>
      </c>
      <c r="I1237">
        <v>0</v>
      </c>
      <c r="J1237">
        <v>0</v>
      </c>
    </row>
    <row r="1238" spans="1:10" x14ac:dyDescent="0.25">
      <c r="A1238" s="1">
        <v>784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 t="s">
        <v>17</v>
      </c>
      <c r="H1238" s="1" t="s">
        <v>17</v>
      </c>
      <c r="I1238">
        <v>0</v>
      </c>
      <c r="J1238">
        <v>0</v>
      </c>
    </row>
    <row r="1239" spans="1:10" x14ac:dyDescent="0.25">
      <c r="A1239" s="1">
        <v>784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 t="s">
        <v>17</v>
      </c>
      <c r="H1239" s="1" t="s">
        <v>17</v>
      </c>
      <c r="I1239">
        <v>0</v>
      </c>
      <c r="J1239">
        <v>0</v>
      </c>
    </row>
    <row r="1240" spans="1:10" x14ac:dyDescent="0.25">
      <c r="A1240" s="1">
        <v>785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 t="s">
        <v>17</v>
      </c>
      <c r="H1240" s="1" t="s">
        <v>17</v>
      </c>
      <c r="I1240">
        <v>0</v>
      </c>
      <c r="J1240">
        <v>0</v>
      </c>
    </row>
    <row r="1241" spans="1:10" x14ac:dyDescent="0.25">
      <c r="A1241" s="1">
        <v>785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 t="s">
        <v>17</v>
      </c>
      <c r="H1241" s="1" t="s">
        <v>17</v>
      </c>
      <c r="I1241">
        <v>0</v>
      </c>
      <c r="J1241">
        <v>0</v>
      </c>
    </row>
    <row r="1242" spans="1:10" x14ac:dyDescent="0.25">
      <c r="A1242" s="1">
        <v>788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 t="s">
        <v>17</v>
      </c>
      <c r="H1242" s="1" t="s">
        <v>17</v>
      </c>
      <c r="I1242">
        <v>0</v>
      </c>
      <c r="J1242">
        <v>0</v>
      </c>
    </row>
    <row r="1243" spans="1:10" x14ac:dyDescent="0.25">
      <c r="A1243" s="1">
        <v>788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 t="s">
        <v>17</v>
      </c>
      <c r="H1243" s="1" t="s">
        <v>17</v>
      </c>
      <c r="I1243">
        <v>0</v>
      </c>
      <c r="J1243">
        <v>0</v>
      </c>
    </row>
    <row r="1244" spans="1:10" x14ac:dyDescent="0.25">
      <c r="A1244" s="1">
        <v>789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 t="s">
        <v>17</v>
      </c>
      <c r="H1244" s="1" t="s">
        <v>17</v>
      </c>
      <c r="I1244">
        <v>0</v>
      </c>
      <c r="J1244">
        <v>0</v>
      </c>
    </row>
    <row r="1245" spans="1:10" x14ac:dyDescent="0.25">
      <c r="A1245" s="1">
        <v>789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 t="s">
        <v>17</v>
      </c>
      <c r="H1245" s="1" t="s">
        <v>17</v>
      </c>
      <c r="I1245">
        <v>0</v>
      </c>
      <c r="J1245">
        <v>0</v>
      </c>
    </row>
    <row r="1246" spans="1:10" x14ac:dyDescent="0.25">
      <c r="A1246" s="1">
        <v>790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 t="s">
        <v>17</v>
      </c>
      <c r="H1246" s="1" t="s">
        <v>17</v>
      </c>
      <c r="I1246">
        <v>0</v>
      </c>
      <c r="J1246">
        <v>0</v>
      </c>
    </row>
    <row r="1247" spans="1:10" x14ac:dyDescent="0.25">
      <c r="A1247" s="1">
        <v>790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 t="s">
        <v>17</v>
      </c>
      <c r="H1247" s="1" t="s">
        <v>17</v>
      </c>
      <c r="I1247">
        <v>0</v>
      </c>
      <c r="J1247">
        <v>0</v>
      </c>
    </row>
    <row r="1248" spans="1:10" x14ac:dyDescent="0.25">
      <c r="A1248" s="1">
        <v>791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 t="s">
        <v>17</v>
      </c>
      <c r="H1248" s="1" t="s">
        <v>17</v>
      </c>
      <c r="I1248">
        <v>0</v>
      </c>
      <c r="J1248">
        <v>0</v>
      </c>
    </row>
    <row r="1249" spans="1:10" x14ac:dyDescent="0.25">
      <c r="A1249" s="1">
        <v>791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 t="s">
        <v>17</v>
      </c>
      <c r="H1249" s="1" t="s">
        <v>17</v>
      </c>
      <c r="I1249">
        <v>0</v>
      </c>
      <c r="J1249">
        <v>0</v>
      </c>
    </row>
    <row r="1250" spans="1:10" x14ac:dyDescent="0.25">
      <c r="A1250" s="1">
        <v>792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 t="s">
        <v>17</v>
      </c>
      <c r="H1250" s="1" t="s">
        <v>17</v>
      </c>
      <c r="I1250">
        <v>0</v>
      </c>
      <c r="J1250">
        <v>0</v>
      </c>
    </row>
    <row r="1251" spans="1:10" x14ac:dyDescent="0.25">
      <c r="A1251" s="1">
        <v>792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 t="s">
        <v>17</v>
      </c>
      <c r="H1251" s="1" t="s">
        <v>17</v>
      </c>
      <c r="I1251">
        <v>0</v>
      </c>
      <c r="J1251">
        <v>0</v>
      </c>
    </row>
    <row r="1252" spans="1:10" x14ac:dyDescent="0.25">
      <c r="A1252" s="1">
        <v>793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 t="s">
        <v>17</v>
      </c>
      <c r="H1252" s="1" t="s">
        <v>17</v>
      </c>
      <c r="I1252">
        <v>0</v>
      </c>
      <c r="J1252">
        <v>0</v>
      </c>
    </row>
    <row r="1253" spans="1:10" x14ac:dyDescent="0.25">
      <c r="A1253" s="1">
        <v>793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 t="s">
        <v>17</v>
      </c>
      <c r="H1253" s="1" t="s">
        <v>17</v>
      </c>
      <c r="I1253">
        <v>0</v>
      </c>
      <c r="J1253">
        <v>0</v>
      </c>
    </row>
    <row r="1254" spans="1:10" x14ac:dyDescent="0.25">
      <c r="A1254" s="1">
        <v>794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 t="s">
        <v>17</v>
      </c>
      <c r="H1254" s="1" t="s">
        <v>17</v>
      </c>
      <c r="I1254">
        <v>0</v>
      </c>
      <c r="J1254">
        <v>0</v>
      </c>
    </row>
    <row r="1255" spans="1:10" x14ac:dyDescent="0.25">
      <c r="A1255" s="1">
        <v>794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 t="s">
        <v>17</v>
      </c>
      <c r="H1255" s="1" t="s">
        <v>17</v>
      </c>
      <c r="I1255">
        <v>0</v>
      </c>
      <c r="J1255">
        <v>0</v>
      </c>
    </row>
    <row r="1256" spans="1:10" x14ac:dyDescent="0.25">
      <c r="A1256" s="1">
        <v>795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 t="s">
        <v>17</v>
      </c>
      <c r="H1256" s="1" t="s">
        <v>17</v>
      </c>
      <c r="I1256">
        <v>0</v>
      </c>
      <c r="J1256">
        <v>0</v>
      </c>
    </row>
    <row r="1257" spans="1:10" x14ac:dyDescent="0.25">
      <c r="A1257" s="1">
        <v>795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 t="s">
        <v>17</v>
      </c>
      <c r="H1257" s="1" t="s">
        <v>17</v>
      </c>
      <c r="I1257">
        <v>0</v>
      </c>
      <c r="J1257">
        <v>0</v>
      </c>
    </row>
    <row r="1258" spans="1:10" x14ac:dyDescent="0.25">
      <c r="A1258" s="1">
        <v>796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 t="s">
        <v>17</v>
      </c>
      <c r="H1258" s="1" t="s">
        <v>17</v>
      </c>
      <c r="I1258">
        <v>0</v>
      </c>
      <c r="J1258">
        <v>0</v>
      </c>
    </row>
    <row r="1259" spans="1:10" x14ac:dyDescent="0.25">
      <c r="A1259" s="1">
        <v>796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 t="s">
        <v>17</v>
      </c>
      <c r="H1259" s="1" t="s">
        <v>17</v>
      </c>
      <c r="I1259">
        <v>0</v>
      </c>
      <c r="J1259">
        <v>0</v>
      </c>
    </row>
    <row r="1260" spans="1:10" x14ac:dyDescent="0.25">
      <c r="A1260" s="1">
        <v>797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 t="s">
        <v>17</v>
      </c>
      <c r="H1260" s="1" t="s">
        <v>17</v>
      </c>
      <c r="I1260">
        <v>0</v>
      </c>
      <c r="J1260">
        <v>0</v>
      </c>
    </row>
    <row r="1261" spans="1:10" x14ac:dyDescent="0.25">
      <c r="A1261" s="1">
        <v>797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 t="s">
        <v>17</v>
      </c>
      <c r="H1261" s="1" t="s">
        <v>17</v>
      </c>
      <c r="I1261">
        <v>0</v>
      </c>
      <c r="J1261">
        <v>0</v>
      </c>
    </row>
    <row r="1262" spans="1:10" x14ac:dyDescent="0.25">
      <c r="A1262" s="1">
        <v>798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 t="s">
        <v>17</v>
      </c>
      <c r="H1262" s="1" t="s">
        <v>17</v>
      </c>
      <c r="I1262">
        <v>0</v>
      </c>
      <c r="J1262">
        <v>0</v>
      </c>
    </row>
    <row r="1263" spans="1:10" x14ac:dyDescent="0.25">
      <c r="A1263" s="1">
        <v>798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 t="s">
        <v>17</v>
      </c>
      <c r="H1263" s="1" t="s">
        <v>17</v>
      </c>
      <c r="I1263">
        <v>0</v>
      </c>
      <c r="J1263">
        <v>0</v>
      </c>
    </row>
    <row r="1264" spans="1:10" x14ac:dyDescent="0.25">
      <c r="A1264" s="1">
        <v>799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 t="s">
        <v>17</v>
      </c>
      <c r="H1264" s="1" t="s">
        <v>17</v>
      </c>
      <c r="I1264">
        <v>0</v>
      </c>
      <c r="J1264">
        <v>0</v>
      </c>
    </row>
    <row r="1265" spans="1:10" x14ac:dyDescent="0.25">
      <c r="A1265" s="1">
        <v>799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 t="s">
        <v>17</v>
      </c>
      <c r="H1265" s="1" t="s">
        <v>17</v>
      </c>
      <c r="I1265">
        <v>0</v>
      </c>
      <c r="J1265">
        <v>0</v>
      </c>
    </row>
    <row r="1266" spans="1:10" x14ac:dyDescent="0.25">
      <c r="A1266" s="1">
        <v>800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 t="s">
        <v>17</v>
      </c>
      <c r="H1266" s="1" t="s">
        <v>17</v>
      </c>
      <c r="I1266">
        <v>0</v>
      </c>
      <c r="J1266">
        <v>0</v>
      </c>
    </row>
    <row r="1267" spans="1:10" x14ac:dyDescent="0.25">
      <c r="A1267" s="1">
        <v>800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 t="s">
        <v>17</v>
      </c>
      <c r="H1267" s="1" t="s">
        <v>17</v>
      </c>
      <c r="I1267">
        <v>0</v>
      </c>
      <c r="J1267">
        <v>0</v>
      </c>
    </row>
    <row r="1268" spans="1:10" x14ac:dyDescent="0.25">
      <c r="A1268" s="1">
        <v>802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 t="s">
        <v>17</v>
      </c>
      <c r="H1268" s="1" t="s">
        <v>17</v>
      </c>
      <c r="I1268">
        <v>0</v>
      </c>
      <c r="J1268">
        <v>0</v>
      </c>
    </row>
    <row r="1269" spans="1:10" x14ac:dyDescent="0.25">
      <c r="A1269" s="1">
        <v>802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 t="s">
        <v>17</v>
      </c>
      <c r="H1269" s="1" t="s">
        <v>17</v>
      </c>
      <c r="I1269">
        <v>0</v>
      </c>
      <c r="J1269">
        <v>0</v>
      </c>
    </row>
    <row r="1270" spans="1:10" x14ac:dyDescent="0.25">
      <c r="A1270" s="1">
        <v>803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 t="s">
        <v>17</v>
      </c>
      <c r="H1270" s="1" t="s">
        <v>17</v>
      </c>
      <c r="I1270">
        <v>0</v>
      </c>
      <c r="J1270">
        <v>0</v>
      </c>
    </row>
    <row r="1271" spans="1:10" x14ac:dyDescent="0.25">
      <c r="A1271" s="1">
        <v>803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 t="s">
        <v>17</v>
      </c>
      <c r="H1271" s="1" t="s">
        <v>17</v>
      </c>
      <c r="I1271">
        <v>0</v>
      </c>
      <c r="J1271">
        <v>0</v>
      </c>
    </row>
    <row r="1272" spans="1:10" x14ac:dyDescent="0.25">
      <c r="A1272" s="1">
        <v>804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 t="s">
        <v>17</v>
      </c>
      <c r="H1272" s="1" t="s">
        <v>17</v>
      </c>
      <c r="I1272">
        <v>0</v>
      </c>
      <c r="J1272">
        <v>0</v>
      </c>
    </row>
    <row r="1273" spans="1:10" x14ac:dyDescent="0.25">
      <c r="A1273" s="1">
        <v>804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 t="s">
        <v>17</v>
      </c>
      <c r="H1273" s="1" t="s">
        <v>17</v>
      </c>
      <c r="I1273">
        <v>0</v>
      </c>
      <c r="J1273">
        <v>0</v>
      </c>
    </row>
    <row r="1274" spans="1:10" x14ac:dyDescent="0.25">
      <c r="A1274" s="1">
        <v>805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 t="s">
        <v>17</v>
      </c>
      <c r="H1274" s="1" t="s">
        <v>17</v>
      </c>
      <c r="I1274">
        <v>0</v>
      </c>
      <c r="J1274">
        <v>0</v>
      </c>
    </row>
    <row r="1275" spans="1:10" x14ac:dyDescent="0.25">
      <c r="A1275" s="1">
        <v>805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 t="s">
        <v>17</v>
      </c>
      <c r="H1275" s="1" t="s">
        <v>17</v>
      </c>
      <c r="I1275">
        <v>0</v>
      </c>
      <c r="J1275">
        <v>0</v>
      </c>
    </row>
    <row r="1276" spans="1:10" x14ac:dyDescent="0.25">
      <c r="A1276" s="1">
        <v>806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 t="s">
        <v>17</v>
      </c>
      <c r="H1276" s="1" t="s">
        <v>17</v>
      </c>
      <c r="I1276">
        <v>0</v>
      </c>
      <c r="J1276">
        <v>0</v>
      </c>
    </row>
    <row r="1277" spans="1:10" x14ac:dyDescent="0.25">
      <c r="A1277" s="1">
        <v>806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 t="s">
        <v>17</v>
      </c>
      <c r="H1277" s="1" t="s">
        <v>17</v>
      </c>
      <c r="I1277">
        <v>0</v>
      </c>
      <c r="J1277">
        <v>0</v>
      </c>
    </row>
    <row r="1278" spans="1:10" x14ac:dyDescent="0.25">
      <c r="A1278" s="1">
        <v>807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 t="s">
        <v>17</v>
      </c>
      <c r="H1278" s="1" t="s">
        <v>17</v>
      </c>
      <c r="I1278">
        <v>0</v>
      </c>
      <c r="J1278">
        <v>0</v>
      </c>
    </row>
    <row r="1279" spans="1:10" x14ac:dyDescent="0.25">
      <c r="A1279" s="1">
        <v>807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 t="s">
        <v>17</v>
      </c>
      <c r="H1279" s="1" t="s">
        <v>17</v>
      </c>
      <c r="I1279">
        <v>0</v>
      </c>
      <c r="J1279">
        <v>0</v>
      </c>
    </row>
    <row r="1280" spans="1:10" x14ac:dyDescent="0.25">
      <c r="A1280" s="1">
        <v>809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 t="s">
        <v>17</v>
      </c>
      <c r="H1280" s="1" t="s">
        <v>17</v>
      </c>
      <c r="I1280">
        <v>0</v>
      </c>
      <c r="J1280">
        <v>0</v>
      </c>
    </row>
    <row r="1281" spans="1:10" x14ac:dyDescent="0.25">
      <c r="A1281" s="1">
        <v>809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 t="s">
        <v>17</v>
      </c>
      <c r="H1281" s="1" t="s">
        <v>17</v>
      </c>
      <c r="I1281">
        <v>0</v>
      </c>
      <c r="J1281">
        <v>0</v>
      </c>
    </row>
    <row r="1282" spans="1:10" x14ac:dyDescent="0.25">
      <c r="A1282" s="1">
        <v>810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 t="s">
        <v>17</v>
      </c>
      <c r="H1282" s="1" t="s">
        <v>17</v>
      </c>
      <c r="I1282">
        <v>0</v>
      </c>
      <c r="J1282">
        <v>0</v>
      </c>
    </row>
    <row r="1283" spans="1:10" x14ac:dyDescent="0.25">
      <c r="A1283" s="1">
        <v>810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 t="s">
        <v>17</v>
      </c>
      <c r="H1283" s="1" t="s">
        <v>17</v>
      </c>
      <c r="I1283">
        <v>0</v>
      </c>
      <c r="J1283">
        <v>0</v>
      </c>
    </row>
    <row r="1284" spans="1:10" x14ac:dyDescent="0.25">
      <c r="A1284" s="1">
        <v>811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 t="s">
        <v>17</v>
      </c>
      <c r="H1284" s="1" t="s">
        <v>17</v>
      </c>
      <c r="I1284">
        <v>0</v>
      </c>
      <c r="J1284">
        <v>0</v>
      </c>
    </row>
    <row r="1285" spans="1:10" x14ac:dyDescent="0.25">
      <c r="A1285" s="1">
        <v>811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 t="s">
        <v>17</v>
      </c>
      <c r="H1285" s="1" t="s">
        <v>17</v>
      </c>
      <c r="I1285">
        <v>0</v>
      </c>
      <c r="J1285">
        <v>0</v>
      </c>
    </row>
    <row r="1286" spans="1:10" x14ac:dyDescent="0.25">
      <c r="A1286" s="1">
        <v>812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 t="s">
        <v>17</v>
      </c>
      <c r="H1286" s="1" t="s">
        <v>17</v>
      </c>
      <c r="I1286">
        <v>0</v>
      </c>
      <c r="J1286">
        <v>0</v>
      </c>
    </row>
    <row r="1287" spans="1:10" x14ac:dyDescent="0.25">
      <c r="A1287" s="1">
        <v>812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 t="s">
        <v>17</v>
      </c>
      <c r="H1287" s="1" t="s">
        <v>17</v>
      </c>
      <c r="I1287">
        <v>0</v>
      </c>
      <c r="J1287">
        <v>0</v>
      </c>
    </row>
    <row r="1288" spans="1:10" x14ac:dyDescent="0.25">
      <c r="A1288" s="1">
        <v>813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 t="s">
        <v>17</v>
      </c>
      <c r="H1288" s="1" t="s">
        <v>17</v>
      </c>
      <c r="I1288">
        <v>0</v>
      </c>
      <c r="J1288">
        <v>0</v>
      </c>
    </row>
    <row r="1289" spans="1:10" x14ac:dyDescent="0.25">
      <c r="A1289" s="1">
        <v>813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 t="s">
        <v>17</v>
      </c>
      <c r="H1289" s="1" t="s">
        <v>17</v>
      </c>
      <c r="I1289">
        <v>0</v>
      </c>
      <c r="J1289">
        <v>0</v>
      </c>
    </row>
    <row r="1290" spans="1:10" x14ac:dyDescent="0.25">
      <c r="A1290" s="1">
        <v>814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 t="s">
        <v>17</v>
      </c>
      <c r="H1290" s="1" t="s">
        <v>17</v>
      </c>
      <c r="I1290">
        <v>0</v>
      </c>
      <c r="J1290">
        <v>0</v>
      </c>
    </row>
    <row r="1291" spans="1:10" x14ac:dyDescent="0.25">
      <c r="A1291" s="1">
        <v>814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 t="s">
        <v>17</v>
      </c>
      <c r="H1291" s="1" t="s">
        <v>17</v>
      </c>
      <c r="I1291">
        <v>0</v>
      </c>
      <c r="J1291">
        <v>0</v>
      </c>
    </row>
    <row r="1292" spans="1:10" x14ac:dyDescent="0.25">
      <c r="A1292" s="1">
        <v>815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 t="s">
        <v>17</v>
      </c>
      <c r="H1292" s="1" t="s">
        <v>17</v>
      </c>
      <c r="I1292">
        <v>0</v>
      </c>
      <c r="J1292">
        <v>0</v>
      </c>
    </row>
    <row r="1293" spans="1:10" x14ac:dyDescent="0.25">
      <c r="A1293" s="1">
        <v>815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 t="s">
        <v>17</v>
      </c>
      <c r="H1293" s="1" t="s">
        <v>17</v>
      </c>
      <c r="I1293">
        <v>0</v>
      </c>
      <c r="J1293">
        <v>0</v>
      </c>
    </row>
    <row r="1294" spans="1:10" x14ac:dyDescent="0.25">
      <c r="A1294" s="1">
        <v>816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 t="s">
        <v>17</v>
      </c>
      <c r="H1294" s="1" t="s">
        <v>17</v>
      </c>
      <c r="I1294">
        <v>0</v>
      </c>
      <c r="J1294">
        <v>0</v>
      </c>
    </row>
    <row r="1295" spans="1:10" x14ac:dyDescent="0.25">
      <c r="A1295" s="1">
        <v>816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 t="s">
        <v>17</v>
      </c>
      <c r="H1295" s="1" t="s">
        <v>17</v>
      </c>
      <c r="I1295">
        <v>0</v>
      </c>
      <c r="J1295">
        <v>0</v>
      </c>
    </row>
    <row r="1296" spans="1:10" x14ac:dyDescent="0.25">
      <c r="A1296" s="1">
        <v>817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 t="s">
        <v>17</v>
      </c>
      <c r="H1296" s="1" t="s">
        <v>17</v>
      </c>
      <c r="I1296">
        <v>0</v>
      </c>
      <c r="J1296">
        <v>0</v>
      </c>
    </row>
    <row r="1297" spans="1:10" x14ac:dyDescent="0.25">
      <c r="A1297" s="1">
        <v>817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 t="s">
        <v>17</v>
      </c>
      <c r="H1297" s="1" t="s">
        <v>17</v>
      </c>
      <c r="I1297">
        <v>0</v>
      </c>
      <c r="J1297">
        <v>0</v>
      </c>
    </row>
    <row r="1298" spans="1:10" x14ac:dyDescent="0.25">
      <c r="A1298" s="1">
        <v>818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 t="s">
        <v>17</v>
      </c>
      <c r="H1298" s="1" t="s">
        <v>17</v>
      </c>
      <c r="I1298">
        <v>0</v>
      </c>
      <c r="J1298">
        <v>0</v>
      </c>
    </row>
    <row r="1299" spans="1:10" x14ac:dyDescent="0.25">
      <c r="A1299" s="1">
        <v>818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 t="s">
        <v>17</v>
      </c>
      <c r="H1299" s="1" t="s">
        <v>17</v>
      </c>
      <c r="I1299">
        <v>0</v>
      </c>
      <c r="J1299">
        <v>0</v>
      </c>
    </row>
    <row r="1300" spans="1:10" x14ac:dyDescent="0.25">
      <c r="A1300" s="1">
        <v>819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 t="s">
        <v>17</v>
      </c>
      <c r="H1300" s="1" t="s">
        <v>17</v>
      </c>
      <c r="I1300">
        <v>0</v>
      </c>
      <c r="J1300">
        <v>0</v>
      </c>
    </row>
    <row r="1301" spans="1:10" x14ac:dyDescent="0.25">
      <c r="A1301" s="1">
        <v>819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 t="s">
        <v>17</v>
      </c>
      <c r="H1301" s="1" t="s">
        <v>17</v>
      </c>
      <c r="I1301">
        <v>0</v>
      </c>
      <c r="J1301">
        <v>0</v>
      </c>
    </row>
    <row r="1302" spans="1:10" x14ac:dyDescent="0.25">
      <c r="A1302" s="1">
        <v>820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 t="s">
        <v>17</v>
      </c>
      <c r="H1302" s="1" t="s">
        <v>17</v>
      </c>
      <c r="I1302">
        <v>0</v>
      </c>
      <c r="J1302">
        <v>0</v>
      </c>
    </row>
    <row r="1303" spans="1:10" x14ac:dyDescent="0.25">
      <c r="A1303" s="1">
        <v>820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 t="s">
        <v>17</v>
      </c>
      <c r="H1303" s="1" t="s">
        <v>17</v>
      </c>
      <c r="I1303">
        <v>0</v>
      </c>
      <c r="J1303">
        <v>0</v>
      </c>
    </row>
    <row r="1304" spans="1:10" x14ac:dyDescent="0.25">
      <c r="A1304" s="1">
        <v>821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 t="s">
        <v>17</v>
      </c>
      <c r="H1304" s="1" t="s">
        <v>17</v>
      </c>
      <c r="I1304">
        <v>0</v>
      </c>
      <c r="J1304">
        <v>0</v>
      </c>
    </row>
    <row r="1305" spans="1:10" x14ac:dyDescent="0.25">
      <c r="A1305" s="1">
        <v>821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 t="s">
        <v>17</v>
      </c>
      <c r="H1305" s="1" t="s">
        <v>17</v>
      </c>
      <c r="I1305">
        <v>0</v>
      </c>
      <c r="J1305">
        <v>0</v>
      </c>
    </row>
    <row r="1306" spans="1:10" x14ac:dyDescent="0.25">
      <c r="A1306" s="1">
        <v>822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 t="s">
        <v>17</v>
      </c>
      <c r="H1306" s="1" t="s">
        <v>17</v>
      </c>
      <c r="I1306">
        <v>0</v>
      </c>
      <c r="J1306">
        <v>0</v>
      </c>
    </row>
    <row r="1307" spans="1:10" x14ac:dyDescent="0.25">
      <c r="A1307" s="1">
        <v>822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 t="s">
        <v>17</v>
      </c>
      <c r="H1307" s="1" t="s">
        <v>17</v>
      </c>
      <c r="I1307">
        <v>0</v>
      </c>
      <c r="J1307">
        <v>0</v>
      </c>
    </row>
    <row r="1308" spans="1:10" x14ac:dyDescent="0.25">
      <c r="A1308" s="1">
        <v>823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 t="s">
        <v>17</v>
      </c>
      <c r="H1308" s="1" t="s">
        <v>17</v>
      </c>
      <c r="I1308">
        <v>0</v>
      </c>
      <c r="J1308">
        <v>0</v>
      </c>
    </row>
    <row r="1309" spans="1:10" x14ac:dyDescent="0.25">
      <c r="A1309" s="1">
        <v>823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 t="s">
        <v>17</v>
      </c>
      <c r="H1309" s="1" t="s">
        <v>17</v>
      </c>
      <c r="I1309">
        <v>0</v>
      </c>
      <c r="J1309">
        <v>0</v>
      </c>
    </row>
    <row r="1310" spans="1:10" x14ac:dyDescent="0.25">
      <c r="A1310" s="1">
        <v>824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 t="s">
        <v>17</v>
      </c>
      <c r="H1310" s="1" t="s">
        <v>17</v>
      </c>
      <c r="I1310">
        <v>0</v>
      </c>
      <c r="J1310">
        <v>0</v>
      </c>
    </row>
    <row r="1311" spans="1:10" x14ac:dyDescent="0.25">
      <c r="A1311" s="1">
        <v>824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 t="s">
        <v>17</v>
      </c>
      <c r="H1311" s="1" t="s">
        <v>17</v>
      </c>
      <c r="I1311">
        <v>0</v>
      </c>
      <c r="J1311">
        <v>0</v>
      </c>
    </row>
    <row r="1312" spans="1:10" x14ac:dyDescent="0.25">
      <c r="A1312" s="1">
        <v>825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 t="s">
        <v>17</v>
      </c>
      <c r="H1312" s="1" t="s">
        <v>17</v>
      </c>
      <c r="I1312">
        <v>0</v>
      </c>
      <c r="J1312">
        <v>0</v>
      </c>
    </row>
    <row r="1313" spans="1:10" x14ac:dyDescent="0.25">
      <c r="A1313" s="1">
        <v>825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 t="s">
        <v>17</v>
      </c>
      <c r="H1313" s="1" t="s">
        <v>17</v>
      </c>
      <c r="I1313">
        <v>0</v>
      </c>
      <c r="J1313">
        <v>0</v>
      </c>
    </row>
    <row r="1314" spans="1:10" x14ac:dyDescent="0.25">
      <c r="A1314" s="1">
        <v>826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 t="s">
        <v>17</v>
      </c>
      <c r="H1314" s="1" t="s">
        <v>17</v>
      </c>
      <c r="I1314">
        <v>0</v>
      </c>
      <c r="J1314">
        <v>0</v>
      </c>
    </row>
    <row r="1315" spans="1:10" x14ac:dyDescent="0.25">
      <c r="A1315" s="1">
        <v>826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 t="s">
        <v>17</v>
      </c>
      <c r="H1315" s="1" t="s">
        <v>17</v>
      </c>
      <c r="I1315">
        <v>0</v>
      </c>
      <c r="J1315">
        <v>0</v>
      </c>
    </row>
    <row r="1316" spans="1:10" x14ac:dyDescent="0.25">
      <c r="A1316" s="1">
        <v>827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 t="s">
        <v>17</v>
      </c>
      <c r="H1316" s="1" t="s">
        <v>17</v>
      </c>
      <c r="I1316">
        <v>0</v>
      </c>
      <c r="J1316">
        <v>0</v>
      </c>
    </row>
    <row r="1317" spans="1:10" x14ac:dyDescent="0.25">
      <c r="A1317" s="1">
        <v>827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 t="s">
        <v>17</v>
      </c>
      <c r="H1317" s="1" t="s">
        <v>17</v>
      </c>
      <c r="I1317">
        <v>0</v>
      </c>
      <c r="J1317">
        <v>0</v>
      </c>
    </row>
    <row r="1318" spans="1:10" x14ac:dyDescent="0.25">
      <c r="A1318" s="1">
        <v>828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 t="s">
        <v>17</v>
      </c>
      <c r="H1318" s="1" t="s">
        <v>17</v>
      </c>
      <c r="I1318">
        <v>0</v>
      </c>
      <c r="J1318">
        <v>0</v>
      </c>
    </row>
    <row r="1319" spans="1:10" x14ac:dyDescent="0.25">
      <c r="A1319" s="1">
        <v>828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 t="s">
        <v>17</v>
      </c>
      <c r="H1319" s="1" t="s">
        <v>17</v>
      </c>
      <c r="I1319">
        <v>0</v>
      </c>
      <c r="J1319">
        <v>0</v>
      </c>
    </row>
    <row r="1320" spans="1:10" x14ac:dyDescent="0.25">
      <c r="A1320" s="1">
        <v>829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 t="s">
        <v>17</v>
      </c>
      <c r="H1320" s="1" t="s">
        <v>17</v>
      </c>
      <c r="I1320">
        <v>0</v>
      </c>
      <c r="J1320">
        <v>0</v>
      </c>
    </row>
    <row r="1321" spans="1:10" x14ac:dyDescent="0.25">
      <c r="A1321" s="1">
        <v>829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 t="s">
        <v>17</v>
      </c>
      <c r="H1321" s="1" t="s">
        <v>17</v>
      </c>
      <c r="I1321">
        <v>0</v>
      </c>
      <c r="J1321">
        <v>0</v>
      </c>
    </row>
    <row r="1322" spans="1:10" x14ac:dyDescent="0.25">
      <c r="A1322" s="1">
        <v>830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 t="s">
        <v>17</v>
      </c>
      <c r="H1322" s="1" t="s">
        <v>17</v>
      </c>
      <c r="I1322">
        <v>0</v>
      </c>
      <c r="J1322">
        <v>0</v>
      </c>
    </row>
    <row r="1323" spans="1:10" x14ac:dyDescent="0.25">
      <c r="A1323" s="1">
        <v>830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 t="s">
        <v>17</v>
      </c>
      <c r="H1323" s="1" t="s">
        <v>17</v>
      </c>
      <c r="I1323">
        <v>0</v>
      </c>
      <c r="J1323">
        <v>0</v>
      </c>
    </row>
    <row r="1324" spans="1:10" x14ac:dyDescent="0.25">
      <c r="A1324" s="1">
        <v>831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 t="s">
        <v>17</v>
      </c>
      <c r="H1324" s="1" t="s">
        <v>17</v>
      </c>
      <c r="I1324">
        <v>0</v>
      </c>
      <c r="J1324">
        <v>0</v>
      </c>
    </row>
    <row r="1325" spans="1:10" x14ac:dyDescent="0.25">
      <c r="A1325" s="1">
        <v>831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 t="s">
        <v>17</v>
      </c>
      <c r="H1325" s="1" t="s">
        <v>17</v>
      </c>
      <c r="I1325">
        <v>0</v>
      </c>
      <c r="J1325">
        <v>0</v>
      </c>
    </row>
    <row r="1326" spans="1:10" x14ac:dyDescent="0.25">
      <c r="A1326" s="1">
        <v>832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 t="s">
        <v>17</v>
      </c>
      <c r="H1326" s="1" t="s">
        <v>17</v>
      </c>
      <c r="I1326">
        <v>0</v>
      </c>
      <c r="J1326">
        <v>0</v>
      </c>
    </row>
    <row r="1327" spans="1:10" x14ac:dyDescent="0.25">
      <c r="A1327" s="1">
        <v>832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 t="s">
        <v>17</v>
      </c>
      <c r="H1327" s="1" t="s">
        <v>17</v>
      </c>
      <c r="I1327">
        <v>0</v>
      </c>
      <c r="J1327">
        <v>0</v>
      </c>
    </row>
    <row r="1328" spans="1:10" x14ac:dyDescent="0.25">
      <c r="A1328" s="1">
        <v>833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 t="s">
        <v>17</v>
      </c>
      <c r="H1328" s="1" t="s">
        <v>17</v>
      </c>
      <c r="I1328">
        <v>0</v>
      </c>
      <c r="J1328">
        <v>0</v>
      </c>
    </row>
    <row r="1329" spans="1:10" x14ac:dyDescent="0.25">
      <c r="A1329" s="1">
        <v>833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 t="s">
        <v>17</v>
      </c>
      <c r="H1329" s="1" t="s">
        <v>17</v>
      </c>
      <c r="I1329">
        <v>0</v>
      </c>
      <c r="J1329">
        <v>0</v>
      </c>
    </row>
    <row r="1330" spans="1:10" x14ac:dyDescent="0.25">
      <c r="A1330" s="1">
        <v>834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 t="s">
        <v>17</v>
      </c>
      <c r="H1330" s="1" t="s">
        <v>17</v>
      </c>
      <c r="I1330">
        <v>0</v>
      </c>
      <c r="J1330">
        <v>0</v>
      </c>
    </row>
    <row r="1331" spans="1:10" x14ac:dyDescent="0.25">
      <c r="A1331" s="1">
        <v>834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 t="s">
        <v>17</v>
      </c>
      <c r="H1331" s="1" t="s">
        <v>17</v>
      </c>
      <c r="I1331">
        <v>0</v>
      </c>
      <c r="J1331">
        <v>0</v>
      </c>
    </row>
    <row r="1332" spans="1:10" x14ac:dyDescent="0.25">
      <c r="A1332" s="1">
        <v>835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 t="s">
        <v>17</v>
      </c>
      <c r="H1332" s="1" t="s">
        <v>17</v>
      </c>
      <c r="I1332">
        <v>0</v>
      </c>
      <c r="J1332">
        <v>0</v>
      </c>
    </row>
    <row r="1333" spans="1:10" x14ac:dyDescent="0.25">
      <c r="A1333" s="1">
        <v>835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 t="s">
        <v>17</v>
      </c>
      <c r="H1333" s="1" t="s">
        <v>17</v>
      </c>
      <c r="I1333">
        <v>0</v>
      </c>
      <c r="J1333">
        <v>0</v>
      </c>
    </row>
    <row r="1334" spans="1:10" x14ac:dyDescent="0.25">
      <c r="A1334" s="1">
        <v>836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 t="s">
        <v>17</v>
      </c>
      <c r="H1334" s="1" t="s">
        <v>17</v>
      </c>
      <c r="I1334">
        <v>0</v>
      </c>
      <c r="J1334">
        <v>0</v>
      </c>
    </row>
    <row r="1335" spans="1:10" x14ac:dyDescent="0.25">
      <c r="A1335" s="1">
        <v>836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 t="s">
        <v>17</v>
      </c>
      <c r="H1335" s="1" t="s">
        <v>17</v>
      </c>
      <c r="I1335">
        <v>0</v>
      </c>
      <c r="J1335">
        <v>0</v>
      </c>
    </row>
    <row r="1336" spans="1:10" x14ac:dyDescent="0.25">
      <c r="A1336" s="1">
        <v>838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 t="s">
        <v>17</v>
      </c>
      <c r="H1336" s="1" t="s">
        <v>17</v>
      </c>
      <c r="I1336">
        <v>0</v>
      </c>
      <c r="J1336">
        <v>0</v>
      </c>
    </row>
    <row r="1337" spans="1:10" x14ac:dyDescent="0.25">
      <c r="A1337" s="1">
        <v>838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 t="s">
        <v>17</v>
      </c>
      <c r="H1337" s="1" t="s">
        <v>17</v>
      </c>
      <c r="I1337">
        <v>0</v>
      </c>
      <c r="J1337">
        <v>0</v>
      </c>
    </row>
    <row r="1338" spans="1:10" x14ac:dyDescent="0.25">
      <c r="A1338" s="1">
        <v>839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 t="s">
        <v>17</v>
      </c>
      <c r="H1338" s="1" t="s">
        <v>17</v>
      </c>
      <c r="I1338">
        <v>0</v>
      </c>
      <c r="J1338">
        <v>0</v>
      </c>
    </row>
    <row r="1339" spans="1:10" x14ac:dyDescent="0.25">
      <c r="A1339" s="1">
        <v>839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 t="s">
        <v>17</v>
      </c>
      <c r="H1339" s="1" t="s">
        <v>17</v>
      </c>
      <c r="I1339">
        <v>0</v>
      </c>
      <c r="J1339">
        <v>0</v>
      </c>
    </row>
    <row r="1340" spans="1:10" x14ac:dyDescent="0.25">
      <c r="A1340" s="1">
        <v>840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 t="s">
        <v>17</v>
      </c>
      <c r="H1340" s="1" t="s">
        <v>17</v>
      </c>
      <c r="I1340">
        <v>0</v>
      </c>
      <c r="J1340">
        <v>0</v>
      </c>
    </row>
    <row r="1341" spans="1:10" x14ac:dyDescent="0.25">
      <c r="A1341" s="1">
        <v>840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 t="s">
        <v>17</v>
      </c>
      <c r="H1341" s="1" t="s">
        <v>17</v>
      </c>
      <c r="I1341">
        <v>0</v>
      </c>
      <c r="J1341">
        <v>0</v>
      </c>
    </row>
    <row r="1342" spans="1:10" x14ac:dyDescent="0.25">
      <c r="A1342" s="1">
        <v>841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 t="s">
        <v>17</v>
      </c>
      <c r="H1342" s="1" t="s">
        <v>17</v>
      </c>
      <c r="I1342">
        <v>0</v>
      </c>
      <c r="J1342">
        <v>0</v>
      </c>
    </row>
    <row r="1343" spans="1:10" x14ac:dyDescent="0.25">
      <c r="A1343" s="1">
        <v>841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 t="s">
        <v>17</v>
      </c>
      <c r="H1343" s="1" t="s">
        <v>17</v>
      </c>
      <c r="I1343">
        <v>0</v>
      </c>
      <c r="J1343">
        <v>0</v>
      </c>
    </row>
    <row r="1344" spans="1:10" x14ac:dyDescent="0.25">
      <c r="A1344" s="1">
        <v>842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 t="s">
        <v>17</v>
      </c>
      <c r="H1344" s="1" t="s">
        <v>17</v>
      </c>
      <c r="I1344">
        <v>0</v>
      </c>
      <c r="J1344">
        <v>0</v>
      </c>
    </row>
    <row r="1345" spans="1:10" x14ac:dyDescent="0.25">
      <c r="A1345" s="1">
        <v>842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 t="s">
        <v>17</v>
      </c>
      <c r="H1345" s="1" t="s">
        <v>17</v>
      </c>
      <c r="I1345">
        <v>0</v>
      </c>
      <c r="J1345">
        <v>0</v>
      </c>
    </row>
    <row r="1346" spans="1:10" x14ac:dyDescent="0.25">
      <c r="A1346" s="1">
        <v>843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 t="s">
        <v>17</v>
      </c>
      <c r="H1346" s="1" t="s">
        <v>17</v>
      </c>
      <c r="I1346">
        <v>0</v>
      </c>
      <c r="J1346">
        <v>0</v>
      </c>
    </row>
    <row r="1347" spans="1:10" x14ac:dyDescent="0.25">
      <c r="A1347" s="1">
        <v>843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 t="s">
        <v>17</v>
      </c>
      <c r="H1347" s="1" t="s">
        <v>17</v>
      </c>
      <c r="I1347">
        <v>0</v>
      </c>
      <c r="J1347">
        <v>0</v>
      </c>
    </row>
    <row r="1348" spans="1:10" x14ac:dyDescent="0.25">
      <c r="A1348" s="1">
        <v>845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 t="s">
        <v>17</v>
      </c>
      <c r="H1348" s="1" t="s">
        <v>17</v>
      </c>
      <c r="I1348">
        <v>0</v>
      </c>
      <c r="J1348">
        <v>0</v>
      </c>
    </row>
    <row r="1349" spans="1:10" x14ac:dyDescent="0.25">
      <c r="A1349" s="1">
        <v>845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 t="s">
        <v>17</v>
      </c>
      <c r="H1349" s="1" t="s">
        <v>17</v>
      </c>
      <c r="I1349">
        <v>0</v>
      </c>
      <c r="J1349">
        <v>0</v>
      </c>
    </row>
    <row r="1350" spans="1:10" x14ac:dyDescent="0.25">
      <c r="A1350" s="1">
        <v>847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 t="s">
        <v>17</v>
      </c>
      <c r="H1350" s="1" t="s">
        <v>17</v>
      </c>
      <c r="I1350">
        <v>0</v>
      </c>
      <c r="J1350">
        <v>0</v>
      </c>
    </row>
    <row r="1351" spans="1:10" x14ac:dyDescent="0.25">
      <c r="A1351" s="1">
        <v>847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 t="s">
        <v>17</v>
      </c>
      <c r="H1351" s="1" t="s">
        <v>17</v>
      </c>
      <c r="I1351">
        <v>0</v>
      </c>
      <c r="J1351">
        <v>0</v>
      </c>
    </row>
    <row r="1352" spans="1:10" x14ac:dyDescent="0.25">
      <c r="A1352" s="1">
        <v>848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 t="s">
        <v>17</v>
      </c>
      <c r="H1352" s="1" t="s">
        <v>17</v>
      </c>
      <c r="I1352">
        <v>0</v>
      </c>
      <c r="J1352">
        <v>0</v>
      </c>
    </row>
    <row r="1353" spans="1:10" x14ac:dyDescent="0.25">
      <c r="A1353" s="1">
        <v>848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 t="s">
        <v>17</v>
      </c>
      <c r="H1353" s="1" t="s">
        <v>17</v>
      </c>
      <c r="I1353">
        <v>0</v>
      </c>
      <c r="J1353">
        <v>0</v>
      </c>
    </row>
    <row r="1354" spans="1:10" x14ac:dyDescent="0.25">
      <c r="A1354" s="1">
        <v>850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 t="s">
        <v>17</v>
      </c>
      <c r="H1354" s="1" t="s">
        <v>17</v>
      </c>
      <c r="I1354">
        <v>0</v>
      </c>
      <c r="J1354">
        <v>0</v>
      </c>
    </row>
    <row r="1355" spans="1:10" x14ac:dyDescent="0.25">
      <c r="A1355" s="1">
        <v>850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 t="s">
        <v>17</v>
      </c>
      <c r="H1355" s="1" t="s">
        <v>17</v>
      </c>
      <c r="I1355">
        <v>0</v>
      </c>
      <c r="J1355">
        <v>0</v>
      </c>
    </row>
    <row r="1356" spans="1:10" x14ac:dyDescent="0.25">
      <c r="A1356" s="1">
        <v>851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 t="s">
        <v>17</v>
      </c>
      <c r="H1356" s="1" t="s">
        <v>17</v>
      </c>
      <c r="I1356">
        <v>0</v>
      </c>
      <c r="J1356">
        <v>0</v>
      </c>
    </row>
    <row r="1357" spans="1:10" x14ac:dyDescent="0.25">
      <c r="A1357" s="1">
        <v>851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 t="s">
        <v>17</v>
      </c>
      <c r="H1357" s="1" t="s">
        <v>17</v>
      </c>
      <c r="I1357">
        <v>0</v>
      </c>
      <c r="J1357">
        <v>0</v>
      </c>
    </row>
    <row r="1358" spans="1:10" x14ac:dyDescent="0.25">
      <c r="A1358" s="1">
        <v>852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 t="s">
        <v>17</v>
      </c>
      <c r="H1358" s="1" t="s">
        <v>17</v>
      </c>
      <c r="I1358">
        <v>0</v>
      </c>
      <c r="J1358">
        <v>0</v>
      </c>
    </row>
    <row r="1359" spans="1:10" x14ac:dyDescent="0.25">
      <c r="A1359" s="1">
        <v>852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 t="s">
        <v>17</v>
      </c>
      <c r="H1359" s="1" t="s">
        <v>17</v>
      </c>
      <c r="I1359">
        <v>0</v>
      </c>
      <c r="J1359">
        <v>0</v>
      </c>
    </row>
    <row r="1360" spans="1:10" x14ac:dyDescent="0.25">
      <c r="A1360" s="1">
        <v>853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 t="s">
        <v>17</v>
      </c>
      <c r="H1360" s="1" t="s">
        <v>17</v>
      </c>
      <c r="I1360">
        <v>0</v>
      </c>
      <c r="J1360">
        <v>0</v>
      </c>
    </row>
    <row r="1361" spans="1:10" x14ac:dyDescent="0.25">
      <c r="A1361" s="1">
        <v>853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 t="s">
        <v>17</v>
      </c>
      <c r="H1361" s="1" t="s">
        <v>17</v>
      </c>
      <c r="I1361">
        <v>0</v>
      </c>
      <c r="J1361">
        <v>0</v>
      </c>
    </row>
    <row r="1362" spans="1:10" x14ac:dyDescent="0.25">
      <c r="A1362" s="1">
        <v>854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 t="s">
        <v>17</v>
      </c>
      <c r="H1362" s="1" t="s">
        <v>17</v>
      </c>
      <c r="I1362">
        <v>0</v>
      </c>
      <c r="J1362">
        <v>0</v>
      </c>
    </row>
    <row r="1363" spans="1:10" x14ac:dyDescent="0.25">
      <c r="A1363" s="1">
        <v>854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 t="s">
        <v>17</v>
      </c>
      <c r="H1363" s="1" t="s">
        <v>17</v>
      </c>
      <c r="I1363">
        <v>0</v>
      </c>
      <c r="J1363">
        <v>0</v>
      </c>
    </row>
    <row r="1364" spans="1:10" x14ac:dyDescent="0.25">
      <c r="A1364" s="1">
        <v>855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 t="s">
        <v>17</v>
      </c>
      <c r="H1364" s="1" t="s">
        <v>17</v>
      </c>
      <c r="I1364">
        <v>0</v>
      </c>
      <c r="J1364">
        <v>0</v>
      </c>
    </row>
    <row r="1365" spans="1:10" x14ac:dyDescent="0.25">
      <c r="A1365" s="1">
        <v>855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 t="s">
        <v>17</v>
      </c>
      <c r="H1365" s="1" t="s">
        <v>17</v>
      </c>
      <c r="I1365">
        <v>0</v>
      </c>
      <c r="J1365">
        <v>0</v>
      </c>
    </row>
    <row r="1366" spans="1:10" x14ac:dyDescent="0.25">
      <c r="A1366" s="1">
        <v>857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 t="s">
        <v>17</v>
      </c>
      <c r="H1366" s="1" t="s">
        <v>17</v>
      </c>
      <c r="I1366">
        <v>0</v>
      </c>
      <c r="J1366">
        <v>0</v>
      </c>
    </row>
    <row r="1367" spans="1:10" x14ac:dyDescent="0.25">
      <c r="A1367" s="1">
        <v>857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 t="s">
        <v>17</v>
      </c>
      <c r="H1367" s="1" t="s">
        <v>17</v>
      </c>
      <c r="I1367">
        <v>0</v>
      </c>
      <c r="J1367">
        <v>0</v>
      </c>
    </row>
    <row r="1368" spans="1:10" x14ac:dyDescent="0.25">
      <c r="A1368" s="1">
        <v>858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 t="s">
        <v>17</v>
      </c>
      <c r="H1368" s="1" t="s">
        <v>17</v>
      </c>
      <c r="I1368">
        <v>0</v>
      </c>
      <c r="J1368">
        <v>0</v>
      </c>
    </row>
    <row r="1369" spans="1:10" x14ac:dyDescent="0.25">
      <c r="A1369" s="1">
        <v>858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 t="s">
        <v>17</v>
      </c>
      <c r="H1369" s="1" t="s">
        <v>17</v>
      </c>
      <c r="I1369">
        <v>0</v>
      </c>
      <c r="J1369">
        <v>0</v>
      </c>
    </row>
    <row r="1370" spans="1:10" x14ac:dyDescent="0.25">
      <c r="A1370" s="1">
        <v>859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 t="s">
        <v>17</v>
      </c>
      <c r="H1370" s="1" t="s">
        <v>17</v>
      </c>
      <c r="I1370">
        <v>0</v>
      </c>
      <c r="J1370">
        <v>0</v>
      </c>
    </row>
    <row r="1371" spans="1:10" x14ac:dyDescent="0.25">
      <c r="A1371" s="1">
        <v>859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 t="s">
        <v>17</v>
      </c>
      <c r="H1371" s="1" t="s">
        <v>17</v>
      </c>
      <c r="I1371">
        <v>0</v>
      </c>
      <c r="J1371">
        <v>0</v>
      </c>
    </row>
    <row r="1372" spans="1:10" x14ac:dyDescent="0.25">
      <c r="A1372" s="1">
        <v>860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 t="s">
        <v>17</v>
      </c>
      <c r="H1372" s="1" t="s">
        <v>17</v>
      </c>
      <c r="I1372">
        <v>0</v>
      </c>
      <c r="J1372">
        <v>0</v>
      </c>
    </row>
    <row r="1373" spans="1:10" x14ac:dyDescent="0.25">
      <c r="A1373" s="1">
        <v>860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 t="s">
        <v>17</v>
      </c>
      <c r="H1373" s="1" t="s">
        <v>17</v>
      </c>
      <c r="I1373">
        <v>0</v>
      </c>
      <c r="J1373">
        <v>0</v>
      </c>
    </row>
    <row r="1374" spans="1:10" x14ac:dyDescent="0.25">
      <c r="A1374" s="1">
        <v>861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 t="s">
        <v>17</v>
      </c>
      <c r="H1374" s="1" t="s">
        <v>17</v>
      </c>
      <c r="I1374">
        <v>0</v>
      </c>
      <c r="J1374">
        <v>0</v>
      </c>
    </row>
    <row r="1375" spans="1:10" x14ac:dyDescent="0.25">
      <c r="A1375" s="1">
        <v>861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 t="s">
        <v>17</v>
      </c>
      <c r="H1375" s="1" t="s">
        <v>17</v>
      </c>
      <c r="I1375">
        <v>0</v>
      </c>
      <c r="J1375">
        <v>0</v>
      </c>
    </row>
    <row r="1376" spans="1:10" x14ac:dyDescent="0.25">
      <c r="A1376" s="1">
        <v>862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 t="s">
        <v>17</v>
      </c>
      <c r="H1376" s="1" t="s">
        <v>17</v>
      </c>
      <c r="I1376">
        <v>0</v>
      </c>
      <c r="J1376">
        <v>0</v>
      </c>
    </row>
    <row r="1377" spans="1:10" x14ac:dyDescent="0.25">
      <c r="A1377" s="1">
        <v>862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 t="s">
        <v>17</v>
      </c>
      <c r="H1377" s="1" t="s">
        <v>17</v>
      </c>
      <c r="I1377">
        <v>0</v>
      </c>
      <c r="J1377">
        <v>0</v>
      </c>
    </row>
    <row r="1378" spans="1:10" x14ac:dyDescent="0.25">
      <c r="A1378" s="1">
        <v>863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 t="s">
        <v>17</v>
      </c>
      <c r="H1378" s="1" t="s">
        <v>17</v>
      </c>
      <c r="I1378">
        <v>0</v>
      </c>
      <c r="J1378">
        <v>0</v>
      </c>
    </row>
    <row r="1379" spans="1:10" x14ac:dyDescent="0.25">
      <c r="A1379" s="1">
        <v>863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 t="s">
        <v>17</v>
      </c>
      <c r="H1379" s="1" t="s">
        <v>17</v>
      </c>
      <c r="I1379">
        <v>0</v>
      </c>
      <c r="J1379">
        <v>0</v>
      </c>
    </row>
    <row r="1380" spans="1:10" x14ac:dyDescent="0.25">
      <c r="A1380" s="1">
        <v>864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 t="s">
        <v>17</v>
      </c>
      <c r="H1380" s="1" t="s">
        <v>17</v>
      </c>
      <c r="I1380">
        <v>0</v>
      </c>
      <c r="J1380">
        <v>0</v>
      </c>
    </row>
    <row r="1381" spans="1:10" x14ac:dyDescent="0.25">
      <c r="A1381" s="1">
        <v>864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 t="s">
        <v>17</v>
      </c>
      <c r="H1381" s="1" t="s">
        <v>17</v>
      </c>
      <c r="I1381">
        <v>0</v>
      </c>
      <c r="J1381">
        <v>0</v>
      </c>
    </row>
    <row r="1382" spans="1:10" x14ac:dyDescent="0.25">
      <c r="A1382" s="1">
        <v>865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 t="s">
        <v>17</v>
      </c>
      <c r="H1382" s="1" t="s">
        <v>17</v>
      </c>
      <c r="I1382">
        <v>0</v>
      </c>
      <c r="J1382">
        <v>0</v>
      </c>
    </row>
    <row r="1383" spans="1:10" x14ac:dyDescent="0.25">
      <c r="A1383" s="1">
        <v>865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 t="s">
        <v>17</v>
      </c>
      <c r="H1383" s="1" t="s">
        <v>17</v>
      </c>
      <c r="I1383">
        <v>0</v>
      </c>
      <c r="J1383">
        <v>0</v>
      </c>
    </row>
    <row r="1384" spans="1:10" x14ac:dyDescent="0.25">
      <c r="A1384" s="1">
        <v>866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 t="s">
        <v>17</v>
      </c>
      <c r="H1384" s="1" t="s">
        <v>17</v>
      </c>
      <c r="I1384">
        <v>0</v>
      </c>
      <c r="J1384">
        <v>0</v>
      </c>
    </row>
    <row r="1385" spans="1:10" x14ac:dyDescent="0.25">
      <c r="A1385" s="1">
        <v>866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 t="s">
        <v>17</v>
      </c>
      <c r="H1385" s="1" t="s">
        <v>17</v>
      </c>
      <c r="I1385">
        <v>0</v>
      </c>
      <c r="J1385">
        <v>0</v>
      </c>
    </row>
    <row r="1386" spans="1:10" x14ac:dyDescent="0.25">
      <c r="A1386" s="1">
        <v>867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 t="s">
        <v>17</v>
      </c>
      <c r="H1386" s="1" t="s">
        <v>17</v>
      </c>
      <c r="I1386">
        <v>0</v>
      </c>
      <c r="J1386">
        <v>0</v>
      </c>
    </row>
    <row r="1387" spans="1:10" x14ac:dyDescent="0.25">
      <c r="A1387" s="1">
        <v>867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 t="s">
        <v>17</v>
      </c>
      <c r="H1387" s="1" t="s">
        <v>17</v>
      </c>
      <c r="I1387">
        <v>0</v>
      </c>
      <c r="J1387">
        <v>0</v>
      </c>
    </row>
    <row r="1388" spans="1:10" x14ac:dyDescent="0.25">
      <c r="A1388" s="1">
        <v>868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 t="s">
        <v>17</v>
      </c>
      <c r="H1388" s="1" t="s">
        <v>17</v>
      </c>
      <c r="I1388">
        <v>0</v>
      </c>
      <c r="J1388">
        <v>0</v>
      </c>
    </row>
    <row r="1389" spans="1:10" x14ac:dyDescent="0.25">
      <c r="A1389" s="1">
        <v>868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 t="s">
        <v>17</v>
      </c>
      <c r="H1389" s="1" t="s">
        <v>17</v>
      </c>
      <c r="I1389">
        <v>0</v>
      </c>
      <c r="J1389">
        <v>0</v>
      </c>
    </row>
    <row r="1390" spans="1:10" x14ac:dyDescent="0.25">
      <c r="A1390" s="1">
        <v>869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 t="s">
        <v>17</v>
      </c>
      <c r="H1390" s="1" t="s">
        <v>17</v>
      </c>
      <c r="I1390">
        <v>0</v>
      </c>
      <c r="J1390">
        <v>0</v>
      </c>
    </row>
    <row r="1391" spans="1:10" x14ac:dyDescent="0.25">
      <c r="A1391" s="1">
        <v>869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 t="s">
        <v>17</v>
      </c>
      <c r="H1391" s="1" t="s">
        <v>17</v>
      </c>
      <c r="I1391">
        <v>0</v>
      </c>
      <c r="J1391">
        <v>0</v>
      </c>
    </row>
    <row r="1392" spans="1:10" x14ac:dyDescent="0.25">
      <c r="A1392" s="1">
        <v>870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 t="s">
        <v>17</v>
      </c>
      <c r="H1392" s="1" t="s">
        <v>17</v>
      </c>
      <c r="I1392">
        <v>0</v>
      </c>
      <c r="J1392">
        <v>0</v>
      </c>
    </row>
    <row r="1393" spans="1:10" x14ac:dyDescent="0.25">
      <c r="A1393" s="1">
        <v>870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 t="s">
        <v>17</v>
      </c>
      <c r="H1393" s="1" t="s">
        <v>17</v>
      </c>
      <c r="I1393">
        <v>0</v>
      </c>
      <c r="J1393">
        <v>0</v>
      </c>
    </row>
    <row r="1394" spans="1:10" x14ac:dyDescent="0.25">
      <c r="A1394" s="1">
        <v>871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 t="s">
        <v>17</v>
      </c>
      <c r="H1394" s="1" t="s">
        <v>17</v>
      </c>
      <c r="I1394">
        <v>0</v>
      </c>
      <c r="J1394">
        <v>0</v>
      </c>
    </row>
    <row r="1395" spans="1:10" x14ac:dyDescent="0.25">
      <c r="A1395" s="1">
        <v>871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 t="s">
        <v>17</v>
      </c>
      <c r="H1395" s="1" t="s">
        <v>17</v>
      </c>
      <c r="I1395">
        <v>0</v>
      </c>
      <c r="J1395">
        <v>0</v>
      </c>
    </row>
    <row r="1396" spans="1:10" x14ac:dyDescent="0.25">
      <c r="A1396" s="1">
        <v>872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 t="s">
        <v>17</v>
      </c>
      <c r="H1396" s="1" t="s">
        <v>17</v>
      </c>
      <c r="I1396">
        <v>0</v>
      </c>
      <c r="J1396">
        <v>0</v>
      </c>
    </row>
    <row r="1397" spans="1:10" x14ac:dyDescent="0.25">
      <c r="A1397" s="1">
        <v>872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 t="s">
        <v>17</v>
      </c>
      <c r="H1397" s="1" t="s">
        <v>17</v>
      </c>
      <c r="I1397">
        <v>0</v>
      </c>
      <c r="J1397">
        <v>0</v>
      </c>
    </row>
    <row r="1398" spans="1:10" x14ac:dyDescent="0.25">
      <c r="A1398" s="1">
        <v>874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 t="s">
        <v>17</v>
      </c>
      <c r="H1398" s="1" t="s">
        <v>17</v>
      </c>
      <c r="I1398">
        <v>0</v>
      </c>
      <c r="J1398">
        <v>0</v>
      </c>
    </row>
    <row r="1399" spans="1:10" x14ac:dyDescent="0.25">
      <c r="A1399" s="1">
        <v>874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 t="s">
        <v>17</v>
      </c>
      <c r="H1399" s="1" t="s">
        <v>17</v>
      </c>
      <c r="I1399">
        <v>0</v>
      </c>
      <c r="J1399">
        <v>0</v>
      </c>
    </row>
    <row r="1400" spans="1:10" x14ac:dyDescent="0.25">
      <c r="A1400" s="1">
        <v>875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 t="s">
        <v>17</v>
      </c>
      <c r="H1400" s="1" t="s">
        <v>17</v>
      </c>
      <c r="I1400">
        <v>0</v>
      </c>
      <c r="J1400">
        <v>0</v>
      </c>
    </row>
    <row r="1401" spans="1:10" x14ac:dyDescent="0.25">
      <c r="A1401" s="1">
        <v>875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 t="s">
        <v>17</v>
      </c>
      <c r="H1401" s="1" t="s">
        <v>17</v>
      </c>
      <c r="I1401">
        <v>0</v>
      </c>
      <c r="J1401">
        <v>0</v>
      </c>
    </row>
    <row r="1402" spans="1:10" x14ac:dyDescent="0.25">
      <c r="A1402" s="1">
        <v>876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 t="s">
        <v>17</v>
      </c>
      <c r="H1402" s="1" t="s">
        <v>17</v>
      </c>
      <c r="I1402">
        <v>0</v>
      </c>
      <c r="J1402">
        <v>0</v>
      </c>
    </row>
    <row r="1403" spans="1:10" x14ac:dyDescent="0.25">
      <c r="A1403" s="1">
        <v>876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 t="s">
        <v>17</v>
      </c>
      <c r="H1403" s="1" t="s">
        <v>17</v>
      </c>
      <c r="I1403">
        <v>0</v>
      </c>
      <c r="J1403">
        <v>0</v>
      </c>
    </row>
    <row r="1404" spans="1:10" x14ac:dyDescent="0.25">
      <c r="A1404" s="1">
        <v>877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 t="s">
        <v>17</v>
      </c>
      <c r="H1404" s="1" t="s">
        <v>17</v>
      </c>
      <c r="I1404">
        <v>0</v>
      </c>
      <c r="J1404">
        <v>0</v>
      </c>
    </row>
    <row r="1405" spans="1:10" x14ac:dyDescent="0.25">
      <c r="A1405" s="1">
        <v>877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 t="s">
        <v>17</v>
      </c>
      <c r="H1405" s="1" t="s">
        <v>17</v>
      </c>
      <c r="I1405">
        <v>0</v>
      </c>
      <c r="J1405">
        <v>0</v>
      </c>
    </row>
    <row r="1406" spans="1:10" x14ac:dyDescent="0.25">
      <c r="A1406" s="1">
        <v>878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 t="s">
        <v>17</v>
      </c>
      <c r="H1406" s="1" t="s">
        <v>17</v>
      </c>
      <c r="I1406">
        <v>0</v>
      </c>
      <c r="J1406">
        <v>0</v>
      </c>
    </row>
    <row r="1407" spans="1:10" x14ac:dyDescent="0.25">
      <c r="A1407" s="1">
        <v>878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 t="s">
        <v>17</v>
      </c>
      <c r="H1407" s="1" t="s">
        <v>17</v>
      </c>
      <c r="I1407">
        <v>0</v>
      </c>
      <c r="J1407">
        <v>0</v>
      </c>
    </row>
    <row r="1408" spans="1:10" x14ac:dyDescent="0.25">
      <c r="A1408" s="1">
        <v>879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 t="s">
        <v>17</v>
      </c>
      <c r="H1408" s="1" t="s">
        <v>17</v>
      </c>
      <c r="I1408">
        <v>0</v>
      </c>
      <c r="J1408">
        <v>0</v>
      </c>
    </row>
    <row r="1409" spans="1:10" x14ac:dyDescent="0.25">
      <c r="A1409" s="1">
        <v>879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 t="s">
        <v>17</v>
      </c>
      <c r="H1409" s="1" t="s">
        <v>17</v>
      </c>
      <c r="I1409">
        <v>0</v>
      </c>
      <c r="J1409">
        <v>0</v>
      </c>
    </row>
    <row r="1410" spans="1:10" x14ac:dyDescent="0.25">
      <c r="A1410" s="1">
        <v>880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 t="s">
        <v>17</v>
      </c>
      <c r="H1410" s="1" t="s">
        <v>17</v>
      </c>
      <c r="I1410">
        <v>0</v>
      </c>
      <c r="J1410">
        <v>0</v>
      </c>
    </row>
    <row r="1411" spans="1:10" x14ac:dyDescent="0.25">
      <c r="A1411" s="1">
        <v>880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 t="s">
        <v>17</v>
      </c>
      <c r="H1411" s="1" t="s">
        <v>17</v>
      </c>
      <c r="I1411">
        <v>0</v>
      </c>
      <c r="J1411">
        <v>0</v>
      </c>
    </row>
    <row r="1412" spans="1:10" x14ac:dyDescent="0.25">
      <c r="A1412" s="1">
        <v>881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 t="s">
        <v>17</v>
      </c>
      <c r="H1412" s="1" t="s">
        <v>17</v>
      </c>
      <c r="I1412">
        <v>0</v>
      </c>
      <c r="J1412">
        <v>0</v>
      </c>
    </row>
    <row r="1413" spans="1:10" x14ac:dyDescent="0.25">
      <c r="A1413" s="1">
        <v>881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 t="s">
        <v>17</v>
      </c>
      <c r="H1413" s="1" t="s">
        <v>17</v>
      </c>
      <c r="I1413">
        <v>0</v>
      </c>
      <c r="J1413">
        <v>0</v>
      </c>
    </row>
    <row r="1414" spans="1:10" x14ac:dyDescent="0.25">
      <c r="A1414" s="1">
        <v>882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 t="s">
        <v>17</v>
      </c>
      <c r="H1414" s="1" t="s">
        <v>17</v>
      </c>
      <c r="I1414">
        <v>0</v>
      </c>
      <c r="J1414">
        <v>0</v>
      </c>
    </row>
    <row r="1415" spans="1:10" x14ac:dyDescent="0.25">
      <c r="A1415" s="1">
        <v>882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 t="s">
        <v>17</v>
      </c>
      <c r="H1415" s="1" t="s">
        <v>17</v>
      </c>
      <c r="I1415">
        <v>0</v>
      </c>
      <c r="J1415">
        <v>0</v>
      </c>
    </row>
    <row r="1416" spans="1:10" x14ac:dyDescent="0.25">
      <c r="A1416" s="1">
        <v>883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 t="s">
        <v>17</v>
      </c>
      <c r="H1416" s="1" t="s">
        <v>17</v>
      </c>
      <c r="I1416">
        <v>0</v>
      </c>
      <c r="J1416">
        <v>0</v>
      </c>
    </row>
    <row r="1417" spans="1:10" x14ac:dyDescent="0.25">
      <c r="A1417" s="1">
        <v>883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 t="s">
        <v>17</v>
      </c>
      <c r="H1417" s="1" t="s">
        <v>17</v>
      </c>
      <c r="I1417">
        <v>0</v>
      </c>
      <c r="J1417">
        <v>0</v>
      </c>
    </row>
    <row r="1418" spans="1:10" x14ac:dyDescent="0.25">
      <c r="A1418" s="1">
        <v>884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 t="s">
        <v>17</v>
      </c>
      <c r="H1418" s="1" t="s">
        <v>17</v>
      </c>
      <c r="I1418">
        <v>0</v>
      </c>
      <c r="J1418">
        <v>0</v>
      </c>
    </row>
    <row r="1419" spans="1:10" x14ac:dyDescent="0.25">
      <c r="A1419" s="1">
        <v>884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 t="s">
        <v>17</v>
      </c>
      <c r="H1419" s="1" t="s">
        <v>17</v>
      </c>
      <c r="I1419">
        <v>0</v>
      </c>
      <c r="J1419">
        <v>0</v>
      </c>
    </row>
    <row r="1420" spans="1:10" x14ac:dyDescent="0.25">
      <c r="A1420" s="1">
        <v>885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 t="s">
        <v>17</v>
      </c>
      <c r="H1420" s="1" t="s">
        <v>17</v>
      </c>
      <c r="I1420">
        <v>0</v>
      </c>
      <c r="J1420">
        <v>0</v>
      </c>
    </row>
    <row r="1421" spans="1:10" x14ac:dyDescent="0.25">
      <c r="A1421" s="1">
        <v>885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 t="s">
        <v>17</v>
      </c>
      <c r="H1421" s="1" t="s">
        <v>17</v>
      </c>
      <c r="I1421">
        <v>0</v>
      </c>
      <c r="J1421">
        <v>0</v>
      </c>
    </row>
    <row r="1422" spans="1:10" x14ac:dyDescent="0.25">
      <c r="A1422" s="1">
        <v>886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 t="s">
        <v>17</v>
      </c>
      <c r="H1422" s="1" t="s">
        <v>17</v>
      </c>
      <c r="I1422">
        <v>0</v>
      </c>
      <c r="J1422">
        <v>0</v>
      </c>
    </row>
    <row r="1423" spans="1:10" x14ac:dyDescent="0.25">
      <c r="A1423" s="1">
        <v>886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 t="s">
        <v>17</v>
      </c>
      <c r="H1423" s="1" t="s">
        <v>17</v>
      </c>
      <c r="I1423">
        <v>0</v>
      </c>
      <c r="J1423">
        <v>0</v>
      </c>
    </row>
    <row r="1424" spans="1:10" x14ac:dyDescent="0.25">
      <c r="A1424" s="1">
        <v>887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 t="s">
        <v>17</v>
      </c>
      <c r="H1424" s="1" t="s">
        <v>17</v>
      </c>
      <c r="I1424">
        <v>0</v>
      </c>
      <c r="J1424">
        <v>0</v>
      </c>
    </row>
    <row r="1425" spans="1:10" x14ac:dyDescent="0.25">
      <c r="A1425" s="1">
        <v>887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 t="s">
        <v>17</v>
      </c>
      <c r="H1425" s="1" t="s">
        <v>17</v>
      </c>
      <c r="I1425">
        <v>0</v>
      </c>
      <c r="J1425">
        <v>0</v>
      </c>
    </row>
    <row r="1426" spans="1:10" x14ac:dyDescent="0.25">
      <c r="A1426" s="1">
        <v>888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 t="s">
        <v>17</v>
      </c>
      <c r="H1426" s="1" t="s">
        <v>17</v>
      </c>
      <c r="I1426">
        <v>0</v>
      </c>
      <c r="J1426">
        <v>0</v>
      </c>
    </row>
    <row r="1427" spans="1:10" x14ac:dyDescent="0.25">
      <c r="A1427" s="1">
        <v>888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 t="s">
        <v>17</v>
      </c>
      <c r="H1427" s="1" t="s">
        <v>17</v>
      </c>
      <c r="I1427">
        <v>0</v>
      </c>
      <c r="J1427">
        <v>0</v>
      </c>
    </row>
    <row r="1428" spans="1:10" x14ac:dyDescent="0.25">
      <c r="A1428" s="1">
        <v>890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 t="s">
        <v>17</v>
      </c>
      <c r="H1428" s="1" t="s">
        <v>17</v>
      </c>
      <c r="I1428">
        <v>0</v>
      </c>
      <c r="J1428">
        <v>0</v>
      </c>
    </row>
    <row r="1429" spans="1:10" x14ac:dyDescent="0.25">
      <c r="A1429" s="1">
        <v>890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 t="s">
        <v>17</v>
      </c>
      <c r="H1429" s="1" t="s">
        <v>17</v>
      </c>
      <c r="I1429">
        <v>0</v>
      </c>
      <c r="J1429">
        <v>0</v>
      </c>
    </row>
    <row r="1430" spans="1:10" x14ac:dyDescent="0.25">
      <c r="A1430" s="1">
        <v>891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 t="s">
        <v>17</v>
      </c>
      <c r="H1430" s="1" t="s">
        <v>17</v>
      </c>
      <c r="I1430">
        <v>0</v>
      </c>
      <c r="J1430">
        <v>0</v>
      </c>
    </row>
    <row r="1431" spans="1:10" x14ac:dyDescent="0.25">
      <c r="A1431" s="1">
        <v>891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 t="s">
        <v>17</v>
      </c>
      <c r="H1431" s="1" t="s">
        <v>17</v>
      </c>
      <c r="I1431">
        <v>0</v>
      </c>
      <c r="J1431">
        <v>0</v>
      </c>
    </row>
    <row r="1432" spans="1:10" x14ac:dyDescent="0.25">
      <c r="A1432" s="1">
        <v>892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 t="s">
        <v>17</v>
      </c>
      <c r="H1432" s="1" t="s">
        <v>17</v>
      </c>
      <c r="I1432">
        <v>0</v>
      </c>
      <c r="J1432">
        <v>0</v>
      </c>
    </row>
    <row r="1433" spans="1:10" x14ac:dyDescent="0.25">
      <c r="A1433" s="1">
        <v>892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 t="s">
        <v>17</v>
      </c>
      <c r="H1433" s="1" t="s">
        <v>17</v>
      </c>
      <c r="I1433">
        <v>0</v>
      </c>
      <c r="J1433">
        <v>0</v>
      </c>
    </row>
    <row r="1434" spans="1:10" x14ac:dyDescent="0.25">
      <c r="A1434" s="1">
        <v>893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 t="s">
        <v>17</v>
      </c>
      <c r="H1434" s="1" t="s">
        <v>17</v>
      </c>
      <c r="I1434">
        <v>0</v>
      </c>
      <c r="J1434">
        <v>0</v>
      </c>
    </row>
    <row r="1435" spans="1:10" x14ac:dyDescent="0.25">
      <c r="A1435" s="1">
        <v>893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 t="s">
        <v>17</v>
      </c>
      <c r="H1435" s="1" t="s">
        <v>17</v>
      </c>
      <c r="I1435">
        <v>0</v>
      </c>
      <c r="J1435">
        <v>0</v>
      </c>
    </row>
    <row r="1436" spans="1:10" x14ac:dyDescent="0.25">
      <c r="A1436" s="1">
        <v>894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 t="s">
        <v>17</v>
      </c>
      <c r="H1436" s="1" t="s">
        <v>17</v>
      </c>
      <c r="I1436">
        <v>0</v>
      </c>
      <c r="J1436">
        <v>0</v>
      </c>
    </row>
    <row r="1437" spans="1:10" x14ac:dyDescent="0.25">
      <c r="A1437" s="1">
        <v>894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 t="s">
        <v>17</v>
      </c>
      <c r="H1437" s="1" t="s">
        <v>17</v>
      </c>
      <c r="I1437">
        <v>0</v>
      </c>
      <c r="J1437">
        <v>0</v>
      </c>
    </row>
    <row r="1438" spans="1:10" x14ac:dyDescent="0.25">
      <c r="A1438" s="1">
        <v>895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 t="s">
        <v>17</v>
      </c>
      <c r="H1438" s="1" t="s">
        <v>17</v>
      </c>
      <c r="I1438">
        <v>0</v>
      </c>
      <c r="J1438">
        <v>0</v>
      </c>
    </row>
    <row r="1439" spans="1:10" x14ac:dyDescent="0.25">
      <c r="A1439" s="1">
        <v>895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 t="s">
        <v>17</v>
      </c>
      <c r="H1439" s="1" t="s">
        <v>17</v>
      </c>
      <c r="I1439">
        <v>0</v>
      </c>
      <c r="J1439">
        <v>0</v>
      </c>
    </row>
    <row r="1440" spans="1:10" x14ac:dyDescent="0.25">
      <c r="A1440" s="1">
        <v>896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 t="s">
        <v>17</v>
      </c>
      <c r="H1440" s="1" t="s">
        <v>17</v>
      </c>
      <c r="I1440">
        <v>0</v>
      </c>
      <c r="J1440">
        <v>0</v>
      </c>
    </row>
    <row r="1441" spans="1:10" x14ac:dyDescent="0.25">
      <c r="A1441" s="1">
        <v>896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 t="s">
        <v>17</v>
      </c>
      <c r="H1441" s="1" t="s">
        <v>17</v>
      </c>
      <c r="I1441">
        <v>0</v>
      </c>
      <c r="J1441">
        <v>0</v>
      </c>
    </row>
    <row r="1442" spans="1:10" x14ac:dyDescent="0.25">
      <c r="A1442" s="1">
        <v>897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 t="s">
        <v>17</v>
      </c>
      <c r="H1442" s="1" t="s">
        <v>17</v>
      </c>
      <c r="I1442">
        <v>0</v>
      </c>
      <c r="J1442">
        <v>0</v>
      </c>
    </row>
    <row r="1443" spans="1:10" x14ac:dyDescent="0.25">
      <c r="A1443" s="1">
        <v>897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 t="s">
        <v>17</v>
      </c>
      <c r="H1443" s="1" t="s">
        <v>17</v>
      </c>
      <c r="I1443">
        <v>0</v>
      </c>
      <c r="J1443">
        <v>0</v>
      </c>
    </row>
    <row r="1444" spans="1:10" x14ac:dyDescent="0.25">
      <c r="A1444" s="1">
        <v>898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 t="s">
        <v>17</v>
      </c>
      <c r="H1444" s="1" t="s">
        <v>17</v>
      </c>
      <c r="I1444">
        <v>0</v>
      </c>
      <c r="J1444">
        <v>0</v>
      </c>
    </row>
    <row r="1445" spans="1:10" x14ac:dyDescent="0.25">
      <c r="A1445" s="1">
        <v>898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 t="s">
        <v>17</v>
      </c>
      <c r="H1445" s="1" t="s">
        <v>17</v>
      </c>
      <c r="I1445">
        <v>0</v>
      </c>
      <c r="J1445">
        <v>0</v>
      </c>
    </row>
    <row r="1446" spans="1:10" x14ac:dyDescent="0.25">
      <c r="A1446" s="1">
        <v>899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 t="s">
        <v>17</v>
      </c>
      <c r="H1446" s="1" t="s">
        <v>17</v>
      </c>
      <c r="I1446">
        <v>0</v>
      </c>
      <c r="J1446">
        <v>0</v>
      </c>
    </row>
    <row r="1447" spans="1:10" x14ac:dyDescent="0.25">
      <c r="A1447" s="1">
        <v>899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 t="s">
        <v>17</v>
      </c>
      <c r="H1447" s="1" t="s">
        <v>17</v>
      </c>
      <c r="I1447">
        <v>0</v>
      </c>
      <c r="J1447">
        <v>0</v>
      </c>
    </row>
    <row r="1448" spans="1:10" x14ac:dyDescent="0.25">
      <c r="A1448" s="1">
        <v>900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 t="s">
        <v>17</v>
      </c>
      <c r="H1448" s="1" t="s">
        <v>17</v>
      </c>
      <c r="I1448">
        <v>0</v>
      </c>
      <c r="J1448">
        <v>0</v>
      </c>
    </row>
    <row r="1449" spans="1:10" x14ac:dyDescent="0.25">
      <c r="A1449" s="1">
        <v>900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 t="s">
        <v>17</v>
      </c>
      <c r="H1449" s="1" t="s">
        <v>17</v>
      </c>
      <c r="I1449">
        <v>0</v>
      </c>
      <c r="J1449">
        <v>0</v>
      </c>
    </row>
    <row r="1450" spans="1:10" x14ac:dyDescent="0.25">
      <c r="A1450" s="1">
        <v>901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 t="s">
        <v>17</v>
      </c>
      <c r="H1450" s="1" t="s">
        <v>17</v>
      </c>
      <c r="I1450">
        <v>0</v>
      </c>
      <c r="J1450">
        <v>0</v>
      </c>
    </row>
    <row r="1451" spans="1:10" x14ac:dyDescent="0.25">
      <c r="A1451" s="1">
        <v>901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 t="s">
        <v>17</v>
      </c>
      <c r="H1451" s="1" t="s">
        <v>17</v>
      </c>
      <c r="I1451">
        <v>0</v>
      </c>
      <c r="J1451">
        <v>0</v>
      </c>
    </row>
    <row r="1452" spans="1:10" x14ac:dyDescent="0.25">
      <c r="A1452" s="1">
        <v>902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 t="s">
        <v>17</v>
      </c>
      <c r="H1452" s="1" t="s">
        <v>17</v>
      </c>
      <c r="I1452">
        <v>0</v>
      </c>
      <c r="J1452">
        <v>0</v>
      </c>
    </row>
    <row r="1453" spans="1:10" x14ac:dyDescent="0.25">
      <c r="A1453" s="1">
        <v>902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 t="s">
        <v>17</v>
      </c>
      <c r="H1453" s="1" t="s">
        <v>17</v>
      </c>
      <c r="I1453">
        <v>0</v>
      </c>
      <c r="J1453">
        <v>0</v>
      </c>
    </row>
    <row r="1454" spans="1:10" x14ac:dyDescent="0.25">
      <c r="A1454" s="1">
        <v>903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 t="s">
        <v>17</v>
      </c>
      <c r="H1454" s="1" t="s">
        <v>17</v>
      </c>
      <c r="I1454">
        <v>0</v>
      </c>
      <c r="J1454">
        <v>0</v>
      </c>
    </row>
    <row r="1455" spans="1:10" x14ac:dyDescent="0.25">
      <c r="A1455" s="1">
        <v>903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 t="s">
        <v>17</v>
      </c>
      <c r="H1455" s="1" t="s">
        <v>17</v>
      </c>
      <c r="I1455">
        <v>0</v>
      </c>
      <c r="J1455">
        <v>0</v>
      </c>
    </row>
    <row r="1456" spans="1:10" x14ac:dyDescent="0.25">
      <c r="A1456" s="1">
        <v>904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 t="s">
        <v>17</v>
      </c>
      <c r="H1456" s="1" t="s">
        <v>17</v>
      </c>
      <c r="I1456">
        <v>0</v>
      </c>
      <c r="J1456">
        <v>0</v>
      </c>
    </row>
    <row r="1457" spans="1:10" x14ac:dyDescent="0.25">
      <c r="A1457" s="1">
        <v>904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 t="s">
        <v>17</v>
      </c>
      <c r="H1457" s="1" t="s">
        <v>17</v>
      </c>
      <c r="I1457">
        <v>0</v>
      </c>
      <c r="J1457">
        <v>0</v>
      </c>
    </row>
    <row r="1458" spans="1:10" x14ac:dyDescent="0.25">
      <c r="A1458" s="1">
        <v>905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 t="s">
        <v>17</v>
      </c>
      <c r="H1458" s="1" t="s">
        <v>17</v>
      </c>
      <c r="I1458">
        <v>0</v>
      </c>
      <c r="J1458">
        <v>0</v>
      </c>
    </row>
    <row r="1459" spans="1:10" x14ac:dyDescent="0.25">
      <c r="A1459" s="1">
        <v>905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 t="s">
        <v>17</v>
      </c>
      <c r="H1459" s="1" t="s">
        <v>17</v>
      </c>
      <c r="I1459">
        <v>0</v>
      </c>
      <c r="J1459">
        <v>0</v>
      </c>
    </row>
    <row r="1460" spans="1:10" x14ac:dyDescent="0.25">
      <c r="A1460" s="1">
        <v>906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 t="s">
        <v>17</v>
      </c>
      <c r="H1460" s="1" t="s">
        <v>17</v>
      </c>
      <c r="I1460">
        <v>0</v>
      </c>
      <c r="J1460">
        <v>0</v>
      </c>
    </row>
    <row r="1461" spans="1:10" x14ac:dyDescent="0.25">
      <c r="A1461" s="1">
        <v>906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 t="s">
        <v>17</v>
      </c>
      <c r="H1461" s="1" t="s">
        <v>17</v>
      </c>
      <c r="I1461">
        <v>0</v>
      </c>
      <c r="J1461">
        <v>0</v>
      </c>
    </row>
    <row r="1462" spans="1:10" x14ac:dyDescent="0.25">
      <c r="A1462" s="1">
        <v>907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 t="s">
        <v>17</v>
      </c>
      <c r="H1462" s="1" t="s">
        <v>17</v>
      </c>
      <c r="I1462">
        <v>0</v>
      </c>
      <c r="J1462">
        <v>0</v>
      </c>
    </row>
    <row r="1463" spans="1:10" x14ac:dyDescent="0.25">
      <c r="A1463" s="1">
        <v>907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 t="s">
        <v>17</v>
      </c>
      <c r="H1463" s="1" t="s">
        <v>17</v>
      </c>
      <c r="I1463">
        <v>0</v>
      </c>
      <c r="J1463">
        <v>0</v>
      </c>
    </row>
    <row r="1464" spans="1:10" x14ac:dyDescent="0.25">
      <c r="A1464" s="1">
        <v>908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 t="s">
        <v>17</v>
      </c>
      <c r="H1464" s="1" t="s">
        <v>17</v>
      </c>
      <c r="I1464">
        <v>0</v>
      </c>
      <c r="J1464">
        <v>0</v>
      </c>
    </row>
    <row r="1465" spans="1:10" x14ac:dyDescent="0.25">
      <c r="A1465" s="1">
        <v>908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 t="s">
        <v>17</v>
      </c>
      <c r="H1465" s="1" t="s">
        <v>17</v>
      </c>
      <c r="I1465">
        <v>0</v>
      </c>
      <c r="J1465">
        <v>0</v>
      </c>
    </row>
    <row r="1466" spans="1:10" x14ac:dyDescent="0.25">
      <c r="A1466" s="1">
        <v>910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 t="s">
        <v>17</v>
      </c>
      <c r="H1466" s="1" t="s">
        <v>17</v>
      </c>
      <c r="I1466">
        <v>0</v>
      </c>
      <c r="J1466">
        <v>0</v>
      </c>
    </row>
    <row r="1467" spans="1:10" x14ac:dyDescent="0.25">
      <c r="A1467" s="1">
        <v>910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 t="s">
        <v>17</v>
      </c>
      <c r="H1467" s="1" t="s">
        <v>17</v>
      </c>
      <c r="I1467">
        <v>0</v>
      </c>
      <c r="J1467">
        <v>0</v>
      </c>
    </row>
    <row r="1468" spans="1:10" x14ac:dyDescent="0.25">
      <c r="A1468" s="1">
        <v>911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 t="s">
        <v>17</v>
      </c>
      <c r="H1468" s="1" t="s">
        <v>17</v>
      </c>
      <c r="I1468">
        <v>0</v>
      </c>
      <c r="J1468">
        <v>0</v>
      </c>
    </row>
    <row r="1469" spans="1:10" x14ac:dyDescent="0.25">
      <c r="A1469" s="1">
        <v>911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 t="s">
        <v>17</v>
      </c>
      <c r="H1469" s="1" t="s">
        <v>17</v>
      </c>
      <c r="I1469">
        <v>0</v>
      </c>
      <c r="J1469">
        <v>0</v>
      </c>
    </row>
    <row r="1470" spans="1:10" x14ac:dyDescent="0.25">
      <c r="A1470" s="1">
        <v>912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 t="s">
        <v>17</v>
      </c>
      <c r="H1470" s="1" t="s">
        <v>17</v>
      </c>
      <c r="I1470">
        <v>0</v>
      </c>
      <c r="J1470">
        <v>0</v>
      </c>
    </row>
    <row r="1471" spans="1:10" x14ac:dyDescent="0.25">
      <c r="A1471" s="1">
        <v>912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 t="s">
        <v>17</v>
      </c>
      <c r="H1471" s="1" t="s">
        <v>17</v>
      </c>
      <c r="I1471">
        <v>0</v>
      </c>
      <c r="J1471">
        <v>0</v>
      </c>
    </row>
    <row r="1472" spans="1:10" x14ac:dyDescent="0.25">
      <c r="A1472" s="1">
        <v>913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 t="s">
        <v>17</v>
      </c>
      <c r="H1472" s="1" t="s">
        <v>17</v>
      </c>
      <c r="I1472">
        <v>0</v>
      </c>
      <c r="J1472">
        <v>0</v>
      </c>
    </row>
    <row r="1473" spans="1:10" x14ac:dyDescent="0.25">
      <c r="A1473" s="1">
        <v>913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 t="s">
        <v>17</v>
      </c>
      <c r="H1473" s="1" t="s">
        <v>17</v>
      </c>
      <c r="I1473">
        <v>0</v>
      </c>
      <c r="J1473">
        <v>0</v>
      </c>
    </row>
    <row r="1474" spans="1:10" x14ac:dyDescent="0.25">
      <c r="A1474" s="1">
        <v>914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 t="s">
        <v>17</v>
      </c>
      <c r="H1474" s="1" t="s">
        <v>17</v>
      </c>
      <c r="I1474">
        <v>0</v>
      </c>
      <c r="J1474">
        <v>0</v>
      </c>
    </row>
    <row r="1475" spans="1:10" x14ac:dyDescent="0.25">
      <c r="A1475" s="1">
        <v>914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 t="s">
        <v>17</v>
      </c>
      <c r="H1475" s="1" t="s">
        <v>17</v>
      </c>
      <c r="I1475">
        <v>0</v>
      </c>
      <c r="J1475">
        <v>0</v>
      </c>
    </row>
    <row r="1476" spans="1:10" x14ac:dyDescent="0.25">
      <c r="A1476" s="1">
        <v>915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 t="s">
        <v>17</v>
      </c>
      <c r="H1476" s="1" t="s">
        <v>17</v>
      </c>
      <c r="I1476">
        <v>0</v>
      </c>
      <c r="J1476">
        <v>0</v>
      </c>
    </row>
    <row r="1477" spans="1:10" x14ac:dyDescent="0.25">
      <c r="A1477" s="1">
        <v>915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 t="s">
        <v>17</v>
      </c>
      <c r="H1477" s="1" t="s">
        <v>17</v>
      </c>
      <c r="I1477">
        <v>0</v>
      </c>
      <c r="J1477">
        <v>0</v>
      </c>
    </row>
    <row r="1478" spans="1:10" x14ac:dyDescent="0.25">
      <c r="A1478" s="1">
        <v>916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 t="s">
        <v>17</v>
      </c>
      <c r="H1478" s="1" t="s">
        <v>17</v>
      </c>
      <c r="I1478">
        <v>0</v>
      </c>
      <c r="J1478">
        <v>0</v>
      </c>
    </row>
    <row r="1479" spans="1:10" x14ac:dyDescent="0.25">
      <c r="A1479" s="1">
        <v>916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 t="s">
        <v>17</v>
      </c>
      <c r="H1479" s="1" t="s">
        <v>17</v>
      </c>
      <c r="I1479">
        <v>0</v>
      </c>
      <c r="J1479">
        <v>0</v>
      </c>
    </row>
    <row r="1480" spans="1:10" x14ac:dyDescent="0.25">
      <c r="A1480" s="1">
        <v>917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 t="s">
        <v>17</v>
      </c>
      <c r="H1480" s="1" t="s">
        <v>17</v>
      </c>
      <c r="I1480">
        <v>0</v>
      </c>
      <c r="J1480">
        <v>0</v>
      </c>
    </row>
    <row r="1481" spans="1:10" x14ac:dyDescent="0.25">
      <c r="A1481" s="1">
        <v>917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 t="s">
        <v>17</v>
      </c>
      <c r="H1481" s="1" t="s">
        <v>17</v>
      </c>
      <c r="I1481">
        <v>0</v>
      </c>
      <c r="J1481">
        <v>0</v>
      </c>
    </row>
    <row r="1482" spans="1:10" x14ac:dyDescent="0.25">
      <c r="A1482" s="1">
        <v>918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 t="s">
        <v>17</v>
      </c>
      <c r="H1482" s="1" t="s">
        <v>17</v>
      </c>
      <c r="I1482">
        <v>0</v>
      </c>
      <c r="J1482">
        <v>0</v>
      </c>
    </row>
    <row r="1483" spans="1:10" x14ac:dyDescent="0.25">
      <c r="A1483" s="1">
        <v>918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 t="s">
        <v>17</v>
      </c>
      <c r="H1483" s="1" t="s">
        <v>17</v>
      </c>
      <c r="I1483">
        <v>0</v>
      </c>
      <c r="J1483">
        <v>0</v>
      </c>
    </row>
    <row r="1484" spans="1:10" x14ac:dyDescent="0.25">
      <c r="A1484" s="1">
        <v>919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 t="s">
        <v>17</v>
      </c>
      <c r="H1484" s="1" t="s">
        <v>17</v>
      </c>
      <c r="I1484">
        <v>0</v>
      </c>
      <c r="J1484">
        <v>0</v>
      </c>
    </row>
    <row r="1485" spans="1:10" x14ac:dyDescent="0.25">
      <c r="A1485" s="1">
        <v>919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 t="s">
        <v>17</v>
      </c>
      <c r="H1485" s="1" t="s">
        <v>17</v>
      </c>
      <c r="I1485">
        <v>0</v>
      </c>
      <c r="J1485">
        <v>0</v>
      </c>
    </row>
    <row r="1486" spans="1:10" x14ac:dyDescent="0.25">
      <c r="A1486" s="1">
        <v>920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 t="s">
        <v>17</v>
      </c>
      <c r="H1486" s="1" t="s">
        <v>17</v>
      </c>
      <c r="I1486">
        <v>0</v>
      </c>
      <c r="J1486">
        <v>0</v>
      </c>
    </row>
    <row r="1487" spans="1:10" x14ac:dyDescent="0.25">
      <c r="A1487" s="1">
        <v>920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 t="s">
        <v>17</v>
      </c>
      <c r="H1487" s="1" t="s">
        <v>17</v>
      </c>
      <c r="I1487">
        <v>0</v>
      </c>
      <c r="J1487">
        <v>0</v>
      </c>
    </row>
    <row r="1488" spans="1:10" x14ac:dyDescent="0.25">
      <c r="A1488" s="1">
        <v>921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 t="s">
        <v>17</v>
      </c>
      <c r="H1488" s="1" t="s">
        <v>17</v>
      </c>
      <c r="I1488">
        <v>0</v>
      </c>
      <c r="J1488">
        <v>0</v>
      </c>
    </row>
    <row r="1489" spans="1:10" x14ac:dyDescent="0.25">
      <c r="A1489" s="1">
        <v>921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 t="s">
        <v>17</v>
      </c>
      <c r="H1489" s="1" t="s">
        <v>17</v>
      </c>
      <c r="I1489">
        <v>0</v>
      </c>
      <c r="J1489">
        <v>0</v>
      </c>
    </row>
    <row r="1490" spans="1:10" x14ac:dyDescent="0.25">
      <c r="A1490" s="1">
        <v>922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 t="s">
        <v>17</v>
      </c>
      <c r="H1490" s="1" t="s">
        <v>17</v>
      </c>
      <c r="I1490">
        <v>0</v>
      </c>
      <c r="J1490">
        <v>0</v>
      </c>
    </row>
    <row r="1491" spans="1:10" x14ac:dyDescent="0.25">
      <c r="A1491" s="1">
        <v>922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 t="s">
        <v>17</v>
      </c>
      <c r="H1491" s="1" t="s">
        <v>17</v>
      </c>
      <c r="I1491">
        <v>0</v>
      </c>
      <c r="J1491">
        <v>0</v>
      </c>
    </row>
    <row r="1492" spans="1:10" x14ac:dyDescent="0.25">
      <c r="A1492" s="1">
        <v>923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 t="s">
        <v>17</v>
      </c>
      <c r="H1492" s="1" t="s">
        <v>17</v>
      </c>
      <c r="I1492">
        <v>0</v>
      </c>
      <c r="J1492">
        <v>0</v>
      </c>
    </row>
    <row r="1493" spans="1:10" x14ac:dyDescent="0.25">
      <c r="A1493" s="1">
        <v>923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 t="s">
        <v>17</v>
      </c>
      <c r="H1493" s="1" t="s">
        <v>17</v>
      </c>
      <c r="I1493">
        <v>0</v>
      </c>
      <c r="J1493">
        <v>0</v>
      </c>
    </row>
    <row r="1494" spans="1:10" x14ac:dyDescent="0.25">
      <c r="A1494" s="1">
        <v>924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 t="s">
        <v>17</v>
      </c>
      <c r="H1494" s="1" t="s">
        <v>17</v>
      </c>
      <c r="I1494">
        <v>0</v>
      </c>
      <c r="J1494">
        <v>0</v>
      </c>
    </row>
    <row r="1495" spans="1:10" x14ac:dyDescent="0.25">
      <c r="A1495" s="1">
        <v>924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 t="s">
        <v>17</v>
      </c>
      <c r="H1495" s="1" t="s">
        <v>17</v>
      </c>
      <c r="I1495">
        <v>0</v>
      </c>
      <c r="J1495">
        <v>0</v>
      </c>
    </row>
    <row r="1496" spans="1:10" x14ac:dyDescent="0.25">
      <c r="A1496" s="1">
        <v>925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 t="s">
        <v>17</v>
      </c>
      <c r="H1496" s="1" t="s">
        <v>17</v>
      </c>
      <c r="I1496">
        <v>0</v>
      </c>
      <c r="J1496">
        <v>0</v>
      </c>
    </row>
    <row r="1497" spans="1:10" x14ac:dyDescent="0.25">
      <c r="A1497" s="1">
        <v>925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 t="s">
        <v>17</v>
      </c>
      <c r="H1497" s="1" t="s">
        <v>17</v>
      </c>
      <c r="I1497">
        <v>0</v>
      </c>
      <c r="J1497">
        <v>0</v>
      </c>
    </row>
    <row r="1498" spans="1:10" x14ac:dyDescent="0.25">
      <c r="A1498" s="1">
        <v>926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 t="s">
        <v>17</v>
      </c>
      <c r="H1498" s="1" t="s">
        <v>17</v>
      </c>
      <c r="I1498">
        <v>0</v>
      </c>
      <c r="J1498">
        <v>0</v>
      </c>
    </row>
    <row r="1499" spans="1:10" x14ac:dyDescent="0.25">
      <c r="A1499" s="1">
        <v>926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 t="s">
        <v>17</v>
      </c>
      <c r="H1499" s="1" t="s">
        <v>17</v>
      </c>
      <c r="I1499">
        <v>0</v>
      </c>
      <c r="J1499">
        <v>0</v>
      </c>
    </row>
    <row r="1500" spans="1:10" x14ac:dyDescent="0.25">
      <c r="A1500" s="1">
        <v>927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 t="s">
        <v>17</v>
      </c>
      <c r="H1500" s="1" t="s">
        <v>17</v>
      </c>
      <c r="I1500">
        <v>0</v>
      </c>
      <c r="J1500">
        <v>0</v>
      </c>
    </row>
    <row r="1501" spans="1:10" x14ac:dyDescent="0.25">
      <c r="A1501" s="1">
        <v>927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 t="s">
        <v>17</v>
      </c>
      <c r="H1501" s="1" t="s">
        <v>17</v>
      </c>
      <c r="I1501">
        <v>0</v>
      </c>
      <c r="J1501">
        <v>0</v>
      </c>
    </row>
    <row r="1502" spans="1:10" x14ac:dyDescent="0.25">
      <c r="A1502" s="1">
        <v>928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 t="s">
        <v>17</v>
      </c>
      <c r="H1502" s="1" t="s">
        <v>17</v>
      </c>
      <c r="I1502">
        <v>0</v>
      </c>
      <c r="J1502">
        <v>0</v>
      </c>
    </row>
    <row r="1503" spans="1:10" x14ac:dyDescent="0.25">
      <c r="A1503" s="1">
        <v>928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 t="s">
        <v>17</v>
      </c>
      <c r="H1503" s="1" t="s">
        <v>17</v>
      </c>
      <c r="I1503">
        <v>0</v>
      </c>
      <c r="J1503">
        <v>0</v>
      </c>
    </row>
    <row r="1504" spans="1:10" x14ac:dyDescent="0.25">
      <c r="A1504" s="1">
        <v>929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 t="s">
        <v>17</v>
      </c>
      <c r="H1504" s="1" t="s">
        <v>17</v>
      </c>
      <c r="I1504">
        <v>0</v>
      </c>
      <c r="J1504">
        <v>0</v>
      </c>
    </row>
    <row r="1505" spans="1:10" x14ac:dyDescent="0.25">
      <c r="A1505" s="1">
        <v>929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 t="s">
        <v>17</v>
      </c>
      <c r="H1505" s="1" t="s">
        <v>17</v>
      </c>
      <c r="I1505">
        <v>0</v>
      </c>
      <c r="J1505">
        <v>0</v>
      </c>
    </row>
    <row r="1506" spans="1:10" x14ac:dyDescent="0.25">
      <c r="A1506" s="1">
        <v>930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 t="s">
        <v>17</v>
      </c>
      <c r="H1506" s="1" t="s">
        <v>17</v>
      </c>
      <c r="I1506">
        <v>0</v>
      </c>
      <c r="J1506">
        <v>0</v>
      </c>
    </row>
    <row r="1507" spans="1:10" x14ac:dyDescent="0.25">
      <c r="A1507" s="1">
        <v>930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 t="s">
        <v>17</v>
      </c>
      <c r="H1507" s="1" t="s">
        <v>17</v>
      </c>
      <c r="I1507">
        <v>0</v>
      </c>
      <c r="J1507">
        <v>0</v>
      </c>
    </row>
    <row r="1508" spans="1:10" x14ac:dyDescent="0.25">
      <c r="A1508" s="1">
        <v>931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 t="s">
        <v>17</v>
      </c>
      <c r="H1508" s="1" t="s">
        <v>17</v>
      </c>
      <c r="I1508">
        <v>0</v>
      </c>
      <c r="J1508">
        <v>0</v>
      </c>
    </row>
    <row r="1509" spans="1:10" x14ac:dyDescent="0.25">
      <c r="A1509" s="1">
        <v>931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 t="s">
        <v>17</v>
      </c>
      <c r="H1509" s="1" t="s">
        <v>17</v>
      </c>
      <c r="I1509">
        <v>0</v>
      </c>
      <c r="J1509">
        <v>0</v>
      </c>
    </row>
    <row r="1510" spans="1:10" x14ac:dyDescent="0.25">
      <c r="A1510" s="1">
        <v>932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 t="s">
        <v>17</v>
      </c>
      <c r="H1510" s="1" t="s">
        <v>17</v>
      </c>
      <c r="I1510">
        <v>0</v>
      </c>
      <c r="J1510">
        <v>0</v>
      </c>
    </row>
    <row r="1511" spans="1:10" x14ac:dyDescent="0.25">
      <c r="A1511" s="1">
        <v>932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 t="s">
        <v>17</v>
      </c>
      <c r="H1511" s="1" t="s">
        <v>17</v>
      </c>
      <c r="I1511">
        <v>0</v>
      </c>
      <c r="J1511">
        <v>0</v>
      </c>
    </row>
    <row r="1512" spans="1:10" x14ac:dyDescent="0.25">
      <c r="A1512" s="1">
        <v>933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 t="s">
        <v>17</v>
      </c>
      <c r="H1512" s="1" t="s">
        <v>17</v>
      </c>
      <c r="I1512">
        <v>0</v>
      </c>
      <c r="J1512">
        <v>0</v>
      </c>
    </row>
    <row r="1513" spans="1:10" x14ac:dyDescent="0.25">
      <c r="A1513" s="1">
        <v>933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 t="s">
        <v>17</v>
      </c>
      <c r="H1513" s="1" t="s">
        <v>17</v>
      </c>
      <c r="I1513">
        <v>0</v>
      </c>
      <c r="J1513">
        <v>0</v>
      </c>
    </row>
    <row r="1514" spans="1:10" x14ac:dyDescent="0.25">
      <c r="A1514" s="1">
        <v>934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 t="s">
        <v>17</v>
      </c>
      <c r="H1514" s="1" t="s">
        <v>17</v>
      </c>
      <c r="I1514">
        <v>0</v>
      </c>
      <c r="J1514">
        <v>0</v>
      </c>
    </row>
    <row r="1515" spans="1:10" x14ac:dyDescent="0.25">
      <c r="A1515" s="1">
        <v>934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 t="s">
        <v>17</v>
      </c>
      <c r="H1515" s="1" t="s">
        <v>17</v>
      </c>
      <c r="I1515">
        <v>0</v>
      </c>
      <c r="J1515">
        <v>0</v>
      </c>
    </row>
    <row r="1516" spans="1:10" x14ac:dyDescent="0.25">
      <c r="A1516" s="1">
        <v>935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 t="s">
        <v>17</v>
      </c>
      <c r="H1516" s="1" t="s">
        <v>17</v>
      </c>
      <c r="I1516">
        <v>0</v>
      </c>
      <c r="J1516">
        <v>0</v>
      </c>
    </row>
    <row r="1517" spans="1:10" x14ac:dyDescent="0.25">
      <c r="A1517" s="1">
        <v>935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 t="s">
        <v>17</v>
      </c>
      <c r="H1517" s="1" t="s">
        <v>17</v>
      </c>
      <c r="I1517">
        <v>0</v>
      </c>
      <c r="J1517">
        <v>0</v>
      </c>
    </row>
    <row r="1518" spans="1:10" x14ac:dyDescent="0.25">
      <c r="A1518" s="1">
        <v>936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 t="s">
        <v>17</v>
      </c>
      <c r="H1518" s="1" t="s">
        <v>17</v>
      </c>
      <c r="I1518">
        <v>0</v>
      </c>
      <c r="J1518">
        <v>0</v>
      </c>
    </row>
    <row r="1519" spans="1:10" x14ac:dyDescent="0.25">
      <c r="A1519" s="1">
        <v>936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 t="s">
        <v>17</v>
      </c>
      <c r="H1519" s="1" t="s">
        <v>17</v>
      </c>
      <c r="I1519">
        <v>0</v>
      </c>
      <c r="J1519">
        <v>0</v>
      </c>
    </row>
    <row r="1520" spans="1:10" x14ac:dyDescent="0.25">
      <c r="A1520" s="1">
        <v>937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 t="s">
        <v>17</v>
      </c>
      <c r="H1520" s="1" t="s">
        <v>17</v>
      </c>
      <c r="I1520">
        <v>0</v>
      </c>
      <c r="J1520">
        <v>0</v>
      </c>
    </row>
    <row r="1521" spans="1:10" x14ac:dyDescent="0.25">
      <c r="A1521" s="1">
        <v>937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 t="s">
        <v>17</v>
      </c>
      <c r="H1521" s="1" t="s">
        <v>17</v>
      </c>
      <c r="I1521">
        <v>0</v>
      </c>
      <c r="J1521">
        <v>0</v>
      </c>
    </row>
    <row r="1522" spans="1:10" x14ac:dyDescent="0.25">
      <c r="A1522" s="1">
        <v>938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 t="s">
        <v>17</v>
      </c>
      <c r="H1522" s="1" t="s">
        <v>17</v>
      </c>
      <c r="I1522">
        <v>0</v>
      </c>
      <c r="J1522">
        <v>0</v>
      </c>
    </row>
    <row r="1523" spans="1:10" x14ac:dyDescent="0.25">
      <c r="A1523" s="1">
        <v>938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 t="s">
        <v>17</v>
      </c>
      <c r="H1523" s="1" t="s">
        <v>17</v>
      </c>
      <c r="I1523">
        <v>0</v>
      </c>
      <c r="J1523">
        <v>0</v>
      </c>
    </row>
    <row r="1524" spans="1:10" x14ac:dyDescent="0.25">
      <c r="A1524" s="1">
        <v>939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 t="s">
        <v>17</v>
      </c>
      <c r="H1524" s="1" t="s">
        <v>17</v>
      </c>
      <c r="I1524">
        <v>0</v>
      </c>
      <c r="J1524">
        <v>0</v>
      </c>
    </row>
    <row r="1525" spans="1:10" x14ac:dyDescent="0.25">
      <c r="A1525" s="1">
        <v>939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 t="s">
        <v>17</v>
      </c>
      <c r="H1525" s="1" t="s">
        <v>17</v>
      </c>
      <c r="I1525">
        <v>0</v>
      </c>
      <c r="J1525">
        <v>0</v>
      </c>
    </row>
    <row r="1526" spans="1:10" x14ac:dyDescent="0.25">
      <c r="A1526" s="1">
        <v>940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 t="s">
        <v>17</v>
      </c>
      <c r="H1526" s="1" t="s">
        <v>17</v>
      </c>
      <c r="I1526">
        <v>0</v>
      </c>
      <c r="J1526">
        <v>0</v>
      </c>
    </row>
    <row r="1527" spans="1:10" x14ac:dyDescent="0.25">
      <c r="A1527" s="1">
        <v>940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 t="s">
        <v>17</v>
      </c>
      <c r="H1527" s="1" t="s">
        <v>17</v>
      </c>
      <c r="I1527">
        <v>0</v>
      </c>
      <c r="J1527">
        <v>0</v>
      </c>
    </row>
    <row r="1528" spans="1:10" x14ac:dyDescent="0.25">
      <c r="A1528" s="1">
        <v>941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 t="s">
        <v>17</v>
      </c>
      <c r="H1528" s="1" t="s">
        <v>17</v>
      </c>
      <c r="I1528">
        <v>0</v>
      </c>
      <c r="J1528">
        <v>0</v>
      </c>
    </row>
    <row r="1529" spans="1:10" x14ac:dyDescent="0.25">
      <c r="A1529" s="1">
        <v>941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 t="s">
        <v>17</v>
      </c>
      <c r="H1529" s="1" t="s">
        <v>17</v>
      </c>
      <c r="I1529">
        <v>0</v>
      </c>
      <c r="J1529">
        <v>0</v>
      </c>
    </row>
    <row r="1530" spans="1:10" x14ac:dyDescent="0.25">
      <c r="A1530" s="1">
        <v>942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 t="s">
        <v>17</v>
      </c>
      <c r="H1530" s="1" t="s">
        <v>17</v>
      </c>
      <c r="I1530">
        <v>0</v>
      </c>
      <c r="J1530">
        <v>0</v>
      </c>
    </row>
    <row r="1531" spans="1:10" x14ac:dyDescent="0.25">
      <c r="A1531" s="1">
        <v>942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 t="s">
        <v>17</v>
      </c>
      <c r="H1531" s="1" t="s">
        <v>17</v>
      </c>
      <c r="I1531">
        <v>0</v>
      </c>
      <c r="J1531">
        <v>0</v>
      </c>
    </row>
    <row r="1532" spans="1:10" x14ac:dyDescent="0.25">
      <c r="A1532" s="1">
        <v>943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 t="s">
        <v>17</v>
      </c>
      <c r="H1532" s="1" t="s">
        <v>17</v>
      </c>
      <c r="I1532">
        <v>0</v>
      </c>
      <c r="J1532">
        <v>0</v>
      </c>
    </row>
    <row r="1533" spans="1:10" x14ac:dyDescent="0.25">
      <c r="A1533" s="1">
        <v>943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 t="s">
        <v>17</v>
      </c>
      <c r="H1533" s="1" t="s">
        <v>17</v>
      </c>
      <c r="I1533">
        <v>0</v>
      </c>
      <c r="J1533">
        <v>0</v>
      </c>
    </row>
    <row r="1534" spans="1:10" x14ac:dyDescent="0.25">
      <c r="A1534" s="1">
        <v>944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 t="s">
        <v>17</v>
      </c>
      <c r="H1534" s="1" t="s">
        <v>17</v>
      </c>
      <c r="I1534">
        <v>0</v>
      </c>
      <c r="J1534">
        <v>0</v>
      </c>
    </row>
    <row r="1535" spans="1:10" x14ac:dyDescent="0.25">
      <c r="A1535" s="1">
        <v>944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 t="s">
        <v>17</v>
      </c>
      <c r="H1535" s="1" t="s">
        <v>17</v>
      </c>
      <c r="I1535">
        <v>0</v>
      </c>
      <c r="J1535">
        <v>0</v>
      </c>
    </row>
    <row r="1536" spans="1:10" x14ac:dyDescent="0.25">
      <c r="A1536" s="1">
        <v>945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 t="s">
        <v>17</v>
      </c>
      <c r="H1536" s="1" t="s">
        <v>17</v>
      </c>
      <c r="I1536">
        <v>0</v>
      </c>
      <c r="J1536">
        <v>0</v>
      </c>
    </row>
    <row r="1537" spans="1:10" x14ac:dyDescent="0.25">
      <c r="A1537" s="1">
        <v>945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 t="s">
        <v>17</v>
      </c>
      <c r="H1537" s="1" t="s">
        <v>17</v>
      </c>
      <c r="I1537">
        <v>0</v>
      </c>
      <c r="J1537">
        <v>0</v>
      </c>
    </row>
    <row r="1538" spans="1:10" x14ac:dyDescent="0.25">
      <c r="A1538" s="1">
        <v>946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 t="s">
        <v>17</v>
      </c>
      <c r="H1538" s="1" t="s">
        <v>17</v>
      </c>
      <c r="I1538">
        <v>0</v>
      </c>
      <c r="J1538">
        <v>0</v>
      </c>
    </row>
    <row r="1539" spans="1:10" x14ac:dyDescent="0.25">
      <c r="A1539" s="1">
        <v>946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 t="s">
        <v>17</v>
      </c>
      <c r="H1539" s="1" t="s">
        <v>17</v>
      </c>
      <c r="I1539">
        <v>0</v>
      </c>
      <c r="J1539">
        <v>0</v>
      </c>
    </row>
    <row r="1540" spans="1:10" x14ac:dyDescent="0.25">
      <c r="A1540" s="1">
        <v>947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 t="s">
        <v>17</v>
      </c>
      <c r="H1540" s="1" t="s">
        <v>17</v>
      </c>
      <c r="I1540">
        <v>0</v>
      </c>
      <c r="J1540">
        <v>0</v>
      </c>
    </row>
    <row r="1541" spans="1:10" x14ac:dyDescent="0.25">
      <c r="A1541" s="1">
        <v>947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 t="s">
        <v>17</v>
      </c>
      <c r="H1541" s="1" t="s">
        <v>17</v>
      </c>
      <c r="I1541">
        <v>0</v>
      </c>
      <c r="J1541">
        <v>0</v>
      </c>
    </row>
    <row r="1542" spans="1:10" x14ac:dyDescent="0.25">
      <c r="A1542" s="1">
        <v>948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 t="s">
        <v>17</v>
      </c>
      <c r="H1542" s="1" t="s">
        <v>17</v>
      </c>
      <c r="I1542">
        <v>0</v>
      </c>
      <c r="J1542">
        <v>0</v>
      </c>
    </row>
    <row r="1543" spans="1:10" x14ac:dyDescent="0.25">
      <c r="A1543" s="1">
        <v>948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 t="s">
        <v>17</v>
      </c>
      <c r="H1543" s="1" t="s">
        <v>17</v>
      </c>
      <c r="I1543">
        <v>0</v>
      </c>
      <c r="J1543">
        <v>0</v>
      </c>
    </row>
    <row r="1544" spans="1:10" x14ac:dyDescent="0.25">
      <c r="A1544" s="1">
        <v>949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 t="s">
        <v>17</v>
      </c>
      <c r="H1544" s="1" t="s">
        <v>17</v>
      </c>
      <c r="I1544">
        <v>0</v>
      </c>
      <c r="J1544">
        <v>0</v>
      </c>
    </row>
    <row r="1545" spans="1:10" x14ac:dyDescent="0.25">
      <c r="A1545" s="1">
        <v>949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 t="s">
        <v>17</v>
      </c>
      <c r="H1545" s="1" t="s">
        <v>17</v>
      </c>
      <c r="I1545">
        <v>0</v>
      </c>
      <c r="J1545">
        <v>0</v>
      </c>
    </row>
    <row r="1546" spans="1:10" x14ac:dyDescent="0.25">
      <c r="A1546" s="1">
        <v>950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 t="s">
        <v>17</v>
      </c>
      <c r="H1546" s="1" t="s">
        <v>17</v>
      </c>
      <c r="I1546">
        <v>0</v>
      </c>
      <c r="J1546">
        <v>0</v>
      </c>
    </row>
    <row r="1547" spans="1:10" x14ac:dyDescent="0.25">
      <c r="A1547" s="1">
        <v>950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 t="s">
        <v>17</v>
      </c>
      <c r="H1547" s="1" t="s">
        <v>17</v>
      </c>
      <c r="I1547">
        <v>0</v>
      </c>
      <c r="J1547">
        <v>0</v>
      </c>
    </row>
    <row r="1548" spans="1:10" x14ac:dyDescent="0.25">
      <c r="A1548" s="1">
        <v>951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 t="s">
        <v>17</v>
      </c>
      <c r="H1548" s="1" t="s">
        <v>17</v>
      </c>
      <c r="I1548">
        <v>0</v>
      </c>
      <c r="J1548">
        <v>0</v>
      </c>
    </row>
    <row r="1549" spans="1:10" x14ac:dyDescent="0.25">
      <c r="A1549" s="1">
        <v>951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 t="s">
        <v>17</v>
      </c>
      <c r="H1549" s="1" t="s">
        <v>17</v>
      </c>
      <c r="I1549">
        <v>0</v>
      </c>
      <c r="J1549">
        <v>0</v>
      </c>
    </row>
    <row r="1550" spans="1:10" x14ac:dyDescent="0.25">
      <c r="A1550" s="1">
        <v>952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 t="s">
        <v>17</v>
      </c>
      <c r="H1550" s="1" t="s">
        <v>17</v>
      </c>
      <c r="I1550">
        <v>0</v>
      </c>
      <c r="J1550">
        <v>0</v>
      </c>
    </row>
    <row r="1551" spans="1:10" x14ac:dyDescent="0.25">
      <c r="A1551" s="1">
        <v>952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 t="s">
        <v>17</v>
      </c>
      <c r="H1551" s="1" t="s">
        <v>17</v>
      </c>
      <c r="I1551">
        <v>0</v>
      </c>
      <c r="J1551">
        <v>0</v>
      </c>
    </row>
    <row r="1552" spans="1:10" x14ac:dyDescent="0.25">
      <c r="A1552" s="1">
        <v>953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 t="s">
        <v>17</v>
      </c>
      <c r="H1552" s="1" t="s">
        <v>17</v>
      </c>
      <c r="I1552">
        <v>0</v>
      </c>
      <c r="J1552">
        <v>0</v>
      </c>
    </row>
    <row r="1553" spans="1:10" x14ac:dyDescent="0.25">
      <c r="A1553" s="1">
        <v>953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 t="s">
        <v>17</v>
      </c>
      <c r="H1553" s="1" t="s">
        <v>17</v>
      </c>
      <c r="I1553">
        <v>0</v>
      </c>
      <c r="J1553">
        <v>0</v>
      </c>
    </row>
    <row r="1554" spans="1:10" x14ac:dyDescent="0.25">
      <c r="A1554" s="1">
        <v>954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 t="s">
        <v>17</v>
      </c>
      <c r="H1554" s="1" t="s">
        <v>17</v>
      </c>
      <c r="I1554">
        <v>0</v>
      </c>
      <c r="J1554">
        <v>0</v>
      </c>
    </row>
    <row r="1555" spans="1:10" x14ac:dyDescent="0.25">
      <c r="A1555" s="1">
        <v>954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 t="s">
        <v>17</v>
      </c>
      <c r="H1555" s="1" t="s">
        <v>17</v>
      </c>
      <c r="I1555">
        <v>0</v>
      </c>
      <c r="J1555">
        <v>0</v>
      </c>
    </row>
    <row r="1556" spans="1:10" x14ac:dyDescent="0.25">
      <c r="A1556" s="1">
        <v>956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 t="s">
        <v>17</v>
      </c>
      <c r="H1556" s="1" t="s">
        <v>17</v>
      </c>
      <c r="I1556">
        <v>0</v>
      </c>
      <c r="J1556">
        <v>0</v>
      </c>
    </row>
    <row r="1557" spans="1:10" x14ac:dyDescent="0.25">
      <c r="A1557" s="1">
        <v>956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 t="s">
        <v>17</v>
      </c>
      <c r="H1557" s="1" t="s">
        <v>17</v>
      </c>
      <c r="I1557">
        <v>0</v>
      </c>
      <c r="J1557">
        <v>0</v>
      </c>
    </row>
    <row r="1558" spans="1:10" x14ac:dyDescent="0.25">
      <c r="A1558" s="1">
        <v>957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 t="s">
        <v>17</v>
      </c>
      <c r="H1558" s="1" t="s">
        <v>17</v>
      </c>
      <c r="I1558">
        <v>0</v>
      </c>
      <c r="J1558">
        <v>0</v>
      </c>
    </row>
    <row r="1559" spans="1:10" x14ac:dyDescent="0.25">
      <c r="A1559" s="1">
        <v>957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 t="s">
        <v>17</v>
      </c>
      <c r="H1559" s="1" t="s">
        <v>17</v>
      </c>
      <c r="I1559">
        <v>0</v>
      </c>
      <c r="J1559">
        <v>0</v>
      </c>
    </row>
    <row r="1560" spans="1:10" x14ac:dyDescent="0.25">
      <c r="A1560" s="1">
        <v>958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 t="s">
        <v>17</v>
      </c>
      <c r="H1560" s="1" t="s">
        <v>17</v>
      </c>
      <c r="I1560">
        <v>0</v>
      </c>
      <c r="J1560">
        <v>0</v>
      </c>
    </row>
    <row r="1561" spans="1:10" x14ac:dyDescent="0.25">
      <c r="A1561" s="1">
        <v>958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 t="s">
        <v>17</v>
      </c>
      <c r="H1561" s="1" t="s">
        <v>17</v>
      </c>
      <c r="I1561">
        <v>0</v>
      </c>
      <c r="J1561">
        <v>0</v>
      </c>
    </row>
    <row r="1562" spans="1:10" x14ac:dyDescent="0.25">
      <c r="A1562" s="1">
        <v>959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 t="s">
        <v>17</v>
      </c>
      <c r="H1562" s="1" t="s">
        <v>17</v>
      </c>
      <c r="I1562">
        <v>0</v>
      </c>
      <c r="J1562">
        <v>0</v>
      </c>
    </row>
    <row r="1563" spans="1:10" x14ac:dyDescent="0.25">
      <c r="A1563" s="1">
        <v>959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 t="s">
        <v>17</v>
      </c>
      <c r="H1563" s="1" t="s">
        <v>17</v>
      </c>
      <c r="I1563">
        <v>0</v>
      </c>
      <c r="J1563">
        <v>0</v>
      </c>
    </row>
    <row r="1564" spans="1:10" x14ac:dyDescent="0.25">
      <c r="A1564" s="1">
        <v>960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 t="s">
        <v>17</v>
      </c>
      <c r="H1564" s="1" t="s">
        <v>17</v>
      </c>
      <c r="I1564">
        <v>0</v>
      </c>
      <c r="J1564">
        <v>0</v>
      </c>
    </row>
    <row r="1565" spans="1:10" x14ac:dyDescent="0.25">
      <c r="A1565" s="1">
        <v>960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 t="s">
        <v>17</v>
      </c>
      <c r="H1565" s="1" t="s">
        <v>17</v>
      </c>
      <c r="I1565">
        <v>0</v>
      </c>
      <c r="J1565">
        <v>0</v>
      </c>
    </row>
    <row r="1566" spans="1:10" x14ac:dyDescent="0.25">
      <c r="A1566" s="1">
        <v>961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 t="s">
        <v>17</v>
      </c>
      <c r="H1566" s="1" t="s">
        <v>17</v>
      </c>
      <c r="I1566">
        <v>0</v>
      </c>
      <c r="J1566">
        <v>0</v>
      </c>
    </row>
    <row r="1567" spans="1:10" x14ac:dyDescent="0.25">
      <c r="A1567" s="1">
        <v>961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 t="s">
        <v>17</v>
      </c>
      <c r="H1567" s="1" t="s">
        <v>17</v>
      </c>
      <c r="I1567">
        <v>0</v>
      </c>
      <c r="J1567">
        <v>0</v>
      </c>
    </row>
    <row r="1568" spans="1:10" x14ac:dyDescent="0.25">
      <c r="A1568" s="1">
        <v>962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 t="s">
        <v>17</v>
      </c>
      <c r="H1568" s="1" t="s">
        <v>17</v>
      </c>
      <c r="I1568">
        <v>0</v>
      </c>
      <c r="J1568">
        <v>0</v>
      </c>
    </row>
    <row r="1569" spans="1:10" x14ac:dyDescent="0.25">
      <c r="A1569" s="1">
        <v>962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 t="s">
        <v>17</v>
      </c>
      <c r="H1569" s="1" t="s">
        <v>17</v>
      </c>
      <c r="I1569">
        <v>0</v>
      </c>
      <c r="J1569">
        <v>0</v>
      </c>
    </row>
    <row r="1570" spans="1:10" x14ac:dyDescent="0.25">
      <c r="A1570" s="1">
        <v>963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 t="s">
        <v>17</v>
      </c>
      <c r="H1570" s="1" t="s">
        <v>17</v>
      </c>
      <c r="I1570">
        <v>0</v>
      </c>
      <c r="J1570">
        <v>0</v>
      </c>
    </row>
    <row r="1571" spans="1:10" x14ac:dyDescent="0.25">
      <c r="A1571" s="1">
        <v>963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 t="s">
        <v>17</v>
      </c>
      <c r="H1571" s="1" t="s">
        <v>17</v>
      </c>
      <c r="I1571">
        <v>0</v>
      </c>
      <c r="J1571">
        <v>0</v>
      </c>
    </row>
    <row r="1572" spans="1:10" x14ac:dyDescent="0.25">
      <c r="A1572" s="1">
        <v>964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 t="s">
        <v>17</v>
      </c>
      <c r="H1572" s="1" t="s">
        <v>17</v>
      </c>
      <c r="I1572">
        <v>0</v>
      </c>
      <c r="J1572">
        <v>0</v>
      </c>
    </row>
    <row r="1573" spans="1:10" x14ac:dyDescent="0.25">
      <c r="A1573" s="1">
        <v>964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 t="s">
        <v>17</v>
      </c>
      <c r="H1573" s="1" t="s">
        <v>17</v>
      </c>
      <c r="I1573">
        <v>0</v>
      </c>
      <c r="J1573">
        <v>0</v>
      </c>
    </row>
    <row r="1574" spans="1:10" x14ac:dyDescent="0.25">
      <c r="A1574" s="1">
        <v>965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 t="s">
        <v>17</v>
      </c>
      <c r="H1574" s="1" t="s">
        <v>17</v>
      </c>
      <c r="I1574">
        <v>0</v>
      </c>
      <c r="J1574">
        <v>0</v>
      </c>
    </row>
    <row r="1575" spans="1:10" x14ac:dyDescent="0.25">
      <c r="A1575" s="1">
        <v>965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 t="s">
        <v>17</v>
      </c>
      <c r="H1575" s="1" t="s">
        <v>17</v>
      </c>
      <c r="I1575">
        <v>0</v>
      </c>
      <c r="J1575">
        <v>0</v>
      </c>
    </row>
    <row r="1576" spans="1:10" x14ac:dyDescent="0.25">
      <c r="A1576" s="1">
        <v>966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 t="s">
        <v>17</v>
      </c>
      <c r="H1576" s="1" t="s">
        <v>17</v>
      </c>
      <c r="I1576">
        <v>0</v>
      </c>
      <c r="J1576">
        <v>0</v>
      </c>
    </row>
    <row r="1577" spans="1:10" x14ac:dyDescent="0.25">
      <c r="A1577" s="1">
        <v>966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 t="s">
        <v>17</v>
      </c>
      <c r="H1577" s="1" t="s">
        <v>17</v>
      </c>
      <c r="I1577">
        <v>0</v>
      </c>
      <c r="J1577">
        <v>0</v>
      </c>
    </row>
    <row r="1578" spans="1:10" x14ac:dyDescent="0.25">
      <c r="A1578" s="1">
        <v>968</v>
      </c>
      <c r="B1578" s="1">
        <v>3017.5402840000002</v>
      </c>
      <c r="C1578" s="1">
        <v>213.18056100000001</v>
      </c>
      <c r="D1578" s="1">
        <v>2710.7468050000002</v>
      </c>
      <c r="E1578" s="1">
        <v>59.983868000000001</v>
      </c>
      <c r="F1578" s="1">
        <v>33.629049999999999</v>
      </c>
      <c r="G1578" s="1" t="s">
        <v>1920</v>
      </c>
      <c r="H1578" s="1" t="s">
        <v>1920</v>
      </c>
      <c r="I1578">
        <v>39.999842999999998</v>
      </c>
      <c r="J1578">
        <v>39.999842999999998</v>
      </c>
    </row>
    <row r="1579" spans="1:10" x14ac:dyDescent="0.25">
      <c r="A1579" s="1">
        <v>968</v>
      </c>
      <c r="B1579" s="1">
        <v>3021.6993120000002</v>
      </c>
      <c r="C1579" s="1">
        <v>213.18056100000001</v>
      </c>
      <c r="D1579" s="1">
        <v>2712.4815979999998</v>
      </c>
      <c r="E1579" s="1">
        <v>59.983868000000001</v>
      </c>
      <c r="F1579" s="1">
        <v>36.053285000000002</v>
      </c>
      <c r="G1579" s="1" t="s">
        <v>1921</v>
      </c>
      <c r="H1579" s="1" t="s">
        <v>1921</v>
      </c>
      <c r="I1579">
        <v>39.999842000000001</v>
      </c>
      <c r="J1579">
        <v>39.999842000000001</v>
      </c>
    </row>
    <row r="1580" spans="1:10" x14ac:dyDescent="0.25">
      <c r="A1580" s="1">
        <v>969</v>
      </c>
      <c r="B1580" s="1">
        <v>3854.4581840000001</v>
      </c>
      <c r="C1580" s="1">
        <v>213.18056100000001</v>
      </c>
      <c r="D1580" s="1">
        <v>3545.2404689999998</v>
      </c>
      <c r="E1580" s="1">
        <v>59.983868000000001</v>
      </c>
      <c r="F1580" s="1">
        <v>36.053285000000002</v>
      </c>
      <c r="G1580" s="1" t="s">
        <v>1922</v>
      </c>
      <c r="H1580" s="1" t="s">
        <v>1922</v>
      </c>
      <c r="I1580">
        <v>39.991253</v>
      </c>
      <c r="J1580">
        <v>39.991253</v>
      </c>
    </row>
    <row r="1581" spans="1:10" x14ac:dyDescent="0.25">
      <c r="A1581" s="1">
        <v>969</v>
      </c>
      <c r="B1581" s="1">
        <v>3850.2991550000002</v>
      </c>
      <c r="C1581" s="1">
        <v>213.18056100000001</v>
      </c>
      <c r="D1581" s="1">
        <v>3543.5056760000002</v>
      </c>
      <c r="E1581" s="1">
        <v>59.983868000000001</v>
      </c>
      <c r="F1581" s="1">
        <v>33.629049999999999</v>
      </c>
      <c r="G1581" s="1" t="s">
        <v>1923</v>
      </c>
      <c r="H1581" s="1" t="s">
        <v>1923</v>
      </c>
      <c r="I1581">
        <v>39.991300000000003</v>
      </c>
      <c r="J1581">
        <v>39.991300000000003</v>
      </c>
    </row>
    <row r="1582" spans="1:10" x14ac:dyDescent="0.25">
      <c r="A1582" s="1">
        <v>970</v>
      </c>
      <c r="B1582" s="1">
        <v>3850.2991550000002</v>
      </c>
      <c r="C1582" s="1">
        <v>213.18056100000001</v>
      </c>
      <c r="D1582" s="1">
        <v>3543.5056760000002</v>
      </c>
      <c r="E1582" s="1">
        <v>59.983868000000001</v>
      </c>
      <c r="F1582" s="1">
        <v>33.629049999999999</v>
      </c>
      <c r="G1582" s="1" t="s">
        <v>1924</v>
      </c>
      <c r="H1582" s="1" t="s">
        <v>1924</v>
      </c>
      <c r="I1582">
        <v>39.999470000000002</v>
      </c>
      <c r="J1582">
        <v>39.999470000000002</v>
      </c>
    </row>
    <row r="1583" spans="1:10" x14ac:dyDescent="0.25">
      <c r="A1583" s="1">
        <v>970</v>
      </c>
      <c r="B1583" s="1">
        <v>3854.4581840000001</v>
      </c>
      <c r="C1583" s="1">
        <v>213.18056100000001</v>
      </c>
      <c r="D1583" s="1">
        <v>3545.2404689999998</v>
      </c>
      <c r="E1583" s="1">
        <v>59.983868000000001</v>
      </c>
      <c r="F1583" s="1">
        <v>36.053285000000002</v>
      </c>
      <c r="G1583" s="1" t="s">
        <v>1925</v>
      </c>
      <c r="H1583" s="1" t="s">
        <v>1925</v>
      </c>
      <c r="I1583">
        <v>39.999467000000003</v>
      </c>
      <c r="J1583">
        <v>39.999467000000003</v>
      </c>
    </row>
    <row r="1584" spans="1:10" x14ac:dyDescent="0.25">
      <c r="A1584" s="1">
        <v>971</v>
      </c>
      <c r="B1584" s="1">
        <v>8821.3733350000002</v>
      </c>
      <c r="C1584" s="1">
        <v>6373.1729670000004</v>
      </c>
      <c r="D1584" s="1">
        <v>1202.6446289999999</v>
      </c>
      <c r="E1584" s="1">
        <v>911.70383100000004</v>
      </c>
      <c r="F1584" s="1">
        <v>333.85190799999998</v>
      </c>
      <c r="G1584" s="1" t="s">
        <v>10142</v>
      </c>
      <c r="H1584" s="1" t="s">
        <v>10142</v>
      </c>
      <c r="I1584">
        <v>28.818595999999999</v>
      </c>
      <c r="J1584">
        <v>28.818595999999999</v>
      </c>
    </row>
    <row r="1585" spans="1:10" x14ac:dyDescent="0.25">
      <c r="A1585" s="1">
        <v>971</v>
      </c>
      <c r="B1585" s="1">
        <v>8864.6558939999995</v>
      </c>
      <c r="C1585" s="1">
        <v>6401.4993050000003</v>
      </c>
      <c r="D1585" s="1">
        <v>1211.6394929999999</v>
      </c>
      <c r="E1585" s="1">
        <v>913.81461000000002</v>
      </c>
      <c r="F1585" s="1">
        <v>337.70248500000002</v>
      </c>
      <c r="G1585" s="1" t="s">
        <v>1926</v>
      </c>
      <c r="H1585" s="1" t="s">
        <v>1926</v>
      </c>
      <c r="I1585">
        <v>28.642097</v>
      </c>
      <c r="J1585">
        <v>28.642097</v>
      </c>
    </row>
    <row r="1586" spans="1:10" x14ac:dyDescent="0.25">
      <c r="A1586" s="1">
        <v>972</v>
      </c>
      <c r="B1586" s="1">
        <v>3850.2991550000002</v>
      </c>
      <c r="C1586" s="1">
        <v>213.18056100000001</v>
      </c>
      <c r="D1586" s="1">
        <v>3543.5056760000002</v>
      </c>
      <c r="E1586" s="1">
        <v>59.983868000000001</v>
      </c>
      <c r="F1586" s="1">
        <v>33.629049999999999</v>
      </c>
      <c r="G1586" s="1" t="s">
        <v>1927</v>
      </c>
      <c r="H1586" s="1" t="s">
        <v>1927</v>
      </c>
      <c r="I1586">
        <v>62.677061999999999</v>
      </c>
      <c r="J1586">
        <v>62.677061999999999</v>
      </c>
    </row>
    <row r="1587" spans="1:10" x14ac:dyDescent="0.25">
      <c r="A1587" s="1">
        <v>972</v>
      </c>
      <c r="B1587" s="1">
        <v>3854.4581840000001</v>
      </c>
      <c r="C1587" s="1">
        <v>213.18056100000001</v>
      </c>
      <c r="D1587" s="1">
        <v>3545.2404689999998</v>
      </c>
      <c r="E1587" s="1">
        <v>59.983868000000001</v>
      </c>
      <c r="F1587" s="1">
        <v>36.053285000000002</v>
      </c>
      <c r="G1587" s="1" t="s">
        <v>1928</v>
      </c>
      <c r="H1587" s="1" t="s">
        <v>1928</v>
      </c>
      <c r="I1587">
        <v>62.672221</v>
      </c>
      <c r="J1587">
        <v>62.672221</v>
      </c>
    </row>
    <row r="1588" spans="1:10" x14ac:dyDescent="0.25">
      <c r="A1588" s="1">
        <v>973</v>
      </c>
      <c r="B1588" s="1">
        <v>3267.740444</v>
      </c>
      <c r="C1588" s="1">
        <v>2116.470585</v>
      </c>
      <c r="D1588" s="1">
        <v>74.010925</v>
      </c>
      <c r="E1588" s="1">
        <v>726.65841799999998</v>
      </c>
      <c r="F1588" s="1">
        <v>350.60051600000003</v>
      </c>
      <c r="G1588" s="1" t="s">
        <v>10143</v>
      </c>
      <c r="H1588" s="1" t="s">
        <v>10143</v>
      </c>
      <c r="I1588">
        <v>55.386809</v>
      </c>
      <c r="J1588">
        <v>55.386809</v>
      </c>
    </row>
    <row r="1589" spans="1:10" x14ac:dyDescent="0.25">
      <c r="A1589" s="1">
        <v>973</v>
      </c>
      <c r="B1589" s="1">
        <v>3290.549113</v>
      </c>
      <c r="C1589" s="1">
        <v>2130.8583760000001</v>
      </c>
      <c r="D1589" s="1">
        <v>73.711584999999999</v>
      </c>
      <c r="E1589" s="1">
        <v>727.61301000000003</v>
      </c>
      <c r="F1589" s="1">
        <v>358.36614200000002</v>
      </c>
      <c r="G1589" s="1" t="s">
        <v>1929</v>
      </c>
      <c r="H1589" s="1" t="s">
        <v>1929</v>
      </c>
      <c r="I1589">
        <v>55.331586000000001</v>
      </c>
      <c r="J1589">
        <v>55.331586000000001</v>
      </c>
    </row>
    <row r="1590" spans="1:10" x14ac:dyDescent="0.25">
      <c r="A1590" s="1">
        <v>975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 t="s">
        <v>17</v>
      </c>
      <c r="H1590" s="1" t="s">
        <v>17</v>
      </c>
      <c r="I1590">
        <v>0</v>
      </c>
      <c r="J1590">
        <v>0</v>
      </c>
    </row>
    <row r="1591" spans="1:10" x14ac:dyDescent="0.25">
      <c r="A1591" s="1">
        <v>975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 t="s">
        <v>17</v>
      </c>
      <c r="H1591" s="1" t="s">
        <v>17</v>
      </c>
      <c r="I1591">
        <v>0</v>
      </c>
      <c r="J1591">
        <v>0</v>
      </c>
    </row>
    <row r="1592" spans="1:10" x14ac:dyDescent="0.25">
      <c r="A1592" s="1">
        <v>976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 t="s">
        <v>17</v>
      </c>
      <c r="H1592" s="1" t="s">
        <v>17</v>
      </c>
      <c r="I1592">
        <v>0</v>
      </c>
      <c r="J1592">
        <v>0</v>
      </c>
    </row>
    <row r="1593" spans="1:10" x14ac:dyDescent="0.25">
      <c r="A1593" s="1">
        <v>976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 t="s">
        <v>17</v>
      </c>
      <c r="H1593" s="1" t="s">
        <v>17</v>
      </c>
      <c r="I1593">
        <v>0</v>
      </c>
      <c r="J1593">
        <v>0</v>
      </c>
    </row>
    <row r="1594" spans="1:10" x14ac:dyDescent="0.25">
      <c r="A1594" s="1">
        <v>977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 t="s">
        <v>17</v>
      </c>
      <c r="H1594" s="1" t="s">
        <v>17</v>
      </c>
      <c r="I1594">
        <v>0</v>
      </c>
      <c r="J1594">
        <v>0</v>
      </c>
    </row>
    <row r="1595" spans="1:10" x14ac:dyDescent="0.25">
      <c r="A1595" s="1">
        <v>977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 t="s">
        <v>17</v>
      </c>
      <c r="H1595" s="1" t="s">
        <v>17</v>
      </c>
      <c r="I1595">
        <v>0</v>
      </c>
      <c r="J1595">
        <v>0</v>
      </c>
    </row>
    <row r="1596" spans="1:10" x14ac:dyDescent="0.25">
      <c r="A1596" s="1">
        <v>978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 t="s">
        <v>17</v>
      </c>
      <c r="H1596" s="1" t="s">
        <v>17</v>
      </c>
      <c r="I1596">
        <v>0</v>
      </c>
      <c r="J1596">
        <v>0</v>
      </c>
    </row>
    <row r="1597" spans="1:10" x14ac:dyDescent="0.25">
      <c r="A1597" s="1">
        <v>978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 t="s">
        <v>17</v>
      </c>
      <c r="H1597" s="1" t="s">
        <v>17</v>
      </c>
      <c r="I1597">
        <v>0</v>
      </c>
      <c r="J1597">
        <v>0</v>
      </c>
    </row>
    <row r="1598" spans="1:10" x14ac:dyDescent="0.25">
      <c r="A1598" s="1">
        <v>979</v>
      </c>
      <c r="B1598" s="1">
        <v>2104.468566</v>
      </c>
      <c r="C1598" s="1">
        <v>0</v>
      </c>
      <c r="D1598" s="1">
        <v>2104.468566</v>
      </c>
      <c r="E1598" s="1">
        <v>0</v>
      </c>
      <c r="F1598" s="1">
        <v>0</v>
      </c>
      <c r="G1598" s="1" t="s">
        <v>1930</v>
      </c>
      <c r="H1598" s="1" t="s">
        <v>1930</v>
      </c>
      <c r="I1598">
        <v>39.986421</v>
      </c>
      <c r="J1598">
        <v>39.986421</v>
      </c>
    </row>
    <row r="1599" spans="1:10" x14ac:dyDescent="0.25">
      <c r="A1599" s="1">
        <v>979</v>
      </c>
      <c r="B1599" s="1">
        <v>2103.1209119999999</v>
      </c>
      <c r="C1599" s="1">
        <v>0</v>
      </c>
      <c r="D1599" s="1">
        <v>2103.1209119999999</v>
      </c>
      <c r="E1599" s="1">
        <v>0</v>
      </c>
      <c r="F1599" s="1">
        <v>0</v>
      </c>
      <c r="G1599" s="1" t="s">
        <v>1931</v>
      </c>
      <c r="H1599" s="1" t="s">
        <v>1931</v>
      </c>
      <c r="I1599">
        <v>39.986463999999998</v>
      </c>
      <c r="J1599">
        <v>39.986463999999998</v>
      </c>
    </row>
    <row r="1600" spans="1:10" x14ac:dyDescent="0.25">
      <c r="A1600" s="1">
        <v>980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 t="s">
        <v>17</v>
      </c>
      <c r="H1600" s="1" t="s">
        <v>17</v>
      </c>
      <c r="I1600">
        <v>0</v>
      </c>
      <c r="J1600">
        <v>0</v>
      </c>
    </row>
    <row r="1601" spans="1:10" x14ac:dyDescent="0.25">
      <c r="A1601" s="1">
        <v>980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 t="s">
        <v>17</v>
      </c>
      <c r="H1601" s="1" t="s">
        <v>17</v>
      </c>
      <c r="I1601">
        <v>0</v>
      </c>
      <c r="J1601">
        <v>0</v>
      </c>
    </row>
    <row r="1602" spans="1:10" x14ac:dyDescent="0.25">
      <c r="A1602" s="1">
        <v>981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 t="s">
        <v>17</v>
      </c>
      <c r="H1602" s="1" t="s">
        <v>17</v>
      </c>
      <c r="I1602">
        <v>0</v>
      </c>
      <c r="J1602">
        <v>0</v>
      </c>
    </row>
    <row r="1603" spans="1:10" x14ac:dyDescent="0.25">
      <c r="A1603" s="1">
        <v>981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 t="s">
        <v>17</v>
      </c>
      <c r="H1603" s="1" t="s">
        <v>17</v>
      </c>
      <c r="I1603">
        <v>0</v>
      </c>
      <c r="J1603">
        <v>0</v>
      </c>
    </row>
    <row r="1604" spans="1:10" x14ac:dyDescent="0.25">
      <c r="A1604" s="1">
        <v>982</v>
      </c>
      <c r="B1604" s="1">
        <v>873.11804500000005</v>
      </c>
      <c r="C1604" s="1">
        <v>0</v>
      </c>
      <c r="D1604" s="1">
        <v>873.11804500000005</v>
      </c>
      <c r="E1604" s="1">
        <v>0</v>
      </c>
      <c r="F1604" s="1">
        <v>0</v>
      </c>
      <c r="G1604" s="1" t="s">
        <v>1932</v>
      </c>
      <c r="H1604" s="1" t="s">
        <v>1932</v>
      </c>
      <c r="I1604">
        <v>39.999833000000002</v>
      </c>
      <c r="J1604">
        <v>39.999833000000002</v>
      </c>
    </row>
    <row r="1605" spans="1:10" x14ac:dyDescent="0.25">
      <c r="A1605" s="1">
        <v>982</v>
      </c>
      <c r="B1605" s="1">
        <v>875.87791500000003</v>
      </c>
      <c r="C1605" s="1">
        <v>0</v>
      </c>
      <c r="D1605" s="1">
        <v>875.87791500000003</v>
      </c>
      <c r="E1605" s="1">
        <v>0</v>
      </c>
      <c r="F1605" s="1">
        <v>0</v>
      </c>
      <c r="G1605" s="1" t="s">
        <v>1933</v>
      </c>
      <c r="H1605" s="1" t="s">
        <v>1933</v>
      </c>
      <c r="I1605">
        <v>39.999830000000003</v>
      </c>
      <c r="J1605">
        <v>39.999830000000003</v>
      </c>
    </row>
    <row r="1606" spans="1:10" x14ac:dyDescent="0.25">
      <c r="A1606" s="1">
        <v>983</v>
      </c>
      <c r="B1606" s="1">
        <v>1518.1844599999999</v>
      </c>
      <c r="C1606" s="1">
        <v>257.58056900000003</v>
      </c>
      <c r="D1606" s="1">
        <v>1101.9871929999999</v>
      </c>
      <c r="E1606" s="1">
        <v>64.157297999999997</v>
      </c>
      <c r="F1606" s="1">
        <v>94.459401</v>
      </c>
      <c r="G1606" s="1" t="s">
        <v>2529</v>
      </c>
      <c r="H1606" s="1" t="s">
        <v>2529</v>
      </c>
      <c r="I1606">
        <v>53.764412</v>
      </c>
      <c r="J1606">
        <v>53.764412</v>
      </c>
    </row>
    <row r="1607" spans="1:10" x14ac:dyDescent="0.25">
      <c r="A1607" s="1">
        <v>983</v>
      </c>
      <c r="B1607" s="1">
        <v>1514.813588</v>
      </c>
      <c r="C1607" s="1">
        <v>256.94099599999998</v>
      </c>
      <c r="D1607" s="1">
        <v>1099.255893</v>
      </c>
      <c r="E1607" s="1">
        <v>64.157297999999997</v>
      </c>
      <c r="F1607" s="1">
        <v>94.459401</v>
      </c>
      <c r="G1607" s="1" t="s">
        <v>1935</v>
      </c>
      <c r="H1607" s="1" t="s">
        <v>1935</v>
      </c>
      <c r="I1607">
        <v>53.769778000000002</v>
      </c>
      <c r="J1607">
        <v>53.769778000000002</v>
      </c>
    </row>
    <row r="1608" spans="1:10" x14ac:dyDescent="0.25">
      <c r="A1608" s="1">
        <v>987</v>
      </c>
      <c r="B1608" s="1">
        <v>4081.4115809999998</v>
      </c>
      <c r="C1608" s="1">
        <v>304.52389799999997</v>
      </c>
      <c r="D1608" s="1">
        <v>3430.292117</v>
      </c>
      <c r="E1608" s="1">
        <v>188.58629199999999</v>
      </c>
      <c r="F1608" s="1">
        <v>158.00927300000001</v>
      </c>
      <c r="G1608" s="1" t="s">
        <v>1936</v>
      </c>
      <c r="H1608" s="1" t="s">
        <v>1936</v>
      </c>
      <c r="I1608">
        <v>47.148823999999998</v>
      </c>
      <c r="J1608">
        <v>47.148823999999998</v>
      </c>
    </row>
    <row r="1609" spans="1:10" x14ac:dyDescent="0.25">
      <c r="A1609" s="1">
        <v>987</v>
      </c>
      <c r="B1609" s="1">
        <v>4095.4360780000002</v>
      </c>
      <c r="C1609" s="1">
        <v>324.21196800000001</v>
      </c>
      <c r="D1609" s="1">
        <v>3429.4716680000001</v>
      </c>
      <c r="E1609" s="1">
        <v>189.32879800000001</v>
      </c>
      <c r="F1609" s="1">
        <v>152.423644</v>
      </c>
      <c r="G1609" s="1" t="s">
        <v>10144</v>
      </c>
      <c r="H1609" s="1" t="s">
        <v>10144</v>
      </c>
      <c r="I1609">
        <v>47.172989999999999</v>
      </c>
      <c r="J1609">
        <v>47.172989999999999</v>
      </c>
    </row>
    <row r="1610" spans="1:10" x14ac:dyDescent="0.25">
      <c r="A1610" s="1">
        <v>988</v>
      </c>
      <c r="B1610" s="1">
        <v>5195.3749939999998</v>
      </c>
      <c r="C1610" s="1">
        <v>2413.2107820000001</v>
      </c>
      <c r="D1610" s="1">
        <v>1926.6785890000001</v>
      </c>
      <c r="E1610" s="1">
        <v>457.41630500000002</v>
      </c>
      <c r="F1610" s="1">
        <v>398.06931800000001</v>
      </c>
      <c r="G1610" s="1" t="s">
        <v>10145</v>
      </c>
      <c r="H1610" s="1" t="s">
        <v>10145</v>
      </c>
      <c r="I1610">
        <v>53.119185000000002</v>
      </c>
      <c r="J1610">
        <v>53.119185000000002</v>
      </c>
    </row>
    <row r="1611" spans="1:10" x14ac:dyDescent="0.25">
      <c r="A1611" s="1">
        <v>988</v>
      </c>
      <c r="B1611" s="1">
        <v>5212.4799030000004</v>
      </c>
      <c r="C1611" s="1">
        <v>2399.7261619999999</v>
      </c>
      <c r="D1611" s="1">
        <v>1940.420198</v>
      </c>
      <c r="E1611" s="1">
        <v>461.82703700000002</v>
      </c>
      <c r="F1611" s="1">
        <v>410.506505</v>
      </c>
      <c r="G1611" s="1" t="s">
        <v>10146</v>
      </c>
      <c r="H1611" s="1" t="s">
        <v>10146</v>
      </c>
      <c r="I1611">
        <v>53.014004999999997</v>
      </c>
      <c r="J1611">
        <v>53.014004999999997</v>
      </c>
    </row>
    <row r="1612" spans="1:10" x14ac:dyDescent="0.25">
      <c r="A1612" s="1">
        <v>989</v>
      </c>
      <c r="B1612" s="1">
        <v>5212.4799030000004</v>
      </c>
      <c r="C1612" s="1">
        <v>2399.7261619999999</v>
      </c>
      <c r="D1612" s="1">
        <v>1940.420198</v>
      </c>
      <c r="E1612" s="1">
        <v>461.82703700000002</v>
      </c>
      <c r="F1612" s="1">
        <v>410.506505</v>
      </c>
      <c r="G1612" s="1" t="s">
        <v>10147</v>
      </c>
      <c r="H1612" s="1" t="s">
        <v>10147</v>
      </c>
      <c r="I1612">
        <v>39.215825000000002</v>
      </c>
      <c r="J1612">
        <v>39.215825000000002</v>
      </c>
    </row>
    <row r="1613" spans="1:10" x14ac:dyDescent="0.25">
      <c r="A1613" s="1">
        <v>989</v>
      </c>
      <c r="B1613" s="1">
        <v>5195.3749939999998</v>
      </c>
      <c r="C1613" s="1">
        <v>2413.2107820000001</v>
      </c>
      <c r="D1613" s="1">
        <v>1926.6785890000001</v>
      </c>
      <c r="E1613" s="1">
        <v>457.41630500000002</v>
      </c>
      <c r="F1613" s="1">
        <v>398.06931800000001</v>
      </c>
      <c r="G1613" s="1" t="s">
        <v>10148</v>
      </c>
      <c r="H1613" s="1" t="s">
        <v>10148</v>
      </c>
      <c r="I1613">
        <v>39.236308000000001</v>
      </c>
      <c r="J1613">
        <v>39.236308000000001</v>
      </c>
    </row>
    <row r="1614" spans="1:10" x14ac:dyDescent="0.25">
      <c r="A1614" s="1">
        <v>990</v>
      </c>
      <c r="B1614" s="1">
        <v>22650.731699</v>
      </c>
      <c r="C1614" s="1">
        <v>12176.458000000001</v>
      </c>
      <c r="D1614" s="1">
        <v>4054.9424789999998</v>
      </c>
      <c r="E1614" s="1">
        <v>2459.940024</v>
      </c>
      <c r="F1614" s="1">
        <v>3959.391196</v>
      </c>
      <c r="G1614" s="1" t="s">
        <v>10149</v>
      </c>
      <c r="H1614" s="1" t="s">
        <v>8</v>
      </c>
      <c r="I1614">
        <v>107.742723</v>
      </c>
      <c r="J1614">
        <v>90</v>
      </c>
    </row>
    <row r="1615" spans="1:10" x14ac:dyDescent="0.25">
      <c r="A1615" s="1">
        <v>990</v>
      </c>
      <c r="B1615" s="1">
        <v>23417.79118</v>
      </c>
      <c r="C1615" s="1">
        <v>12571.826158</v>
      </c>
      <c r="D1615" s="1">
        <v>4182.9263469999996</v>
      </c>
      <c r="E1615" s="1">
        <v>2519.834758</v>
      </c>
      <c r="F1615" s="1">
        <v>4143.2039169999998</v>
      </c>
      <c r="G1615" s="1" t="s">
        <v>10150</v>
      </c>
      <c r="H1615" s="1" t="s">
        <v>8</v>
      </c>
      <c r="I1615">
        <v>106.325362</v>
      </c>
      <c r="J1615">
        <v>90</v>
      </c>
    </row>
    <row r="1616" spans="1:10" x14ac:dyDescent="0.25">
      <c r="A1616" s="1">
        <v>991</v>
      </c>
      <c r="B1616" s="1">
        <v>22540.325128</v>
      </c>
      <c r="C1616" s="1">
        <v>12571.826158</v>
      </c>
      <c r="D1616" s="1">
        <v>3305.4602949999999</v>
      </c>
      <c r="E1616" s="1">
        <v>2519.834758</v>
      </c>
      <c r="F1616" s="1">
        <v>4143.2039169999998</v>
      </c>
      <c r="G1616" s="1" t="s">
        <v>10151</v>
      </c>
      <c r="H1616" s="1" t="s">
        <v>8</v>
      </c>
      <c r="I1616">
        <v>108.246583</v>
      </c>
      <c r="J1616">
        <v>90</v>
      </c>
    </row>
    <row r="1617" spans="1:10" x14ac:dyDescent="0.25">
      <c r="A1617" s="1">
        <v>991</v>
      </c>
      <c r="B1617" s="1">
        <v>21800.115378999999</v>
      </c>
      <c r="C1617" s="1">
        <v>12176.458000000001</v>
      </c>
      <c r="D1617" s="1">
        <v>3204.3261590000002</v>
      </c>
      <c r="E1617" s="1">
        <v>2459.940024</v>
      </c>
      <c r="F1617" s="1">
        <v>3959.391196</v>
      </c>
      <c r="G1617" s="1" t="s">
        <v>10152</v>
      </c>
      <c r="H1617" s="1" t="s">
        <v>8</v>
      </c>
      <c r="I1617">
        <v>109.483823</v>
      </c>
      <c r="J1617">
        <v>90</v>
      </c>
    </row>
    <row r="1618" spans="1:10" x14ac:dyDescent="0.25">
      <c r="A1618" s="1">
        <v>992</v>
      </c>
      <c r="B1618" s="1">
        <v>1400.403935</v>
      </c>
      <c r="C1618" s="1">
        <v>0</v>
      </c>
      <c r="D1618" s="1">
        <v>1400.403935</v>
      </c>
      <c r="E1618" s="1">
        <v>0</v>
      </c>
      <c r="F1618" s="1">
        <v>0</v>
      </c>
      <c r="G1618" s="1" t="s">
        <v>1939</v>
      </c>
      <c r="H1618" s="1" t="s">
        <v>1939</v>
      </c>
      <c r="I1618">
        <v>53.942124</v>
      </c>
      <c r="J1618">
        <v>53.942124</v>
      </c>
    </row>
    <row r="1619" spans="1:10" x14ac:dyDescent="0.25">
      <c r="A1619" s="1">
        <v>992</v>
      </c>
      <c r="B1619" s="1">
        <v>1400.403935</v>
      </c>
      <c r="C1619" s="1">
        <v>0</v>
      </c>
      <c r="D1619" s="1">
        <v>1400.403935</v>
      </c>
      <c r="E1619" s="1">
        <v>0</v>
      </c>
      <c r="F1619" s="1">
        <v>0</v>
      </c>
      <c r="G1619" s="1" t="s">
        <v>1939</v>
      </c>
      <c r="H1619" s="1" t="s">
        <v>1939</v>
      </c>
      <c r="I1619">
        <v>53.942124</v>
      </c>
      <c r="J1619">
        <v>53.942124</v>
      </c>
    </row>
    <row r="1620" spans="1:10" x14ac:dyDescent="0.25">
      <c r="A1620" s="1">
        <v>993</v>
      </c>
      <c r="B1620" s="1">
        <v>2277.8699879999999</v>
      </c>
      <c r="C1620" s="1">
        <v>0</v>
      </c>
      <c r="D1620" s="1">
        <v>2277.8699879999999</v>
      </c>
      <c r="E1620" s="1">
        <v>0</v>
      </c>
      <c r="F1620" s="1">
        <v>0</v>
      </c>
      <c r="G1620" s="1" t="s">
        <v>1940</v>
      </c>
      <c r="H1620" s="1" t="s">
        <v>1940</v>
      </c>
      <c r="I1620">
        <v>52.286988999999998</v>
      </c>
      <c r="J1620">
        <v>52.286988999999998</v>
      </c>
    </row>
    <row r="1621" spans="1:10" x14ac:dyDescent="0.25">
      <c r="A1621" s="1">
        <v>993</v>
      </c>
      <c r="B1621" s="1">
        <v>2251.020254</v>
      </c>
      <c r="C1621" s="1">
        <v>0</v>
      </c>
      <c r="D1621" s="1">
        <v>2251.020254</v>
      </c>
      <c r="E1621" s="1">
        <v>0</v>
      </c>
      <c r="F1621" s="1">
        <v>0</v>
      </c>
      <c r="G1621" s="1" t="s">
        <v>10153</v>
      </c>
      <c r="H1621" s="1" t="s">
        <v>10153</v>
      </c>
      <c r="I1621">
        <v>52.347504000000001</v>
      </c>
      <c r="J1621">
        <v>52.347504000000001</v>
      </c>
    </row>
    <row r="1622" spans="1:10" x14ac:dyDescent="0.25">
      <c r="A1622" s="1">
        <v>994</v>
      </c>
      <c r="B1622" s="1">
        <v>850.61631899999998</v>
      </c>
      <c r="C1622" s="1">
        <v>0</v>
      </c>
      <c r="D1622" s="1">
        <v>850.61631899999998</v>
      </c>
      <c r="E1622" s="1">
        <v>0</v>
      </c>
      <c r="F1622" s="1">
        <v>0</v>
      </c>
      <c r="G1622" s="1" t="s">
        <v>10154</v>
      </c>
      <c r="H1622" s="1" t="s">
        <v>10154</v>
      </c>
      <c r="I1622">
        <v>64.533072000000004</v>
      </c>
      <c r="J1622">
        <v>64.533072000000004</v>
      </c>
    </row>
    <row r="1623" spans="1:10" x14ac:dyDescent="0.25">
      <c r="A1623" s="1">
        <v>994</v>
      </c>
      <c r="B1623" s="1">
        <v>877.46605199999999</v>
      </c>
      <c r="C1623" s="1">
        <v>0</v>
      </c>
      <c r="D1623" s="1">
        <v>877.46605199999999</v>
      </c>
      <c r="E1623" s="1">
        <v>0</v>
      </c>
      <c r="F1623" s="1">
        <v>0</v>
      </c>
      <c r="G1623" s="1" t="s">
        <v>1941</v>
      </c>
      <c r="H1623" s="1" t="s">
        <v>1941</v>
      </c>
      <c r="I1623">
        <v>64.503359000000003</v>
      </c>
      <c r="J1623">
        <v>64.503359000000003</v>
      </c>
    </row>
    <row r="1624" spans="1:10" x14ac:dyDescent="0.25">
      <c r="A1624" s="1">
        <v>995</v>
      </c>
      <c r="B1624" s="1">
        <v>6800.3813319999999</v>
      </c>
      <c r="C1624" s="1">
        <v>2946.9832080000001</v>
      </c>
      <c r="D1624" s="1">
        <v>1970.806276</v>
      </c>
      <c r="E1624" s="1">
        <v>698.02022299999999</v>
      </c>
      <c r="F1624" s="1">
        <v>1184.571625</v>
      </c>
      <c r="G1624" s="1" t="s">
        <v>2530</v>
      </c>
      <c r="H1624" s="1" t="s">
        <v>2530</v>
      </c>
      <c r="I1624">
        <v>79.918882999999994</v>
      </c>
      <c r="J1624">
        <v>79.918882999999994</v>
      </c>
    </row>
    <row r="1625" spans="1:10" x14ac:dyDescent="0.25">
      <c r="A1625" s="1">
        <v>995</v>
      </c>
      <c r="B1625" s="1">
        <v>6802.0990060000004</v>
      </c>
      <c r="C1625" s="1">
        <v>2954.1176529999998</v>
      </c>
      <c r="D1625" s="1">
        <v>1972.357577</v>
      </c>
      <c r="E1625" s="1">
        <v>698.06396099999995</v>
      </c>
      <c r="F1625" s="1">
        <v>1177.5598150000001</v>
      </c>
      <c r="G1625" s="1" t="s">
        <v>10155</v>
      </c>
      <c r="H1625" s="1" t="s">
        <v>10155</v>
      </c>
      <c r="I1625">
        <v>79.918932999999996</v>
      </c>
      <c r="J1625">
        <v>79.918932999999996</v>
      </c>
    </row>
    <row r="1626" spans="1:10" x14ac:dyDescent="0.25">
      <c r="A1626" s="1">
        <v>996</v>
      </c>
      <c r="B1626" s="1">
        <v>19159.827947000002</v>
      </c>
      <c r="C1626" s="1">
        <v>9606.2024880000008</v>
      </c>
      <c r="D1626" s="1">
        <v>6977.2475780000004</v>
      </c>
      <c r="E1626" s="1">
        <v>1313.440562</v>
      </c>
      <c r="F1626" s="1">
        <v>1262.93732</v>
      </c>
      <c r="G1626" s="1" t="s">
        <v>10156</v>
      </c>
      <c r="H1626" s="1" t="s">
        <v>10156</v>
      </c>
      <c r="I1626">
        <v>79.617044000000007</v>
      </c>
      <c r="J1626">
        <v>79.617044000000007</v>
      </c>
    </row>
    <row r="1627" spans="1:10" x14ac:dyDescent="0.25">
      <c r="A1627" s="1">
        <v>996</v>
      </c>
      <c r="B1627" s="1">
        <v>19157.822203</v>
      </c>
      <c r="C1627" s="1">
        <v>9598.0301710000003</v>
      </c>
      <c r="D1627" s="1">
        <v>6975.8398120000002</v>
      </c>
      <c r="E1627" s="1">
        <v>1313.327395</v>
      </c>
      <c r="F1627" s="1">
        <v>1270.6248250000001</v>
      </c>
      <c r="G1627" s="1" t="s">
        <v>10157</v>
      </c>
      <c r="H1627" s="1" t="s">
        <v>10157</v>
      </c>
      <c r="I1627">
        <v>79.616947999999994</v>
      </c>
      <c r="J1627">
        <v>79.616947999999994</v>
      </c>
    </row>
    <row r="1628" spans="1:10" x14ac:dyDescent="0.25">
      <c r="A1628" s="1">
        <v>997</v>
      </c>
      <c r="B1628" s="1">
        <v>2062.2974290000002</v>
      </c>
      <c r="C1628" s="1">
        <v>0</v>
      </c>
      <c r="D1628" s="1">
        <v>2062.2974290000002</v>
      </c>
      <c r="E1628" s="1">
        <v>0</v>
      </c>
      <c r="F1628" s="1">
        <v>0</v>
      </c>
      <c r="G1628" s="1" t="s">
        <v>1942</v>
      </c>
      <c r="H1628" s="1" t="s">
        <v>1942</v>
      </c>
      <c r="I1628">
        <v>62.348283000000002</v>
      </c>
      <c r="J1628">
        <v>62.348283000000002</v>
      </c>
    </row>
    <row r="1629" spans="1:10" x14ac:dyDescent="0.25">
      <c r="A1629" s="1">
        <v>997</v>
      </c>
      <c r="B1629" s="1">
        <v>2056.6626999999999</v>
      </c>
      <c r="C1629" s="1">
        <v>0</v>
      </c>
      <c r="D1629" s="1">
        <v>2056.6626999999999</v>
      </c>
      <c r="E1629" s="1">
        <v>0</v>
      </c>
      <c r="F1629" s="1">
        <v>0</v>
      </c>
      <c r="G1629" s="1" t="s">
        <v>2531</v>
      </c>
      <c r="H1629" s="1" t="s">
        <v>2531</v>
      </c>
      <c r="I1629">
        <v>62.362166999999999</v>
      </c>
      <c r="J1629">
        <v>62.362166999999999</v>
      </c>
    </row>
    <row r="1630" spans="1:10" x14ac:dyDescent="0.25">
      <c r="A1630" s="1">
        <v>998</v>
      </c>
      <c r="B1630" s="1">
        <v>1632.6684809999999</v>
      </c>
      <c r="C1630" s="1">
        <v>0</v>
      </c>
      <c r="D1630" s="1">
        <v>1632.6684809999999</v>
      </c>
      <c r="E1630" s="1">
        <v>0</v>
      </c>
      <c r="F1630" s="1">
        <v>0</v>
      </c>
      <c r="G1630" s="1" t="s">
        <v>2532</v>
      </c>
      <c r="H1630" s="1" t="s">
        <v>2532</v>
      </c>
      <c r="I1630">
        <v>63.312342000000001</v>
      </c>
      <c r="J1630">
        <v>63.312342000000001</v>
      </c>
    </row>
    <row r="1631" spans="1:10" x14ac:dyDescent="0.25">
      <c r="A1631" s="1">
        <v>998</v>
      </c>
      <c r="B1631" s="1">
        <v>1634.1797690000001</v>
      </c>
      <c r="C1631" s="1">
        <v>0</v>
      </c>
      <c r="D1631" s="1">
        <v>1634.1797690000001</v>
      </c>
      <c r="E1631" s="1">
        <v>0</v>
      </c>
      <c r="F1631" s="1">
        <v>0</v>
      </c>
      <c r="G1631" s="1" t="s">
        <v>1945</v>
      </c>
      <c r="H1631" s="1" t="s">
        <v>1945</v>
      </c>
      <c r="I1631">
        <v>63.309297999999998</v>
      </c>
      <c r="J1631">
        <v>63.309297999999998</v>
      </c>
    </row>
    <row r="1632" spans="1:10" x14ac:dyDescent="0.25">
      <c r="A1632" s="1">
        <v>999</v>
      </c>
      <c r="B1632" s="1">
        <v>423.99421899999999</v>
      </c>
      <c r="C1632" s="1">
        <v>0</v>
      </c>
      <c r="D1632" s="1">
        <v>423.99421899999999</v>
      </c>
      <c r="E1632" s="1">
        <v>0</v>
      </c>
      <c r="F1632" s="1">
        <v>0</v>
      </c>
      <c r="G1632" s="1" t="s">
        <v>1946</v>
      </c>
      <c r="H1632" s="1" t="s">
        <v>1946</v>
      </c>
      <c r="I1632">
        <v>54.901302999999999</v>
      </c>
      <c r="J1632">
        <v>54.901302999999999</v>
      </c>
    </row>
    <row r="1633" spans="1:10" x14ac:dyDescent="0.25">
      <c r="A1633" s="1">
        <v>999</v>
      </c>
      <c r="B1633" s="1">
        <v>428.11766</v>
      </c>
      <c r="C1633" s="1">
        <v>0</v>
      </c>
      <c r="D1633" s="1">
        <v>428.11766</v>
      </c>
      <c r="E1633" s="1">
        <v>0</v>
      </c>
      <c r="F1633" s="1">
        <v>0</v>
      </c>
      <c r="G1633" s="1" t="s">
        <v>1947</v>
      </c>
      <c r="H1633" s="1" t="s">
        <v>1947</v>
      </c>
      <c r="I1633">
        <v>54.899377999999999</v>
      </c>
      <c r="J1633">
        <v>54.899377999999999</v>
      </c>
    </row>
    <row r="1634" spans="1:10" x14ac:dyDescent="0.25">
      <c r="A1634" s="1">
        <v>1000</v>
      </c>
      <c r="B1634" s="1">
        <v>618.97403799999995</v>
      </c>
      <c r="C1634" s="1">
        <v>269.24101100000001</v>
      </c>
      <c r="D1634" s="1">
        <v>146.00719799999999</v>
      </c>
      <c r="E1634" s="1">
        <v>112.773982</v>
      </c>
      <c r="F1634" s="1">
        <v>90.951847000000001</v>
      </c>
      <c r="G1634" s="1" t="s">
        <v>1948</v>
      </c>
      <c r="H1634" s="1" t="s">
        <v>16</v>
      </c>
      <c r="I1634">
        <v>74.755775999999997</v>
      </c>
      <c r="J1634">
        <v>70</v>
      </c>
    </row>
    <row r="1635" spans="1:10" x14ac:dyDescent="0.25">
      <c r="A1635" s="1">
        <v>1000</v>
      </c>
      <c r="B1635" s="1">
        <v>616.05577900000003</v>
      </c>
      <c r="C1635" s="1">
        <v>268.84639499999997</v>
      </c>
      <c r="D1635" s="1">
        <v>145.80473799999999</v>
      </c>
      <c r="E1635" s="1">
        <v>112.773977</v>
      </c>
      <c r="F1635" s="1">
        <v>88.630669999999995</v>
      </c>
      <c r="G1635" s="1" t="s">
        <v>1949</v>
      </c>
      <c r="H1635" s="1" t="s">
        <v>16</v>
      </c>
      <c r="I1635">
        <v>74.758256000000003</v>
      </c>
      <c r="J1635">
        <v>70</v>
      </c>
    </row>
    <row r="1636" spans="1:10" x14ac:dyDescent="0.25">
      <c r="A1636" s="1">
        <v>1001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 t="s">
        <v>27</v>
      </c>
      <c r="H1636" s="1" t="s">
        <v>27</v>
      </c>
      <c r="I1636">
        <v>40</v>
      </c>
      <c r="J1636">
        <v>40</v>
      </c>
    </row>
    <row r="1637" spans="1:10" x14ac:dyDescent="0.25">
      <c r="A1637" s="1">
        <v>1001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 t="s">
        <v>27</v>
      </c>
      <c r="H1637" s="1" t="s">
        <v>27</v>
      </c>
      <c r="I1637">
        <v>40</v>
      </c>
      <c r="J1637">
        <v>40</v>
      </c>
    </row>
    <row r="1638" spans="1:10" x14ac:dyDescent="0.25">
      <c r="A1638" s="1">
        <v>1002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 t="s">
        <v>77</v>
      </c>
      <c r="H1638" s="1" t="s">
        <v>77</v>
      </c>
      <c r="I1638">
        <v>65</v>
      </c>
      <c r="J1638">
        <v>65</v>
      </c>
    </row>
    <row r="1639" spans="1:10" x14ac:dyDescent="0.25">
      <c r="A1639" s="1">
        <v>1002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 t="s">
        <v>77</v>
      </c>
      <c r="H1639" s="1" t="s">
        <v>77</v>
      </c>
      <c r="I1639">
        <v>65</v>
      </c>
      <c r="J1639">
        <v>65</v>
      </c>
    </row>
    <row r="1640" spans="1:10" x14ac:dyDescent="0.25">
      <c r="A1640" s="1">
        <v>1003</v>
      </c>
      <c r="B1640" s="1">
        <v>8559.2446949999994</v>
      </c>
      <c r="C1640" s="1">
        <v>3243.1942060000001</v>
      </c>
      <c r="D1640" s="1">
        <v>3284.8665959999998</v>
      </c>
      <c r="E1640" s="1">
        <v>710.206369</v>
      </c>
      <c r="F1640" s="1">
        <v>1320.9775239999999</v>
      </c>
      <c r="G1640" s="1" t="s">
        <v>10158</v>
      </c>
      <c r="H1640" s="1" t="s">
        <v>10158</v>
      </c>
      <c r="I1640">
        <v>58.463501000000001</v>
      </c>
      <c r="J1640">
        <v>58.463501000000001</v>
      </c>
    </row>
    <row r="1641" spans="1:10" x14ac:dyDescent="0.25">
      <c r="A1641" s="1">
        <v>1003</v>
      </c>
      <c r="B1641" s="1">
        <v>8687.7460790000005</v>
      </c>
      <c r="C1641" s="1">
        <v>3305.1333829999999</v>
      </c>
      <c r="D1641" s="1">
        <v>3293.3253880000002</v>
      </c>
      <c r="E1641" s="1">
        <v>718.46130600000004</v>
      </c>
      <c r="F1641" s="1">
        <v>1370.826002</v>
      </c>
      <c r="G1641" s="1" t="s">
        <v>2533</v>
      </c>
      <c r="H1641" s="1" t="s">
        <v>2533</v>
      </c>
      <c r="I1641">
        <v>58.304887999999998</v>
      </c>
      <c r="J1641">
        <v>58.304887999999998</v>
      </c>
    </row>
    <row r="1642" spans="1:10" x14ac:dyDescent="0.25">
      <c r="A1642" s="1">
        <v>1004</v>
      </c>
      <c r="B1642" s="1">
        <v>8687.7460790000005</v>
      </c>
      <c r="C1642" s="1">
        <v>3305.1333829999999</v>
      </c>
      <c r="D1642" s="1">
        <v>3293.3253880000002</v>
      </c>
      <c r="E1642" s="1">
        <v>718.46130600000004</v>
      </c>
      <c r="F1642" s="1">
        <v>1370.826002</v>
      </c>
      <c r="G1642" s="1" t="s">
        <v>10159</v>
      </c>
      <c r="H1642" s="1" t="s">
        <v>10159</v>
      </c>
      <c r="I1642">
        <v>47.578440000000001</v>
      </c>
      <c r="J1642">
        <v>47.578440000000001</v>
      </c>
    </row>
    <row r="1643" spans="1:10" x14ac:dyDescent="0.25">
      <c r="A1643" s="1">
        <v>1004</v>
      </c>
      <c r="B1643" s="1">
        <v>8559.2446949999994</v>
      </c>
      <c r="C1643" s="1">
        <v>3243.1942060000001</v>
      </c>
      <c r="D1643" s="1">
        <v>3284.8665959999998</v>
      </c>
      <c r="E1643" s="1">
        <v>710.206369</v>
      </c>
      <c r="F1643" s="1">
        <v>1320.9775239999999</v>
      </c>
      <c r="G1643" s="1" t="s">
        <v>10160</v>
      </c>
      <c r="H1643" s="1" t="s">
        <v>10160</v>
      </c>
      <c r="I1643">
        <v>47.916715000000003</v>
      </c>
      <c r="J1643">
        <v>47.916715000000003</v>
      </c>
    </row>
    <row r="1644" spans="1:10" x14ac:dyDescent="0.25">
      <c r="A1644" s="1">
        <v>1005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 t="s">
        <v>25</v>
      </c>
      <c r="H1644" s="1" t="s">
        <v>25</v>
      </c>
      <c r="I1644">
        <v>55</v>
      </c>
      <c r="J1644">
        <v>55</v>
      </c>
    </row>
    <row r="1645" spans="1:10" x14ac:dyDescent="0.25">
      <c r="A1645" s="1">
        <v>1005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 t="s">
        <v>25</v>
      </c>
      <c r="H1645" s="1" t="s">
        <v>25</v>
      </c>
      <c r="I1645">
        <v>55</v>
      </c>
      <c r="J1645">
        <v>55</v>
      </c>
    </row>
    <row r="1646" spans="1:10" x14ac:dyDescent="0.25">
      <c r="A1646" s="1">
        <v>1006</v>
      </c>
      <c r="B1646" s="1">
        <v>2632.8106349999998</v>
      </c>
      <c r="C1646" s="1">
        <v>695.88135399999999</v>
      </c>
      <c r="D1646" s="1">
        <v>988.98453500000005</v>
      </c>
      <c r="E1646" s="1">
        <v>309.79335800000001</v>
      </c>
      <c r="F1646" s="1">
        <v>638.151388</v>
      </c>
      <c r="G1646" s="1" t="s">
        <v>10161</v>
      </c>
      <c r="H1646" s="1" t="s">
        <v>10161</v>
      </c>
      <c r="I1646">
        <v>39.968783000000002</v>
      </c>
      <c r="J1646">
        <v>39.968783000000002</v>
      </c>
    </row>
    <row r="1647" spans="1:10" x14ac:dyDescent="0.25">
      <c r="A1647" s="1">
        <v>1006</v>
      </c>
      <c r="B1647" s="1">
        <v>2698.9679059999999</v>
      </c>
      <c r="C1647" s="1">
        <v>728.63353700000005</v>
      </c>
      <c r="D1647" s="1">
        <v>990.79057</v>
      </c>
      <c r="E1647" s="1">
        <v>314.06834800000001</v>
      </c>
      <c r="F1647" s="1">
        <v>665.47545100000002</v>
      </c>
      <c r="G1647" s="1" t="s">
        <v>2534</v>
      </c>
      <c r="H1647" s="1" t="s">
        <v>2534</v>
      </c>
      <c r="I1647">
        <v>39.965088999999999</v>
      </c>
      <c r="J1647">
        <v>39.965088999999999</v>
      </c>
    </row>
    <row r="1648" spans="1:10" x14ac:dyDescent="0.25">
      <c r="A1648" s="1">
        <v>1007</v>
      </c>
      <c r="B1648" s="1">
        <v>2698.9679059999999</v>
      </c>
      <c r="C1648" s="1">
        <v>728.63353700000005</v>
      </c>
      <c r="D1648" s="1">
        <v>990.79057</v>
      </c>
      <c r="E1648" s="1">
        <v>314.06834800000001</v>
      </c>
      <c r="F1648" s="1">
        <v>665.47545100000002</v>
      </c>
      <c r="G1648" s="1" t="s">
        <v>2535</v>
      </c>
      <c r="H1648" s="1" t="s">
        <v>2535</v>
      </c>
      <c r="I1648">
        <v>61.054214000000002</v>
      </c>
      <c r="J1648">
        <v>61.054214000000002</v>
      </c>
    </row>
    <row r="1649" spans="1:10" x14ac:dyDescent="0.25">
      <c r="A1649" s="1">
        <v>1007</v>
      </c>
      <c r="B1649" s="1">
        <v>2632.8106349999998</v>
      </c>
      <c r="C1649" s="1">
        <v>695.88135399999999</v>
      </c>
      <c r="D1649" s="1">
        <v>988.98453500000005</v>
      </c>
      <c r="E1649" s="1">
        <v>309.79335800000001</v>
      </c>
      <c r="F1649" s="1">
        <v>638.151388</v>
      </c>
      <c r="G1649" s="1" t="s">
        <v>10162</v>
      </c>
      <c r="H1649" s="1" t="s">
        <v>10162</v>
      </c>
      <c r="I1649">
        <v>61.216959000000003</v>
      </c>
      <c r="J1649">
        <v>61.216959000000003</v>
      </c>
    </row>
    <row r="1650" spans="1:10" x14ac:dyDescent="0.25">
      <c r="A1650" s="1">
        <v>1008</v>
      </c>
      <c r="B1650" s="1">
        <v>2606.1929730000002</v>
      </c>
      <c r="C1650" s="1">
        <v>1115.931149</v>
      </c>
      <c r="D1650" s="1">
        <v>701.26043000000004</v>
      </c>
      <c r="E1650" s="1">
        <v>309.83266300000003</v>
      </c>
      <c r="F1650" s="1">
        <v>479.16873199999998</v>
      </c>
      <c r="G1650" s="1" t="s">
        <v>2536</v>
      </c>
      <c r="H1650" s="1" t="s">
        <v>2536</v>
      </c>
      <c r="I1650">
        <v>61.406897999999998</v>
      </c>
      <c r="J1650">
        <v>61.406897999999998</v>
      </c>
    </row>
    <row r="1651" spans="1:10" x14ac:dyDescent="0.25">
      <c r="A1651" s="1">
        <v>1008</v>
      </c>
      <c r="B1651" s="1">
        <v>2673.171441</v>
      </c>
      <c r="C1651" s="1">
        <v>1182.7249099999999</v>
      </c>
      <c r="D1651" s="1">
        <v>701.64688200000001</v>
      </c>
      <c r="E1651" s="1">
        <v>309.80498899999998</v>
      </c>
      <c r="F1651" s="1">
        <v>478.99466000000001</v>
      </c>
      <c r="G1651" s="1" t="s">
        <v>2537</v>
      </c>
      <c r="H1651" s="1" t="s">
        <v>2537</v>
      </c>
      <c r="I1651">
        <v>61.225949</v>
      </c>
      <c r="J1651">
        <v>61.225949</v>
      </c>
    </row>
    <row r="1652" spans="1:10" x14ac:dyDescent="0.25">
      <c r="A1652" s="1">
        <v>1009</v>
      </c>
      <c r="B1652" s="1">
        <v>1626.560661</v>
      </c>
      <c r="C1652" s="1">
        <v>794.57842500000004</v>
      </c>
      <c r="D1652" s="1">
        <v>278.24883199999999</v>
      </c>
      <c r="E1652" s="1">
        <v>284.99759599999999</v>
      </c>
      <c r="F1652" s="1">
        <v>268.73580900000002</v>
      </c>
      <c r="G1652" s="1" t="s">
        <v>10163</v>
      </c>
      <c r="H1652" s="1" t="s">
        <v>10163</v>
      </c>
      <c r="I1652">
        <v>58.597327</v>
      </c>
      <c r="J1652">
        <v>58.597327</v>
      </c>
    </row>
    <row r="1653" spans="1:10" x14ac:dyDescent="0.25">
      <c r="A1653" s="1">
        <v>1009</v>
      </c>
      <c r="B1653" s="1">
        <v>2011.5460149999999</v>
      </c>
      <c r="C1653" s="1">
        <v>1163.3333869999999</v>
      </c>
      <c r="D1653" s="1">
        <v>277.99284399999999</v>
      </c>
      <c r="E1653" s="1">
        <v>301.30990400000002</v>
      </c>
      <c r="F1653" s="1">
        <v>268.90987999999999</v>
      </c>
      <c r="G1653" s="1" t="s">
        <v>2538</v>
      </c>
      <c r="H1653" s="1" t="s">
        <v>2538</v>
      </c>
      <c r="I1653">
        <v>58.067475000000002</v>
      </c>
      <c r="J1653">
        <v>58.067475000000002</v>
      </c>
    </row>
    <row r="1654" spans="1:10" x14ac:dyDescent="0.25">
      <c r="A1654" s="1">
        <v>1010</v>
      </c>
      <c r="B1654" s="1">
        <v>885.10841000000005</v>
      </c>
      <c r="C1654" s="1">
        <v>361.76470999999998</v>
      </c>
      <c r="D1654" s="1">
        <v>282.14316200000002</v>
      </c>
      <c r="E1654" s="1">
        <v>86.920590000000004</v>
      </c>
      <c r="F1654" s="1">
        <v>154.27994799999999</v>
      </c>
      <c r="G1654" s="1" t="s">
        <v>10164</v>
      </c>
      <c r="H1654" s="1" t="s">
        <v>16</v>
      </c>
      <c r="I1654">
        <v>74.488957999999997</v>
      </c>
      <c r="J1654">
        <v>70</v>
      </c>
    </row>
    <row r="1655" spans="1:10" x14ac:dyDescent="0.25">
      <c r="A1655" s="1">
        <v>1010</v>
      </c>
      <c r="B1655" s="1">
        <v>911.93060200000002</v>
      </c>
      <c r="C1655" s="1">
        <v>377.27450099999999</v>
      </c>
      <c r="D1655" s="1">
        <v>293.35175400000003</v>
      </c>
      <c r="E1655" s="1">
        <v>89.428828999999993</v>
      </c>
      <c r="F1655" s="1">
        <v>151.875517</v>
      </c>
      <c r="G1655" s="1" t="s">
        <v>2539</v>
      </c>
      <c r="H1655" s="1" t="s">
        <v>16</v>
      </c>
      <c r="I1655">
        <v>74.462694999999997</v>
      </c>
      <c r="J1655">
        <v>70</v>
      </c>
    </row>
    <row r="1656" spans="1:10" x14ac:dyDescent="0.25">
      <c r="A1656" s="1">
        <v>1012</v>
      </c>
      <c r="B1656" s="1">
        <v>4485.4477989999996</v>
      </c>
      <c r="C1656" s="1">
        <v>1495.8255119999999</v>
      </c>
      <c r="D1656" s="1">
        <v>2096.3111140000001</v>
      </c>
      <c r="E1656" s="1">
        <v>391.92427700000002</v>
      </c>
      <c r="F1656" s="1">
        <v>501.38689499999998</v>
      </c>
      <c r="G1656" s="1" t="s">
        <v>2540</v>
      </c>
      <c r="H1656" s="1" t="s">
        <v>2540</v>
      </c>
      <c r="I1656">
        <v>42.009678000000001</v>
      </c>
      <c r="J1656">
        <v>42.009678000000001</v>
      </c>
    </row>
    <row r="1657" spans="1:10" x14ac:dyDescent="0.25">
      <c r="A1657" s="1">
        <v>1012</v>
      </c>
      <c r="B1657" s="1">
        <v>4443.5660289999996</v>
      </c>
      <c r="C1657" s="1">
        <v>1458.7963649999999</v>
      </c>
      <c r="D1657" s="1">
        <v>2103.3005669999998</v>
      </c>
      <c r="E1657" s="1">
        <v>387.367884</v>
      </c>
      <c r="F1657" s="1">
        <v>494.10121199999998</v>
      </c>
      <c r="G1657" s="1" t="s">
        <v>10165</v>
      </c>
      <c r="H1657" s="1" t="s">
        <v>10165</v>
      </c>
      <c r="I1657">
        <v>42.098058000000002</v>
      </c>
      <c r="J1657">
        <v>42.098058000000002</v>
      </c>
    </row>
    <row r="1658" spans="1:10" x14ac:dyDescent="0.25">
      <c r="A1658" s="1">
        <v>1013</v>
      </c>
      <c r="B1658" s="1">
        <v>4791.1018350000004</v>
      </c>
      <c r="C1658" s="1">
        <v>1961.8300200000001</v>
      </c>
      <c r="D1658" s="1">
        <v>1935.3972839999999</v>
      </c>
      <c r="E1658" s="1">
        <v>394.76510100000002</v>
      </c>
      <c r="F1658" s="1">
        <v>499.10942899999998</v>
      </c>
      <c r="G1658" s="1" t="s">
        <v>10166</v>
      </c>
      <c r="H1658" s="1" t="s">
        <v>10166</v>
      </c>
      <c r="I1658">
        <v>41.320690999999997</v>
      </c>
      <c r="J1658">
        <v>41.320690999999997</v>
      </c>
    </row>
    <row r="1659" spans="1:10" x14ac:dyDescent="0.25">
      <c r="A1659" s="1">
        <v>1013</v>
      </c>
      <c r="B1659" s="1">
        <v>4907.123055</v>
      </c>
      <c r="C1659" s="1">
        <v>2039.5150739999999</v>
      </c>
      <c r="D1659" s="1">
        <v>1944.6173899999999</v>
      </c>
      <c r="E1659" s="1">
        <v>406.26544100000001</v>
      </c>
      <c r="F1659" s="1">
        <v>516.72514899999999</v>
      </c>
      <c r="G1659" s="1" t="s">
        <v>2541</v>
      </c>
      <c r="H1659" s="1" t="s">
        <v>2541</v>
      </c>
      <c r="I1659">
        <v>41.036878999999999</v>
      </c>
      <c r="J1659">
        <v>41.036878999999999</v>
      </c>
    </row>
    <row r="1660" spans="1:10" x14ac:dyDescent="0.25">
      <c r="A1660" s="1">
        <v>1014</v>
      </c>
      <c r="B1660" s="1">
        <v>1535.8655220000001</v>
      </c>
      <c r="C1660" s="1">
        <v>586.57975699999997</v>
      </c>
      <c r="D1660" s="1">
        <v>416.43755499999997</v>
      </c>
      <c r="E1660" s="1">
        <v>61.324981999999999</v>
      </c>
      <c r="F1660" s="1">
        <v>471.52322800000002</v>
      </c>
      <c r="G1660" s="1" t="s">
        <v>10167</v>
      </c>
      <c r="H1660" s="1" t="s">
        <v>10167</v>
      </c>
      <c r="I1660">
        <v>63.502060999999998</v>
      </c>
      <c r="J1660">
        <v>63.502060999999998</v>
      </c>
    </row>
    <row r="1661" spans="1:10" x14ac:dyDescent="0.25">
      <c r="A1661" s="1">
        <v>1014</v>
      </c>
      <c r="B1661" s="1">
        <v>1562.042637</v>
      </c>
      <c r="C1661" s="1">
        <v>655.74235599999997</v>
      </c>
      <c r="D1661" s="1">
        <v>390.212647</v>
      </c>
      <c r="E1661" s="1">
        <v>58.928758999999999</v>
      </c>
      <c r="F1661" s="1">
        <v>457.15887500000002</v>
      </c>
      <c r="G1661" s="1" t="s">
        <v>10168</v>
      </c>
      <c r="H1661" s="1" t="s">
        <v>10168</v>
      </c>
      <c r="I1661">
        <v>63.451791</v>
      </c>
      <c r="J1661">
        <v>63.451791</v>
      </c>
    </row>
    <row r="1662" spans="1:10" x14ac:dyDescent="0.25">
      <c r="A1662" s="1">
        <v>1015</v>
      </c>
      <c r="B1662" s="1">
        <v>843.05791599999998</v>
      </c>
      <c r="C1662" s="1">
        <v>384.312547</v>
      </c>
      <c r="D1662" s="1">
        <v>263.27225600000003</v>
      </c>
      <c r="E1662" s="1">
        <v>33.486842000000003</v>
      </c>
      <c r="F1662" s="1">
        <v>161.98627099999999</v>
      </c>
      <c r="G1662" s="1" t="s">
        <v>9838</v>
      </c>
      <c r="H1662" s="1" t="s">
        <v>9838</v>
      </c>
      <c r="I1662">
        <v>64.541274999999999</v>
      </c>
      <c r="J1662">
        <v>64.541274999999999</v>
      </c>
    </row>
    <row r="1663" spans="1:10" x14ac:dyDescent="0.25">
      <c r="A1663" s="1">
        <v>1015</v>
      </c>
      <c r="B1663" s="1">
        <v>897.46907799999997</v>
      </c>
      <c r="C1663" s="1">
        <v>401.77304299999997</v>
      </c>
      <c r="D1663" s="1">
        <v>289.497163</v>
      </c>
      <c r="E1663" s="1">
        <v>35.882789000000002</v>
      </c>
      <c r="F1663" s="1">
        <v>170.31608299999999</v>
      </c>
      <c r="G1663" s="1" t="s">
        <v>2322</v>
      </c>
      <c r="H1663" s="1" t="s">
        <v>2322</v>
      </c>
      <c r="I1663">
        <v>64.480639999999994</v>
      </c>
      <c r="J1663">
        <v>64.480639999999994</v>
      </c>
    </row>
    <row r="1664" spans="1:10" x14ac:dyDescent="0.25">
      <c r="A1664" s="1">
        <v>1016</v>
      </c>
      <c r="B1664" s="1">
        <v>718.98472100000004</v>
      </c>
      <c r="C1664" s="1">
        <v>271.42980899999998</v>
      </c>
      <c r="D1664" s="1">
        <v>126.94039100000001</v>
      </c>
      <c r="E1664" s="1">
        <v>25.441917</v>
      </c>
      <c r="F1664" s="1">
        <v>295.17260399999998</v>
      </c>
      <c r="G1664" s="1" t="s">
        <v>2542</v>
      </c>
      <c r="H1664" s="1" t="s">
        <v>2542</v>
      </c>
      <c r="I1664">
        <v>64.665717999999998</v>
      </c>
      <c r="J1664">
        <v>64.665717999999998</v>
      </c>
    </row>
    <row r="1665" spans="1:10" x14ac:dyDescent="0.25">
      <c r="A1665" s="1">
        <v>1016</v>
      </c>
      <c r="B1665" s="1">
        <v>638.39644399999997</v>
      </c>
      <c r="C1665" s="1">
        <v>184.806714</v>
      </c>
      <c r="D1665" s="1">
        <v>126.94039100000001</v>
      </c>
      <c r="E1665" s="1">
        <v>25.442193</v>
      </c>
      <c r="F1665" s="1">
        <v>301.20714500000003</v>
      </c>
      <c r="G1665" s="1" t="s">
        <v>10169</v>
      </c>
      <c r="H1665" s="1" t="s">
        <v>10169</v>
      </c>
      <c r="I1665">
        <v>64.736168000000006</v>
      </c>
      <c r="J1665">
        <v>64.736168000000006</v>
      </c>
    </row>
    <row r="1666" spans="1:10" x14ac:dyDescent="0.25">
      <c r="A1666" s="1">
        <v>1017</v>
      </c>
      <c r="B1666" s="1">
        <v>638.39644399999997</v>
      </c>
      <c r="C1666" s="1">
        <v>184.806714</v>
      </c>
      <c r="D1666" s="1">
        <v>126.94039100000001</v>
      </c>
      <c r="E1666" s="1">
        <v>25.442193</v>
      </c>
      <c r="F1666" s="1">
        <v>301.20714500000003</v>
      </c>
      <c r="G1666" s="1" t="s">
        <v>10170</v>
      </c>
      <c r="H1666" s="1" t="s">
        <v>10170</v>
      </c>
      <c r="I1666">
        <v>54.776757000000003</v>
      </c>
      <c r="J1666">
        <v>54.776757000000003</v>
      </c>
    </row>
    <row r="1667" spans="1:10" x14ac:dyDescent="0.25">
      <c r="A1667" s="1">
        <v>1017</v>
      </c>
      <c r="B1667" s="1">
        <v>718.98472100000004</v>
      </c>
      <c r="C1667" s="1">
        <v>271.42980899999998</v>
      </c>
      <c r="D1667" s="1">
        <v>126.94039100000001</v>
      </c>
      <c r="E1667" s="1">
        <v>25.441917</v>
      </c>
      <c r="F1667" s="1">
        <v>295.17260399999998</v>
      </c>
      <c r="G1667" s="1" t="s">
        <v>2543</v>
      </c>
      <c r="H1667" s="1" t="s">
        <v>2543</v>
      </c>
      <c r="I1667">
        <v>54.717146</v>
      </c>
      <c r="J1667">
        <v>54.717146</v>
      </c>
    </row>
    <row r="1668" spans="1:10" x14ac:dyDescent="0.25">
      <c r="A1668" s="1">
        <v>1018</v>
      </c>
      <c r="B1668" s="1">
        <v>1269.4467050000001</v>
      </c>
      <c r="C1668" s="1">
        <v>772.939751</v>
      </c>
      <c r="D1668" s="1">
        <v>257.70718299999999</v>
      </c>
      <c r="E1668" s="1">
        <v>100.305733</v>
      </c>
      <c r="F1668" s="1">
        <v>138.49403899999999</v>
      </c>
      <c r="G1668" s="1" t="s">
        <v>1959</v>
      </c>
      <c r="H1668" s="1" t="s">
        <v>1959</v>
      </c>
      <c r="I1668">
        <v>54.194178000000001</v>
      </c>
      <c r="J1668">
        <v>54.194178000000001</v>
      </c>
    </row>
    <row r="1669" spans="1:10" x14ac:dyDescent="0.25">
      <c r="A1669" s="1">
        <v>1018</v>
      </c>
      <c r="B1669" s="1">
        <v>1262.928341</v>
      </c>
      <c r="C1669" s="1">
        <v>772.75285599999995</v>
      </c>
      <c r="D1669" s="1">
        <v>257.70718299999999</v>
      </c>
      <c r="E1669" s="1">
        <v>100.303658</v>
      </c>
      <c r="F1669" s="1">
        <v>132.16464400000001</v>
      </c>
      <c r="G1669" s="1" t="s">
        <v>2544</v>
      </c>
      <c r="H1669" s="1" t="s">
        <v>2544</v>
      </c>
      <c r="I1669">
        <v>54.202640000000002</v>
      </c>
      <c r="J1669">
        <v>54.202640000000002</v>
      </c>
    </row>
    <row r="1670" spans="1:10" x14ac:dyDescent="0.25">
      <c r="A1670" s="1">
        <v>1019</v>
      </c>
      <c r="B1670" s="1">
        <v>1899.7756509999999</v>
      </c>
      <c r="C1670" s="1">
        <v>0</v>
      </c>
      <c r="D1670" s="1">
        <v>1324.2572729999999</v>
      </c>
      <c r="E1670" s="1">
        <v>96.467043000000004</v>
      </c>
      <c r="F1670" s="1">
        <v>479.051334</v>
      </c>
      <c r="G1670" s="1" t="s">
        <v>2545</v>
      </c>
      <c r="H1670" s="1" t="s">
        <v>2545</v>
      </c>
      <c r="I1670">
        <v>62.735773000000002</v>
      </c>
      <c r="J1670">
        <v>62.735773000000002</v>
      </c>
    </row>
    <row r="1671" spans="1:10" x14ac:dyDescent="0.25">
      <c r="A1671" s="1">
        <v>1019</v>
      </c>
      <c r="B1671" s="1">
        <v>1633.509425</v>
      </c>
      <c r="C1671" s="1">
        <v>0</v>
      </c>
      <c r="D1671" s="1">
        <v>1091.4689310000001</v>
      </c>
      <c r="E1671" s="1">
        <v>87.025576000000001</v>
      </c>
      <c r="F1671" s="1">
        <v>455.01491700000003</v>
      </c>
      <c r="G1671" s="1" t="s">
        <v>10171</v>
      </c>
      <c r="H1671" s="1" t="s">
        <v>10171</v>
      </c>
      <c r="I1671">
        <v>63.310648</v>
      </c>
      <c r="J1671">
        <v>63.310648</v>
      </c>
    </row>
    <row r="1672" spans="1:10" x14ac:dyDescent="0.25">
      <c r="A1672" s="1">
        <v>1020</v>
      </c>
      <c r="B1672" s="1">
        <v>8571.1885380000003</v>
      </c>
      <c r="C1672" s="1">
        <v>3265.752168</v>
      </c>
      <c r="D1672" s="1">
        <v>3153.6695199999999</v>
      </c>
      <c r="E1672" s="1">
        <v>683.47530300000005</v>
      </c>
      <c r="F1672" s="1">
        <v>1468.2915479999999</v>
      </c>
      <c r="G1672" s="1" t="s">
        <v>10172</v>
      </c>
      <c r="H1672" s="1" t="s">
        <v>10172</v>
      </c>
      <c r="I1672">
        <v>32.470410000000001</v>
      </c>
      <c r="J1672">
        <v>32.470410000000001</v>
      </c>
    </row>
    <row r="1673" spans="1:10" x14ac:dyDescent="0.25">
      <c r="A1673" s="1">
        <v>1020</v>
      </c>
      <c r="B1673" s="1">
        <v>9968.6638550000007</v>
      </c>
      <c r="C1673" s="1">
        <v>3213.3323049999999</v>
      </c>
      <c r="D1673" s="1">
        <v>4378.0996210000003</v>
      </c>
      <c r="E1673" s="1">
        <v>819.43918099999996</v>
      </c>
      <c r="F1673" s="1">
        <v>1557.792747</v>
      </c>
      <c r="G1673" s="1" t="s">
        <v>10173</v>
      </c>
      <c r="H1673" s="1" t="s">
        <v>10173</v>
      </c>
      <c r="I1673">
        <v>28.152439000000001</v>
      </c>
      <c r="J1673">
        <v>28.152439000000001</v>
      </c>
    </row>
    <row r="1674" spans="1:10" x14ac:dyDescent="0.25">
      <c r="A1674" s="1">
        <v>1021</v>
      </c>
      <c r="B1674" s="1">
        <v>4507.3960850000003</v>
      </c>
      <c r="C1674" s="1">
        <v>183.748042</v>
      </c>
      <c r="D1674" s="1">
        <v>4169.639615</v>
      </c>
      <c r="E1674" s="1">
        <v>100.305733</v>
      </c>
      <c r="F1674" s="1">
        <v>53.702696000000003</v>
      </c>
      <c r="G1674" s="1" t="s">
        <v>2546</v>
      </c>
      <c r="H1674" s="1" t="s">
        <v>2546</v>
      </c>
      <c r="I1674">
        <v>39.396976000000002</v>
      </c>
      <c r="J1674">
        <v>39.396976000000002</v>
      </c>
    </row>
    <row r="1675" spans="1:10" x14ac:dyDescent="0.25">
      <c r="A1675" s="1">
        <v>1021</v>
      </c>
      <c r="B1675" s="1">
        <v>4182.7505110000002</v>
      </c>
      <c r="C1675" s="1">
        <v>613.900756</v>
      </c>
      <c r="D1675" s="1">
        <v>3468.8668389999998</v>
      </c>
      <c r="E1675" s="1">
        <v>46.280219000000002</v>
      </c>
      <c r="F1675" s="1">
        <v>53.702696000000003</v>
      </c>
      <c r="G1675" s="1" t="s">
        <v>10174</v>
      </c>
      <c r="H1675" s="1" t="s">
        <v>10174</v>
      </c>
      <c r="I1675">
        <v>39.604660000000003</v>
      </c>
      <c r="J1675">
        <v>39.604660000000003</v>
      </c>
    </row>
    <row r="1676" spans="1:10" x14ac:dyDescent="0.25">
      <c r="A1676" s="1">
        <v>1022</v>
      </c>
      <c r="B1676" s="1">
        <v>13626.180992</v>
      </c>
      <c r="C1676" s="1">
        <v>8127.3581199999999</v>
      </c>
      <c r="D1676" s="1">
        <v>0</v>
      </c>
      <c r="E1676" s="1">
        <v>1503.179277</v>
      </c>
      <c r="F1676" s="1">
        <v>3995.643595</v>
      </c>
      <c r="G1676" s="1" t="s">
        <v>10175</v>
      </c>
      <c r="H1676" s="1" t="s">
        <v>8</v>
      </c>
      <c r="I1676">
        <v>118.179483</v>
      </c>
      <c r="J1676">
        <v>90</v>
      </c>
    </row>
    <row r="1677" spans="1:10" x14ac:dyDescent="0.25">
      <c r="A1677" s="1">
        <v>1022</v>
      </c>
      <c r="B1677" s="1">
        <v>16289.652799</v>
      </c>
      <c r="C1677" s="1">
        <v>10235.291612000001</v>
      </c>
      <c r="D1677" s="1">
        <v>0</v>
      </c>
      <c r="E1677" s="1">
        <v>1706.6314070000001</v>
      </c>
      <c r="F1677" s="1">
        <v>4347.7297799999997</v>
      </c>
      <c r="G1677" s="1" t="s">
        <v>10176</v>
      </c>
      <c r="H1677" s="1" t="s">
        <v>8</v>
      </c>
      <c r="I1677">
        <v>116.41200600000001</v>
      </c>
      <c r="J1677">
        <v>90</v>
      </c>
    </row>
    <row r="1678" spans="1:10" x14ac:dyDescent="0.25">
      <c r="A1678" s="1">
        <v>1023</v>
      </c>
      <c r="B1678" s="1">
        <v>19565.693952000001</v>
      </c>
      <c r="C1678" s="1">
        <v>10394.143711999999</v>
      </c>
      <c r="D1678" s="1">
        <v>2984.7036659999999</v>
      </c>
      <c r="E1678" s="1">
        <v>1760.6548459999999</v>
      </c>
      <c r="F1678" s="1">
        <v>4426.1917279999998</v>
      </c>
      <c r="G1678" s="1" t="s">
        <v>10177</v>
      </c>
      <c r="H1678" s="1" t="s">
        <v>8</v>
      </c>
      <c r="I1678">
        <v>112.311604</v>
      </c>
      <c r="J1678">
        <v>90</v>
      </c>
    </row>
    <row r="1679" spans="1:10" x14ac:dyDescent="0.25">
      <c r="A1679" s="1">
        <v>1023</v>
      </c>
      <c r="B1679" s="1">
        <v>17581.632389999999</v>
      </c>
      <c r="C1679" s="1">
        <v>8716.5498289999996</v>
      </c>
      <c r="D1679" s="1">
        <v>3281.4683460000001</v>
      </c>
      <c r="E1679" s="1">
        <v>1503.179277</v>
      </c>
      <c r="F1679" s="1">
        <v>4080.4349379999999</v>
      </c>
      <c r="G1679" s="1" t="s">
        <v>10178</v>
      </c>
      <c r="H1679" s="1" t="s">
        <v>8</v>
      </c>
      <c r="I1679">
        <v>114.73816100000001</v>
      </c>
      <c r="J1679">
        <v>90</v>
      </c>
    </row>
    <row r="1680" spans="1:10" x14ac:dyDescent="0.25">
      <c r="A1680" s="1">
        <v>1024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 t="s">
        <v>25</v>
      </c>
      <c r="H1680" s="1" t="s">
        <v>25</v>
      </c>
      <c r="I1680">
        <v>55</v>
      </c>
      <c r="J1680">
        <v>55</v>
      </c>
    </row>
    <row r="1681" spans="1:10" x14ac:dyDescent="0.25">
      <c r="A1681" s="1">
        <v>1024</v>
      </c>
      <c r="B1681" s="1">
        <v>997.35060099999998</v>
      </c>
      <c r="C1681" s="1">
        <v>0</v>
      </c>
      <c r="D1681" s="1">
        <v>997.35060099999998</v>
      </c>
      <c r="E1681" s="1">
        <v>0</v>
      </c>
      <c r="F1681" s="1">
        <v>0</v>
      </c>
      <c r="G1681" s="1" t="s">
        <v>1963</v>
      </c>
      <c r="H1681" s="1" t="s">
        <v>1963</v>
      </c>
      <c r="I1681">
        <v>54.458298999999997</v>
      </c>
      <c r="J1681">
        <v>54.458298999999997</v>
      </c>
    </row>
    <row r="1682" spans="1:10" x14ac:dyDescent="0.25">
      <c r="A1682" s="1">
        <v>1025</v>
      </c>
      <c r="B1682" s="1">
        <v>3955.4513980000002</v>
      </c>
      <c r="C1682" s="1">
        <v>589.19170999999994</v>
      </c>
      <c r="D1682" s="1">
        <v>3281.4683460000001</v>
      </c>
      <c r="E1682" s="1">
        <v>0</v>
      </c>
      <c r="F1682" s="1">
        <v>84.791342999999998</v>
      </c>
      <c r="G1682" s="1" t="s">
        <v>10179</v>
      </c>
      <c r="H1682" s="1" t="s">
        <v>10179</v>
      </c>
      <c r="I1682">
        <v>43.383150000000001</v>
      </c>
      <c r="J1682">
        <v>43.383150000000001</v>
      </c>
    </row>
    <row r="1683" spans="1:10" x14ac:dyDescent="0.25">
      <c r="A1683" s="1">
        <v>1025</v>
      </c>
      <c r="B1683" s="1">
        <v>4273.3917540000002</v>
      </c>
      <c r="C1683" s="1">
        <v>158.85210000000001</v>
      </c>
      <c r="D1683" s="1">
        <v>3982.0542679999999</v>
      </c>
      <c r="E1683" s="1">
        <v>54.023439000000003</v>
      </c>
      <c r="F1683" s="1">
        <v>78.461948000000007</v>
      </c>
      <c r="G1683" s="1" t="s">
        <v>10180</v>
      </c>
      <c r="H1683" s="1" t="s">
        <v>10180</v>
      </c>
      <c r="I1683">
        <v>42.295414000000001</v>
      </c>
      <c r="J1683">
        <v>42.295414000000001</v>
      </c>
    </row>
    <row r="1684" spans="1:10" x14ac:dyDescent="0.25">
      <c r="A1684" s="1">
        <v>1026</v>
      </c>
      <c r="B1684" s="1">
        <v>4888.1857810000001</v>
      </c>
      <c r="C1684" s="1">
        <v>3486.3999140000001</v>
      </c>
      <c r="D1684" s="1">
        <v>0</v>
      </c>
      <c r="E1684" s="1">
        <v>669.61766999999998</v>
      </c>
      <c r="F1684" s="1">
        <v>732.16819699999996</v>
      </c>
      <c r="G1684" s="1" t="s">
        <v>2547</v>
      </c>
      <c r="H1684" s="1" t="s">
        <v>2547</v>
      </c>
      <c r="I1684">
        <v>45.109319999999997</v>
      </c>
      <c r="J1684">
        <v>45.109319999999997</v>
      </c>
    </row>
    <row r="1685" spans="1:10" x14ac:dyDescent="0.25">
      <c r="A1685" s="1">
        <v>1026</v>
      </c>
      <c r="B1685" s="1">
        <v>4521.2357309999998</v>
      </c>
      <c r="C1685" s="1">
        <v>3180.0866449999999</v>
      </c>
      <c r="D1685" s="1">
        <v>0</v>
      </c>
      <c r="E1685" s="1">
        <v>624.28836100000001</v>
      </c>
      <c r="F1685" s="1">
        <v>716.860725</v>
      </c>
      <c r="G1685" s="1" t="s">
        <v>10181</v>
      </c>
      <c r="H1685" s="1" t="s">
        <v>10181</v>
      </c>
      <c r="I1685">
        <v>46.340370999999998</v>
      </c>
      <c r="J1685">
        <v>46.340370999999998</v>
      </c>
    </row>
    <row r="1686" spans="1:10" x14ac:dyDescent="0.25">
      <c r="A1686" s="1">
        <v>1027</v>
      </c>
      <c r="B1686" s="1">
        <v>4521.2357309999998</v>
      </c>
      <c r="C1686" s="1">
        <v>3180.0866449999999</v>
      </c>
      <c r="D1686" s="1">
        <v>0</v>
      </c>
      <c r="E1686" s="1">
        <v>624.28836100000001</v>
      </c>
      <c r="F1686" s="1">
        <v>716.860725</v>
      </c>
      <c r="G1686" s="1" t="s">
        <v>10182</v>
      </c>
      <c r="H1686" s="1" t="s">
        <v>10182</v>
      </c>
      <c r="I1686">
        <v>63.191414000000002</v>
      </c>
      <c r="J1686">
        <v>63.191414000000002</v>
      </c>
    </row>
    <row r="1687" spans="1:10" x14ac:dyDescent="0.25">
      <c r="A1687" s="1">
        <v>1027</v>
      </c>
      <c r="B1687" s="1">
        <v>4888.1857810000001</v>
      </c>
      <c r="C1687" s="1">
        <v>3486.3999140000001</v>
      </c>
      <c r="D1687" s="1">
        <v>0</v>
      </c>
      <c r="E1687" s="1">
        <v>669.61766999999998</v>
      </c>
      <c r="F1687" s="1">
        <v>732.16819699999996</v>
      </c>
      <c r="G1687" s="1" t="s">
        <v>2548</v>
      </c>
      <c r="H1687" s="1" t="s">
        <v>2548</v>
      </c>
      <c r="I1687">
        <v>61.512709000000001</v>
      </c>
      <c r="J1687">
        <v>61.512709000000001</v>
      </c>
    </row>
    <row r="1688" spans="1:10" x14ac:dyDescent="0.25">
      <c r="A1688" s="1">
        <v>1028</v>
      </c>
      <c r="B1688" s="1">
        <v>885.10841000000005</v>
      </c>
      <c r="C1688" s="1">
        <v>361.76470999999998</v>
      </c>
      <c r="D1688" s="1">
        <v>282.14316200000002</v>
      </c>
      <c r="E1688" s="1">
        <v>86.920590000000004</v>
      </c>
      <c r="F1688" s="1">
        <v>154.27994799999999</v>
      </c>
      <c r="G1688" s="1" t="s">
        <v>10183</v>
      </c>
      <c r="H1688" s="1" t="s">
        <v>10183</v>
      </c>
      <c r="I1688">
        <v>64.557096999999999</v>
      </c>
      <c r="J1688">
        <v>64.557096999999999</v>
      </c>
    </row>
    <row r="1689" spans="1:10" x14ac:dyDescent="0.25">
      <c r="A1689" s="1">
        <v>1028</v>
      </c>
      <c r="B1689" s="1">
        <v>911.93060200000002</v>
      </c>
      <c r="C1689" s="1">
        <v>377.27450099999999</v>
      </c>
      <c r="D1689" s="1">
        <v>293.35175400000003</v>
      </c>
      <c r="E1689" s="1">
        <v>89.428828999999993</v>
      </c>
      <c r="F1689" s="1">
        <v>151.875517</v>
      </c>
      <c r="G1689" s="1" t="s">
        <v>2549</v>
      </c>
      <c r="H1689" s="1" t="s">
        <v>2549</v>
      </c>
      <c r="I1689">
        <v>64.534335999999996</v>
      </c>
      <c r="J1689">
        <v>64.534335999999996</v>
      </c>
    </row>
    <row r="1690" spans="1:10" x14ac:dyDescent="0.25">
      <c r="A1690" s="1">
        <v>1029</v>
      </c>
      <c r="B1690" s="1">
        <v>4645.9773750000004</v>
      </c>
      <c r="C1690" s="1">
        <v>943.92862100000002</v>
      </c>
      <c r="D1690" s="1">
        <v>987.62592900000004</v>
      </c>
      <c r="E1690" s="1">
        <v>28.112971000000002</v>
      </c>
      <c r="F1690" s="1">
        <v>2686.3098540000001</v>
      </c>
      <c r="G1690" s="1" t="s">
        <v>2550</v>
      </c>
      <c r="H1690" s="1" t="s">
        <v>2550</v>
      </c>
      <c r="I1690">
        <v>53.460495999999999</v>
      </c>
      <c r="J1690">
        <v>53.460495999999999</v>
      </c>
    </row>
    <row r="1691" spans="1:10" x14ac:dyDescent="0.25">
      <c r="A1691" s="1">
        <v>1029</v>
      </c>
      <c r="B1691" s="1">
        <v>4653.8321379999998</v>
      </c>
      <c r="C1691" s="1">
        <v>944.88654199999996</v>
      </c>
      <c r="D1691" s="1">
        <v>987.63886200000002</v>
      </c>
      <c r="E1691" s="1">
        <v>28.111602999999999</v>
      </c>
      <c r="F1691" s="1">
        <v>2693.1951309999999</v>
      </c>
      <c r="G1691" s="1" t="s">
        <v>2551</v>
      </c>
      <c r="H1691" s="1" t="s">
        <v>2551</v>
      </c>
      <c r="I1691">
        <v>53.428395999999999</v>
      </c>
      <c r="J1691">
        <v>53.428395999999999</v>
      </c>
    </row>
    <row r="1692" spans="1:10" x14ac:dyDescent="0.25">
      <c r="A1692" s="1">
        <v>1030</v>
      </c>
      <c r="B1692" s="1">
        <v>1020.5124049999999</v>
      </c>
      <c r="C1692" s="1">
        <v>492.50810300000001</v>
      </c>
      <c r="D1692" s="1">
        <v>407.379661</v>
      </c>
      <c r="E1692" s="1">
        <v>31.255292000000001</v>
      </c>
      <c r="F1692" s="1">
        <v>89.369349999999997</v>
      </c>
      <c r="G1692" s="1" t="s">
        <v>2552</v>
      </c>
      <c r="H1692" s="1" t="s">
        <v>2552</v>
      </c>
      <c r="I1692">
        <v>64.330038000000002</v>
      </c>
      <c r="J1692">
        <v>64.330038000000002</v>
      </c>
    </row>
    <row r="1693" spans="1:10" x14ac:dyDescent="0.25">
      <c r="A1693" s="1">
        <v>1030</v>
      </c>
      <c r="B1693" s="1">
        <v>1016.9999780000001</v>
      </c>
      <c r="C1693" s="1">
        <v>492.50810300000001</v>
      </c>
      <c r="D1693" s="1">
        <v>407.32226000000003</v>
      </c>
      <c r="E1693" s="1">
        <v>31.255292000000001</v>
      </c>
      <c r="F1693" s="1">
        <v>85.914322999999996</v>
      </c>
      <c r="G1693" s="1" t="s">
        <v>2553</v>
      </c>
      <c r="H1693" s="1" t="s">
        <v>2553</v>
      </c>
      <c r="I1693">
        <v>64.334593999999996</v>
      </c>
      <c r="J1693">
        <v>64.334593999999996</v>
      </c>
    </row>
    <row r="1694" spans="1:10" x14ac:dyDescent="0.25">
      <c r="A1694" s="1">
        <v>1031</v>
      </c>
      <c r="B1694" s="1">
        <v>1016.9999780000001</v>
      </c>
      <c r="C1694" s="1">
        <v>492.50810300000001</v>
      </c>
      <c r="D1694" s="1">
        <v>407.32226000000003</v>
      </c>
      <c r="E1694" s="1">
        <v>31.255292000000001</v>
      </c>
      <c r="F1694" s="1">
        <v>85.914322999999996</v>
      </c>
      <c r="G1694" s="1" t="s">
        <v>2553</v>
      </c>
      <c r="H1694" s="1" t="s">
        <v>2553</v>
      </c>
      <c r="I1694">
        <v>64.334593999999996</v>
      </c>
      <c r="J1694">
        <v>64.334593999999996</v>
      </c>
    </row>
    <row r="1695" spans="1:10" x14ac:dyDescent="0.25">
      <c r="A1695" s="1">
        <v>1031</v>
      </c>
      <c r="B1695" s="1">
        <v>1020.5124049999999</v>
      </c>
      <c r="C1695" s="1">
        <v>492.50810300000001</v>
      </c>
      <c r="D1695" s="1">
        <v>407.379661</v>
      </c>
      <c r="E1695" s="1">
        <v>31.255292000000001</v>
      </c>
      <c r="F1695" s="1">
        <v>89.369349999999997</v>
      </c>
      <c r="G1695" s="1" t="s">
        <v>2552</v>
      </c>
      <c r="H1695" s="1" t="s">
        <v>2552</v>
      </c>
      <c r="I1695">
        <v>64.330038000000002</v>
      </c>
      <c r="J1695">
        <v>64.330038000000002</v>
      </c>
    </row>
    <row r="1696" spans="1:10" x14ac:dyDescent="0.25">
      <c r="A1696" s="1">
        <v>1032</v>
      </c>
      <c r="B1696" s="1">
        <v>3577.3512310000001</v>
      </c>
      <c r="C1696" s="1">
        <v>460.74846700000001</v>
      </c>
      <c r="D1696" s="1">
        <v>483.54780799999997</v>
      </c>
      <c r="E1696" s="1">
        <v>118.974723</v>
      </c>
      <c r="F1696" s="1">
        <v>2514.0802319999998</v>
      </c>
      <c r="G1696" s="1" t="s">
        <v>2554</v>
      </c>
      <c r="H1696" s="1" t="s">
        <v>2554</v>
      </c>
      <c r="I1696">
        <v>48.952261</v>
      </c>
      <c r="J1696">
        <v>48.952261</v>
      </c>
    </row>
    <row r="1697" spans="1:10" x14ac:dyDescent="0.25">
      <c r="A1697" s="1">
        <v>1032</v>
      </c>
      <c r="B1697" s="1">
        <v>3546.1867040000002</v>
      </c>
      <c r="C1697" s="1">
        <v>444.280756</v>
      </c>
      <c r="D1697" s="1">
        <v>472.38368400000002</v>
      </c>
      <c r="E1697" s="1">
        <v>116.467851</v>
      </c>
      <c r="F1697" s="1">
        <v>2513.0544129999998</v>
      </c>
      <c r="G1697" s="1" t="s">
        <v>10184</v>
      </c>
      <c r="H1697" s="1" t="s">
        <v>10184</v>
      </c>
      <c r="I1697">
        <v>49.030231000000001</v>
      </c>
      <c r="J1697">
        <v>49.030231000000001</v>
      </c>
    </row>
    <row r="1698" spans="1:10" x14ac:dyDescent="0.25">
      <c r="A1698" s="1">
        <v>1033</v>
      </c>
      <c r="B1698" s="1">
        <v>3546.1867040000002</v>
      </c>
      <c r="C1698" s="1">
        <v>444.280756</v>
      </c>
      <c r="D1698" s="1">
        <v>472.38368400000002</v>
      </c>
      <c r="E1698" s="1">
        <v>116.467851</v>
      </c>
      <c r="F1698" s="1">
        <v>2513.0544129999998</v>
      </c>
      <c r="G1698" s="1" t="s">
        <v>10184</v>
      </c>
      <c r="H1698" s="1" t="s">
        <v>10184</v>
      </c>
      <c r="I1698">
        <v>49.030231000000001</v>
      </c>
      <c r="J1698">
        <v>49.030231000000001</v>
      </c>
    </row>
    <row r="1699" spans="1:10" x14ac:dyDescent="0.25">
      <c r="A1699" s="1">
        <v>1033</v>
      </c>
      <c r="B1699" s="1">
        <v>3577.3512310000001</v>
      </c>
      <c r="C1699" s="1">
        <v>460.74846700000001</v>
      </c>
      <c r="D1699" s="1">
        <v>483.54780799999997</v>
      </c>
      <c r="E1699" s="1">
        <v>118.974723</v>
      </c>
      <c r="F1699" s="1">
        <v>2514.0802319999998</v>
      </c>
      <c r="G1699" s="1" t="s">
        <v>2554</v>
      </c>
      <c r="H1699" s="1" t="s">
        <v>2554</v>
      </c>
      <c r="I1699">
        <v>48.952261</v>
      </c>
      <c r="J1699">
        <v>48.952261</v>
      </c>
    </row>
    <row r="1700" spans="1:10" x14ac:dyDescent="0.25">
      <c r="A1700" s="1">
        <v>1034</v>
      </c>
      <c r="B1700" s="1">
        <v>2386.7529319999999</v>
      </c>
      <c r="C1700" s="1">
        <v>1264.280301</v>
      </c>
      <c r="D1700" s="1">
        <v>619.52694399999996</v>
      </c>
      <c r="E1700" s="1">
        <v>325.87077199999999</v>
      </c>
      <c r="F1700" s="1">
        <v>177.07491400000001</v>
      </c>
      <c r="G1700" s="1" t="s">
        <v>2555</v>
      </c>
      <c r="H1700" s="1" t="s">
        <v>2555</v>
      </c>
      <c r="I1700">
        <v>52.761409999999998</v>
      </c>
      <c r="J1700">
        <v>52.761409999999998</v>
      </c>
    </row>
    <row r="1701" spans="1:10" x14ac:dyDescent="0.25">
      <c r="A1701" s="1">
        <v>1034</v>
      </c>
      <c r="B1701" s="1">
        <v>2437.0232810000002</v>
      </c>
      <c r="C1701" s="1">
        <v>1315.6060560000001</v>
      </c>
      <c r="D1701" s="1">
        <v>619.52694399999996</v>
      </c>
      <c r="E1701" s="1">
        <v>325.87077199999999</v>
      </c>
      <c r="F1701" s="1">
        <v>176.019508</v>
      </c>
      <c r="G1701" s="1" t="s">
        <v>1973</v>
      </c>
      <c r="H1701" s="1" t="s">
        <v>1973</v>
      </c>
      <c r="I1701">
        <v>52.701838000000002</v>
      </c>
      <c r="J1701">
        <v>52.701838000000002</v>
      </c>
    </row>
    <row r="1702" spans="1:10" x14ac:dyDescent="0.25">
      <c r="A1702" s="1">
        <v>1036</v>
      </c>
      <c r="B1702" s="1">
        <v>19.838124000000001</v>
      </c>
      <c r="C1702" s="1">
        <v>0</v>
      </c>
      <c r="D1702" s="1">
        <v>19.838124000000001</v>
      </c>
      <c r="E1702" s="1">
        <v>0</v>
      </c>
      <c r="F1702" s="1">
        <v>0</v>
      </c>
      <c r="G1702" s="1" t="s">
        <v>26</v>
      </c>
      <c r="H1702" s="1" t="s">
        <v>26</v>
      </c>
      <c r="I1702">
        <v>50</v>
      </c>
      <c r="J1702">
        <v>50</v>
      </c>
    </row>
    <row r="1703" spans="1:10" x14ac:dyDescent="0.25">
      <c r="A1703" s="1">
        <v>1036</v>
      </c>
      <c r="B1703" s="1">
        <v>19.838124000000001</v>
      </c>
      <c r="C1703" s="1">
        <v>0</v>
      </c>
      <c r="D1703" s="1">
        <v>19.838124000000001</v>
      </c>
      <c r="E1703" s="1">
        <v>0</v>
      </c>
      <c r="F1703" s="1">
        <v>0</v>
      </c>
      <c r="G1703" s="1" t="s">
        <v>26</v>
      </c>
      <c r="H1703" s="1" t="s">
        <v>26</v>
      </c>
      <c r="I1703">
        <v>50</v>
      </c>
      <c r="J1703">
        <v>50</v>
      </c>
    </row>
    <row r="1704" spans="1:10" x14ac:dyDescent="0.25">
      <c r="A1704" s="1">
        <v>1037</v>
      </c>
      <c r="B1704" s="1">
        <v>1528.3119200000001</v>
      </c>
      <c r="C1704" s="1">
        <v>324.94437299999998</v>
      </c>
      <c r="D1704" s="1">
        <v>909.60785399999997</v>
      </c>
      <c r="E1704" s="1">
        <v>48.586174</v>
      </c>
      <c r="F1704" s="1">
        <v>245.173518</v>
      </c>
      <c r="G1704" s="1" t="s">
        <v>10185</v>
      </c>
      <c r="H1704" s="1" t="s">
        <v>10185</v>
      </c>
      <c r="I1704">
        <v>89.987859</v>
      </c>
      <c r="J1704">
        <v>89.987859</v>
      </c>
    </row>
    <row r="1705" spans="1:10" x14ac:dyDescent="0.25">
      <c r="A1705" s="1">
        <v>1037</v>
      </c>
      <c r="B1705" s="1">
        <v>1500.4834249999999</v>
      </c>
      <c r="C1705" s="1">
        <v>333.88066900000001</v>
      </c>
      <c r="D1705" s="1">
        <v>888.90173200000004</v>
      </c>
      <c r="E1705" s="1">
        <v>48.584721999999999</v>
      </c>
      <c r="F1705" s="1">
        <v>229.11630199999999</v>
      </c>
      <c r="G1705" s="1" t="s">
        <v>10186</v>
      </c>
      <c r="H1705" s="1" t="s">
        <v>10186</v>
      </c>
      <c r="I1705">
        <v>89.988767999999993</v>
      </c>
      <c r="J1705">
        <v>89.988767999999993</v>
      </c>
    </row>
    <row r="1706" spans="1:10" x14ac:dyDescent="0.25">
      <c r="A1706" s="1">
        <v>1039</v>
      </c>
      <c r="B1706" s="1">
        <v>577.96084099999996</v>
      </c>
      <c r="C1706" s="1">
        <v>277.17496799999998</v>
      </c>
      <c r="D1706" s="1">
        <v>294.61120199999999</v>
      </c>
      <c r="E1706" s="1">
        <v>3.8806829999999999</v>
      </c>
      <c r="F1706" s="1">
        <v>2.2939880000000001</v>
      </c>
      <c r="G1706" s="1" t="s">
        <v>1974</v>
      </c>
      <c r="H1706" s="1" t="s">
        <v>16</v>
      </c>
      <c r="I1706">
        <v>71.763718999999995</v>
      </c>
      <c r="J1706">
        <v>70</v>
      </c>
    </row>
    <row r="1707" spans="1:10" x14ac:dyDescent="0.25">
      <c r="A1707" s="1">
        <v>1039</v>
      </c>
      <c r="B1707" s="1">
        <v>581.07449999999994</v>
      </c>
      <c r="C1707" s="1">
        <v>280.39881200000002</v>
      </c>
      <c r="D1707" s="1">
        <v>294.50246900000002</v>
      </c>
      <c r="E1707" s="1">
        <v>3.8792309999999999</v>
      </c>
      <c r="F1707" s="1">
        <v>2.2939880000000001</v>
      </c>
      <c r="G1707" s="1" t="s">
        <v>9397</v>
      </c>
      <c r="H1707" s="1" t="s">
        <v>16</v>
      </c>
      <c r="I1707">
        <v>71.762404000000004</v>
      </c>
      <c r="J1707">
        <v>70</v>
      </c>
    </row>
    <row r="1708" spans="1:10" x14ac:dyDescent="0.25">
      <c r="A1708" s="1">
        <v>1040</v>
      </c>
      <c r="B1708" s="1">
        <v>577.96084099999996</v>
      </c>
      <c r="C1708" s="1">
        <v>277.17496799999998</v>
      </c>
      <c r="D1708" s="1">
        <v>294.61120199999999</v>
      </c>
      <c r="E1708" s="1">
        <v>3.8806829999999999</v>
      </c>
      <c r="F1708" s="1">
        <v>2.2939880000000001</v>
      </c>
      <c r="G1708" s="1" t="s">
        <v>1975</v>
      </c>
      <c r="H1708" s="1" t="s">
        <v>1975</v>
      </c>
      <c r="I1708">
        <v>69.770283000000006</v>
      </c>
      <c r="J1708">
        <v>69.770283000000006</v>
      </c>
    </row>
    <row r="1709" spans="1:10" x14ac:dyDescent="0.25">
      <c r="A1709" s="1">
        <v>1040</v>
      </c>
      <c r="B1709" s="1">
        <v>581.07449999999994</v>
      </c>
      <c r="C1709" s="1">
        <v>280.39881200000002</v>
      </c>
      <c r="D1709" s="1">
        <v>294.50246900000002</v>
      </c>
      <c r="E1709" s="1">
        <v>3.8792309999999999</v>
      </c>
      <c r="F1709" s="1">
        <v>2.2939880000000001</v>
      </c>
      <c r="G1709" s="1" t="s">
        <v>9398</v>
      </c>
      <c r="H1709" s="1" t="s">
        <v>9398</v>
      </c>
      <c r="I1709">
        <v>69.769003999999995</v>
      </c>
      <c r="J1709">
        <v>69.769003999999995</v>
      </c>
    </row>
    <row r="1710" spans="1:10" x14ac:dyDescent="0.25">
      <c r="A1710" s="1">
        <v>1041</v>
      </c>
      <c r="B1710" s="1">
        <v>1956.207521</v>
      </c>
      <c r="C1710" s="1">
        <v>728.64376300000004</v>
      </c>
      <c r="D1710" s="1">
        <v>846.83134199999995</v>
      </c>
      <c r="E1710" s="1">
        <v>132.747287</v>
      </c>
      <c r="F1710" s="1">
        <v>247.985129</v>
      </c>
      <c r="G1710" s="1" t="s">
        <v>10187</v>
      </c>
      <c r="H1710" s="1" t="s">
        <v>10187</v>
      </c>
      <c r="I1710">
        <v>62.622366</v>
      </c>
      <c r="J1710">
        <v>62.622366</v>
      </c>
    </row>
    <row r="1711" spans="1:10" x14ac:dyDescent="0.25">
      <c r="A1711" s="1">
        <v>1041</v>
      </c>
      <c r="B1711" s="1">
        <v>1690.298288</v>
      </c>
      <c r="C1711" s="1">
        <v>525.18934899999999</v>
      </c>
      <c r="D1711" s="1">
        <v>800.43444699999998</v>
      </c>
      <c r="E1711" s="1">
        <v>132.74657999999999</v>
      </c>
      <c r="F1711" s="1">
        <v>231.92791299999999</v>
      </c>
      <c r="G1711" s="1" t="s">
        <v>10188</v>
      </c>
      <c r="H1711" s="1" t="s">
        <v>10188</v>
      </c>
      <c r="I1711">
        <v>63.210374000000002</v>
      </c>
      <c r="J1711">
        <v>63.210374000000002</v>
      </c>
    </row>
    <row r="1712" spans="1:10" x14ac:dyDescent="0.25">
      <c r="A1712" s="1">
        <v>1042</v>
      </c>
      <c r="B1712" s="1">
        <v>919.40892499999995</v>
      </c>
      <c r="C1712" s="1">
        <v>53.481856999999998</v>
      </c>
      <c r="D1712" s="1">
        <v>594.39926300000002</v>
      </c>
      <c r="E1712" s="1">
        <v>44.705491000000002</v>
      </c>
      <c r="F1712" s="1">
        <v>226.82231400000001</v>
      </c>
      <c r="G1712" s="1" t="s">
        <v>10189</v>
      </c>
      <c r="H1712" s="1" t="s">
        <v>10189</v>
      </c>
      <c r="I1712">
        <v>64.455151999999998</v>
      </c>
      <c r="J1712">
        <v>64.455151999999998</v>
      </c>
    </row>
    <row r="1713" spans="1:10" x14ac:dyDescent="0.25">
      <c r="A1713" s="1">
        <v>1042</v>
      </c>
      <c r="B1713" s="1">
        <v>950.35107900000003</v>
      </c>
      <c r="C1713" s="1">
        <v>47.769405999999996</v>
      </c>
      <c r="D1713" s="1">
        <v>614.99665200000004</v>
      </c>
      <c r="E1713" s="1">
        <v>44.705491000000002</v>
      </c>
      <c r="F1713" s="1">
        <v>242.87953099999999</v>
      </c>
      <c r="G1713" s="1" t="s">
        <v>10190</v>
      </c>
      <c r="H1713" s="1" t="s">
        <v>10190</v>
      </c>
      <c r="I1713">
        <v>64.418195999999995</v>
      </c>
      <c r="J1713">
        <v>64.418195999999995</v>
      </c>
    </row>
    <row r="1714" spans="1:10" x14ac:dyDescent="0.25">
      <c r="A1714" s="1">
        <v>1043</v>
      </c>
      <c r="B1714" s="1">
        <v>770.889363</v>
      </c>
      <c r="C1714" s="1">
        <v>471.707492</v>
      </c>
      <c r="D1714" s="1">
        <v>206.03518399999999</v>
      </c>
      <c r="E1714" s="1">
        <v>88.041088999999999</v>
      </c>
      <c r="F1714" s="1">
        <v>5.1055979999999996</v>
      </c>
      <c r="G1714" s="1" t="s">
        <v>10191</v>
      </c>
      <c r="H1714" s="1" t="s">
        <v>10191</v>
      </c>
      <c r="I1714">
        <v>64.623570000000001</v>
      </c>
      <c r="J1714">
        <v>64.623570000000001</v>
      </c>
    </row>
    <row r="1715" spans="1:10" x14ac:dyDescent="0.25">
      <c r="A1715" s="1">
        <v>1043</v>
      </c>
      <c r="B1715" s="1">
        <v>1005.856442</v>
      </c>
      <c r="C1715" s="1">
        <v>680.87435800000003</v>
      </c>
      <c r="D1715" s="1">
        <v>231.83468999999999</v>
      </c>
      <c r="E1715" s="1">
        <v>88.041796000000005</v>
      </c>
      <c r="F1715" s="1">
        <v>5.1055979999999996</v>
      </c>
      <c r="G1715" s="1" t="s">
        <v>2556</v>
      </c>
      <c r="H1715" s="1" t="s">
        <v>2556</v>
      </c>
      <c r="I1715">
        <v>64.358750999999998</v>
      </c>
      <c r="J1715">
        <v>64.358750999999998</v>
      </c>
    </row>
    <row r="1716" spans="1:10" x14ac:dyDescent="0.25">
      <c r="A1716" s="1">
        <v>1044</v>
      </c>
      <c r="B1716" s="1">
        <v>1005.856442</v>
      </c>
      <c r="C1716" s="1">
        <v>680.87435800000003</v>
      </c>
      <c r="D1716" s="1">
        <v>231.83468999999999</v>
      </c>
      <c r="E1716" s="1">
        <v>88.041796000000005</v>
      </c>
      <c r="F1716" s="1">
        <v>5.1055979999999996</v>
      </c>
      <c r="G1716" s="1" t="s">
        <v>2557</v>
      </c>
      <c r="H1716" s="1" t="s">
        <v>16</v>
      </c>
      <c r="I1716">
        <v>74.260097000000002</v>
      </c>
      <c r="J1716">
        <v>70</v>
      </c>
    </row>
    <row r="1717" spans="1:10" x14ac:dyDescent="0.25">
      <c r="A1717" s="1">
        <v>1044</v>
      </c>
      <c r="B1717" s="1">
        <v>770.889363</v>
      </c>
      <c r="C1717" s="1">
        <v>471.707492</v>
      </c>
      <c r="D1717" s="1">
        <v>206.03518399999999</v>
      </c>
      <c r="E1717" s="1">
        <v>88.041088999999999</v>
      </c>
      <c r="F1717" s="1">
        <v>5.1055979999999996</v>
      </c>
      <c r="G1717" s="1" t="s">
        <v>10192</v>
      </c>
      <c r="H1717" s="1" t="s">
        <v>16</v>
      </c>
      <c r="I1717">
        <v>74.565657999999999</v>
      </c>
      <c r="J1717">
        <v>70</v>
      </c>
    </row>
    <row r="1718" spans="1:10" x14ac:dyDescent="0.25">
      <c r="A1718" s="1">
        <v>1048</v>
      </c>
      <c r="B1718" s="1">
        <v>501.41320300000001</v>
      </c>
      <c r="C1718" s="1">
        <v>0</v>
      </c>
      <c r="D1718" s="1">
        <v>501.41320300000001</v>
      </c>
      <c r="E1718" s="1">
        <v>0</v>
      </c>
      <c r="F1718" s="1">
        <v>0</v>
      </c>
      <c r="G1718" s="1" t="s">
        <v>10193</v>
      </c>
      <c r="H1718" s="1" t="s">
        <v>20</v>
      </c>
      <c r="I1718">
        <v>53.864576</v>
      </c>
      <c r="J1718">
        <v>45</v>
      </c>
    </row>
    <row r="1719" spans="1:10" x14ac:dyDescent="0.25">
      <c r="A1719" s="1">
        <v>1048</v>
      </c>
      <c r="B1719" s="1">
        <v>526.40136500000006</v>
      </c>
      <c r="C1719" s="1">
        <v>0</v>
      </c>
      <c r="D1719" s="1">
        <v>526.40136500000006</v>
      </c>
      <c r="E1719" s="1">
        <v>0</v>
      </c>
      <c r="F1719" s="1">
        <v>0</v>
      </c>
      <c r="G1719" s="1" t="s">
        <v>1980</v>
      </c>
      <c r="H1719" s="1" t="s">
        <v>20</v>
      </c>
      <c r="I1719">
        <v>53.85078</v>
      </c>
      <c r="J1719">
        <v>45</v>
      </c>
    </row>
    <row r="1720" spans="1:10" x14ac:dyDescent="0.25">
      <c r="A1720" s="1">
        <v>1049</v>
      </c>
      <c r="B1720" s="1">
        <v>838.95866100000001</v>
      </c>
      <c r="C1720" s="1">
        <v>0</v>
      </c>
      <c r="D1720" s="1">
        <v>662.11507500000005</v>
      </c>
      <c r="E1720" s="1">
        <v>0</v>
      </c>
      <c r="F1720" s="1">
        <v>176.84358499999999</v>
      </c>
      <c r="G1720" s="1" t="s">
        <v>10194</v>
      </c>
      <c r="H1720" s="1" t="s">
        <v>16</v>
      </c>
      <c r="I1720">
        <v>74.475801000000004</v>
      </c>
      <c r="J1720">
        <v>70</v>
      </c>
    </row>
    <row r="1721" spans="1:10" x14ac:dyDescent="0.25">
      <c r="A1721" s="1">
        <v>1049</v>
      </c>
      <c r="B1721" s="1">
        <v>832.23238900000001</v>
      </c>
      <c r="C1721" s="1">
        <v>0</v>
      </c>
      <c r="D1721" s="1">
        <v>655.61547900000005</v>
      </c>
      <c r="E1721" s="1">
        <v>0</v>
      </c>
      <c r="F1721" s="1">
        <v>176.61690899999999</v>
      </c>
      <c r="G1721" s="1" t="s">
        <v>10195</v>
      </c>
      <c r="H1721" s="1" t="s">
        <v>16</v>
      </c>
      <c r="I1721">
        <v>74.484115000000003</v>
      </c>
      <c r="J1721">
        <v>70</v>
      </c>
    </row>
    <row r="1722" spans="1:10" x14ac:dyDescent="0.25">
      <c r="A1722" s="1">
        <v>1050</v>
      </c>
      <c r="B1722" s="1">
        <v>162.78430599999999</v>
      </c>
      <c r="C1722" s="1">
        <v>0</v>
      </c>
      <c r="D1722" s="1">
        <v>162.78430599999999</v>
      </c>
      <c r="E1722" s="1">
        <v>0</v>
      </c>
      <c r="F1722" s="1">
        <v>0</v>
      </c>
      <c r="G1722" s="1" t="s">
        <v>27</v>
      </c>
      <c r="H1722" s="1" t="s">
        <v>27</v>
      </c>
      <c r="I1722">
        <v>40</v>
      </c>
      <c r="J1722">
        <v>40</v>
      </c>
    </row>
    <row r="1723" spans="1:10" x14ac:dyDescent="0.25">
      <c r="A1723" s="1">
        <v>1050</v>
      </c>
      <c r="B1723" s="1">
        <v>162.78430599999999</v>
      </c>
      <c r="C1723" s="1">
        <v>0</v>
      </c>
      <c r="D1723" s="1">
        <v>162.78430599999999</v>
      </c>
      <c r="E1723" s="1">
        <v>0</v>
      </c>
      <c r="F1723" s="1">
        <v>0</v>
      </c>
      <c r="G1723" s="1" t="s">
        <v>27</v>
      </c>
      <c r="H1723" s="1" t="s">
        <v>27</v>
      </c>
      <c r="I1723">
        <v>40</v>
      </c>
      <c r="J1723">
        <v>40</v>
      </c>
    </row>
    <row r="1724" spans="1:10" x14ac:dyDescent="0.25">
      <c r="A1724" s="1">
        <v>1051</v>
      </c>
      <c r="B1724" s="1">
        <v>162.78430599999999</v>
      </c>
      <c r="C1724" s="1">
        <v>0</v>
      </c>
      <c r="D1724" s="1">
        <v>162.78430599999999</v>
      </c>
      <c r="E1724" s="1">
        <v>0</v>
      </c>
      <c r="F1724" s="1">
        <v>0</v>
      </c>
      <c r="G1724" s="1" t="s">
        <v>1983</v>
      </c>
      <c r="H1724" s="1" t="s">
        <v>1983</v>
      </c>
      <c r="I1724">
        <v>54.985430000000001</v>
      </c>
      <c r="J1724">
        <v>54.985430000000001</v>
      </c>
    </row>
    <row r="1725" spans="1:10" x14ac:dyDescent="0.25">
      <c r="A1725" s="1">
        <v>1051</v>
      </c>
      <c r="B1725" s="1">
        <v>162.78430599999999</v>
      </c>
      <c r="C1725" s="1">
        <v>0</v>
      </c>
      <c r="D1725" s="1">
        <v>162.78430599999999</v>
      </c>
      <c r="E1725" s="1">
        <v>0</v>
      </c>
      <c r="F1725" s="1">
        <v>0</v>
      </c>
      <c r="G1725" s="1" t="s">
        <v>1983</v>
      </c>
      <c r="H1725" s="1" t="s">
        <v>1983</v>
      </c>
      <c r="I1725">
        <v>54.985430000000001</v>
      </c>
      <c r="J1725">
        <v>54.985430000000001</v>
      </c>
    </row>
    <row r="1726" spans="1:10" x14ac:dyDescent="0.25">
      <c r="A1726" s="1">
        <v>1052</v>
      </c>
      <c r="B1726" s="1">
        <v>5983.3169269999999</v>
      </c>
      <c r="C1726" s="1">
        <v>2258.1829630000002</v>
      </c>
      <c r="D1726" s="1">
        <v>3430.292117</v>
      </c>
      <c r="E1726" s="1">
        <v>233.71954199999999</v>
      </c>
      <c r="F1726" s="1">
        <v>61.122304999999997</v>
      </c>
      <c r="G1726" s="1" t="s">
        <v>10196</v>
      </c>
      <c r="H1726" s="1" t="s">
        <v>10196</v>
      </c>
      <c r="I1726">
        <v>36.898361999999999</v>
      </c>
      <c r="J1726">
        <v>36.898361999999999</v>
      </c>
    </row>
    <row r="1727" spans="1:10" x14ac:dyDescent="0.25">
      <c r="A1727" s="1">
        <v>1052</v>
      </c>
      <c r="B1727" s="1">
        <v>5993.8980949999996</v>
      </c>
      <c r="C1727" s="1">
        <v>2268.7378220000001</v>
      </c>
      <c r="D1727" s="1">
        <v>3429.4716680000001</v>
      </c>
      <c r="E1727" s="1">
        <v>233.98198500000001</v>
      </c>
      <c r="F1727" s="1">
        <v>61.706619000000003</v>
      </c>
      <c r="G1727" s="1" t="s">
        <v>1985</v>
      </c>
      <c r="H1727" s="1" t="s">
        <v>1985</v>
      </c>
      <c r="I1727">
        <v>36.865673000000001</v>
      </c>
      <c r="J1727">
        <v>36.865673000000001</v>
      </c>
    </row>
    <row r="1728" spans="1:10" x14ac:dyDescent="0.25">
      <c r="A1728" s="1">
        <v>1053</v>
      </c>
      <c r="B1728" s="1">
        <v>4622.2723640000004</v>
      </c>
      <c r="C1728" s="1">
        <v>0</v>
      </c>
      <c r="D1728" s="1">
        <v>4538.0453470000002</v>
      </c>
      <c r="E1728" s="1">
        <v>0</v>
      </c>
      <c r="F1728" s="1">
        <v>84.227017000000004</v>
      </c>
      <c r="G1728" s="1" t="s">
        <v>10197</v>
      </c>
      <c r="H1728" s="1" t="s">
        <v>10197</v>
      </c>
      <c r="I1728">
        <v>52.211216</v>
      </c>
      <c r="J1728">
        <v>52.211216</v>
      </c>
    </row>
    <row r="1729" spans="1:10" x14ac:dyDescent="0.25">
      <c r="A1729" s="1">
        <v>1053</v>
      </c>
      <c r="B1729" s="1">
        <v>4628.0013410000001</v>
      </c>
      <c r="C1729" s="1">
        <v>0</v>
      </c>
      <c r="D1729" s="1">
        <v>4540.3192959999997</v>
      </c>
      <c r="E1729" s="1">
        <v>0</v>
      </c>
      <c r="F1729" s="1">
        <v>87.682044000000005</v>
      </c>
      <c r="G1729" s="1" t="s">
        <v>1987</v>
      </c>
      <c r="H1729" s="1" t="s">
        <v>1987</v>
      </c>
      <c r="I1729">
        <v>52.204650000000001</v>
      </c>
      <c r="J1729">
        <v>52.204650000000001</v>
      </c>
    </row>
    <row r="1730" spans="1:10" x14ac:dyDescent="0.25">
      <c r="A1730" s="1">
        <v>1054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 t="s">
        <v>17</v>
      </c>
      <c r="H1730" s="1" t="s">
        <v>17</v>
      </c>
      <c r="I1730">
        <v>0</v>
      </c>
      <c r="J1730">
        <v>0</v>
      </c>
    </row>
    <row r="1731" spans="1:10" x14ac:dyDescent="0.25">
      <c r="A1731" s="1">
        <v>1054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 t="s">
        <v>17</v>
      </c>
      <c r="H1731" s="1" t="s">
        <v>17</v>
      </c>
      <c r="I1731">
        <v>0</v>
      </c>
      <c r="J1731">
        <v>0</v>
      </c>
    </row>
    <row r="1732" spans="1:10" x14ac:dyDescent="0.25">
      <c r="A1732" s="1">
        <v>1055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 t="s">
        <v>17</v>
      </c>
      <c r="H1732" s="1" t="s">
        <v>17</v>
      </c>
      <c r="I1732">
        <v>0</v>
      </c>
      <c r="J1732">
        <v>0</v>
      </c>
    </row>
    <row r="1733" spans="1:10" x14ac:dyDescent="0.25">
      <c r="A1733" s="1">
        <v>1055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 t="s">
        <v>17</v>
      </c>
      <c r="H1733" s="1" t="s">
        <v>17</v>
      </c>
      <c r="I1733">
        <v>0</v>
      </c>
      <c r="J1733">
        <v>0</v>
      </c>
    </row>
    <row r="1734" spans="1:10" x14ac:dyDescent="0.25">
      <c r="A1734" s="1">
        <v>1056</v>
      </c>
      <c r="B1734" s="1">
        <v>4600.372343</v>
      </c>
      <c r="C1734" s="1">
        <v>0</v>
      </c>
      <c r="D1734" s="1">
        <v>4600.372343</v>
      </c>
      <c r="E1734" s="1">
        <v>0</v>
      </c>
      <c r="F1734" s="1">
        <v>0</v>
      </c>
      <c r="G1734" s="1" t="s">
        <v>1988</v>
      </c>
      <c r="H1734" s="1" t="s">
        <v>1988</v>
      </c>
      <c r="I1734">
        <v>39.333243000000003</v>
      </c>
      <c r="J1734">
        <v>39.333243000000003</v>
      </c>
    </row>
    <row r="1735" spans="1:10" x14ac:dyDescent="0.25">
      <c r="A1735" s="1">
        <v>1056</v>
      </c>
      <c r="B1735" s="1">
        <v>4608.9751399999996</v>
      </c>
      <c r="C1735" s="1">
        <v>0</v>
      </c>
      <c r="D1735" s="1">
        <v>4608.9751399999996</v>
      </c>
      <c r="E1735" s="1">
        <v>0</v>
      </c>
      <c r="F1735" s="1">
        <v>0</v>
      </c>
      <c r="G1735" s="1" t="s">
        <v>1989</v>
      </c>
      <c r="H1735" s="1" t="s">
        <v>1989</v>
      </c>
      <c r="I1735">
        <v>39.327091000000003</v>
      </c>
      <c r="J1735">
        <v>39.327091000000003</v>
      </c>
    </row>
    <row r="1736" spans="1:10" x14ac:dyDescent="0.25">
      <c r="A1736" s="1">
        <v>1057</v>
      </c>
      <c r="B1736" s="1">
        <v>4608.9751399999996</v>
      </c>
      <c r="C1736" s="1">
        <v>0</v>
      </c>
      <c r="D1736" s="1">
        <v>4608.9751399999996</v>
      </c>
      <c r="E1736" s="1">
        <v>0</v>
      </c>
      <c r="F1736" s="1">
        <v>0</v>
      </c>
      <c r="G1736" s="1" t="s">
        <v>1989</v>
      </c>
      <c r="H1736" s="1" t="s">
        <v>1989</v>
      </c>
      <c r="I1736">
        <v>39.327091000000003</v>
      </c>
      <c r="J1736">
        <v>39.327091000000003</v>
      </c>
    </row>
    <row r="1737" spans="1:10" x14ac:dyDescent="0.25">
      <c r="A1737" s="1">
        <v>1057</v>
      </c>
      <c r="B1737" s="1">
        <v>4600.372343</v>
      </c>
      <c r="C1737" s="1">
        <v>0</v>
      </c>
      <c r="D1737" s="1">
        <v>4600.372343</v>
      </c>
      <c r="E1737" s="1">
        <v>0</v>
      </c>
      <c r="F1737" s="1">
        <v>0</v>
      </c>
      <c r="G1737" s="1" t="s">
        <v>1988</v>
      </c>
      <c r="H1737" s="1" t="s">
        <v>1988</v>
      </c>
      <c r="I1737">
        <v>39.333243000000003</v>
      </c>
      <c r="J1737">
        <v>39.333243000000003</v>
      </c>
    </row>
    <row r="1738" spans="1:10" x14ac:dyDescent="0.25">
      <c r="A1738" s="1">
        <v>1058</v>
      </c>
      <c r="B1738" s="1">
        <v>874.16929600000003</v>
      </c>
      <c r="C1738" s="1">
        <v>129.56958599999999</v>
      </c>
      <c r="D1738" s="1">
        <v>564.89077599999996</v>
      </c>
      <c r="E1738" s="1">
        <v>39.498291000000002</v>
      </c>
      <c r="F1738" s="1">
        <v>140.210643</v>
      </c>
      <c r="G1738" s="1" t="s">
        <v>10198</v>
      </c>
      <c r="H1738" s="1" t="s">
        <v>16</v>
      </c>
      <c r="I1738">
        <v>74.436836</v>
      </c>
      <c r="J1738">
        <v>70</v>
      </c>
    </row>
    <row r="1739" spans="1:10" x14ac:dyDescent="0.25">
      <c r="A1739" s="1">
        <v>1058</v>
      </c>
      <c r="B1739" s="1">
        <v>860.52252699999997</v>
      </c>
      <c r="C1739" s="1">
        <v>109.906626</v>
      </c>
      <c r="D1739" s="1">
        <v>567.79331999999999</v>
      </c>
      <c r="E1739" s="1">
        <v>39.498291000000002</v>
      </c>
      <c r="F1739" s="1">
        <v>143.32428999999999</v>
      </c>
      <c r="G1739" s="1" t="s">
        <v>2558</v>
      </c>
      <c r="H1739" s="1" t="s">
        <v>16</v>
      </c>
      <c r="I1739">
        <v>74.454240999999996</v>
      </c>
      <c r="J1739">
        <v>70</v>
      </c>
    </row>
    <row r="1740" spans="1:10" x14ac:dyDescent="0.25">
      <c r="A1740" s="1">
        <v>1059</v>
      </c>
      <c r="B1740" s="1">
        <v>1599.3363449999999</v>
      </c>
      <c r="C1740" s="1">
        <v>391.66468099999997</v>
      </c>
      <c r="D1740" s="1">
        <v>929.53216099999997</v>
      </c>
      <c r="E1740" s="1">
        <v>88.476082000000005</v>
      </c>
      <c r="F1740" s="1">
        <v>189.663421</v>
      </c>
      <c r="G1740" s="1" t="s">
        <v>1992</v>
      </c>
      <c r="H1740" s="1" t="s">
        <v>1992</v>
      </c>
      <c r="I1740">
        <v>63.406129</v>
      </c>
      <c r="J1740">
        <v>63.406129</v>
      </c>
    </row>
    <row r="1741" spans="1:10" x14ac:dyDescent="0.25">
      <c r="A1741" s="1">
        <v>1059</v>
      </c>
      <c r="B1741" s="1">
        <v>1621.5524660000001</v>
      </c>
      <c r="C1741" s="1">
        <v>419.89699400000001</v>
      </c>
      <c r="D1741" s="1">
        <v>926.62961600000006</v>
      </c>
      <c r="E1741" s="1">
        <v>88.476082000000005</v>
      </c>
      <c r="F1741" s="1">
        <v>186.54977400000001</v>
      </c>
      <c r="G1741" s="1" t="s">
        <v>10199</v>
      </c>
      <c r="H1741" s="1" t="s">
        <v>10199</v>
      </c>
      <c r="I1741">
        <v>63.366264999999999</v>
      </c>
      <c r="J1741">
        <v>63.366264999999999</v>
      </c>
    </row>
    <row r="1742" spans="1:10" x14ac:dyDescent="0.25">
      <c r="A1742" s="1">
        <v>1060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 t="s">
        <v>16</v>
      </c>
      <c r="H1742" s="1" t="s">
        <v>16</v>
      </c>
      <c r="I1742">
        <v>70</v>
      </c>
      <c r="J1742">
        <v>70</v>
      </c>
    </row>
    <row r="1743" spans="1:10" x14ac:dyDescent="0.25">
      <c r="A1743" s="1">
        <v>1060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 t="s">
        <v>16</v>
      </c>
      <c r="H1743" s="1" t="s">
        <v>16</v>
      </c>
      <c r="I1743">
        <v>70</v>
      </c>
      <c r="J1743">
        <v>70</v>
      </c>
    </row>
    <row r="1744" spans="1:10" x14ac:dyDescent="0.25">
      <c r="A1744" s="1">
        <v>1061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 t="s">
        <v>16</v>
      </c>
      <c r="H1744" s="1" t="s">
        <v>16</v>
      </c>
      <c r="I1744">
        <v>70</v>
      </c>
      <c r="J1744">
        <v>70</v>
      </c>
    </row>
    <row r="1745" spans="1:10" x14ac:dyDescent="0.25">
      <c r="A1745" s="1">
        <v>1061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 t="s">
        <v>16</v>
      </c>
      <c r="H1745" s="1" t="s">
        <v>16</v>
      </c>
      <c r="I1745">
        <v>70</v>
      </c>
      <c r="J1745">
        <v>70</v>
      </c>
    </row>
    <row r="1746" spans="1:10" x14ac:dyDescent="0.25">
      <c r="A1746" s="1">
        <v>1062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 t="s">
        <v>17</v>
      </c>
      <c r="H1746" s="1" t="s">
        <v>17</v>
      </c>
      <c r="I1746">
        <v>0</v>
      </c>
      <c r="J1746">
        <v>0</v>
      </c>
    </row>
    <row r="1747" spans="1:10" x14ac:dyDescent="0.25">
      <c r="A1747" s="1">
        <v>1062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 t="s">
        <v>17</v>
      </c>
      <c r="H1747" s="1" t="s">
        <v>17</v>
      </c>
      <c r="I1747">
        <v>0</v>
      </c>
      <c r="J1747">
        <v>0</v>
      </c>
    </row>
    <row r="1748" spans="1:10" x14ac:dyDescent="0.25">
      <c r="A1748" s="1">
        <v>1063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 t="s">
        <v>17</v>
      </c>
      <c r="H1748" s="1" t="s">
        <v>17</v>
      </c>
      <c r="I1748">
        <v>0</v>
      </c>
      <c r="J1748">
        <v>0</v>
      </c>
    </row>
    <row r="1749" spans="1:10" x14ac:dyDescent="0.25">
      <c r="A1749" s="1">
        <v>1063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 t="s">
        <v>17</v>
      </c>
      <c r="H1749" s="1" t="s">
        <v>17</v>
      </c>
      <c r="I1749">
        <v>0</v>
      </c>
      <c r="J1749">
        <v>0</v>
      </c>
    </row>
    <row r="1750" spans="1:10" x14ac:dyDescent="0.25">
      <c r="A1750" s="1">
        <v>1065</v>
      </c>
      <c r="B1750" s="1">
        <v>1179.0542370000001</v>
      </c>
      <c r="C1750" s="1">
        <v>0</v>
      </c>
      <c r="D1750" s="1">
        <v>1179.0542370000001</v>
      </c>
      <c r="E1750" s="1">
        <v>0</v>
      </c>
      <c r="F1750" s="1">
        <v>0</v>
      </c>
      <c r="G1750" s="1" t="s">
        <v>1993</v>
      </c>
      <c r="H1750" s="1" t="s">
        <v>16</v>
      </c>
      <c r="I1750">
        <v>73.971669000000006</v>
      </c>
      <c r="J1750">
        <v>70</v>
      </c>
    </row>
    <row r="1751" spans="1:10" x14ac:dyDescent="0.25">
      <c r="A1751" s="1">
        <v>1065</v>
      </c>
      <c r="B1751" s="1">
        <v>1175.5149120000001</v>
      </c>
      <c r="C1751" s="1">
        <v>0</v>
      </c>
      <c r="D1751" s="1">
        <v>1175.5149120000001</v>
      </c>
      <c r="E1751" s="1">
        <v>0</v>
      </c>
      <c r="F1751" s="1">
        <v>0</v>
      </c>
      <c r="G1751" s="1" t="s">
        <v>1994</v>
      </c>
      <c r="H1751" s="1" t="s">
        <v>16</v>
      </c>
      <c r="I1751">
        <v>73.977749000000003</v>
      </c>
      <c r="J1751">
        <v>70</v>
      </c>
    </row>
    <row r="1752" spans="1:10" x14ac:dyDescent="0.25">
      <c r="A1752" s="1">
        <v>1066</v>
      </c>
      <c r="B1752" s="1">
        <v>31.890484000000001</v>
      </c>
      <c r="C1752" s="1">
        <v>0</v>
      </c>
      <c r="D1752" s="1">
        <v>31.890484000000001</v>
      </c>
      <c r="E1752" s="1">
        <v>0</v>
      </c>
      <c r="F1752" s="1">
        <v>0</v>
      </c>
      <c r="G1752" s="1" t="s">
        <v>1995</v>
      </c>
      <c r="H1752" s="1" t="s">
        <v>1995</v>
      </c>
      <c r="I1752">
        <v>54.999440999999997</v>
      </c>
      <c r="J1752">
        <v>54.999440999999997</v>
      </c>
    </row>
    <row r="1753" spans="1:10" x14ac:dyDescent="0.25">
      <c r="A1753" s="1">
        <v>1066</v>
      </c>
      <c r="B1753" s="1">
        <v>31.890484000000001</v>
      </c>
      <c r="C1753" s="1">
        <v>0</v>
      </c>
      <c r="D1753" s="1">
        <v>31.890484000000001</v>
      </c>
      <c r="E1753" s="1">
        <v>0</v>
      </c>
      <c r="F1753" s="1">
        <v>0</v>
      </c>
      <c r="G1753" s="1" t="s">
        <v>1995</v>
      </c>
      <c r="H1753" s="1" t="s">
        <v>1995</v>
      </c>
      <c r="I1753">
        <v>54.999440999999997</v>
      </c>
      <c r="J1753">
        <v>54.999440999999997</v>
      </c>
    </row>
    <row r="1754" spans="1:10" x14ac:dyDescent="0.25">
      <c r="A1754" s="1">
        <v>1067</v>
      </c>
      <c r="B1754" s="1">
        <v>2225.0752189999998</v>
      </c>
      <c r="C1754" s="1">
        <v>600.93550900000002</v>
      </c>
      <c r="D1754" s="1">
        <v>1526.7857879999999</v>
      </c>
      <c r="E1754" s="1">
        <v>81.149281999999999</v>
      </c>
      <c r="F1754" s="1">
        <v>16.204640000000001</v>
      </c>
      <c r="G1754" s="1" t="s">
        <v>2559</v>
      </c>
      <c r="H1754" s="1" t="s">
        <v>2559</v>
      </c>
      <c r="I1754">
        <v>49.977580000000003</v>
      </c>
      <c r="J1754">
        <v>49.977580000000003</v>
      </c>
    </row>
    <row r="1755" spans="1:10" x14ac:dyDescent="0.25">
      <c r="A1755" s="1">
        <v>1067</v>
      </c>
      <c r="B1755" s="1">
        <v>2213.6234060000002</v>
      </c>
      <c r="C1755" s="1">
        <v>600.67239500000005</v>
      </c>
      <c r="D1755" s="1">
        <v>1517.4752530000001</v>
      </c>
      <c r="E1755" s="1">
        <v>81.142092000000005</v>
      </c>
      <c r="F1755" s="1">
        <v>14.333665999999999</v>
      </c>
      <c r="G1755" s="1" t="s">
        <v>2560</v>
      </c>
      <c r="H1755" s="1" t="s">
        <v>2560</v>
      </c>
      <c r="I1755">
        <v>49.978144999999998</v>
      </c>
      <c r="J1755">
        <v>49.978144999999998</v>
      </c>
    </row>
    <row r="1756" spans="1:10" x14ac:dyDescent="0.25">
      <c r="A1756" s="1">
        <v>1068</v>
      </c>
      <c r="B1756" s="1">
        <v>2538.2799319999999</v>
      </c>
      <c r="C1756" s="1">
        <v>750.05063299999995</v>
      </c>
      <c r="D1756" s="1">
        <v>1683.158314</v>
      </c>
      <c r="E1756" s="1">
        <v>89.800286</v>
      </c>
      <c r="F1756" s="1">
        <v>15.270699</v>
      </c>
      <c r="G1756" s="1" t="s">
        <v>2561</v>
      </c>
      <c r="H1756" s="1" t="s">
        <v>2561</v>
      </c>
      <c r="I1756">
        <v>49.956716</v>
      </c>
      <c r="J1756">
        <v>49.956716</v>
      </c>
    </row>
    <row r="1757" spans="1:10" x14ac:dyDescent="0.25">
      <c r="A1757" s="1">
        <v>1068</v>
      </c>
      <c r="B1757" s="1">
        <v>2549.9211460000001</v>
      </c>
      <c r="C1757" s="1">
        <v>750.31374800000003</v>
      </c>
      <c r="D1757" s="1">
        <v>1692.65825</v>
      </c>
      <c r="E1757" s="1">
        <v>89.807475999999994</v>
      </c>
      <c r="F1757" s="1">
        <v>17.141673000000001</v>
      </c>
      <c r="G1757" s="1" t="s">
        <v>2562</v>
      </c>
      <c r="H1757" s="1" t="s">
        <v>2562</v>
      </c>
      <c r="I1757">
        <v>49.955725000000001</v>
      </c>
      <c r="J1757">
        <v>49.955725000000001</v>
      </c>
    </row>
    <row r="1758" spans="1:10" x14ac:dyDescent="0.25">
      <c r="A1758" s="1">
        <v>1069</v>
      </c>
      <c r="B1758" s="1">
        <v>5020.9529480000001</v>
      </c>
      <c r="C1758" s="1">
        <v>3668.2077049999998</v>
      </c>
      <c r="D1758" s="1">
        <v>438.27726999999999</v>
      </c>
      <c r="E1758" s="1">
        <v>337.16635200000002</v>
      </c>
      <c r="F1758" s="1">
        <v>577.30162099999995</v>
      </c>
      <c r="G1758" s="1" t="s">
        <v>10200</v>
      </c>
      <c r="H1758" s="1" t="s">
        <v>10200</v>
      </c>
      <c r="I1758">
        <v>52.304822999999999</v>
      </c>
      <c r="J1758">
        <v>52.304822999999999</v>
      </c>
    </row>
    <row r="1759" spans="1:10" x14ac:dyDescent="0.25">
      <c r="A1759" s="1">
        <v>1069</v>
      </c>
      <c r="B1759" s="1">
        <v>5027.8909130000002</v>
      </c>
      <c r="C1759" s="1">
        <v>3669.0674720000002</v>
      </c>
      <c r="D1759" s="1">
        <v>438.33950399999998</v>
      </c>
      <c r="E1759" s="1">
        <v>337.26565399999998</v>
      </c>
      <c r="F1759" s="1">
        <v>583.21828300000004</v>
      </c>
      <c r="G1759" s="1" t="s">
        <v>2000</v>
      </c>
      <c r="H1759" s="1" t="s">
        <v>2000</v>
      </c>
      <c r="I1759">
        <v>52.277276000000001</v>
      </c>
      <c r="J1759">
        <v>52.277276000000001</v>
      </c>
    </row>
    <row r="1760" spans="1:10" x14ac:dyDescent="0.25">
      <c r="A1760" s="1">
        <v>1070</v>
      </c>
      <c r="B1760" s="1">
        <v>2405.0555290000002</v>
      </c>
      <c r="C1760" s="1">
        <v>0</v>
      </c>
      <c r="D1760" s="1">
        <v>2405.0555290000002</v>
      </c>
      <c r="E1760" s="1">
        <v>0</v>
      </c>
      <c r="F1760" s="1">
        <v>0</v>
      </c>
      <c r="G1760" s="1" t="s">
        <v>2001</v>
      </c>
      <c r="H1760" s="1" t="s">
        <v>20</v>
      </c>
      <c r="I1760">
        <v>49.884580999999997</v>
      </c>
      <c r="J1760">
        <v>45</v>
      </c>
    </row>
    <row r="1761" spans="1:10" x14ac:dyDescent="0.25">
      <c r="A1761" s="1">
        <v>1070</v>
      </c>
      <c r="B1761" s="1">
        <v>2404.7197609999998</v>
      </c>
      <c r="C1761" s="1">
        <v>0</v>
      </c>
      <c r="D1761" s="1">
        <v>2404.7197609999998</v>
      </c>
      <c r="E1761" s="1">
        <v>0</v>
      </c>
      <c r="F1761" s="1">
        <v>0</v>
      </c>
      <c r="G1761" s="1" t="s">
        <v>2002</v>
      </c>
      <c r="H1761" s="1" t="s">
        <v>20</v>
      </c>
      <c r="I1761">
        <v>49.884613000000002</v>
      </c>
      <c r="J1761">
        <v>45</v>
      </c>
    </row>
    <row r="1762" spans="1:10" x14ac:dyDescent="0.25">
      <c r="A1762" s="1">
        <v>1071</v>
      </c>
      <c r="B1762" s="1">
        <v>3026.1138449999999</v>
      </c>
      <c r="C1762" s="1">
        <v>0</v>
      </c>
      <c r="D1762" s="1">
        <v>3026.1138449999999</v>
      </c>
      <c r="E1762" s="1">
        <v>0</v>
      </c>
      <c r="F1762" s="1">
        <v>0</v>
      </c>
      <c r="G1762" s="1" t="s">
        <v>2003</v>
      </c>
      <c r="H1762" s="1" t="s">
        <v>20</v>
      </c>
      <c r="I1762">
        <v>49.817520999999999</v>
      </c>
      <c r="J1762">
        <v>45</v>
      </c>
    </row>
    <row r="1763" spans="1:10" x14ac:dyDescent="0.25">
      <c r="A1763" s="1">
        <v>1071</v>
      </c>
      <c r="B1763" s="1">
        <v>3026.4496130000002</v>
      </c>
      <c r="C1763" s="1">
        <v>0</v>
      </c>
      <c r="D1763" s="1">
        <v>3026.4496130000002</v>
      </c>
      <c r="E1763" s="1">
        <v>0</v>
      </c>
      <c r="F1763" s="1">
        <v>0</v>
      </c>
      <c r="G1763" s="1" t="s">
        <v>2004</v>
      </c>
      <c r="H1763" s="1" t="s">
        <v>20</v>
      </c>
      <c r="I1763">
        <v>49.817481000000001</v>
      </c>
      <c r="J1763">
        <v>45</v>
      </c>
    </row>
    <row r="1764" spans="1:10" x14ac:dyDescent="0.25">
      <c r="A1764" s="1">
        <v>1072</v>
      </c>
      <c r="B1764" s="1">
        <v>621.39408400000002</v>
      </c>
      <c r="C1764" s="1">
        <v>0</v>
      </c>
      <c r="D1764" s="1">
        <v>621.39408400000002</v>
      </c>
      <c r="E1764" s="1">
        <v>0</v>
      </c>
      <c r="F1764" s="1">
        <v>0</v>
      </c>
      <c r="G1764" s="1" t="s">
        <v>2005</v>
      </c>
      <c r="H1764" s="1" t="s">
        <v>20</v>
      </c>
      <c r="I1764">
        <v>49.807676999999998</v>
      </c>
      <c r="J1764">
        <v>45</v>
      </c>
    </row>
    <row r="1765" spans="1:10" x14ac:dyDescent="0.25">
      <c r="A1765" s="1">
        <v>1072</v>
      </c>
      <c r="B1765" s="1">
        <v>621.39408400000002</v>
      </c>
      <c r="C1765" s="1">
        <v>0</v>
      </c>
      <c r="D1765" s="1">
        <v>621.39408400000002</v>
      </c>
      <c r="E1765" s="1">
        <v>0</v>
      </c>
      <c r="F1765" s="1">
        <v>0</v>
      </c>
      <c r="G1765" s="1" t="s">
        <v>2005</v>
      </c>
      <c r="H1765" s="1" t="s">
        <v>20</v>
      </c>
      <c r="I1765">
        <v>49.807676999999998</v>
      </c>
      <c r="J1765">
        <v>45</v>
      </c>
    </row>
    <row r="1766" spans="1:10" x14ac:dyDescent="0.25">
      <c r="A1766" s="1">
        <v>1074</v>
      </c>
      <c r="B1766" s="1">
        <v>1403.4359340000001</v>
      </c>
      <c r="C1766" s="1">
        <v>0</v>
      </c>
      <c r="D1766" s="1">
        <v>1143.6244280000001</v>
      </c>
      <c r="E1766" s="1">
        <v>0</v>
      </c>
      <c r="F1766" s="1">
        <v>259.81150600000001</v>
      </c>
      <c r="G1766" s="1" t="s">
        <v>2006</v>
      </c>
      <c r="H1766" s="1" t="s">
        <v>2006</v>
      </c>
      <c r="I1766">
        <v>39.998207999999998</v>
      </c>
      <c r="J1766">
        <v>39.998207999999998</v>
      </c>
    </row>
    <row r="1767" spans="1:10" x14ac:dyDescent="0.25">
      <c r="A1767" s="1">
        <v>1074</v>
      </c>
      <c r="B1767" s="1">
        <v>1406.9752590000001</v>
      </c>
      <c r="C1767" s="1">
        <v>0</v>
      </c>
      <c r="D1767" s="1">
        <v>1147.163753</v>
      </c>
      <c r="E1767" s="1">
        <v>0</v>
      </c>
      <c r="F1767" s="1">
        <v>259.81150600000001</v>
      </c>
      <c r="G1767" s="1" t="s">
        <v>2007</v>
      </c>
      <c r="H1767" s="1" t="s">
        <v>2007</v>
      </c>
      <c r="I1767">
        <v>39.998185999999997</v>
      </c>
      <c r="J1767">
        <v>39.998185999999997</v>
      </c>
    </row>
    <row r="1768" spans="1:10" x14ac:dyDescent="0.25">
      <c r="A1768" s="1">
        <v>1075</v>
      </c>
      <c r="B1768" s="1">
        <v>7198.5787019999998</v>
      </c>
      <c r="C1768" s="1">
        <v>2960.241086</v>
      </c>
      <c r="D1768" s="1">
        <v>2022.3534810000001</v>
      </c>
      <c r="E1768" s="1">
        <v>586.47029299999997</v>
      </c>
      <c r="F1768" s="1">
        <v>1629.5138420000001</v>
      </c>
      <c r="G1768" s="1" t="s">
        <v>10201</v>
      </c>
      <c r="H1768" s="1" t="s">
        <v>10201</v>
      </c>
      <c r="I1768">
        <v>51.686796999999999</v>
      </c>
      <c r="J1768">
        <v>51.686796999999999</v>
      </c>
    </row>
    <row r="1769" spans="1:10" x14ac:dyDescent="0.25">
      <c r="A1769" s="1">
        <v>1075</v>
      </c>
      <c r="B1769" s="1">
        <v>7209.1909150000001</v>
      </c>
      <c r="C1769" s="1">
        <v>2969.24073</v>
      </c>
      <c r="D1769" s="1">
        <v>2024.1074510000001</v>
      </c>
      <c r="E1769" s="1">
        <v>586.53667900000005</v>
      </c>
      <c r="F1769" s="1">
        <v>1629.3060539999999</v>
      </c>
      <c r="G1769" s="1" t="s">
        <v>10202</v>
      </c>
      <c r="H1769" s="1" t="s">
        <v>10202</v>
      </c>
      <c r="I1769">
        <v>51.652849000000003</v>
      </c>
      <c r="J1769">
        <v>51.652849000000003</v>
      </c>
    </row>
    <row r="1770" spans="1:10" x14ac:dyDescent="0.25">
      <c r="A1770" s="1">
        <v>1076</v>
      </c>
      <c r="B1770" s="1">
        <v>7209.1909150000001</v>
      </c>
      <c r="C1770" s="1">
        <v>2969.24073</v>
      </c>
      <c r="D1770" s="1">
        <v>2024.1074510000001</v>
      </c>
      <c r="E1770" s="1">
        <v>586.53667900000005</v>
      </c>
      <c r="F1770" s="1">
        <v>1629.3060539999999</v>
      </c>
      <c r="G1770" s="1" t="s">
        <v>10203</v>
      </c>
      <c r="H1770" s="1" t="s">
        <v>10203</v>
      </c>
      <c r="I1770">
        <v>34.435232999999997</v>
      </c>
      <c r="J1770">
        <v>34.435232999999997</v>
      </c>
    </row>
    <row r="1771" spans="1:10" x14ac:dyDescent="0.25">
      <c r="A1771" s="1">
        <v>1076</v>
      </c>
      <c r="B1771" s="1">
        <v>7198.5787019999998</v>
      </c>
      <c r="C1771" s="1">
        <v>2960.241086</v>
      </c>
      <c r="D1771" s="1">
        <v>2022.3534810000001</v>
      </c>
      <c r="E1771" s="1">
        <v>586.47029299999997</v>
      </c>
      <c r="F1771" s="1">
        <v>1629.5138420000001</v>
      </c>
      <c r="G1771" s="1" t="s">
        <v>10204</v>
      </c>
      <c r="H1771" s="1" t="s">
        <v>10204</v>
      </c>
      <c r="I1771">
        <v>34.457864999999998</v>
      </c>
      <c r="J1771">
        <v>34.457864999999998</v>
      </c>
    </row>
    <row r="1772" spans="1:10" x14ac:dyDescent="0.25">
      <c r="A1772" s="1">
        <v>1077</v>
      </c>
      <c r="B1772" s="1">
        <v>6741.5448710000001</v>
      </c>
      <c r="C1772" s="1">
        <v>1455.2825110000001</v>
      </c>
      <c r="D1772" s="1">
        <v>833.43836899999997</v>
      </c>
      <c r="E1772" s="1">
        <v>153.67249000000001</v>
      </c>
      <c r="F1772" s="1">
        <v>4299.1515019999997</v>
      </c>
      <c r="G1772" s="1" t="s">
        <v>10205</v>
      </c>
      <c r="H1772" s="1" t="s">
        <v>8</v>
      </c>
      <c r="I1772">
        <v>104.862542</v>
      </c>
      <c r="J1772">
        <v>90</v>
      </c>
    </row>
    <row r="1773" spans="1:10" x14ac:dyDescent="0.25">
      <c r="A1773" s="1">
        <v>1077</v>
      </c>
      <c r="B1773" s="1">
        <v>6209.6296309999998</v>
      </c>
      <c r="C1773" s="1">
        <v>1457.331612</v>
      </c>
      <c r="D1773" s="1">
        <v>828.40610700000002</v>
      </c>
      <c r="E1773" s="1">
        <v>153.78934899999999</v>
      </c>
      <c r="F1773" s="1">
        <v>3770.1025629999999</v>
      </c>
      <c r="G1773" s="1" t="s">
        <v>2563</v>
      </c>
      <c r="H1773" s="1" t="s">
        <v>8</v>
      </c>
      <c r="I1773">
        <v>104.901211</v>
      </c>
      <c r="J1773">
        <v>90</v>
      </c>
    </row>
    <row r="1774" spans="1:10" x14ac:dyDescent="0.25">
      <c r="A1774" s="1">
        <v>1078</v>
      </c>
      <c r="B1774" s="1">
        <v>7518.5849630000002</v>
      </c>
      <c r="C1774" s="1">
        <v>2101.7787680000001</v>
      </c>
      <c r="D1774" s="1">
        <v>1322.406659</v>
      </c>
      <c r="E1774" s="1">
        <v>183.827113</v>
      </c>
      <c r="F1774" s="1">
        <v>3910.572424</v>
      </c>
      <c r="G1774" s="1" t="s">
        <v>10206</v>
      </c>
      <c r="H1774" s="1" t="s">
        <v>8</v>
      </c>
      <c r="I1774">
        <v>104.787526</v>
      </c>
      <c r="J1774">
        <v>90</v>
      </c>
    </row>
    <row r="1775" spans="1:10" x14ac:dyDescent="0.25">
      <c r="A1775" s="1">
        <v>1078</v>
      </c>
      <c r="B1775" s="1">
        <v>8098.4210119999998</v>
      </c>
      <c r="C1775" s="1">
        <v>2100.5265810000001</v>
      </c>
      <c r="D1775" s="1">
        <v>1328.2329810000001</v>
      </c>
      <c r="E1775" s="1">
        <v>183.72466600000001</v>
      </c>
      <c r="F1775" s="1">
        <v>4485.9367830000001</v>
      </c>
      <c r="G1775" s="1" t="s">
        <v>10207</v>
      </c>
      <c r="H1775" s="1" t="s">
        <v>8</v>
      </c>
      <c r="I1775">
        <v>104.713759</v>
      </c>
      <c r="J1775">
        <v>90</v>
      </c>
    </row>
    <row r="1776" spans="1:10" x14ac:dyDescent="0.25">
      <c r="A1776" s="1">
        <v>1079</v>
      </c>
      <c r="B1776" s="1">
        <v>3272.8299189999998</v>
      </c>
      <c r="C1776" s="1">
        <v>1117.338581</v>
      </c>
      <c r="D1776" s="1">
        <v>1549.40428</v>
      </c>
      <c r="E1776" s="1">
        <v>221.580546</v>
      </c>
      <c r="F1776" s="1">
        <v>384.50651199999999</v>
      </c>
      <c r="G1776" s="1" t="s">
        <v>10208</v>
      </c>
      <c r="H1776" s="1" t="s">
        <v>10208</v>
      </c>
      <c r="I1776">
        <v>68.320936000000003</v>
      </c>
      <c r="J1776">
        <v>68.320936000000003</v>
      </c>
    </row>
    <row r="1777" spans="1:10" x14ac:dyDescent="0.25">
      <c r="A1777" s="1">
        <v>1079</v>
      </c>
      <c r="B1777" s="1">
        <v>4996.5475239999996</v>
      </c>
      <c r="C1777" s="1">
        <v>2247.7048709999999</v>
      </c>
      <c r="D1777" s="1">
        <v>1637.2107739999999</v>
      </c>
      <c r="E1777" s="1">
        <v>684.68903799999998</v>
      </c>
      <c r="F1777" s="1">
        <v>426.94284199999998</v>
      </c>
      <c r="G1777" s="1" t="s">
        <v>10209</v>
      </c>
      <c r="H1777" s="1" t="s">
        <v>10209</v>
      </c>
      <c r="I1777">
        <v>61.044915000000003</v>
      </c>
      <c r="J1777">
        <v>61.044915000000003</v>
      </c>
    </row>
    <row r="1778" spans="1:10" x14ac:dyDescent="0.25">
      <c r="A1778" s="1">
        <v>1081</v>
      </c>
      <c r="B1778" s="1">
        <v>10267.430992</v>
      </c>
      <c r="C1778" s="1">
        <v>5003.4982890000001</v>
      </c>
      <c r="D1778" s="1">
        <v>2227.7838200000001</v>
      </c>
      <c r="E1778" s="1">
        <v>1116.6237269999999</v>
      </c>
      <c r="F1778" s="1">
        <v>1919.525155</v>
      </c>
      <c r="G1778" s="1" t="s">
        <v>10210</v>
      </c>
      <c r="H1778" s="1" t="s">
        <v>8</v>
      </c>
      <c r="I1778">
        <v>119.539238</v>
      </c>
      <c r="J1778">
        <v>90</v>
      </c>
    </row>
    <row r="1779" spans="1:10" x14ac:dyDescent="0.25">
      <c r="A1779" s="1">
        <v>1081</v>
      </c>
      <c r="B1779" s="1">
        <v>10833.608845999999</v>
      </c>
      <c r="C1779" s="1">
        <v>5214.0847659999999</v>
      </c>
      <c r="D1779" s="1">
        <v>2279.1707710000001</v>
      </c>
      <c r="E1779" s="1">
        <v>1138.2018290000001</v>
      </c>
      <c r="F1779" s="1">
        <v>2202.1514790000001</v>
      </c>
      <c r="G1779" s="1" t="s">
        <v>10211</v>
      </c>
      <c r="H1779" s="1" t="s">
        <v>8</v>
      </c>
      <c r="I1779">
        <v>119.422082</v>
      </c>
      <c r="J1779">
        <v>90</v>
      </c>
    </row>
    <row r="1780" spans="1:10" x14ac:dyDescent="0.25">
      <c r="A1780" s="1">
        <v>1082</v>
      </c>
      <c r="B1780" s="1">
        <v>10231.406015</v>
      </c>
      <c r="C1780" s="1">
        <v>4689.6895830000003</v>
      </c>
      <c r="D1780" s="1">
        <v>2279.1707710000001</v>
      </c>
      <c r="E1780" s="1">
        <v>1097.99587</v>
      </c>
      <c r="F1780" s="1">
        <v>2164.5497909999999</v>
      </c>
      <c r="G1780" s="1" t="s">
        <v>10212</v>
      </c>
      <c r="H1780" s="1" t="s">
        <v>8</v>
      </c>
      <c r="I1780">
        <v>119.544943</v>
      </c>
      <c r="J1780">
        <v>90</v>
      </c>
    </row>
    <row r="1781" spans="1:10" x14ac:dyDescent="0.25">
      <c r="A1781" s="1">
        <v>1082</v>
      </c>
      <c r="B1781" s="1">
        <v>9678.2824610000007</v>
      </c>
      <c r="C1781" s="1">
        <v>4486.463718</v>
      </c>
      <c r="D1781" s="1">
        <v>2227.7838200000001</v>
      </c>
      <c r="E1781" s="1">
        <v>1077.119768</v>
      </c>
      <c r="F1781" s="1">
        <v>1886.9151549999999</v>
      </c>
      <c r="G1781" s="1" t="s">
        <v>10213</v>
      </c>
      <c r="H1781" s="1" t="s">
        <v>8</v>
      </c>
      <c r="I1781">
        <v>119.64056600000001</v>
      </c>
      <c r="J1781">
        <v>90</v>
      </c>
    </row>
    <row r="1782" spans="1:10" x14ac:dyDescent="0.25">
      <c r="A1782" s="1">
        <v>1083</v>
      </c>
      <c r="B1782" s="1">
        <v>602.20283099999995</v>
      </c>
      <c r="C1782" s="1">
        <v>524.39518399999997</v>
      </c>
      <c r="D1782" s="1">
        <v>0</v>
      </c>
      <c r="E1782" s="1">
        <v>40.205959</v>
      </c>
      <c r="F1782" s="1">
        <v>37.601688000000003</v>
      </c>
      <c r="G1782" s="1" t="s">
        <v>2564</v>
      </c>
      <c r="H1782" s="1" t="s">
        <v>2564</v>
      </c>
      <c r="I1782">
        <v>64.808818000000002</v>
      </c>
      <c r="J1782">
        <v>64.808818000000002</v>
      </c>
    </row>
    <row r="1783" spans="1:10" x14ac:dyDescent="0.25">
      <c r="A1783" s="1">
        <v>1083</v>
      </c>
      <c r="B1783" s="1">
        <v>589.14853100000005</v>
      </c>
      <c r="C1783" s="1">
        <v>517.03457200000003</v>
      </c>
      <c r="D1783" s="1">
        <v>0</v>
      </c>
      <c r="E1783" s="1">
        <v>39.503959000000002</v>
      </c>
      <c r="F1783" s="1">
        <v>32.61</v>
      </c>
      <c r="G1783" s="1" t="s">
        <v>10214</v>
      </c>
      <c r="H1783" s="1" t="s">
        <v>10214</v>
      </c>
      <c r="I1783">
        <v>64.816502999999997</v>
      </c>
      <c r="J1783">
        <v>64.816502999999997</v>
      </c>
    </row>
    <row r="1784" spans="1:10" x14ac:dyDescent="0.25">
      <c r="A1784" s="1">
        <v>1084</v>
      </c>
      <c r="B1784" s="1">
        <v>2422.0291699999998</v>
      </c>
      <c r="C1784" s="1">
        <v>1407.7093689999999</v>
      </c>
      <c r="D1784" s="1">
        <v>289.968411</v>
      </c>
      <c r="E1784" s="1">
        <v>323.60861</v>
      </c>
      <c r="F1784" s="1">
        <v>400.74277999999998</v>
      </c>
      <c r="G1784" s="1" t="s">
        <v>10215</v>
      </c>
      <c r="H1784" s="1" t="s">
        <v>10215</v>
      </c>
      <c r="I1784">
        <v>52.238635000000002</v>
      </c>
      <c r="J1784">
        <v>52.238635000000002</v>
      </c>
    </row>
    <row r="1785" spans="1:10" x14ac:dyDescent="0.25">
      <c r="A1785" s="1">
        <v>1084</v>
      </c>
      <c r="B1785" s="1">
        <v>2497.6397710000001</v>
      </c>
      <c r="C1785" s="1">
        <v>1485.136712</v>
      </c>
      <c r="D1785" s="1">
        <v>296.468007</v>
      </c>
      <c r="E1785" s="1">
        <v>324.89898899999997</v>
      </c>
      <c r="F1785" s="1">
        <v>391.13606299999998</v>
      </c>
      <c r="G1785" s="1" t="s">
        <v>10216</v>
      </c>
      <c r="H1785" s="1" t="s">
        <v>10216</v>
      </c>
      <c r="I1785">
        <v>52.127679000000001</v>
      </c>
      <c r="J1785">
        <v>52.127679000000001</v>
      </c>
    </row>
    <row r="1786" spans="1:10" x14ac:dyDescent="0.25">
      <c r="A1786" s="1">
        <v>1085</v>
      </c>
      <c r="B1786" s="1">
        <v>3153.9094620000001</v>
      </c>
      <c r="C1786" s="1">
        <v>1047.4904839999999</v>
      </c>
      <c r="D1786" s="1">
        <v>1637.736901</v>
      </c>
      <c r="E1786" s="1">
        <v>114.751918</v>
      </c>
      <c r="F1786" s="1">
        <v>353.930159</v>
      </c>
      <c r="G1786" s="1" t="s">
        <v>10217</v>
      </c>
      <c r="H1786" s="1" t="s">
        <v>10217</v>
      </c>
      <c r="I1786">
        <v>39.997351000000002</v>
      </c>
      <c r="J1786">
        <v>39.997351000000002</v>
      </c>
    </row>
    <row r="1787" spans="1:10" x14ac:dyDescent="0.25">
      <c r="A1787" s="1">
        <v>1085</v>
      </c>
      <c r="B1787" s="1">
        <v>3924.2053559999999</v>
      </c>
      <c r="C1787" s="1">
        <v>1050.859692</v>
      </c>
      <c r="D1787" s="1">
        <v>2048.5492049999998</v>
      </c>
      <c r="E1787" s="1">
        <v>114.774857</v>
      </c>
      <c r="F1787" s="1">
        <v>710.02160200000003</v>
      </c>
      <c r="G1787" s="1" t="s">
        <v>10218</v>
      </c>
      <c r="H1787" s="1" t="s">
        <v>10218</v>
      </c>
      <c r="I1787">
        <v>39.991796000000001</v>
      </c>
      <c r="J1787">
        <v>39.991796000000001</v>
      </c>
    </row>
    <row r="1788" spans="1:10" x14ac:dyDescent="0.25">
      <c r="A1788" s="1">
        <v>1086</v>
      </c>
      <c r="B1788" s="1">
        <v>3194.9222239999999</v>
      </c>
      <c r="C1788" s="1">
        <v>848.67668900000001</v>
      </c>
      <c r="D1788" s="1">
        <v>1558.6694910000001</v>
      </c>
      <c r="E1788" s="1">
        <v>83.259758000000005</v>
      </c>
      <c r="F1788" s="1">
        <v>704.31628699999999</v>
      </c>
      <c r="G1788" s="1" t="s">
        <v>10219</v>
      </c>
      <c r="H1788" s="1" t="s">
        <v>10219</v>
      </c>
      <c r="I1788">
        <v>39.996940000000002</v>
      </c>
      <c r="J1788">
        <v>39.996940000000002</v>
      </c>
    </row>
    <row r="1789" spans="1:10" x14ac:dyDescent="0.25">
      <c r="A1789" s="1">
        <v>1086</v>
      </c>
      <c r="B1789" s="1">
        <v>4314.5266160000001</v>
      </c>
      <c r="C1789" s="1">
        <v>1937.0896130000001</v>
      </c>
      <c r="D1789" s="1">
        <v>1147.857188</v>
      </c>
      <c r="E1789" s="1">
        <v>525.42132300000003</v>
      </c>
      <c r="F1789" s="1">
        <v>704.15849200000002</v>
      </c>
      <c r="G1789" s="1" t="s">
        <v>10220</v>
      </c>
      <c r="H1789" s="1" t="s">
        <v>10220</v>
      </c>
      <c r="I1789">
        <v>39.986839000000003</v>
      </c>
      <c r="J1789">
        <v>39.986839000000003</v>
      </c>
    </row>
    <row r="1790" spans="1:10" x14ac:dyDescent="0.25">
      <c r="A1790" s="1">
        <v>1087</v>
      </c>
      <c r="B1790" s="1">
        <v>7324.2575239999996</v>
      </c>
      <c r="C1790" s="1">
        <v>3922.7616370000001</v>
      </c>
      <c r="D1790" s="1">
        <v>0</v>
      </c>
      <c r="E1790" s="1">
        <v>788.32767899999999</v>
      </c>
      <c r="F1790" s="1">
        <v>2613.168208</v>
      </c>
      <c r="G1790" s="1" t="s">
        <v>10221</v>
      </c>
      <c r="H1790" s="1" t="s">
        <v>8</v>
      </c>
      <c r="I1790">
        <v>119.860866</v>
      </c>
      <c r="J1790">
        <v>90</v>
      </c>
    </row>
    <row r="1791" spans="1:10" x14ac:dyDescent="0.25">
      <c r="A1791" s="1">
        <v>1087</v>
      </c>
      <c r="B1791" s="1">
        <v>7889.5633150000003</v>
      </c>
      <c r="C1791" s="1">
        <v>3984.832868</v>
      </c>
      <c r="D1791" s="1">
        <v>0</v>
      </c>
      <c r="E1791" s="1">
        <v>859.07677000000001</v>
      </c>
      <c r="F1791" s="1">
        <v>3045.6536780000001</v>
      </c>
      <c r="G1791" s="1" t="s">
        <v>10222</v>
      </c>
      <c r="H1791" s="1" t="s">
        <v>8</v>
      </c>
      <c r="I1791">
        <v>119.814711</v>
      </c>
      <c r="J1791">
        <v>90</v>
      </c>
    </row>
    <row r="1792" spans="1:10" x14ac:dyDescent="0.25">
      <c r="A1792" s="1">
        <v>1088</v>
      </c>
      <c r="B1792" s="1">
        <v>7889.5633150000003</v>
      </c>
      <c r="C1792" s="1">
        <v>3984.832868</v>
      </c>
      <c r="D1792" s="1">
        <v>0</v>
      </c>
      <c r="E1792" s="1">
        <v>859.07677000000001</v>
      </c>
      <c r="F1792" s="1">
        <v>3045.6536780000001</v>
      </c>
      <c r="G1792" s="1" t="s">
        <v>10222</v>
      </c>
      <c r="H1792" s="1" t="s">
        <v>8</v>
      </c>
      <c r="I1792">
        <v>119.814711</v>
      </c>
      <c r="J1792">
        <v>90</v>
      </c>
    </row>
    <row r="1793" spans="1:10" x14ac:dyDescent="0.25">
      <c r="A1793" s="1">
        <v>1088</v>
      </c>
      <c r="B1793" s="1">
        <v>7324.2575239999996</v>
      </c>
      <c r="C1793" s="1">
        <v>3922.7616370000001</v>
      </c>
      <c r="D1793" s="1">
        <v>0</v>
      </c>
      <c r="E1793" s="1">
        <v>788.32767899999999</v>
      </c>
      <c r="F1793" s="1">
        <v>2613.168208</v>
      </c>
      <c r="G1793" s="1" t="s">
        <v>10221</v>
      </c>
      <c r="H1793" s="1" t="s">
        <v>8</v>
      </c>
      <c r="I1793">
        <v>119.860866</v>
      </c>
      <c r="J1793">
        <v>90</v>
      </c>
    </row>
    <row r="1794" spans="1:10" x14ac:dyDescent="0.25">
      <c r="A1794" s="1">
        <v>1092</v>
      </c>
      <c r="B1794" s="1">
        <v>234.31372099999999</v>
      </c>
      <c r="C1794" s="1">
        <v>40.857956999999999</v>
      </c>
      <c r="D1794" s="1">
        <v>75.872476000000006</v>
      </c>
      <c r="E1794" s="1">
        <v>7.1173869999999999</v>
      </c>
      <c r="F1794" s="1">
        <v>110.465901</v>
      </c>
      <c r="G1794" s="1" t="s">
        <v>2565</v>
      </c>
      <c r="H1794" s="1" t="s">
        <v>2565</v>
      </c>
      <c r="I1794">
        <v>64.965321000000003</v>
      </c>
      <c r="J1794">
        <v>64.965321000000003</v>
      </c>
    </row>
    <row r="1795" spans="1:10" x14ac:dyDescent="0.25">
      <c r="A1795" s="1">
        <v>1092</v>
      </c>
      <c r="B1795" s="1">
        <v>218.069962</v>
      </c>
      <c r="C1795" s="1">
        <v>42.107377999999997</v>
      </c>
      <c r="D1795" s="1">
        <v>73.753587999999993</v>
      </c>
      <c r="E1795" s="1">
        <v>7.125299</v>
      </c>
      <c r="F1795" s="1">
        <v>95.083697000000001</v>
      </c>
      <c r="G1795" s="1" t="s">
        <v>2566</v>
      </c>
      <c r="H1795" s="1" t="s">
        <v>2566</v>
      </c>
      <c r="I1795">
        <v>64.970023999999995</v>
      </c>
      <c r="J1795">
        <v>64.970023999999995</v>
      </c>
    </row>
    <row r="1796" spans="1:10" x14ac:dyDescent="0.25">
      <c r="A1796" s="1">
        <v>1093</v>
      </c>
      <c r="B1796" s="1">
        <v>866.53218400000003</v>
      </c>
      <c r="C1796" s="1">
        <v>312.79661299999998</v>
      </c>
      <c r="D1796" s="1">
        <v>358.501259</v>
      </c>
      <c r="E1796" s="1">
        <v>35.196210999999998</v>
      </c>
      <c r="F1796" s="1">
        <v>160.03810100000001</v>
      </c>
      <c r="G1796" s="1" t="s">
        <v>2012</v>
      </c>
      <c r="H1796" s="1" t="s">
        <v>2012</v>
      </c>
      <c r="I1796">
        <v>49.999814000000001</v>
      </c>
      <c r="J1796">
        <v>49.999814000000001</v>
      </c>
    </row>
    <row r="1797" spans="1:10" x14ac:dyDescent="0.25">
      <c r="A1797" s="1">
        <v>1093</v>
      </c>
      <c r="B1797" s="1">
        <v>884.25025900000003</v>
      </c>
      <c r="C1797" s="1">
        <v>311.24116600000002</v>
      </c>
      <c r="D1797" s="1">
        <v>361.646275</v>
      </c>
      <c r="E1797" s="1">
        <v>34.919094999999999</v>
      </c>
      <c r="F1797" s="1">
        <v>176.44372200000001</v>
      </c>
      <c r="G1797" s="1" t="s">
        <v>2013</v>
      </c>
      <c r="H1797" s="1" t="s">
        <v>2013</v>
      </c>
      <c r="I1797">
        <v>49.999794000000001</v>
      </c>
      <c r="J1797">
        <v>49.999794000000001</v>
      </c>
    </row>
    <row r="1798" spans="1:10" x14ac:dyDescent="0.25">
      <c r="A1798" s="1">
        <v>1094</v>
      </c>
      <c r="B1798" s="1">
        <v>649.93653800000004</v>
      </c>
      <c r="C1798" s="1">
        <v>270.38320900000002</v>
      </c>
      <c r="D1798" s="1">
        <v>285.773799</v>
      </c>
      <c r="E1798" s="1">
        <v>27.801708000000001</v>
      </c>
      <c r="F1798" s="1">
        <v>65.977822000000003</v>
      </c>
      <c r="G1798" s="1" t="s">
        <v>2014</v>
      </c>
      <c r="H1798" s="1" t="s">
        <v>2014</v>
      </c>
      <c r="I1798">
        <v>49.999955999999997</v>
      </c>
      <c r="J1798">
        <v>49.999955999999997</v>
      </c>
    </row>
    <row r="1799" spans="1:10" x14ac:dyDescent="0.25">
      <c r="A1799" s="1">
        <v>1094</v>
      </c>
      <c r="B1799" s="1">
        <v>648.462222</v>
      </c>
      <c r="C1799" s="1">
        <v>270.689235</v>
      </c>
      <c r="D1799" s="1">
        <v>284.74767100000003</v>
      </c>
      <c r="E1799" s="1">
        <v>28.070912</v>
      </c>
      <c r="F1799" s="1">
        <v>64.954403999999997</v>
      </c>
      <c r="G1799" s="1" t="s">
        <v>2014</v>
      </c>
      <c r="H1799" s="1" t="s">
        <v>2014</v>
      </c>
      <c r="I1799">
        <v>49.999955999999997</v>
      </c>
      <c r="J1799">
        <v>49.999955999999997</v>
      </c>
    </row>
    <row r="1800" spans="1:10" x14ac:dyDescent="0.25">
      <c r="A1800" s="1">
        <v>1095</v>
      </c>
      <c r="B1800" s="1">
        <v>2792.305296</v>
      </c>
      <c r="C1800" s="1">
        <v>1205.237253</v>
      </c>
      <c r="D1800" s="1">
        <v>1224.6407710000001</v>
      </c>
      <c r="E1800" s="1">
        <v>179.37088700000001</v>
      </c>
      <c r="F1800" s="1">
        <v>183.056386</v>
      </c>
      <c r="G1800" s="1" t="s">
        <v>10223</v>
      </c>
      <c r="H1800" s="1" t="s">
        <v>10223</v>
      </c>
      <c r="I1800">
        <v>51.074809000000002</v>
      </c>
      <c r="J1800">
        <v>51.074809000000002</v>
      </c>
    </row>
    <row r="1801" spans="1:10" x14ac:dyDescent="0.25">
      <c r="A1801" s="1">
        <v>1095</v>
      </c>
      <c r="B1801" s="1">
        <v>2791.1442440000001</v>
      </c>
      <c r="C1801" s="1">
        <v>1205.235195</v>
      </c>
      <c r="D1801" s="1">
        <v>1224.6275909999999</v>
      </c>
      <c r="E1801" s="1">
        <v>179.37088700000001</v>
      </c>
      <c r="F1801" s="1">
        <v>181.910571</v>
      </c>
      <c r="G1801" s="1" t="s">
        <v>2567</v>
      </c>
      <c r="H1801" s="1" t="s">
        <v>2567</v>
      </c>
      <c r="I1801">
        <v>51.077860999999999</v>
      </c>
      <c r="J1801">
        <v>51.077860999999999</v>
      </c>
    </row>
    <row r="1802" spans="1:10" x14ac:dyDescent="0.25">
      <c r="A1802" s="1">
        <v>1096</v>
      </c>
      <c r="B1802" s="1">
        <v>1025.1635180000001</v>
      </c>
      <c r="C1802" s="1">
        <v>208.542283</v>
      </c>
      <c r="D1802" s="1">
        <v>563.41898600000002</v>
      </c>
      <c r="E1802" s="1">
        <v>82.333890999999994</v>
      </c>
      <c r="F1802" s="1">
        <v>170.868358</v>
      </c>
      <c r="G1802" s="1" t="s">
        <v>2017</v>
      </c>
      <c r="H1802" s="1" t="s">
        <v>2017</v>
      </c>
      <c r="I1802">
        <v>59.999518999999999</v>
      </c>
      <c r="J1802">
        <v>59.999518999999999</v>
      </c>
    </row>
    <row r="1803" spans="1:10" x14ac:dyDescent="0.25">
      <c r="A1803" s="1">
        <v>1096</v>
      </c>
      <c r="B1803" s="1">
        <v>873.42397400000004</v>
      </c>
      <c r="C1803" s="1">
        <v>178.760965</v>
      </c>
      <c r="D1803" s="1">
        <v>474.050747</v>
      </c>
      <c r="E1803" s="1">
        <v>72.753917000000001</v>
      </c>
      <c r="F1803" s="1">
        <v>147.85834399999999</v>
      </c>
      <c r="G1803" s="1" t="s">
        <v>2568</v>
      </c>
      <c r="H1803" s="1" t="s">
        <v>2568</v>
      </c>
      <c r="I1803">
        <v>59.999780999999999</v>
      </c>
      <c r="J1803">
        <v>59.999780999999999</v>
      </c>
    </row>
    <row r="1804" spans="1:10" x14ac:dyDescent="0.25">
      <c r="A1804" s="1">
        <v>1097</v>
      </c>
      <c r="B1804" s="1">
        <v>1110.6822360000001</v>
      </c>
      <c r="C1804" s="1">
        <v>178.760965</v>
      </c>
      <c r="D1804" s="1">
        <v>711.30900999999994</v>
      </c>
      <c r="E1804" s="1">
        <v>72.753917000000001</v>
      </c>
      <c r="F1804" s="1">
        <v>147.85834399999999</v>
      </c>
      <c r="G1804" s="1" t="s">
        <v>4162</v>
      </c>
      <c r="H1804" s="1" t="s">
        <v>4162</v>
      </c>
      <c r="I1804">
        <v>49.999375999999998</v>
      </c>
      <c r="J1804">
        <v>49.999375999999998</v>
      </c>
    </row>
    <row r="1805" spans="1:10" x14ac:dyDescent="0.25">
      <c r="A1805" s="1">
        <v>1097</v>
      </c>
      <c r="B1805" s="1">
        <v>1265.2771869999999</v>
      </c>
      <c r="C1805" s="1">
        <v>208.542283</v>
      </c>
      <c r="D1805" s="1">
        <v>803.53265599999997</v>
      </c>
      <c r="E1805" s="1">
        <v>82.333890999999994</v>
      </c>
      <c r="F1805" s="1">
        <v>170.868358</v>
      </c>
      <c r="G1805" s="1" t="s">
        <v>10224</v>
      </c>
      <c r="H1805" s="1" t="s">
        <v>10224</v>
      </c>
      <c r="I1805">
        <v>49.998818999999997</v>
      </c>
      <c r="J1805">
        <v>49.998818999999997</v>
      </c>
    </row>
    <row r="1806" spans="1:10" x14ac:dyDescent="0.25">
      <c r="A1806" s="1">
        <v>1098</v>
      </c>
      <c r="B1806" s="1">
        <v>257.79172499999999</v>
      </c>
      <c r="C1806" s="1">
        <v>0</v>
      </c>
      <c r="D1806" s="1">
        <v>257.79172499999999</v>
      </c>
      <c r="E1806" s="1">
        <v>0</v>
      </c>
      <c r="F1806" s="1">
        <v>0</v>
      </c>
      <c r="G1806" s="1" t="s">
        <v>26</v>
      </c>
      <c r="H1806" s="1" t="s">
        <v>26</v>
      </c>
      <c r="I1806">
        <v>50</v>
      </c>
      <c r="J1806">
        <v>50</v>
      </c>
    </row>
    <row r="1807" spans="1:10" x14ac:dyDescent="0.25">
      <c r="A1807" s="1">
        <v>1098</v>
      </c>
      <c r="B1807" s="1">
        <v>260.647132</v>
      </c>
      <c r="C1807" s="1">
        <v>0</v>
      </c>
      <c r="D1807" s="1">
        <v>260.647132</v>
      </c>
      <c r="E1807" s="1">
        <v>0</v>
      </c>
      <c r="F1807" s="1">
        <v>0</v>
      </c>
      <c r="G1807" s="1" t="s">
        <v>26</v>
      </c>
      <c r="H1807" s="1" t="s">
        <v>26</v>
      </c>
      <c r="I1807">
        <v>50</v>
      </c>
      <c r="J1807">
        <v>50</v>
      </c>
    </row>
    <row r="1808" spans="1:10" x14ac:dyDescent="0.25">
      <c r="A1808" s="1">
        <v>1099</v>
      </c>
      <c r="B1808" s="1">
        <v>420.92210899999998</v>
      </c>
      <c r="C1808" s="1">
        <v>189.644521</v>
      </c>
      <c r="D1808" s="1">
        <v>116.049897</v>
      </c>
      <c r="E1808" s="1">
        <v>43.516184000000003</v>
      </c>
      <c r="F1808" s="1">
        <v>71.711507999999995</v>
      </c>
      <c r="G1808" s="1" t="s">
        <v>159</v>
      </c>
      <c r="H1808" s="1" t="s">
        <v>159</v>
      </c>
      <c r="I1808">
        <v>59.999994999999998</v>
      </c>
      <c r="J1808">
        <v>59.999994999999998</v>
      </c>
    </row>
    <row r="1809" spans="1:10" x14ac:dyDescent="0.25">
      <c r="A1809" s="1">
        <v>1099</v>
      </c>
      <c r="B1809" s="1">
        <v>442.00220999999999</v>
      </c>
      <c r="C1809" s="1">
        <v>215.09113199999999</v>
      </c>
      <c r="D1809" s="1">
        <v>115.870861</v>
      </c>
      <c r="E1809" s="1">
        <v>43.447201</v>
      </c>
      <c r="F1809" s="1">
        <v>67.593014999999994</v>
      </c>
      <c r="G1809" s="1" t="s">
        <v>2019</v>
      </c>
      <c r="H1809" s="1" t="s">
        <v>2019</v>
      </c>
      <c r="I1809">
        <v>59.999994000000001</v>
      </c>
      <c r="J1809">
        <v>59.999994000000001</v>
      </c>
    </row>
    <row r="1810" spans="1:10" x14ac:dyDescent="0.25">
      <c r="A1810" s="1">
        <v>1100</v>
      </c>
      <c r="B1810" s="1">
        <v>766.82898999999998</v>
      </c>
      <c r="C1810" s="1">
        <v>334.88405599999999</v>
      </c>
      <c r="D1810" s="1">
        <v>222.44597999999999</v>
      </c>
      <c r="E1810" s="1">
        <v>93.150542999999999</v>
      </c>
      <c r="F1810" s="1">
        <v>116.34841</v>
      </c>
      <c r="G1810" s="1" t="s">
        <v>2020</v>
      </c>
      <c r="H1810" s="1" t="s">
        <v>2020</v>
      </c>
      <c r="I1810">
        <v>59.999912999999999</v>
      </c>
      <c r="J1810">
        <v>59.999912999999999</v>
      </c>
    </row>
    <row r="1811" spans="1:10" x14ac:dyDescent="0.25">
      <c r="A1811" s="1">
        <v>1100</v>
      </c>
      <c r="B1811" s="1">
        <v>745.25842</v>
      </c>
      <c r="C1811" s="1">
        <v>309.43744500000003</v>
      </c>
      <c r="D1811" s="1">
        <v>222.62501599999999</v>
      </c>
      <c r="E1811" s="1">
        <v>93.177598000000003</v>
      </c>
      <c r="F1811" s="1">
        <v>120.018361</v>
      </c>
      <c r="G1811" s="1" t="s">
        <v>2021</v>
      </c>
      <c r="H1811" s="1" t="s">
        <v>2021</v>
      </c>
      <c r="I1811">
        <v>59.999924</v>
      </c>
      <c r="J1811">
        <v>59.999924</v>
      </c>
    </row>
    <row r="1812" spans="1:10" x14ac:dyDescent="0.25">
      <c r="A1812" s="1">
        <v>1101</v>
      </c>
      <c r="B1812" s="1">
        <v>324.33631100000002</v>
      </c>
      <c r="C1812" s="1">
        <v>119.792924</v>
      </c>
      <c r="D1812" s="1">
        <v>106.575119</v>
      </c>
      <c r="E1812" s="1">
        <v>49.661414000000001</v>
      </c>
      <c r="F1812" s="1">
        <v>48.306854000000001</v>
      </c>
      <c r="G1812" s="1" t="s">
        <v>163</v>
      </c>
      <c r="H1812" s="1" t="s">
        <v>163</v>
      </c>
      <c r="I1812">
        <v>59.999999000000003</v>
      </c>
      <c r="J1812">
        <v>59.999999000000003</v>
      </c>
    </row>
    <row r="1813" spans="1:10" x14ac:dyDescent="0.25">
      <c r="A1813" s="1">
        <v>1101</v>
      </c>
      <c r="B1813" s="1">
        <v>324.82677999999999</v>
      </c>
      <c r="C1813" s="1">
        <v>119.792924</v>
      </c>
      <c r="D1813" s="1">
        <v>106.575119</v>
      </c>
      <c r="E1813" s="1">
        <v>49.703341999999999</v>
      </c>
      <c r="F1813" s="1">
        <v>48.755395</v>
      </c>
      <c r="G1813" s="1" t="s">
        <v>163</v>
      </c>
      <c r="H1813" s="1" t="s">
        <v>163</v>
      </c>
      <c r="I1813">
        <v>59.999999000000003</v>
      </c>
      <c r="J1813">
        <v>59.999999000000003</v>
      </c>
    </row>
    <row r="1814" spans="1:10" x14ac:dyDescent="0.25">
      <c r="A1814" s="1">
        <v>1102</v>
      </c>
      <c r="B1814" s="1">
        <v>1482.8859110000001</v>
      </c>
      <c r="C1814" s="1">
        <v>327.956188</v>
      </c>
      <c r="D1814" s="1">
        <v>719.22094600000003</v>
      </c>
      <c r="E1814" s="1">
        <v>214.823531</v>
      </c>
      <c r="F1814" s="1">
        <v>220.885245</v>
      </c>
      <c r="G1814" s="1" t="s">
        <v>2570</v>
      </c>
      <c r="H1814" s="1" t="s">
        <v>16</v>
      </c>
      <c r="I1814">
        <v>73.517627000000005</v>
      </c>
      <c r="J1814">
        <v>70</v>
      </c>
    </row>
    <row r="1815" spans="1:10" x14ac:dyDescent="0.25">
      <c r="A1815" s="1">
        <v>1102</v>
      </c>
      <c r="B1815" s="1">
        <v>1471.6695999999999</v>
      </c>
      <c r="C1815" s="1">
        <v>323.48870499999998</v>
      </c>
      <c r="D1815" s="1">
        <v>716.92803200000003</v>
      </c>
      <c r="E1815" s="1">
        <v>215.06099</v>
      </c>
      <c r="F1815" s="1">
        <v>216.19187400000001</v>
      </c>
      <c r="G1815" s="1" t="s">
        <v>2571</v>
      </c>
      <c r="H1815" s="1" t="s">
        <v>16</v>
      </c>
      <c r="I1815">
        <v>73.534170000000003</v>
      </c>
      <c r="J1815">
        <v>70</v>
      </c>
    </row>
    <row r="1816" spans="1:10" x14ac:dyDescent="0.25">
      <c r="A1816" s="1">
        <v>1103</v>
      </c>
      <c r="B1816" s="1">
        <v>1524.5268289999999</v>
      </c>
      <c r="C1816" s="1">
        <v>323.48870499999998</v>
      </c>
      <c r="D1816" s="1">
        <v>759.25113099999999</v>
      </c>
      <c r="E1816" s="1">
        <v>215.06099</v>
      </c>
      <c r="F1816" s="1">
        <v>226.72600399999999</v>
      </c>
      <c r="G1816" s="1" t="s">
        <v>2572</v>
      </c>
      <c r="H1816" s="1" t="s">
        <v>2572</v>
      </c>
      <c r="I1816">
        <v>63.634748999999999</v>
      </c>
      <c r="J1816">
        <v>63.634748999999999</v>
      </c>
    </row>
    <row r="1817" spans="1:10" x14ac:dyDescent="0.25">
      <c r="A1817" s="1">
        <v>1103</v>
      </c>
      <c r="B1817" s="1">
        <v>1535.7431389999999</v>
      </c>
      <c r="C1817" s="1">
        <v>327.956188</v>
      </c>
      <c r="D1817" s="1">
        <v>761.54404499999998</v>
      </c>
      <c r="E1817" s="1">
        <v>214.823531</v>
      </c>
      <c r="F1817" s="1">
        <v>231.419374</v>
      </c>
      <c r="G1817" s="1" t="s">
        <v>2573</v>
      </c>
      <c r="H1817" s="1" t="s">
        <v>2573</v>
      </c>
      <c r="I1817">
        <v>63.619920999999998</v>
      </c>
      <c r="J1817">
        <v>63.619920999999998</v>
      </c>
    </row>
    <row r="1818" spans="1:10" x14ac:dyDescent="0.25">
      <c r="A1818" s="1">
        <v>1104</v>
      </c>
      <c r="B1818" s="1">
        <v>1253.6125340000001</v>
      </c>
      <c r="C1818" s="1">
        <v>0</v>
      </c>
      <c r="D1818" s="1">
        <v>1253.6125340000001</v>
      </c>
      <c r="E1818" s="1">
        <v>0</v>
      </c>
      <c r="F1818" s="1">
        <v>0</v>
      </c>
      <c r="G1818" s="1" t="s">
        <v>2024</v>
      </c>
      <c r="H1818" s="1" t="s">
        <v>2024</v>
      </c>
      <c r="I1818">
        <v>63.994301</v>
      </c>
      <c r="J1818">
        <v>63.994301</v>
      </c>
    </row>
    <row r="1819" spans="1:10" x14ac:dyDescent="0.25">
      <c r="A1819" s="1">
        <v>1104</v>
      </c>
      <c r="B1819" s="1">
        <v>1249.504494</v>
      </c>
      <c r="C1819" s="1">
        <v>0</v>
      </c>
      <c r="D1819" s="1">
        <v>1249.504494</v>
      </c>
      <c r="E1819" s="1">
        <v>0</v>
      </c>
      <c r="F1819" s="1">
        <v>0</v>
      </c>
      <c r="G1819" s="1" t="s">
        <v>2574</v>
      </c>
      <c r="H1819" s="1" t="s">
        <v>2574</v>
      </c>
      <c r="I1819">
        <v>64.000780000000006</v>
      </c>
      <c r="J1819">
        <v>64.000780000000006</v>
      </c>
    </row>
    <row r="1820" spans="1:10" x14ac:dyDescent="0.25">
      <c r="A1820" s="1">
        <v>1105</v>
      </c>
      <c r="B1820" s="1">
        <v>1302.361723</v>
      </c>
      <c r="C1820" s="1">
        <v>0</v>
      </c>
      <c r="D1820" s="1">
        <v>1291.8275940000001</v>
      </c>
      <c r="E1820" s="1">
        <v>0</v>
      </c>
      <c r="F1820" s="1">
        <v>10.534129</v>
      </c>
      <c r="G1820" s="1" t="s">
        <v>2575</v>
      </c>
      <c r="H1820" s="1" t="s">
        <v>16</v>
      </c>
      <c r="I1820">
        <v>73.749106999999995</v>
      </c>
      <c r="J1820">
        <v>70</v>
      </c>
    </row>
    <row r="1821" spans="1:10" x14ac:dyDescent="0.25">
      <c r="A1821" s="1">
        <v>1105</v>
      </c>
      <c r="B1821" s="1">
        <v>1306.4697619999999</v>
      </c>
      <c r="C1821" s="1">
        <v>0</v>
      </c>
      <c r="D1821" s="1">
        <v>1295.9356330000001</v>
      </c>
      <c r="E1821" s="1">
        <v>0</v>
      </c>
      <c r="F1821" s="1">
        <v>10.534129</v>
      </c>
      <c r="G1821" s="1" t="s">
        <v>2027</v>
      </c>
      <c r="H1821" s="1" t="s">
        <v>16</v>
      </c>
      <c r="I1821">
        <v>73.741336000000004</v>
      </c>
      <c r="J1821">
        <v>70</v>
      </c>
    </row>
    <row r="1822" spans="1:10" x14ac:dyDescent="0.25">
      <c r="A1822" s="1">
        <v>1106</v>
      </c>
      <c r="B1822" s="1">
        <v>52.857228999999997</v>
      </c>
      <c r="C1822" s="1">
        <v>0</v>
      </c>
      <c r="D1822" s="1">
        <v>42.323098999999999</v>
      </c>
      <c r="E1822" s="1">
        <v>0</v>
      </c>
      <c r="F1822" s="1">
        <v>10.534129</v>
      </c>
      <c r="G1822" s="1" t="s">
        <v>18</v>
      </c>
      <c r="H1822" s="1" t="s">
        <v>18</v>
      </c>
      <c r="I1822">
        <v>60</v>
      </c>
      <c r="J1822">
        <v>60</v>
      </c>
    </row>
    <row r="1823" spans="1:10" x14ac:dyDescent="0.25">
      <c r="A1823" s="1">
        <v>1106</v>
      </c>
      <c r="B1823" s="1">
        <v>52.857228999999997</v>
      </c>
      <c r="C1823" s="1">
        <v>0</v>
      </c>
      <c r="D1823" s="1">
        <v>42.323098999999999</v>
      </c>
      <c r="E1823" s="1">
        <v>0</v>
      </c>
      <c r="F1823" s="1">
        <v>10.534129</v>
      </c>
      <c r="G1823" s="1" t="s">
        <v>18</v>
      </c>
      <c r="H1823" s="1" t="s">
        <v>18</v>
      </c>
      <c r="I1823">
        <v>60</v>
      </c>
      <c r="J1823">
        <v>60</v>
      </c>
    </row>
    <row r="1824" spans="1:10" x14ac:dyDescent="0.25">
      <c r="A1824" s="1">
        <v>1108</v>
      </c>
      <c r="B1824" s="1">
        <v>2506.4110190000001</v>
      </c>
      <c r="C1824" s="1">
        <v>1114.7936870000001</v>
      </c>
      <c r="D1824" s="1">
        <v>1102.3521699999999</v>
      </c>
      <c r="E1824" s="1">
        <v>173.900408</v>
      </c>
      <c r="F1824" s="1">
        <v>115.364754</v>
      </c>
      <c r="G1824" s="1" t="s">
        <v>10225</v>
      </c>
      <c r="H1824" s="1" t="s">
        <v>10225</v>
      </c>
      <c r="I1824">
        <v>51.978783</v>
      </c>
      <c r="J1824">
        <v>51.978783</v>
      </c>
    </row>
    <row r="1825" spans="1:10" x14ac:dyDescent="0.25">
      <c r="A1825" s="1">
        <v>1108</v>
      </c>
      <c r="B1825" s="1">
        <v>2495.8843400000001</v>
      </c>
      <c r="C1825" s="1">
        <v>1106.065145</v>
      </c>
      <c r="D1825" s="1">
        <v>1103.3782980000001</v>
      </c>
      <c r="E1825" s="1">
        <v>173.93477799999999</v>
      </c>
      <c r="F1825" s="1">
        <v>112.50612</v>
      </c>
      <c r="G1825" s="1" t="s">
        <v>2576</v>
      </c>
      <c r="H1825" s="1" t="s">
        <v>2576</v>
      </c>
      <c r="I1825">
        <v>52.008757000000003</v>
      </c>
      <c r="J1825">
        <v>52.008757000000003</v>
      </c>
    </row>
    <row r="1826" spans="1:10" x14ac:dyDescent="0.25">
      <c r="A1826" s="1">
        <v>1109</v>
      </c>
      <c r="B1826" s="1">
        <v>1863.6630190000001</v>
      </c>
      <c r="C1826" s="1">
        <v>611.92510700000003</v>
      </c>
      <c r="D1826" s="1">
        <v>700.39746400000001</v>
      </c>
      <c r="E1826" s="1">
        <v>170.44904399999999</v>
      </c>
      <c r="F1826" s="1">
        <v>380.89140400000002</v>
      </c>
      <c r="G1826" s="1" t="s">
        <v>2577</v>
      </c>
      <c r="H1826" s="1" t="s">
        <v>16</v>
      </c>
      <c r="I1826">
        <v>72.731701999999999</v>
      </c>
      <c r="J1826">
        <v>70</v>
      </c>
    </row>
    <row r="1827" spans="1:10" x14ac:dyDescent="0.25">
      <c r="A1827" s="1">
        <v>1109</v>
      </c>
      <c r="B1827" s="1">
        <v>1883.7482230000001</v>
      </c>
      <c r="C1827" s="1">
        <v>624.607482</v>
      </c>
      <c r="D1827" s="1">
        <v>700.69680400000004</v>
      </c>
      <c r="E1827" s="1">
        <v>170.528357</v>
      </c>
      <c r="F1827" s="1">
        <v>387.91557999999998</v>
      </c>
      <c r="G1827" s="1" t="s">
        <v>10226</v>
      </c>
      <c r="H1827" s="1" t="s">
        <v>16</v>
      </c>
      <c r="I1827">
        <v>72.680285999999995</v>
      </c>
      <c r="J1827">
        <v>70</v>
      </c>
    </row>
    <row r="1828" spans="1:10" x14ac:dyDescent="0.25">
      <c r="A1828" s="1">
        <v>1110</v>
      </c>
      <c r="B1828" s="1">
        <v>1229.136589</v>
      </c>
      <c r="C1828" s="1">
        <v>553.10833200000002</v>
      </c>
      <c r="D1828" s="1">
        <v>308.54389099999997</v>
      </c>
      <c r="E1828" s="1">
        <v>213.34450899999999</v>
      </c>
      <c r="F1828" s="1">
        <v>154.13985700000001</v>
      </c>
      <c r="G1828" s="1" t="s">
        <v>2028</v>
      </c>
      <c r="H1828" s="1" t="s">
        <v>2028</v>
      </c>
      <c r="I1828">
        <v>54.326191000000001</v>
      </c>
      <c r="J1828">
        <v>54.326191000000001</v>
      </c>
    </row>
    <row r="1829" spans="1:10" x14ac:dyDescent="0.25">
      <c r="A1829" s="1">
        <v>1110</v>
      </c>
      <c r="B1829" s="1">
        <v>1213.134982</v>
      </c>
      <c r="C1829" s="1">
        <v>542.80719799999997</v>
      </c>
      <c r="D1829" s="1">
        <v>307.74296099999998</v>
      </c>
      <c r="E1829" s="1">
        <v>213.19404299999999</v>
      </c>
      <c r="F1829" s="1">
        <v>149.390781</v>
      </c>
      <c r="G1829" s="1" t="s">
        <v>10227</v>
      </c>
      <c r="H1829" s="1" t="s">
        <v>10227</v>
      </c>
      <c r="I1829">
        <v>54.339514000000001</v>
      </c>
      <c r="J1829">
        <v>54.339514000000001</v>
      </c>
    </row>
    <row r="1830" spans="1:10" x14ac:dyDescent="0.25">
      <c r="A1830" s="1">
        <v>1112</v>
      </c>
      <c r="B1830" s="1">
        <v>477.69124299999999</v>
      </c>
      <c r="C1830" s="1">
        <v>151.883646</v>
      </c>
      <c r="D1830" s="1">
        <v>162.01633200000001</v>
      </c>
      <c r="E1830" s="1">
        <v>67.942528999999993</v>
      </c>
      <c r="F1830" s="1">
        <v>95.848736000000002</v>
      </c>
      <c r="G1830" s="1" t="s">
        <v>2029</v>
      </c>
      <c r="H1830" s="1" t="s">
        <v>16</v>
      </c>
      <c r="I1830">
        <v>74.835279999999997</v>
      </c>
      <c r="J1830">
        <v>70</v>
      </c>
    </row>
    <row r="1831" spans="1:10" x14ac:dyDescent="0.25">
      <c r="A1831" s="1">
        <v>1112</v>
      </c>
      <c r="B1831" s="1">
        <v>477.23861299999999</v>
      </c>
      <c r="C1831" s="1">
        <v>149.349478</v>
      </c>
      <c r="D1831" s="1">
        <v>162.042632</v>
      </c>
      <c r="E1831" s="1">
        <v>67.730416000000005</v>
      </c>
      <c r="F1831" s="1">
        <v>98.116086999999993</v>
      </c>
      <c r="G1831" s="1" t="s">
        <v>2030</v>
      </c>
      <c r="H1831" s="1" t="s">
        <v>16</v>
      </c>
      <c r="I1831">
        <v>74.835597000000007</v>
      </c>
      <c r="J1831">
        <v>70</v>
      </c>
    </row>
    <row r="1832" spans="1:10" x14ac:dyDescent="0.25">
      <c r="A1832" s="1">
        <v>1113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 t="s">
        <v>17</v>
      </c>
      <c r="H1832" s="1" t="s">
        <v>17</v>
      </c>
      <c r="I1832">
        <v>0</v>
      </c>
      <c r="J1832">
        <v>0</v>
      </c>
    </row>
    <row r="1833" spans="1:10" x14ac:dyDescent="0.25">
      <c r="A1833" s="1">
        <v>1113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 t="s">
        <v>17</v>
      </c>
      <c r="H1833" s="1" t="s">
        <v>17</v>
      </c>
      <c r="I1833">
        <v>0</v>
      </c>
      <c r="J1833">
        <v>0</v>
      </c>
    </row>
    <row r="1834" spans="1:10" x14ac:dyDescent="0.25">
      <c r="A1834" s="1">
        <v>1114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 t="s">
        <v>17</v>
      </c>
      <c r="H1834" s="1" t="s">
        <v>17</v>
      </c>
      <c r="I1834">
        <v>0</v>
      </c>
      <c r="J1834">
        <v>0</v>
      </c>
    </row>
    <row r="1835" spans="1:10" x14ac:dyDescent="0.25">
      <c r="A1835" s="1">
        <v>1114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 t="s">
        <v>17</v>
      </c>
      <c r="H1835" s="1" t="s">
        <v>17</v>
      </c>
      <c r="I1835">
        <v>0</v>
      </c>
      <c r="J1835">
        <v>0</v>
      </c>
    </row>
    <row r="1836" spans="1:10" x14ac:dyDescent="0.25">
      <c r="A1836" s="1">
        <v>1115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 t="s">
        <v>17</v>
      </c>
      <c r="H1836" s="1" t="s">
        <v>17</v>
      </c>
      <c r="I1836">
        <v>0</v>
      </c>
      <c r="J1836">
        <v>0</v>
      </c>
    </row>
    <row r="1837" spans="1:10" x14ac:dyDescent="0.25">
      <c r="A1837" s="1">
        <v>1115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 t="s">
        <v>17</v>
      </c>
      <c r="H1837" s="1" t="s">
        <v>17</v>
      </c>
      <c r="I1837">
        <v>0</v>
      </c>
      <c r="J1837">
        <v>0</v>
      </c>
    </row>
    <row r="1838" spans="1:10" x14ac:dyDescent="0.25">
      <c r="A1838" s="1">
        <v>1116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 t="s">
        <v>17</v>
      </c>
      <c r="H1838" s="1" t="s">
        <v>17</v>
      </c>
      <c r="I1838">
        <v>0</v>
      </c>
      <c r="J1838">
        <v>0</v>
      </c>
    </row>
    <row r="1839" spans="1:10" x14ac:dyDescent="0.25">
      <c r="A1839" s="1">
        <v>1116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 t="s">
        <v>17</v>
      </c>
      <c r="H1839" s="1" t="s">
        <v>17</v>
      </c>
      <c r="I1839">
        <v>0</v>
      </c>
      <c r="J1839">
        <v>0</v>
      </c>
    </row>
    <row r="1840" spans="1:10" x14ac:dyDescent="0.25">
      <c r="A1840" s="1">
        <v>1117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 t="s">
        <v>17</v>
      </c>
      <c r="H1840" s="1" t="s">
        <v>17</v>
      </c>
      <c r="I1840">
        <v>0</v>
      </c>
      <c r="J1840">
        <v>0</v>
      </c>
    </row>
    <row r="1841" spans="1:10" x14ac:dyDescent="0.25">
      <c r="A1841" s="1">
        <v>1117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 t="s">
        <v>17</v>
      </c>
      <c r="H1841" s="1" t="s">
        <v>17</v>
      </c>
      <c r="I1841">
        <v>0</v>
      </c>
      <c r="J1841">
        <v>0</v>
      </c>
    </row>
    <row r="1842" spans="1:10" x14ac:dyDescent="0.25">
      <c r="A1842" s="1">
        <v>1118</v>
      </c>
      <c r="B1842" s="1">
        <v>1313.5950560000001</v>
      </c>
      <c r="C1842" s="1">
        <v>347.353274</v>
      </c>
      <c r="D1842" s="1">
        <v>552.12275299999999</v>
      </c>
      <c r="E1842" s="1">
        <v>71.152790999999993</v>
      </c>
      <c r="F1842" s="1">
        <v>342.96623799999998</v>
      </c>
      <c r="G1842" s="1" t="s">
        <v>10228</v>
      </c>
      <c r="H1842" s="1" t="s">
        <v>16</v>
      </c>
      <c r="I1842">
        <v>73.803644000000006</v>
      </c>
      <c r="J1842">
        <v>70</v>
      </c>
    </row>
    <row r="1843" spans="1:10" x14ac:dyDescent="0.25">
      <c r="A1843" s="1">
        <v>1118</v>
      </c>
      <c r="B1843" s="1">
        <v>1314.677418</v>
      </c>
      <c r="C1843" s="1">
        <v>334.113789</v>
      </c>
      <c r="D1843" s="1">
        <v>554.24164099999996</v>
      </c>
      <c r="E1843" s="1">
        <v>71.068133000000003</v>
      </c>
      <c r="F1843" s="1">
        <v>355.25385499999999</v>
      </c>
      <c r="G1843" s="1" t="s">
        <v>2578</v>
      </c>
      <c r="H1843" s="1" t="s">
        <v>16</v>
      </c>
      <c r="I1843">
        <v>73.802482999999995</v>
      </c>
      <c r="J1843">
        <v>70</v>
      </c>
    </row>
    <row r="1844" spans="1:10" x14ac:dyDescent="0.25">
      <c r="A1844" s="1">
        <v>1119</v>
      </c>
      <c r="B1844" s="1">
        <v>2332.3507260000001</v>
      </c>
      <c r="C1844" s="1">
        <v>484.05716899999999</v>
      </c>
      <c r="D1844" s="1">
        <v>1229.9866589999999</v>
      </c>
      <c r="E1844" s="1">
        <v>153.68557300000001</v>
      </c>
      <c r="F1844" s="1">
        <v>464.62132400000002</v>
      </c>
      <c r="G1844" s="1" t="s">
        <v>2579</v>
      </c>
      <c r="H1844" s="1" t="s">
        <v>16</v>
      </c>
      <c r="I1844">
        <v>71.380593000000005</v>
      </c>
      <c r="J1844">
        <v>70</v>
      </c>
    </row>
    <row r="1845" spans="1:10" x14ac:dyDescent="0.25">
      <c r="A1845" s="1">
        <v>1119</v>
      </c>
      <c r="B1845" s="1">
        <v>2339.0084409999999</v>
      </c>
      <c r="C1845" s="1">
        <v>497.573013</v>
      </c>
      <c r="D1845" s="1">
        <v>1230.583781</v>
      </c>
      <c r="E1845" s="1">
        <v>153.74488600000001</v>
      </c>
      <c r="F1845" s="1">
        <v>457.10676100000001</v>
      </c>
      <c r="G1845" s="1" t="s">
        <v>10229</v>
      </c>
      <c r="H1845" s="1" t="s">
        <v>16</v>
      </c>
      <c r="I1845">
        <v>71.359181000000007</v>
      </c>
      <c r="J1845">
        <v>70</v>
      </c>
    </row>
    <row r="1846" spans="1:10" x14ac:dyDescent="0.25">
      <c r="A1846" s="1">
        <v>1120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 t="s">
        <v>17</v>
      </c>
      <c r="H1846" s="1" t="s">
        <v>17</v>
      </c>
      <c r="I1846">
        <v>0</v>
      </c>
      <c r="J1846">
        <v>0</v>
      </c>
    </row>
    <row r="1847" spans="1:10" x14ac:dyDescent="0.25">
      <c r="A1847" s="1">
        <v>1120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 t="s">
        <v>17</v>
      </c>
      <c r="H1847" s="1" t="s">
        <v>17</v>
      </c>
      <c r="I1847">
        <v>0</v>
      </c>
      <c r="J1847">
        <v>0</v>
      </c>
    </row>
    <row r="1848" spans="1:10" x14ac:dyDescent="0.25">
      <c r="A1848" s="1">
        <v>1121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 t="s">
        <v>17</v>
      </c>
      <c r="H1848" s="1" t="s">
        <v>17</v>
      </c>
      <c r="I1848">
        <v>0</v>
      </c>
      <c r="J1848">
        <v>0</v>
      </c>
    </row>
    <row r="1849" spans="1:10" x14ac:dyDescent="0.25">
      <c r="A1849" s="1">
        <v>1121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 t="s">
        <v>17</v>
      </c>
      <c r="H1849" s="1" t="s">
        <v>17</v>
      </c>
      <c r="I1849">
        <v>0</v>
      </c>
      <c r="J1849">
        <v>0</v>
      </c>
    </row>
    <row r="1850" spans="1:10" x14ac:dyDescent="0.25">
      <c r="A1850" s="1">
        <v>1122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 t="s">
        <v>25</v>
      </c>
      <c r="H1850" s="1" t="s">
        <v>25</v>
      </c>
      <c r="I1850">
        <v>55</v>
      </c>
      <c r="J1850">
        <v>55</v>
      </c>
    </row>
    <row r="1851" spans="1:10" x14ac:dyDescent="0.25">
      <c r="A1851" s="1">
        <v>1122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 t="s">
        <v>25</v>
      </c>
      <c r="H1851" s="1" t="s">
        <v>25</v>
      </c>
      <c r="I1851">
        <v>55</v>
      </c>
      <c r="J1851">
        <v>55</v>
      </c>
    </row>
    <row r="1852" spans="1:10" x14ac:dyDescent="0.25">
      <c r="A1852" s="1">
        <v>1123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 t="s">
        <v>25</v>
      </c>
      <c r="H1852" s="1" t="s">
        <v>25</v>
      </c>
      <c r="I1852">
        <v>55</v>
      </c>
      <c r="J1852">
        <v>55</v>
      </c>
    </row>
    <row r="1853" spans="1:10" x14ac:dyDescent="0.25">
      <c r="A1853" s="1">
        <v>1123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 t="s">
        <v>25</v>
      </c>
      <c r="H1853" s="1" t="s">
        <v>25</v>
      </c>
      <c r="I1853">
        <v>55</v>
      </c>
      <c r="J1853">
        <v>55</v>
      </c>
    </row>
    <row r="1854" spans="1:10" x14ac:dyDescent="0.25">
      <c r="A1854" s="1">
        <v>1124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 t="s">
        <v>25</v>
      </c>
      <c r="H1854" s="1" t="s">
        <v>25</v>
      </c>
      <c r="I1854">
        <v>55</v>
      </c>
      <c r="J1854">
        <v>55</v>
      </c>
    </row>
    <row r="1855" spans="1:10" x14ac:dyDescent="0.25">
      <c r="A1855" s="1">
        <v>1124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 t="s">
        <v>25</v>
      </c>
      <c r="H1855" s="1" t="s">
        <v>25</v>
      </c>
      <c r="I1855">
        <v>55</v>
      </c>
      <c r="J1855">
        <v>55</v>
      </c>
    </row>
    <row r="1856" spans="1:10" x14ac:dyDescent="0.25">
      <c r="A1856" s="1">
        <v>1125</v>
      </c>
      <c r="B1856" s="1">
        <v>6575.0733680000003</v>
      </c>
      <c r="C1856" s="1">
        <v>3256.6323940000002</v>
      </c>
      <c r="D1856" s="1">
        <v>2201.4416190000002</v>
      </c>
      <c r="E1856" s="1">
        <v>633.37071600000002</v>
      </c>
      <c r="F1856" s="1">
        <v>483.62864000000002</v>
      </c>
      <c r="G1856" s="1" t="s">
        <v>10230</v>
      </c>
      <c r="H1856" s="1" t="s">
        <v>10230</v>
      </c>
      <c r="I1856">
        <v>39.582647999999999</v>
      </c>
      <c r="J1856">
        <v>39.582647999999999</v>
      </c>
    </row>
    <row r="1857" spans="1:10" x14ac:dyDescent="0.25">
      <c r="A1857" s="1">
        <v>1125</v>
      </c>
      <c r="B1857" s="1">
        <v>6585.8567839999996</v>
      </c>
      <c r="C1857" s="1">
        <v>3261.3101299999998</v>
      </c>
      <c r="D1857" s="1">
        <v>2203.2102020000002</v>
      </c>
      <c r="E1857" s="1">
        <v>633.55548799999997</v>
      </c>
      <c r="F1857" s="1">
        <v>487.78096499999998</v>
      </c>
      <c r="G1857" s="1" t="s">
        <v>2031</v>
      </c>
      <c r="H1857" s="1" t="s">
        <v>2031</v>
      </c>
      <c r="I1857">
        <v>39.548403</v>
      </c>
      <c r="J1857">
        <v>39.548403</v>
      </c>
    </row>
    <row r="1858" spans="1:10" x14ac:dyDescent="0.25">
      <c r="A1858" s="1">
        <v>1126</v>
      </c>
      <c r="B1858" s="1">
        <v>301.21420599999999</v>
      </c>
      <c r="C1858" s="1">
        <v>0</v>
      </c>
      <c r="D1858" s="1">
        <v>301.21420599999999</v>
      </c>
      <c r="E1858" s="1">
        <v>0</v>
      </c>
      <c r="F1858" s="1">
        <v>0</v>
      </c>
      <c r="G1858" s="1" t="s">
        <v>2032</v>
      </c>
      <c r="H1858" s="1" t="s">
        <v>2032</v>
      </c>
      <c r="I1858">
        <v>54.950144000000002</v>
      </c>
      <c r="J1858">
        <v>54.950144000000002</v>
      </c>
    </row>
    <row r="1859" spans="1:10" x14ac:dyDescent="0.25">
      <c r="A1859" s="1">
        <v>1126</v>
      </c>
      <c r="B1859" s="1">
        <v>301.30672299999998</v>
      </c>
      <c r="C1859" s="1">
        <v>0</v>
      </c>
      <c r="D1859" s="1">
        <v>301.30672299999998</v>
      </c>
      <c r="E1859" s="1">
        <v>0</v>
      </c>
      <c r="F1859" s="1">
        <v>0</v>
      </c>
      <c r="G1859" s="1" t="s">
        <v>2033</v>
      </c>
      <c r="H1859" s="1" t="s">
        <v>2033</v>
      </c>
      <c r="I1859">
        <v>54.950113000000002</v>
      </c>
      <c r="J1859">
        <v>54.950113000000002</v>
      </c>
    </row>
    <row r="1860" spans="1:10" x14ac:dyDescent="0.25">
      <c r="A1860" s="1">
        <v>1127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 t="s">
        <v>25</v>
      </c>
      <c r="H1860" s="1" t="s">
        <v>25</v>
      </c>
      <c r="I1860">
        <v>55</v>
      </c>
      <c r="J1860">
        <v>55</v>
      </c>
    </row>
    <row r="1861" spans="1:10" x14ac:dyDescent="0.25">
      <c r="A1861" s="1">
        <v>1127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 t="s">
        <v>25</v>
      </c>
      <c r="H1861" s="1" t="s">
        <v>25</v>
      </c>
      <c r="I1861">
        <v>55</v>
      </c>
      <c r="J1861">
        <v>55</v>
      </c>
    </row>
    <row r="1862" spans="1:10" x14ac:dyDescent="0.25">
      <c r="A1862" s="1">
        <v>1128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 t="s">
        <v>27</v>
      </c>
      <c r="H1862" s="1" t="s">
        <v>27</v>
      </c>
      <c r="I1862">
        <v>40</v>
      </c>
      <c r="J1862">
        <v>40</v>
      </c>
    </row>
    <row r="1863" spans="1:10" x14ac:dyDescent="0.25">
      <c r="A1863" s="1">
        <v>1128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 t="s">
        <v>27</v>
      </c>
      <c r="H1863" s="1" t="s">
        <v>27</v>
      </c>
      <c r="I1863">
        <v>40</v>
      </c>
      <c r="J1863">
        <v>40</v>
      </c>
    </row>
    <row r="1864" spans="1:10" x14ac:dyDescent="0.25">
      <c r="A1864" s="1">
        <v>1129</v>
      </c>
      <c r="B1864" s="1">
        <v>8668.1248500000002</v>
      </c>
      <c r="C1864" s="1">
        <v>1204.128146</v>
      </c>
      <c r="D1864" s="1">
        <v>5436.958815</v>
      </c>
      <c r="E1864" s="1">
        <v>120.490472</v>
      </c>
      <c r="F1864" s="1">
        <v>1906.547417</v>
      </c>
      <c r="G1864" s="1" t="s">
        <v>10231</v>
      </c>
      <c r="H1864" s="1" t="s">
        <v>10231</v>
      </c>
      <c r="I1864">
        <v>69.221086</v>
      </c>
      <c r="J1864">
        <v>69.221086</v>
      </c>
    </row>
    <row r="1865" spans="1:10" x14ac:dyDescent="0.25">
      <c r="A1865" s="1">
        <v>1129</v>
      </c>
      <c r="B1865" s="1">
        <v>8589.0136899999998</v>
      </c>
      <c r="C1865" s="1">
        <v>1225.515185</v>
      </c>
      <c r="D1865" s="1">
        <v>5411.2152189999997</v>
      </c>
      <c r="E1865" s="1">
        <v>120.488748</v>
      </c>
      <c r="F1865" s="1">
        <v>1831.7945380000001</v>
      </c>
      <c r="G1865" s="1" t="s">
        <v>2580</v>
      </c>
      <c r="H1865" s="1" t="s">
        <v>2580</v>
      </c>
      <c r="I1865">
        <v>69.318134999999998</v>
      </c>
      <c r="J1865">
        <v>69.318134999999998</v>
      </c>
    </row>
    <row r="1866" spans="1:10" x14ac:dyDescent="0.25">
      <c r="A1866" s="1">
        <v>1131</v>
      </c>
      <c r="B1866" s="1">
        <v>4074.1963879999998</v>
      </c>
      <c r="C1866" s="1">
        <v>27.482237999999999</v>
      </c>
      <c r="D1866" s="1">
        <v>20.935997</v>
      </c>
      <c r="E1866" s="1">
        <v>4.0099999999999999E-4</v>
      </c>
      <c r="F1866" s="1">
        <v>4025.7777529999998</v>
      </c>
      <c r="G1866" s="1" t="s">
        <v>2581</v>
      </c>
      <c r="H1866" s="1" t="s">
        <v>8</v>
      </c>
      <c r="I1866">
        <v>119.978843</v>
      </c>
      <c r="J1866">
        <v>90</v>
      </c>
    </row>
    <row r="1867" spans="1:10" x14ac:dyDescent="0.25">
      <c r="A1867" s="1">
        <v>1131</v>
      </c>
      <c r="B1867" s="1">
        <v>4096.4784390000004</v>
      </c>
      <c r="C1867" s="1">
        <v>27.867103</v>
      </c>
      <c r="D1867" s="1">
        <v>21.257425000000001</v>
      </c>
      <c r="E1867" s="1">
        <v>4.0099999999999999E-4</v>
      </c>
      <c r="F1867" s="1">
        <v>4047.3535099999999</v>
      </c>
      <c r="G1867" s="1" t="s">
        <v>2036</v>
      </c>
      <c r="H1867" s="1" t="s">
        <v>8</v>
      </c>
      <c r="I1867">
        <v>119.97837699999999</v>
      </c>
      <c r="J1867">
        <v>90</v>
      </c>
    </row>
    <row r="1868" spans="1:10" x14ac:dyDescent="0.25">
      <c r="A1868" s="1">
        <v>1133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 t="s">
        <v>17</v>
      </c>
      <c r="H1868" s="1" t="s">
        <v>17</v>
      </c>
      <c r="I1868">
        <v>0</v>
      </c>
      <c r="J1868">
        <v>0</v>
      </c>
    </row>
    <row r="1869" spans="1:10" x14ac:dyDescent="0.25">
      <c r="A1869" s="1">
        <v>1133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 t="s">
        <v>17</v>
      </c>
      <c r="H1869" s="1" t="s">
        <v>17</v>
      </c>
      <c r="I1869">
        <v>0</v>
      </c>
      <c r="J1869">
        <v>0</v>
      </c>
    </row>
    <row r="1870" spans="1:10" x14ac:dyDescent="0.25">
      <c r="A1870" s="1">
        <v>1134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 t="s">
        <v>25</v>
      </c>
      <c r="H1870" s="1" t="s">
        <v>25</v>
      </c>
      <c r="I1870">
        <v>55</v>
      </c>
      <c r="J1870">
        <v>55</v>
      </c>
    </row>
    <row r="1871" spans="1:10" x14ac:dyDescent="0.25">
      <c r="A1871" s="1">
        <v>1134</v>
      </c>
      <c r="B1871" s="1">
        <v>997.35060099999998</v>
      </c>
      <c r="C1871" s="1">
        <v>0</v>
      </c>
      <c r="D1871" s="1">
        <v>997.35060099999998</v>
      </c>
      <c r="E1871" s="1">
        <v>0</v>
      </c>
      <c r="F1871" s="1">
        <v>0</v>
      </c>
      <c r="G1871" s="1" t="s">
        <v>1963</v>
      </c>
      <c r="H1871" s="1" t="s">
        <v>1963</v>
      </c>
      <c r="I1871">
        <v>54.458298999999997</v>
      </c>
      <c r="J1871">
        <v>54.458298999999997</v>
      </c>
    </row>
    <row r="1872" spans="1:10" x14ac:dyDescent="0.25">
      <c r="A1872" s="1">
        <v>1135</v>
      </c>
      <c r="B1872" s="1">
        <v>1257.9977329999999</v>
      </c>
      <c r="C1872" s="1">
        <v>0</v>
      </c>
      <c r="D1872" s="1">
        <v>1257.9977329999999</v>
      </c>
      <c r="E1872" s="1">
        <v>0</v>
      </c>
      <c r="F1872" s="1">
        <v>0</v>
      </c>
      <c r="G1872" s="1" t="s">
        <v>2037</v>
      </c>
      <c r="H1872" s="1" t="s">
        <v>2037</v>
      </c>
      <c r="I1872">
        <v>54.143152999999998</v>
      </c>
      <c r="J1872">
        <v>54.143152999999998</v>
      </c>
    </row>
    <row r="1873" spans="1:10" x14ac:dyDescent="0.25">
      <c r="A1873" s="1">
        <v>1135</v>
      </c>
      <c r="B1873" s="1">
        <v>257.79172499999999</v>
      </c>
      <c r="C1873" s="1">
        <v>0</v>
      </c>
      <c r="D1873" s="1">
        <v>257.79172499999999</v>
      </c>
      <c r="E1873" s="1">
        <v>0</v>
      </c>
      <c r="F1873" s="1">
        <v>0</v>
      </c>
      <c r="G1873" s="1" t="s">
        <v>2038</v>
      </c>
      <c r="H1873" s="1" t="s">
        <v>2038</v>
      </c>
      <c r="I1873">
        <v>54.963473</v>
      </c>
      <c r="J1873">
        <v>54.963473</v>
      </c>
    </row>
    <row r="1874" spans="1:10" x14ac:dyDescent="0.25">
      <c r="A1874" s="1">
        <v>1137</v>
      </c>
      <c r="B1874" s="1">
        <v>3298.1788080000001</v>
      </c>
      <c r="C1874" s="1">
        <v>1302.9987309999999</v>
      </c>
      <c r="D1874" s="1">
        <v>630.04603099999997</v>
      </c>
      <c r="E1874" s="1">
        <v>255.339178</v>
      </c>
      <c r="F1874" s="1">
        <v>1109.794868</v>
      </c>
      <c r="G1874" s="1" t="s">
        <v>10232</v>
      </c>
      <c r="H1874" s="1" t="s">
        <v>25</v>
      </c>
      <c r="I1874">
        <v>55.240127000000001</v>
      </c>
      <c r="J1874">
        <v>55</v>
      </c>
    </row>
    <row r="1875" spans="1:10" x14ac:dyDescent="0.25">
      <c r="A1875" s="1">
        <v>1137</v>
      </c>
      <c r="B1875" s="1">
        <v>3009.8655199999998</v>
      </c>
      <c r="C1875" s="1">
        <v>1185.3657410000001</v>
      </c>
      <c r="D1875" s="1">
        <v>597.07525999999996</v>
      </c>
      <c r="E1875" s="1">
        <v>243.91546299999999</v>
      </c>
      <c r="F1875" s="1">
        <v>983.50905499999999</v>
      </c>
      <c r="G1875" s="1" t="s">
        <v>10233</v>
      </c>
      <c r="H1875" s="1" t="s">
        <v>25</v>
      </c>
      <c r="I1875">
        <v>55.982297000000003</v>
      </c>
      <c r="J1875">
        <v>55</v>
      </c>
    </row>
    <row r="1876" spans="1:10" x14ac:dyDescent="0.25">
      <c r="A1876" s="1">
        <v>1138</v>
      </c>
      <c r="B1876" s="1">
        <v>3891.372754</v>
      </c>
      <c r="C1876" s="1">
        <v>1898.24171</v>
      </c>
      <c r="D1876" s="1">
        <v>1101.9871929999999</v>
      </c>
      <c r="E1876" s="1">
        <v>428.42999099999997</v>
      </c>
      <c r="F1876" s="1">
        <v>462.71386100000001</v>
      </c>
      <c r="G1876" s="1" t="s">
        <v>10234</v>
      </c>
      <c r="H1876" s="1" t="s">
        <v>10234</v>
      </c>
      <c r="I1876">
        <v>48.493043</v>
      </c>
      <c r="J1876">
        <v>48.493043</v>
      </c>
    </row>
    <row r="1877" spans="1:10" x14ac:dyDescent="0.25">
      <c r="A1877" s="1">
        <v>1138</v>
      </c>
      <c r="B1877" s="1">
        <v>3885.343194</v>
      </c>
      <c r="C1877" s="1">
        <v>1902.369408</v>
      </c>
      <c r="D1877" s="1">
        <v>1099.255893</v>
      </c>
      <c r="E1877" s="1">
        <v>428.66095899999999</v>
      </c>
      <c r="F1877" s="1">
        <v>455.05693400000001</v>
      </c>
      <c r="G1877" s="1" t="s">
        <v>10235</v>
      </c>
      <c r="H1877" s="1" t="s">
        <v>10235</v>
      </c>
      <c r="I1877">
        <v>48.517457</v>
      </c>
      <c r="J1877">
        <v>48.517457</v>
      </c>
    </row>
    <row r="1878" spans="1:10" x14ac:dyDescent="0.25">
      <c r="A1878" s="1">
        <v>1139</v>
      </c>
      <c r="B1878" s="1">
        <v>3885.343194</v>
      </c>
      <c r="C1878" s="1">
        <v>1902.369408</v>
      </c>
      <c r="D1878" s="1">
        <v>1099.255893</v>
      </c>
      <c r="E1878" s="1">
        <v>428.66095899999999</v>
      </c>
      <c r="F1878" s="1">
        <v>455.05693400000001</v>
      </c>
      <c r="G1878" s="1" t="s">
        <v>10235</v>
      </c>
      <c r="H1878" s="1" t="s">
        <v>10235</v>
      </c>
      <c r="I1878">
        <v>48.517457</v>
      </c>
      <c r="J1878">
        <v>48.517457</v>
      </c>
    </row>
    <row r="1879" spans="1:10" x14ac:dyDescent="0.25">
      <c r="A1879" s="1">
        <v>1139</v>
      </c>
      <c r="B1879" s="1">
        <v>3891.372754</v>
      </c>
      <c r="C1879" s="1">
        <v>1898.24171</v>
      </c>
      <c r="D1879" s="1">
        <v>1101.9871929999999</v>
      </c>
      <c r="E1879" s="1">
        <v>428.42999099999997</v>
      </c>
      <c r="F1879" s="1">
        <v>462.71386100000001</v>
      </c>
      <c r="G1879" s="1" t="s">
        <v>10234</v>
      </c>
      <c r="H1879" s="1" t="s">
        <v>10234</v>
      </c>
      <c r="I1879">
        <v>48.493043</v>
      </c>
      <c r="J1879">
        <v>48.493043</v>
      </c>
    </row>
    <row r="1880" spans="1:10" x14ac:dyDescent="0.25">
      <c r="A1880" s="1">
        <v>1140</v>
      </c>
      <c r="B1880" s="1">
        <v>129.81990300000001</v>
      </c>
      <c r="C1880" s="1">
        <v>0</v>
      </c>
      <c r="D1880" s="1">
        <v>129.81990300000001</v>
      </c>
      <c r="E1880" s="1">
        <v>0</v>
      </c>
      <c r="F1880" s="1">
        <v>0</v>
      </c>
      <c r="G1880" s="1" t="s">
        <v>2041</v>
      </c>
      <c r="H1880" s="1" t="s">
        <v>2041</v>
      </c>
      <c r="I1880">
        <v>64.989046999999999</v>
      </c>
      <c r="J1880">
        <v>64.989046999999999</v>
      </c>
    </row>
    <row r="1881" spans="1:10" x14ac:dyDescent="0.25">
      <c r="A1881" s="1">
        <v>1140</v>
      </c>
      <c r="B1881" s="1">
        <v>129.81990300000001</v>
      </c>
      <c r="C1881" s="1">
        <v>0</v>
      </c>
      <c r="D1881" s="1">
        <v>129.81990300000001</v>
      </c>
      <c r="E1881" s="1">
        <v>0</v>
      </c>
      <c r="F1881" s="1">
        <v>0</v>
      </c>
      <c r="G1881" s="1" t="s">
        <v>2041</v>
      </c>
      <c r="H1881" s="1" t="s">
        <v>2041</v>
      </c>
      <c r="I1881">
        <v>64.989046999999999</v>
      </c>
      <c r="J1881">
        <v>64.989046999999999</v>
      </c>
    </row>
    <row r="1882" spans="1:10" x14ac:dyDescent="0.25">
      <c r="A1882" s="1">
        <v>1141</v>
      </c>
      <c r="B1882" s="1">
        <v>129.81990300000001</v>
      </c>
      <c r="C1882" s="1">
        <v>0</v>
      </c>
      <c r="D1882" s="1">
        <v>129.81990300000001</v>
      </c>
      <c r="E1882" s="1">
        <v>0</v>
      </c>
      <c r="F1882" s="1">
        <v>0</v>
      </c>
      <c r="G1882" s="1" t="s">
        <v>2041</v>
      </c>
      <c r="H1882" s="1" t="s">
        <v>2041</v>
      </c>
      <c r="I1882">
        <v>64.989046999999999</v>
      </c>
      <c r="J1882">
        <v>64.989046999999999</v>
      </c>
    </row>
    <row r="1883" spans="1:10" x14ac:dyDescent="0.25">
      <c r="A1883" s="1">
        <v>1141</v>
      </c>
      <c r="B1883" s="1">
        <v>129.81990300000001</v>
      </c>
      <c r="C1883" s="1">
        <v>0</v>
      </c>
      <c r="D1883" s="1">
        <v>129.81990300000001</v>
      </c>
      <c r="E1883" s="1">
        <v>0</v>
      </c>
      <c r="F1883" s="1">
        <v>0</v>
      </c>
      <c r="G1883" s="1" t="s">
        <v>2041</v>
      </c>
      <c r="H1883" s="1" t="s">
        <v>2041</v>
      </c>
      <c r="I1883">
        <v>64.989046999999999</v>
      </c>
      <c r="J1883">
        <v>64.989046999999999</v>
      </c>
    </row>
    <row r="1884" spans="1:10" x14ac:dyDescent="0.25">
      <c r="A1884" s="1">
        <v>1142</v>
      </c>
      <c r="B1884" s="1">
        <v>736.55548699999997</v>
      </c>
      <c r="C1884" s="1">
        <v>0</v>
      </c>
      <c r="D1884" s="1">
        <v>736.55548699999997</v>
      </c>
      <c r="E1884" s="1">
        <v>0</v>
      </c>
      <c r="F1884" s="1">
        <v>0</v>
      </c>
      <c r="G1884" s="1" t="s">
        <v>2042</v>
      </c>
      <c r="H1884" s="1" t="s">
        <v>16</v>
      </c>
      <c r="I1884">
        <v>74.595309999999998</v>
      </c>
      <c r="J1884">
        <v>70</v>
      </c>
    </row>
    <row r="1885" spans="1:10" x14ac:dyDescent="0.25">
      <c r="A1885" s="1">
        <v>1142</v>
      </c>
      <c r="B1885" s="1">
        <v>737.10403599999995</v>
      </c>
      <c r="C1885" s="1">
        <v>0</v>
      </c>
      <c r="D1885" s="1">
        <v>737.10403599999995</v>
      </c>
      <c r="E1885" s="1">
        <v>0</v>
      </c>
      <c r="F1885" s="1">
        <v>0</v>
      </c>
      <c r="G1885" s="1" t="s">
        <v>2043</v>
      </c>
      <c r="H1885" s="1" t="s">
        <v>16</v>
      </c>
      <c r="I1885">
        <v>74.594710000000006</v>
      </c>
      <c r="J1885">
        <v>70</v>
      </c>
    </row>
    <row r="1886" spans="1:10" x14ac:dyDescent="0.25">
      <c r="A1886" s="1">
        <v>1143</v>
      </c>
      <c r="B1886" s="1">
        <v>737.10403599999995</v>
      </c>
      <c r="C1886" s="1">
        <v>0</v>
      </c>
      <c r="D1886" s="1">
        <v>737.10403599999995</v>
      </c>
      <c r="E1886" s="1">
        <v>0</v>
      </c>
      <c r="F1886" s="1">
        <v>0</v>
      </c>
      <c r="G1886" s="1" t="s">
        <v>2044</v>
      </c>
      <c r="H1886" s="1" t="s">
        <v>2044</v>
      </c>
      <c r="I1886">
        <v>39.999927999999997</v>
      </c>
      <c r="J1886">
        <v>39.999927999999997</v>
      </c>
    </row>
    <row r="1887" spans="1:10" x14ac:dyDescent="0.25">
      <c r="A1887" s="1">
        <v>1143</v>
      </c>
      <c r="B1887" s="1">
        <v>736.55548699999997</v>
      </c>
      <c r="C1887" s="1">
        <v>0</v>
      </c>
      <c r="D1887" s="1">
        <v>736.55548699999997</v>
      </c>
      <c r="E1887" s="1">
        <v>0</v>
      </c>
      <c r="F1887" s="1">
        <v>0</v>
      </c>
      <c r="G1887" s="1" t="s">
        <v>2045</v>
      </c>
      <c r="H1887" s="1" t="s">
        <v>2045</v>
      </c>
      <c r="I1887">
        <v>39.999929000000002</v>
      </c>
      <c r="J1887">
        <v>39.999929000000002</v>
      </c>
    </row>
    <row r="1888" spans="1:10" x14ac:dyDescent="0.25">
      <c r="A1888" s="1">
        <v>1145</v>
      </c>
      <c r="B1888" s="1">
        <v>5358.4100319999998</v>
      </c>
      <c r="C1888" s="1">
        <v>1746.5971480000001</v>
      </c>
      <c r="D1888" s="1">
        <v>1342.1496380000001</v>
      </c>
      <c r="E1888" s="1">
        <v>52.268163999999999</v>
      </c>
      <c r="F1888" s="1">
        <v>2217.3950829999999</v>
      </c>
      <c r="G1888" s="1" t="s">
        <v>10236</v>
      </c>
      <c r="H1888" s="1" t="s">
        <v>10236</v>
      </c>
      <c r="I1888">
        <v>58.405360999999999</v>
      </c>
      <c r="J1888">
        <v>58.405360999999999</v>
      </c>
    </row>
    <row r="1889" spans="1:10" x14ac:dyDescent="0.25">
      <c r="A1889" s="1">
        <v>1145</v>
      </c>
      <c r="B1889" s="1">
        <v>5295.6156090000004</v>
      </c>
      <c r="C1889" s="1">
        <v>1836.0901859999999</v>
      </c>
      <c r="D1889" s="1">
        <v>1338.7427809999999</v>
      </c>
      <c r="E1889" s="1">
        <v>52.731802000000002</v>
      </c>
      <c r="F1889" s="1">
        <v>2068.0508399999999</v>
      </c>
      <c r="G1889" s="1" t="s">
        <v>10237</v>
      </c>
      <c r="H1889" s="1" t="s">
        <v>10237</v>
      </c>
      <c r="I1889">
        <v>58.730609000000001</v>
      </c>
      <c r="J1889">
        <v>58.730609000000001</v>
      </c>
    </row>
    <row r="1890" spans="1:10" x14ac:dyDescent="0.25">
      <c r="A1890" s="1">
        <v>1147</v>
      </c>
      <c r="B1890" s="1">
        <v>4847.9840430000004</v>
      </c>
      <c r="C1890" s="1">
        <v>1667.2009210000001</v>
      </c>
      <c r="D1890" s="1">
        <v>1181.0500340000001</v>
      </c>
      <c r="E1890" s="1">
        <v>12.755990000000001</v>
      </c>
      <c r="F1890" s="1">
        <v>1986.9770980000001</v>
      </c>
      <c r="G1890" s="1" t="s">
        <v>10238</v>
      </c>
      <c r="H1890" s="1" t="s">
        <v>10238</v>
      </c>
      <c r="I1890">
        <v>60.849651999999999</v>
      </c>
      <c r="J1890">
        <v>60.849651999999999</v>
      </c>
    </row>
    <row r="1891" spans="1:10" x14ac:dyDescent="0.25">
      <c r="A1891" s="1">
        <v>1147</v>
      </c>
      <c r="B1891" s="1">
        <v>5010.3698969999996</v>
      </c>
      <c r="C1891" s="1">
        <v>1672.398017</v>
      </c>
      <c r="D1891" s="1">
        <v>1182.555703</v>
      </c>
      <c r="E1891" s="1">
        <v>13.404226</v>
      </c>
      <c r="F1891" s="1">
        <v>2142.011951</v>
      </c>
      <c r="G1891" s="1" t="s">
        <v>10239</v>
      </c>
      <c r="H1891" s="1" t="s">
        <v>10239</v>
      </c>
      <c r="I1891">
        <v>60.054321000000002</v>
      </c>
      <c r="J1891">
        <v>60.054321000000002</v>
      </c>
    </row>
    <row r="1892" spans="1:10" x14ac:dyDescent="0.25">
      <c r="A1892" s="1">
        <v>1148</v>
      </c>
      <c r="B1892" s="1">
        <v>478.67346900000001</v>
      </c>
      <c r="C1892" s="1">
        <v>274.89437299999997</v>
      </c>
      <c r="D1892" s="1">
        <v>48.287903</v>
      </c>
      <c r="E1892" s="1">
        <v>124.395003</v>
      </c>
      <c r="F1892" s="1">
        <v>31.096191000000001</v>
      </c>
      <c r="G1892" s="1" t="s">
        <v>2582</v>
      </c>
      <c r="H1892" s="1" t="s">
        <v>16</v>
      </c>
      <c r="I1892">
        <v>74.833988000000005</v>
      </c>
      <c r="J1892">
        <v>70</v>
      </c>
    </row>
    <row r="1893" spans="1:10" x14ac:dyDescent="0.25">
      <c r="A1893" s="1">
        <v>1148</v>
      </c>
      <c r="B1893" s="1">
        <v>478.28439600000002</v>
      </c>
      <c r="C1893" s="1">
        <v>274.83458899999999</v>
      </c>
      <c r="D1893" s="1">
        <v>48.287745999999999</v>
      </c>
      <c r="E1893" s="1">
        <v>124.395006</v>
      </c>
      <c r="F1893" s="1">
        <v>30.767054999999999</v>
      </c>
      <c r="G1893" s="1" t="s">
        <v>2583</v>
      </c>
      <c r="H1893" s="1" t="s">
        <v>16</v>
      </c>
      <c r="I1893">
        <v>74.834261999999995</v>
      </c>
      <c r="J1893">
        <v>70</v>
      </c>
    </row>
    <row r="1894" spans="1:10" x14ac:dyDescent="0.25">
      <c r="A1894" s="1">
        <v>1149</v>
      </c>
      <c r="B1894" s="1">
        <v>2347.4198390000001</v>
      </c>
      <c r="C1894" s="1">
        <v>1220.379508</v>
      </c>
      <c r="D1894" s="1">
        <v>953.42406800000003</v>
      </c>
      <c r="E1894" s="1">
        <v>67.679704999999998</v>
      </c>
      <c r="F1894" s="1">
        <v>105.936559</v>
      </c>
      <c r="G1894" s="1" t="s">
        <v>2584</v>
      </c>
      <c r="H1894" s="1" t="s">
        <v>2584</v>
      </c>
      <c r="I1894">
        <v>53.688943999999999</v>
      </c>
      <c r="J1894">
        <v>53.688943999999999</v>
      </c>
    </row>
    <row r="1895" spans="1:10" x14ac:dyDescent="0.25">
      <c r="A1895" s="1">
        <v>1149</v>
      </c>
      <c r="B1895" s="1">
        <v>2346.5329780000002</v>
      </c>
      <c r="C1895" s="1">
        <v>1219.5511570000001</v>
      </c>
      <c r="D1895" s="1">
        <v>953.42406800000003</v>
      </c>
      <c r="E1895" s="1">
        <v>67.678822999999994</v>
      </c>
      <c r="F1895" s="1">
        <v>105.87893</v>
      </c>
      <c r="G1895" s="1" t="s">
        <v>2585</v>
      </c>
      <c r="H1895" s="1" t="s">
        <v>2585</v>
      </c>
      <c r="I1895">
        <v>53.689934999999998</v>
      </c>
      <c r="J1895">
        <v>53.689934999999998</v>
      </c>
    </row>
    <row r="1896" spans="1:10" x14ac:dyDescent="0.25">
      <c r="A1896" s="1">
        <v>1150</v>
      </c>
      <c r="B1896" s="1">
        <v>343.67534899999998</v>
      </c>
      <c r="C1896" s="1">
        <v>277.07177200000001</v>
      </c>
      <c r="D1896" s="1">
        <v>0</v>
      </c>
      <c r="E1896" s="1">
        <v>38.333058000000001</v>
      </c>
      <c r="F1896" s="1">
        <v>28.270519</v>
      </c>
      <c r="G1896" s="1" t="s">
        <v>2586</v>
      </c>
      <c r="H1896" s="1" t="s">
        <v>2586</v>
      </c>
      <c r="I1896">
        <v>64.932987999999995</v>
      </c>
      <c r="J1896">
        <v>64.932987999999995</v>
      </c>
    </row>
    <row r="1897" spans="1:10" x14ac:dyDescent="0.25">
      <c r="A1897" s="1">
        <v>1150</v>
      </c>
      <c r="B1897" s="1">
        <v>342.448736</v>
      </c>
      <c r="C1897" s="1">
        <v>275.91789899999998</v>
      </c>
      <c r="D1897" s="1">
        <v>0</v>
      </c>
      <c r="E1897" s="1">
        <v>38.260319000000003</v>
      </c>
      <c r="F1897" s="1">
        <v>28.270519</v>
      </c>
      <c r="G1897" s="1" t="s">
        <v>2587</v>
      </c>
      <c r="H1897" s="1" t="s">
        <v>2587</v>
      </c>
      <c r="I1897">
        <v>64.933458999999999</v>
      </c>
      <c r="J1897">
        <v>64.933458999999999</v>
      </c>
    </row>
    <row r="1898" spans="1:10" x14ac:dyDescent="0.25">
      <c r="A1898" s="1">
        <v>1151</v>
      </c>
      <c r="B1898" s="1">
        <v>953.42406800000003</v>
      </c>
      <c r="C1898" s="1">
        <v>0</v>
      </c>
      <c r="D1898" s="1">
        <v>953.42406800000003</v>
      </c>
      <c r="E1898" s="1">
        <v>0</v>
      </c>
      <c r="F1898" s="1">
        <v>0</v>
      </c>
      <c r="G1898" s="1" t="s">
        <v>2050</v>
      </c>
      <c r="H1898" s="1" t="s">
        <v>2050</v>
      </c>
      <c r="I1898">
        <v>57.477519000000001</v>
      </c>
      <c r="J1898">
        <v>57.477519000000001</v>
      </c>
    </row>
    <row r="1899" spans="1:10" x14ac:dyDescent="0.25">
      <c r="A1899" s="1">
        <v>1151</v>
      </c>
      <c r="B1899" s="1">
        <v>953.42406800000003</v>
      </c>
      <c r="C1899" s="1">
        <v>0</v>
      </c>
      <c r="D1899" s="1">
        <v>953.42406800000003</v>
      </c>
      <c r="E1899" s="1">
        <v>0</v>
      </c>
      <c r="F1899" s="1">
        <v>0</v>
      </c>
      <c r="G1899" s="1" t="s">
        <v>2050</v>
      </c>
      <c r="H1899" s="1" t="s">
        <v>2050</v>
      </c>
      <c r="I1899">
        <v>57.477519000000001</v>
      </c>
      <c r="J1899">
        <v>57.477519000000001</v>
      </c>
    </row>
    <row r="1900" spans="1:10" x14ac:dyDescent="0.25">
      <c r="A1900" s="1">
        <v>1152</v>
      </c>
      <c r="B1900" s="1">
        <v>413.55533800000001</v>
      </c>
      <c r="C1900" s="1">
        <v>117.104643</v>
      </c>
      <c r="D1900" s="1">
        <v>167.774111</v>
      </c>
      <c r="E1900" s="1">
        <v>20.022953000000001</v>
      </c>
      <c r="F1900" s="1">
        <v>108.65363000000001</v>
      </c>
      <c r="G1900" s="1" t="s">
        <v>2588</v>
      </c>
      <c r="H1900" s="1" t="s">
        <v>2588</v>
      </c>
      <c r="I1900">
        <v>54.906095000000001</v>
      </c>
      <c r="J1900">
        <v>54.906095000000001</v>
      </c>
    </row>
    <row r="1901" spans="1:10" x14ac:dyDescent="0.25">
      <c r="A1901" s="1">
        <v>1152</v>
      </c>
      <c r="B1901" s="1">
        <v>421.142493</v>
      </c>
      <c r="C1901" s="1">
        <v>117.104643</v>
      </c>
      <c r="D1901" s="1">
        <v>167.774111</v>
      </c>
      <c r="E1901" s="1">
        <v>20.022953000000001</v>
      </c>
      <c r="F1901" s="1">
        <v>116.240785</v>
      </c>
      <c r="G1901" s="1" t="s">
        <v>2589</v>
      </c>
      <c r="H1901" s="1" t="s">
        <v>2589</v>
      </c>
      <c r="I1901">
        <v>54.902624000000003</v>
      </c>
      <c r="J1901">
        <v>54.902624000000003</v>
      </c>
    </row>
    <row r="1902" spans="1:10" x14ac:dyDescent="0.25">
      <c r="A1902" s="1">
        <v>1153</v>
      </c>
      <c r="B1902" s="1">
        <v>2873.656254</v>
      </c>
      <c r="C1902" s="1">
        <v>117.104643</v>
      </c>
      <c r="D1902" s="1">
        <v>2627.8750279999999</v>
      </c>
      <c r="E1902" s="1">
        <v>20.022953000000001</v>
      </c>
      <c r="F1902" s="1">
        <v>108.65363000000001</v>
      </c>
      <c r="G1902" s="1" t="s">
        <v>10240</v>
      </c>
      <c r="H1902" s="1" t="s">
        <v>10240</v>
      </c>
      <c r="I1902">
        <v>60.041806999999999</v>
      </c>
      <c r="J1902">
        <v>60.041806999999999</v>
      </c>
    </row>
    <row r="1903" spans="1:10" x14ac:dyDescent="0.25">
      <c r="A1903" s="1">
        <v>1153</v>
      </c>
      <c r="B1903" s="1">
        <v>2881.2434090000002</v>
      </c>
      <c r="C1903" s="1">
        <v>117.104643</v>
      </c>
      <c r="D1903" s="1">
        <v>2627.8750279999999</v>
      </c>
      <c r="E1903" s="1">
        <v>20.022953000000001</v>
      </c>
      <c r="F1903" s="1">
        <v>116.240785</v>
      </c>
      <c r="G1903" s="1" t="s">
        <v>2590</v>
      </c>
      <c r="H1903" s="1" t="s">
        <v>2590</v>
      </c>
      <c r="I1903">
        <v>60.017600999999999</v>
      </c>
      <c r="J1903">
        <v>60.017600999999999</v>
      </c>
    </row>
    <row r="1904" spans="1:10" x14ac:dyDescent="0.25">
      <c r="A1904" s="1">
        <v>1155</v>
      </c>
      <c r="B1904" s="1">
        <v>2489.9357759999998</v>
      </c>
      <c r="C1904" s="1">
        <v>0</v>
      </c>
      <c r="D1904" s="1">
        <v>2489.9357759999998</v>
      </c>
      <c r="E1904" s="1">
        <v>0</v>
      </c>
      <c r="F1904" s="1">
        <v>0</v>
      </c>
      <c r="G1904" s="1" t="s">
        <v>2053</v>
      </c>
      <c r="H1904" s="1" t="s">
        <v>2053</v>
      </c>
      <c r="I1904">
        <v>61.205399999999997</v>
      </c>
      <c r="J1904">
        <v>61.205399999999997</v>
      </c>
    </row>
    <row r="1905" spans="1:10" x14ac:dyDescent="0.25">
      <c r="A1905" s="1">
        <v>1155</v>
      </c>
      <c r="B1905" s="1">
        <v>2489.9357759999998</v>
      </c>
      <c r="C1905" s="1">
        <v>0</v>
      </c>
      <c r="D1905" s="1">
        <v>2489.9357759999998</v>
      </c>
      <c r="E1905" s="1">
        <v>0</v>
      </c>
      <c r="F1905" s="1">
        <v>0</v>
      </c>
      <c r="G1905" s="1" t="s">
        <v>2053</v>
      </c>
      <c r="H1905" s="1" t="s">
        <v>2053</v>
      </c>
      <c r="I1905">
        <v>61.205399999999997</v>
      </c>
      <c r="J1905">
        <v>61.205399999999997</v>
      </c>
    </row>
    <row r="1906" spans="1:10" x14ac:dyDescent="0.25">
      <c r="A1906" s="1">
        <v>1156</v>
      </c>
      <c r="B1906" s="1">
        <v>2832.384513</v>
      </c>
      <c r="C1906" s="1">
        <v>275.91789899999998</v>
      </c>
      <c r="D1906" s="1">
        <v>2489.9357759999998</v>
      </c>
      <c r="E1906" s="1">
        <v>38.260319000000003</v>
      </c>
      <c r="F1906" s="1">
        <v>28.270519</v>
      </c>
      <c r="G1906" s="1" t="s">
        <v>2591</v>
      </c>
      <c r="H1906" s="1" t="s">
        <v>2591</v>
      </c>
      <c r="I1906">
        <v>60.242969000000002</v>
      </c>
      <c r="J1906">
        <v>60.242969000000002</v>
      </c>
    </row>
    <row r="1907" spans="1:10" x14ac:dyDescent="0.25">
      <c r="A1907" s="1">
        <v>1156</v>
      </c>
      <c r="B1907" s="1">
        <v>2833.6111249999999</v>
      </c>
      <c r="C1907" s="1">
        <v>277.07177200000001</v>
      </c>
      <c r="D1907" s="1">
        <v>2489.9357759999998</v>
      </c>
      <c r="E1907" s="1">
        <v>38.333058000000001</v>
      </c>
      <c r="F1907" s="1">
        <v>28.270519</v>
      </c>
      <c r="G1907" s="1" t="s">
        <v>2592</v>
      </c>
      <c r="H1907" s="1" t="s">
        <v>2592</v>
      </c>
      <c r="I1907">
        <v>60.239415999999999</v>
      </c>
      <c r="J1907">
        <v>60.239415999999999</v>
      </c>
    </row>
    <row r="1908" spans="1:10" x14ac:dyDescent="0.25">
      <c r="A1908" s="1">
        <v>1157</v>
      </c>
      <c r="B1908" s="1">
        <v>63.931395999999999</v>
      </c>
      <c r="C1908" s="1">
        <v>26.128526999999998</v>
      </c>
      <c r="D1908" s="1">
        <v>21.310987999999998</v>
      </c>
      <c r="E1908" s="1">
        <v>14.019484</v>
      </c>
      <c r="F1908" s="1">
        <v>2.472397</v>
      </c>
      <c r="G1908" s="1" t="s">
        <v>2593</v>
      </c>
      <c r="H1908" s="1" t="s">
        <v>16</v>
      </c>
      <c r="I1908">
        <v>74.996934999999993</v>
      </c>
      <c r="J1908">
        <v>70</v>
      </c>
    </row>
    <row r="1909" spans="1:10" x14ac:dyDescent="0.25">
      <c r="A1909" s="1">
        <v>1157</v>
      </c>
      <c r="B1909" s="1">
        <v>68.758330999999998</v>
      </c>
      <c r="C1909" s="1">
        <v>31.59318</v>
      </c>
      <c r="D1909" s="1">
        <v>21.310987999999998</v>
      </c>
      <c r="E1909" s="1">
        <v>14.02195</v>
      </c>
      <c r="F1909" s="1">
        <v>1.8322130000000001</v>
      </c>
      <c r="G1909" s="1" t="s">
        <v>2594</v>
      </c>
      <c r="H1909" s="1" t="s">
        <v>16</v>
      </c>
      <c r="I1909">
        <v>74.996454</v>
      </c>
      <c r="J1909">
        <v>70</v>
      </c>
    </row>
    <row r="1910" spans="1:10" x14ac:dyDescent="0.25">
      <c r="A1910" s="1">
        <v>1158</v>
      </c>
      <c r="B1910" s="1">
        <v>139.29361299999999</v>
      </c>
      <c r="C1910" s="1">
        <v>42.134256999999998</v>
      </c>
      <c r="D1910" s="1">
        <v>66.542565999999994</v>
      </c>
      <c r="E1910" s="1">
        <v>27.238413999999999</v>
      </c>
      <c r="F1910" s="1">
        <v>3.3783759999999998</v>
      </c>
      <c r="G1910" s="1" t="s">
        <v>2595</v>
      </c>
      <c r="H1910" s="1" t="s">
        <v>16</v>
      </c>
      <c r="I1910">
        <v>74.985450999999998</v>
      </c>
      <c r="J1910">
        <v>70</v>
      </c>
    </row>
    <row r="1911" spans="1:10" x14ac:dyDescent="0.25">
      <c r="A1911" s="1">
        <v>1158</v>
      </c>
      <c r="B1911" s="1">
        <v>139.35032200000001</v>
      </c>
      <c r="C1911" s="1">
        <v>36.669603000000002</v>
      </c>
      <c r="D1911" s="1">
        <v>66.542565999999994</v>
      </c>
      <c r="E1911" s="1">
        <v>27.235948</v>
      </c>
      <c r="F1911" s="1">
        <v>8.9022039999999993</v>
      </c>
      <c r="G1911" s="1" t="s">
        <v>2596</v>
      </c>
      <c r="H1911" s="1" t="s">
        <v>16</v>
      </c>
      <c r="I1911">
        <v>74.985439</v>
      </c>
      <c r="J1911">
        <v>70</v>
      </c>
    </row>
    <row r="1912" spans="1:10" x14ac:dyDescent="0.25">
      <c r="A1912" s="1">
        <v>1159</v>
      </c>
      <c r="B1912" s="1">
        <v>75.590835999999996</v>
      </c>
      <c r="C1912" s="1">
        <v>10.541077</v>
      </c>
      <c r="D1912" s="1">
        <v>45.403488000000003</v>
      </c>
      <c r="E1912" s="1">
        <v>13.216464</v>
      </c>
      <c r="F1912" s="1">
        <v>6.4298060000000001</v>
      </c>
      <c r="G1912" s="1" t="s">
        <v>2059</v>
      </c>
      <c r="H1912" s="1" t="s">
        <v>16</v>
      </c>
      <c r="I1912">
        <v>74.995715000000004</v>
      </c>
      <c r="J1912">
        <v>70</v>
      </c>
    </row>
    <row r="1913" spans="1:10" x14ac:dyDescent="0.25">
      <c r="A1913" s="1">
        <v>1159</v>
      </c>
      <c r="B1913" s="1">
        <v>70.707192000000006</v>
      </c>
      <c r="C1913" s="1">
        <v>10.541077</v>
      </c>
      <c r="D1913" s="1">
        <v>45.403488000000003</v>
      </c>
      <c r="E1913" s="1">
        <v>13.216464</v>
      </c>
      <c r="F1913" s="1">
        <v>1.546163</v>
      </c>
      <c r="G1913" s="1" t="s">
        <v>2060</v>
      </c>
      <c r="H1913" s="1" t="s">
        <v>16</v>
      </c>
      <c r="I1913">
        <v>74.996251000000001</v>
      </c>
      <c r="J1913">
        <v>70</v>
      </c>
    </row>
    <row r="1914" spans="1:10" x14ac:dyDescent="0.25">
      <c r="A1914" s="1">
        <v>1161</v>
      </c>
      <c r="B1914" s="1">
        <v>575.15995899999996</v>
      </c>
      <c r="C1914" s="1">
        <v>76.708591999999996</v>
      </c>
      <c r="D1914" s="1">
        <v>331.10887700000001</v>
      </c>
      <c r="E1914" s="1">
        <v>56.851404000000002</v>
      </c>
      <c r="F1914" s="1">
        <v>110.491086</v>
      </c>
      <c r="G1914" s="1" t="s">
        <v>2597</v>
      </c>
      <c r="H1914" s="1" t="s">
        <v>2597</v>
      </c>
      <c r="I1914">
        <v>64.785842000000002</v>
      </c>
      <c r="J1914">
        <v>64.785842000000002</v>
      </c>
    </row>
    <row r="1915" spans="1:10" x14ac:dyDescent="0.25">
      <c r="A1915" s="1">
        <v>1161</v>
      </c>
      <c r="B1915" s="1">
        <v>579.72734100000002</v>
      </c>
      <c r="C1915" s="1">
        <v>76.228808999999998</v>
      </c>
      <c r="D1915" s="1">
        <v>331.37771400000003</v>
      </c>
      <c r="E1915" s="1">
        <v>56.851404000000002</v>
      </c>
      <c r="F1915" s="1">
        <v>115.269414</v>
      </c>
      <c r="G1915" s="1" t="s">
        <v>2598</v>
      </c>
      <c r="H1915" s="1" t="s">
        <v>2598</v>
      </c>
      <c r="I1915">
        <v>64.782276999999993</v>
      </c>
      <c r="J1915">
        <v>64.782276999999993</v>
      </c>
    </row>
    <row r="1916" spans="1:10" x14ac:dyDescent="0.25">
      <c r="A1916" s="1">
        <v>1163</v>
      </c>
      <c r="B1916" s="1">
        <v>786.61661500000002</v>
      </c>
      <c r="C1916" s="1">
        <v>381.78648900000002</v>
      </c>
      <c r="D1916" s="1">
        <v>267.448396</v>
      </c>
      <c r="E1916" s="1">
        <v>42.600233000000003</v>
      </c>
      <c r="F1916" s="1">
        <v>94.781497000000002</v>
      </c>
      <c r="G1916" s="1" t="s">
        <v>10241</v>
      </c>
      <c r="H1916" s="1" t="s">
        <v>16</v>
      </c>
      <c r="I1916">
        <v>84.486086</v>
      </c>
      <c r="J1916">
        <v>70</v>
      </c>
    </row>
    <row r="1917" spans="1:10" x14ac:dyDescent="0.25">
      <c r="A1917" s="1">
        <v>1163</v>
      </c>
      <c r="B1917" s="1">
        <v>687.18129999999996</v>
      </c>
      <c r="C1917" s="1">
        <v>287.20023400000002</v>
      </c>
      <c r="D1917" s="1">
        <v>269.40166799999997</v>
      </c>
      <c r="E1917" s="1">
        <v>41.488512</v>
      </c>
      <c r="F1917" s="1">
        <v>89.090886999999995</v>
      </c>
      <c r="G1917" s="1" t="s">
        <v>2599</v>
      </c>
      <c r="H1917" s="1" t="s">
        <v>2599</v>
      </c>
      <c r="I1917">
        <v>64.700092999999995</v>
      </c>
      <c r="J1917">
        <v>64.700092999999995</v>
      </c>
    </row>
    <row r="1918" spans="1:10" x14ac:dyDescent="0.25">
      <c r="A1918" s="1">
        <v>1165</v>
      </c>
      <c r="B1918" s="1">
        <v>624.32372199999998</v>
      </c>
      <c r="C1918" s="1">
        <v>0</v>
      </c>
      <c r="D1918" s="1">
        <v>624.32372199999998</v>
      </c>
      <c r="E1918" s="1">
        <v>0</v>
      </c>
      <c r="F1918" s="1">
        <v>0</v>
      </c>
      <c r="G1918" s="1" t="s">
        <v>2063</v>
      </c>
      <c r="H1918" s="1" t="s">
        <v>2063</v>
      </c>
      <c r="I1918">
        <v>59.999952999999998</v>
      </c>
      <c r="J1918">
        <v>59.999952999999998</v>
      </c>
    </row>
    <row r="1919" spans="1:10" x14ac:dyDescent="0.25">
      <c r="A1919" s="1">
        <v>1165</v>
      </c>
      <c r="B1919" s="1">
        <v>625.66833199999996</v>
      </c>
      <c r="C1919" s="1">
        <v>0</v>
      </c>
      <c r="D1919" s="1">
        <v>625.66833199999996</v>
      </c>
      <c r="E1919" s="1">
        <v>0</v>
      </c>
      <c r="F1919" s="1">
        <v>0</v>
      </c>
      <c r="G1919" s="1" t="s">
        <v>2063</v>
      </c>
      <c r="H1919" s="1" t="s">
        <v>2063</v>
      </c>
      <c r="I1919">
        <v>59.999952999999998</v>
      </c>
      <c r="J1919">
        <v>59.999952999999998</v>
      </c>
    </row>
    <row r="1920" spans="1:10" x14ac:dyDescent="0.25">
      <c r="A1920" s="1">
        <v>1167</v>
      </c>
      <c r="B1920" s="1">
        <v>751.93235100000004</v>
      </c>
      <c r="C1920" s="1">
        <v>280.09146900000002</v>
      </c>
      <c r="D1920" s="1">
        <v>248.42130399999999</v>
      </c>
      <c r="E1920" s="1">
        <v>117.879215</v>
      </c>
      <c r="F1920" s="1">
        <v>105.540364</v>
      </c>
      <c r="G1920" s="1" t="s">
        <v>2600</v>
      </c>
      <c r="H1920" s="1" t="s">
        <v>2600</v>
      </c>
      <c r="I1920">
        <v>64.657371999999995</v>
      </c>
      <c r="J1920">
        <v>64.657371999999995</v>
      </c>
    </row>
    <row r="1921" spans="1:10" x14ac:dyDescent="0.25">
      <c r="A1921" s="1">
        <v>1167</v>
      </c>
      <c r="B1921" s="1">
        <v>751.81108800000004</v>
      </c>
      <c r="C1921" s="1">
        <v>279.97020600000002</v>
      </c>
      <c r="D1921" s="1">
        <v>248.42130399999999</v>
      </c>
      <c r="E1921" s="1">
        <v>117.879215</v>
      </c>
      <c r="F1921" s="1">
        <v>105.540364</v>
      </c>
      <c r="G1921" s="1" t="s">
        <v>2601</v>
      </c>
      <c r="H1921" s="1" t="s">
        <v>2601</v>
      </c>
      <c r="I1921">
        <v>64.657486000000006</v>
      </c>
      <c r="J1921">
        <v>64.657486000000006</v>
      </c>
    </row>
    <row r="1922" spans="1:10" x14ac:dyDescent="0.25">
      <c r="A1922" s="1">
        <v>1168</v>
      </c>
      <c r="B1922" s="1">
        <v>1059.674086</v>
      </c>
      <c r="C1922" s="1">
        <v>211.38757100000001</v>
      </c>
      <c r="D1922" s="1">
        <v>519.10452199999997</v>
      </c>
      <c r="E1922" s="1">
        <v>68.188136</v>
      </c>
      <c r="F1922" s="1">
        <v>260.99385699999999</v>
      </c>
      <c r="G1922" s="1" t="s">
        <v>2066</v>
      </c>
      <c r="H1922" s="1" t="s">
        <v>2066</v>
      </c>
      <c r="I1922">
        <v>64.303562999999997</v>
      </c>
      <c r="J1922">
        <v>64.303562999999997</v>
      </c>
    </row>
    <row r="1923" spans="1:10" x14ac:dyDescent="0.25">
      <c r="A1923" s="1">
        <v>1168</v>
      </c>
      <c r="B1923" s="1">
        <v>1048.401642</v>
      </c>
      <c r="C1923" s="1">
        <v>211.38757100000001</v>
      </c>
      <c r="D1923" s="1">
        <v>518.55703000000005</v>
      </c>
      <c r="E1923" s="1">
        <v>68.188136</v>
      </c>
      <c r="F1923" s="1">
        <v>250.26890499999999</v>
      </c>
      <c r="G1923" s="1" t="s">
        <v>2602</v>
      </c>
      <c r="H1923" s="1" t="s">
        <v>2602</v>
      </c>
      <c r="I1923">
        <v>64.318410999999998</v>
      </c>
      <c r="J1923">
        <v>64.318410999999998</v>
      </c>
    </row>
    <row r="1924" spans="1:10" x14ac:dyDescent="0.25">
      <c r="A1924" s="1">
        <v>1169</v>
      </c>
      <c r="B1924" s="1">
        <v>533.13797999999997</v>
      </c>
      <c r="C1924" s="1">
        <v>68.582634999999996</v>
      </c>
      <c r="D1924" s="1">
        <v>270.13572599999998</v>
      </c>
      <c r="E1924" s="1">
        <v>49.691077999999997</v>
      </c>
      <c r="F1924" s="1">
        <v>144.72854100000001</v>
      </c>
      <c r="G1924" s="1" t="s">
        <v>2603</v>
      </c>
      <c r="H1924" s="1" t="s">
        <v>2603</v>
      </c>
      <c r="I1924">
        <v>64.819201000000007</v>
      </c>
      <c r="J1924">
        <v>64.819201000000007</v>
      </c>
    </row>
    <row r="1925" spans="1:10" x14ac:dyDescent="0.25">
      <c r="A1925" s="1">
        <v>1169</v>
      </c>
      <c r="B1925" s="1">
        <v>544.53168700000003</v>
      </c>
      <c r="C1925" s="1">
        <v>68.703897999999995</v>
      </c>
      <c r="D1925" s="1">
        <v>270.68321800000001</v>
      </c>
      <c r="E1925" s="1">
        <v>49.691077999999997</v>
      </c>
      <c r="F1925" s="1">
        <v>155.45349300000001</v>
      </c>
      <c r="G1925" s="1" t="s">
        <v>2604</v>
      </c>
      <c r="H1925" s="1" t="s">
        <v>2604</v>
      </c>
      <c r="I1925">
        <v>64.811339000000004</v>
      </c>
      <c r="J1925">
        <v>64.811339000000004</v>
      </c>
    </row>
    <row r="1926" spans="1:10" x14ac:dyDescent="0.25">
      <c r="A1926" s="1">
        <v>1170</v>
      </c>
      <c r="B1926" s="1">
        <v>2219.12329</v>
      </c>
      <c r="C1926" s="1">
        <v>1231.7454680000001</v>
      </c>
      <c r="D1926" s="1">
        <v>0</v>
      </c>
      <c r="E1926" s="1">
        <v>325.97935699999999</v>
      </c>
      <c r="F1926" s="1">
        <v>661.39846499999999</v>
      </c>
      <c r="G1926" s="1" t="s">
        <v>10242</v>
      </c>
      <c r="H1926" s="1" t="s">
        <v>16</v>
      </c>
      <c r="I1926">
        <v>81.672380000000004</v>
      </c>
      <c r="J1926">
        <v>70</v>
      </c>
    </row>
    <row r="1927" spans="1:10" x14ac:dyDescent="0.25">
      <c r="A1927" s="1">
        <v>1170</v>
      </c>
      <c r="B1927" s="1">
        <v>2226.6611720000001</v>
      </c>
      <c r="C1927" s="1">
        <v>1266.0290729999999</v>
      </c>
      <c r="D1927" s="1">
        <v>0</v>
      </c>
      <c r="E1927" s="1">
        <v>323.24259999999998</v>
      </c>
      <c r="F1927" s="1">
        <v>637.389499</v>
      </c>
      <c r="G1927" s="1" t="s">
        <v>10243</v>
      </c>
      <c r="H1927" s="1" t="s">
        <v>16</v>
      </c>
      <c r="I1927">
        <v>81.689299000000005</v>
      </c>
      <c r="J1927">
        <v>70</v>
      </c>
    </row>
    <row r="1928" spans="1:10" x14ac:dyDescent="0.25">
      <c r="A1928" s="1">
        <v>1171</v>
      </c>
      <c r="B1928" s="1">
        <v>439.33870100000001</v>
      </c>
      <c r="C1928" s="1">
        <v>252.58904000000001</v>
      </c>
      <c r="D1928" s="1">
        <v>31.456569999999999</v>
      </c>
      <c r="E1928" s="1">
        <v>124.526036</v>
      </c>
      <c r="F1928" s="1">
        <v>30.767054999999999</v>
      </c>
      <c r="G1928" s="1" t="s">
        <v>2605</v>
      </c>
      <c r="H1928" s="1" t="s">
        <v>16</v>
      </c>
      <c r="I1928">
        <v>84.841910999999996</v>
      </c>
      <c r="J1928">
        <v>70</v>
      </c>
    </row>
    <row r="1929" spans="1:10" x14ac:dyDescent="0.25">
      <c r="A1929" s="1">
        <v>1171</v>
      </c>
      <c r="B1929" s="1">
        <v>439.73188399999998</v>
      </c>
      <c r="C1929" s="1">
        <v>252.651813</v>
      </c>
      <c r="D1929" s="1">
        <v>31.457138</v>
      </c>
      <c r="E1929" s="1">
        <v>124.526743</v>
      </c>
      <c r="F1929" s="1">
        <v>31.096191000000001</v>
      </c>
      <c r="G1929" s="1" t="s">
        <v>2606</v>
      </c>
      <c r="H1929" s="1" t="s">
        <v>16</v>
      </c>
      <c r="I1929">
        <v>84.841622999999998</v>
      </c>
      <c r="J1929">
        <v>70</v>
      </c>
    </row>
    <row r="1930" spans="1:10" x14ac:dyDescent="0.25">
      <c r="A1930" s="1">
        <v>1172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 t="s">
        <v>17</v>
      </c>
      <c r="H1930" s="1" t="s">
        <v>17</v>
      </c>
      <c r="I1930">
        <v>0</v>
      </c>
      <c r="J1930">
        <v>0</v>
      </c>
    </row>
    <row r="1931" spans="1:10" x14ac:dyDescent="0.25">
      <c r="A1931" s="1">
        <v>1172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 t="s">
        <v>17</v>
      </c>
      <c r="H1931" s="1" t="s">
        <v>17</v>
      </c>
      <c r="I1931">
        <v>0</v>
      </c>
      <c r="J1931">
        <v>0</v>
      </c>
    </row>
    <row r="1932" spans="1:10" x14ac:dyDescent="0.25">
      <c r="A1932" s="1">
        <v>1174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 t="s">
        <v>17</v>
      </c>
      <c r="H1932" s="1" t="s">
        <v>17</v>
      </c>
      <c r="I1932">
        <v>0</v>
      </c>
      <c r="J1932">
        <v>0</v>
      </c>
    </row>
    <row r="1933" spans="1:10" x14ac:dyDescent="0.25">
      <c r="A1933" s="1">
        <v>1174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 t="s">
        <v>17</v>
      </c>
      <c r="H1933" s="1" t="s">
        <v>17</v>
      </c>
      <c r="I1933">
        <v>0</v>
      </c>
      <c r="J1933">
        <v>0</v>
      </c>
    </row>
    <row r="1934" spans="1:10" x14ac:dyDescent="0.25">
      <c r="A1934" s="1">
        <v>1175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 t="s">
        <v>17</v>
      </c>
      <c r="H1934" s="1" t="s">
        <v>17</v>
      </c>
      <c r="I1934">
        <v>0</v>
      </c>
      <c r="J1934">
        <v>0</v>
      </c>
    </row>
    <row r="1935" spans="1:10" x14ac:dyDescent="0.25">
      <c r="A1935" s="1">
        <v>1175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 t="s">
        <v>17</v>
      </c>
      <c r="H1935" s="1" t="s">
        <v>17</v>
      </c>
      <c r="I1935">
        <v>0</v>
      </c>
      <c r="J1935">
        <v>0</v>
      </c>
    </row>
    <row r="1936" spans="1:10" x14ac:dyDescent="0.25">
      <c r="A1936" s="1">
        <v>1176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 t="s">
        <v>25</v>
      </c>
      <c r="H1936" s="1" t="s">
        <v>25</v>
      </c>
      <c r="I1936">
        <v>55</v>
      </c>
      <c r="J1936">
        <v>55</v>
      </c>
    </row>
    <row r="1937" spans="1:10" x14ac:dyDescent="0.25">
      <c r="A1937" s="1">
        <v>1176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 t="s">
        <v>25</v>
      </c>
      <c r="H1937" s="1" t="s">
        <v>25</v>
      </c>
      <c r="I1937">
        <v>55</v>
      </c>
      <c r="J1937">
        <v>55</v>
      </c>
    </row>
    <row r="1938" spans="1:10" x14ac:dyDescent="0.25">
      <c r="A1938" s="1">
        <v>1178</v>
      </c>
      <c r="B1938" s="1">
        <v>1288.7080550000001</v>
      </c>
      <c r="C1938" s="1">
        <v>482.73564599999997</v>
      </c>
      <c r="D1938" s="1">
        <v>533.33022200000005</v>
      </c>
      <c r="E1938" s="1">
        <v>157.07072199999999</v>
      </c>
      <c r="F1938" s="1">
        <v>115.571465</v>
      </c>
      <c r="G1938" s="1" t="s">
        <v>2607</v>
      </c>
      <c r="H1938" s="1" t="s">
        <v>2607</v>
      </c>
      <c r="I1938">
        <v>64.012809000000004</v>
      </c>
      <c r="J1938">
        <v>64.012809000000004</v>
      </c>
    </row>
    <row r="1939" spans="1:10" x14ac:dyDescent="0.25">
      <c r="A1939" s="1">
        <v>1178</v>
      </c>
      <c r="B1939" s="1">
        <v>1293.275437</v>
      </c>
      <c r="C1939" s="1">
        <v>482.25586299999998</v>
      </c>
      <c r="D1939" s="1">
        <v>533.59905900000001</v>
      </c>
      <c r="E1939" s="1">
        <v>157.07072199999999</v>
      </c>
      <c r="F1939" s="1">
        <v>120.34979199999999</v>
      </c>
      <c r="G1939" s="1" t="s">
        <v>2608</v>
      </c>
      <c r="H1939" s="1" t="s">
        <v>2608</v>
      </c>
      <c r="I1939">
        <v>64.005311000000006</v>
      </c>
      <c r="J1939">
        <v>64.005311000000006</v>
      </c>
    </row>
    <row r="1940" spans="1:10" x14ac:dyDescent="0.25">
      <c r="A1940" s="1">
        <v>1179</v>
      </c>
      <c r="B1940" s="1">
        <v>1293.275437</v>
      </c>
      <c r="C1940" s="1">
        <v>482.25586299999998</v>
      </c>
      <c r="D1940" s="1">
        <v>533.59905900000001</v>
      </c>
      <c r="E1940" s="1">
        <v>157.07072199999999</v>
      </c>
      <c r="F1940" s="1">
        <v>120.34979199999999</v>
      </c>
      <c r="G1940" s="1" t="s">
        <v>2608</v>
      </c>
      <c r="H1940" s="1" t="s">
        <v>2608</v>
      </c>
      <c r="I1940">
        <v>64.005311000000006</v>
      </c>
      <c r="J1940">
        <v>64.005311000000006</v>
      </c>
    </row>
    <row r="1941" spans="1:10" x14ac:dyDescent="0.25">
      <c r="A1941" s="1">
        <v>1179</v>
      </c>
      <c r="B1941" s="1">
        <v>1288.7080550000001</v>
      </c>
      <c r="C1941" s="1">
        <v>482.73564599999997</v>
      </c>
      <c r="D1941" s="1">
        <v>533.33022200000005</v>
      </c>
      <c r="E1941" s="1">
        <v>157.07072199999999</v>
      </c>
      <c r="F1941" s="1">
        <v>115.571465</v>
      </c>
      <c r="G1941" s="1" t="s">
        <v>2607</v>
      </c>
      <c r="H1941" s="1" t="s">
        <v>2607</v>
      </c>
      <c r="I1941">
        <v>64.012809000000004</v>
      </c>
      <c r="J1941">
        <v>64.012809000000004</v>
      </c>
    </row>
    <row r="1942" spans="1:10" x14ac:dyDescent="0.25">
      <c r="A1942" s="1">
        <v>1180</v>
      </c>
      <c r="B1942" s="1">
        <v>3060.6931060000002</v>
      </c>
      <c r="C1942" s="1">
        <v>230.16613000000001</v>
      </c>
      <c r="D1942" s="1">
        <v>50.366104</v>
      </c>
      <c r="E1942" s="1">
        <v>8.3022390000000001</v>
      </c>
      <c r="F1942" s="1">
        <v>2771.8586319999999</v>
      </c>
      <c r="G1942" s="1" t="s">
        <v>2072</v>
      </c>
      <c r="H1942" s="1" t="s">
        <v>8</v>
      </c>
      <c r="I1942">
        <v>119.993261</v>
      </c>
      <c r="J1942">
        <v>90</v>
      </c>
    </row>
    <row r="1943" spans="1:10" x14ac:dyDescent="0.25">
      <c r="A1943" s="1">
        <v>1180</v>
      </c>
      <c r="B1943" s="1">
        <v>2865.0612510000001</v>
      </c>
      <c r="C1943" s="1">
        <v>228.95511999999999</v>
      </c>
      <c r="D1943" s="1">
        <v>50.021538</v>
      </c>
      <c r="E1943" s="1">
        <v>8.3017880000000002</v>
      </c>
      <c r="F1943" s="1">
        <v>2577.7828060000002</v>
      </c>
      <c r="G1943" s="1" t="s">
        <v>2609</v>
      </c>
      <c r="H1943" s="1" t="s">
        <v>8</v>
      </c>
      <c r="I1943">
        <v>119.99482500000001</v>
      </c>
      <c r="J1943">
        <v>90</v>
      </c>
    </row>
    <row r="1944" spans="1:10" x14ac:dyDescent="0.25">
      <c r="A1944" s="1">
        <v>1181</v>
      </c>
      <c r="B1944" s="1">
        <v>6170.5324479999999</v>
      </c>
      <c r="C1944" s="1">
        <v>2437.1718300000002</v>
      </c>
      <c r="D1944" s="1">
        <v>50.021538</v>
      </c>
      <c r="E1944" s="1">
        <v>16.625543</v>
      </c>
      <c r="F1944" s="1">
        <v>3666.7135370000001</v>
      </c>
      <c r="G1944" s="1" t="s">
        <v>2610</v>
      </c>
      <c r="H1944" s="1" t="s">
        <v>8</v>
      </c>
      <c r="I1944">
        <v>119.888763</v>
      </c>
      <c r="J1944">
        <v>90</v>
      </c>
    </row>
    <row r="1945" spans="1:10" x14ac:dyDescent="0.25">
      <c r="A1945" s="1">
        <v>1181</v>
      </c>
      <c r="B1945" s="1">
        <v>7104.8545100000001</v>
      </c>
      <c r="C1945" s="1">
        <v>3058.3809719999999</v>
      </c>
      <c r="D1945" s="1">
        <v>50.366104</v>
      </c>
      <c r="E1945" s="1">
        <v>16.626049999999999</v>
      </c>
      <c r="F1945" s="1">
        <v>3979.4813829999998</v>
      </c>
      <c r="G1945" s="1" t="s">
        <v>2611</v>
      </c>
      <c r="H1945" s="1" t="s">
        <v>8</v>
      </c>
      <c r="I1945">
        <v>119.80462300000001</v>
      </c>
      <c r="J1945">
        <v>90</v>
      </c>
    </row>
    <row r="1946" spans="1:10" x14ac:dyDescent="0.25">
      <c r="A1946" s="1">
        <v>1182</v>
      </c>
      <c r="B1946" s="1">
        <v>5429.6486450000002</v>
      </c>
      <c r="C1946" s="1">
        <v>3178.805938</v>
      </c>
      <c r="D1946" s="1">
        <v>0</v>
      </c>
      <c r="E1946" s="1">
        <v>10.769212</v>
      </c>
      <c r="F1946" s="1">
        <v>2240.0734950000001</v>
      </c>
      <c r="G1946" s="1" t="s">
        <v>2612</v>
      </c>
      <c r="H1946" s="1" t="s">
        <v>8</v>
      </c>
      <c r="I1946">
        <v>119.933288</v>
      </c>
      <c r="J1946">
        <v>90</v>
      </c>
    </row>
    <row r="1947" spans="1:10" x14ac:dyDescent="0.25">
      <c r="A1947" s="1">
        <v>1182</v>
      </c>
      <c r="B1947" s="1">
        <v>4690.9584379999997</v>
      </c>
      <c r="C1947" s="1">
        <v>2558.8078070000001</v>
      </c>
      <c r="D1947" s="1">
        <v>0</v>
      </c>
      <c r="E1947" s="1">
        <v>10.769156000000001</v>
      </c>
      <c r="F1947" s="1">
        <v>2121.3814750000001</v>
      </c>
      <c r="G1947" s="1" t="s">
        <v>2613</v>
      </c>
      <c r="H1947" s="1" t="s">
        <v>8</v>
      </c>
      <c r="I1947">
        <v>119.962823</v>
      </c>
      <c r="J1947">
        <v>90</v>
      </c>
    </row>
    <row r="1948" spans="1:10" x14ac:dyDescent="0.25">
      <c r="A1948" s="1">
        <v>1183</v>
      </c>
      <c r="B1948" s="1">
        <v>8824.0860400000001</v>
      </c>
      <c r="C1948" s="1">
        <v>6668.0210870000001</v>
      </c>
      <c r="D1948" s="1">
        <v>0</v>
      </c>
      <c r="E1948" s="1">
        <v>16.484511000000001</v>
      </c>
      <c r="F1948" s="1">
        <v>2139.5804419999999</v>
      </c>
      <c r="G1948" s="1" t="s">
        <v>2614</v>
      </c>
      <c r="H1948" s="1" t="s">
        <v>8</v>
      </c>
      <c r="I1948">
        <v>119.536171</v>
      </c>
      <c r="J1948">
        <v>90</v>
      </c>
    </row>
    <row r="1949" spans="1:10" x14ac:dyDescent="0.25">
      <c r="A1949" s="1">
        <v>1183</v>
      </c>
      <c r="B1949" s="1">
        <v>8068.1825310000004</v>
      </c>
      <c r="C1949" s="1">
        <v>6032.7968709999996</v>
      </c>
      <c r="D1949" s="1">
        <v>0</v>
      </c>
      <c r="E1949" s="1">
        <v>16.481521999999998</v>
      </c>
      <c r="F1949" s="1">
        <v>2018.9041380000001</v>
      </c>
      <c r="G1949" s="1" t="s">
        <v>10244</v>
      </c>
      <c r="H1949" s="1" t="s">
        <v>8</v>
      </c>
      <c r="I1949">
        <v>119.675445</v>
      </c>
      <c r="J1949">
        <v>90</v>
      </c>
    </row>
    <row r="1950" spans="1:10" x14ac:dyDescent="0.25">
      <c r="A1950" s="1">
        <v>1184</v>
      </c>
      <c r="B1950" s="1">
        <v>3957.167864</v>
      </c>
      <c r="C1950" s="1">
        <v>3594.5179950000002</v>
      </c>
      <c r="D1950" s="1">
        <v>0</v>
      </c>
      <c r="E1950" s="1">
        <v>16.855903000000001</v>
      </c>
      <c r="F1950" s="1">
        <v>345.79396600000001</v>
      </c>
      <c r="G1950" s="1" t="s">
        <v>10245</v>
      </c>
      <c r="H1950" s="1" t="s">
        <v>8</v>
      </c>
      <c r="I1950">
        <v>119.981171</v>
      </c>
      <c r="J1950">
        <v>90</v>
      </c>
    </row>
    <row r="1951" spans="1:10" x14ac:dyDescent="0.25">
      <c r="A1951" s="1">
        <v>1184</v>
      </c>
      <c r="B1951" s="1">
        <v>3974.381167</v>
      </c>
      <c r="C1951" s="1">
        <v>3609.7440799999999</v>
      </c>
      <c r="D1951" s="1">
        <v>0</v>
      </c>
      <c r="E1951" s="1">
        <v>16.858836</v>
      </c>
      <c r="F1951" s="1">
        <v>347.77825000000001</v>
      </c>
      <c r="G1951" s="1" t="s">
        <v>2615</v>
      </c>
      <c r="H1951" s="1" t="s">
        <v>8</v>
      </c>
      <c r="I1951">
        <v>119.980841</v>
      </c>
      <c r="J1951">
        <v>90</v>
      </c>
    </row>
    <row r="1952" spans="1:10" x14ac:dyDescent="0.25">
      <c r="A1952" s="1">
        <v>1185</v>
      </c>
      <c r="B1952" s="1">
        <v>7163.8588529999997</v>
      </c>
      <c r="C1952" s="1">
        <v>6794.0229639999998</v>
      </c>
      <c r="D1952" s="1">
        <v>369.66830700000003</v>
      </c>
      <c r="E1952" s="1">
        <v>0.16758100000000001</v>
      </c>
      <c r="F1952" s="1">
        <v>0</v>
      </c>
      <c r="G1952" s="1" t="s">
        <v>2080</v>
      </c>
      <c r="H1952" s="1" t="s">
        <v>8</v>
      </c>
      <c r="I1952">
        <v>119.798062</v>
      </c>
      <c r="J1952">
        <v>90</v>
      </c>
    </row>
    <row r="1953" spans="1:10" x14ac:dyDescent="0.25">
      <c r="A1953" s="1">
        <v>1185</v>
      </c>
      <c r="B1953" s="1">
        <v>7163.3086789999998</v>
      </c>
      <c r="C1953" s="1">
        <v>6793.4727899999998</v>
      </c>
      <c r="D1953" s="1">
        <v>369.66830700000003</v>
      </c>
      <c r="E1953" s="1">
        <v>0.16758100000000001</v>
      </c>
      <c r="F1953" s="1">
        <v>0</v>
      </c>
      <c r="G1953" s="1" t="s">
        <v>2081</v>
      </c>
      <c r="H1953" s="1" t="s">
        <v>8</v>
      </c>
      <c r="I1953">
        <v>119.798124</v>
      </c>
      <c r="J1953">
        <v>90</v>
      </c>
    </row>
    <row r="1954" spans="1:10" x14ac:dyDescent="0.25">
      <c r="A1954" s="1">
        <v>1186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 t="s">
        <v>12</v>
      </c>
      <c r="H1954" s="1" t="s">
        <v>8</v>
      </c>
      <c r="I1954">
        <v>120</v>
      </c>
      <c r="J1954">
        <v>90</v>
      </c>
    </row>
    <row r="1955" spans="1:10" x14ac:dyDescent="0.25">
      <c r="A1955" s="1">
        <v>1186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 t="s">
        <v>12</v>
      </c>
      <c r="H1955" s="1" t="s">
        <v>8</v>
      </c>
      <c r="I1955">
        <v>120</v>
      </c>
      <c r="J1955">
        <v>90</v>
      </c>
    </row>
    <row r="1956" spans="1:10" x14ac:dyDescent="0.25">
      <c r="A1956" s="1">
        <v>1187</v>
      </c>
      <c r="B1956" s="1">
        <v>1240.7038219999999</v>
      </c>
      <c r="C1956" s="1">
        <v>77.706610999999995</v>
      </c>
      <c r="D1956" s="1">
        <v>49.53051</v>
      </c>
      <c r="E1956" s="1">
        <v>13.115219</v>
      </c>
      <c r="F1956" s="1">
        <v>1100.351482</v>
      </c>
      <c r="G1956" s="1" t="s">
        <v>2082</v>
      </c>
      <c r="H1956" s="1" t="s">
        <v>8</v>
      </c>
      <c r="I1956">
        <v>119.999818</v>
      </c>
      <c r="J1956">
        <v>90</v>
      </c>
    </row>
    <row r="1957" spans="1:10" x14ac:dyDescent="0.25">
      <c r="A1957" s="1">
        <v>1187</v>
      </c>
      <c r="B1957" s="1">
        <v>1232.3407560000001</v>
      </c>
      <c r="C1957" s="1">
        <v>77.381686000000002</v>
      </c>
      <c r="D1957" s="1">
        <v>49.276288000000001</v>
      </c>
      <c r="E1957" s="1">
        <v>13.115029</v>
      </c>
      <c r="F1957" s="1">
        <v>1092.567753</v>
      </c>
      <c r="G1957" s="1" t="s">
        <v>1410</v>
      </c>
      <c r="H1957" s="1" t="s">
        <v>8</v>
      </c>
      <c r="I1957">
        <v>119.99982300000001</v>
      </c>
      <c r="J1957">
        <v>90</v>
      </c>
    </row>
    <row r="1958" spans="1:10" x14ac:dyDescent="0.25">
      <c r="A1958" s="1">
        <v>1188</v>
      </c>
      <c r="B1958" s="1">
        <v>421.860838</v>
      </c>
      <c r="C1958" s="1">
        <v>36.977494999999998</v>
      </c>
      <c r="D1958" s="1">
        <v>47.482869999999998</v>
      </c>
      <c r="E1958" s="1">
        <v>8.6730049999999999</v>
      </c>
      <c r="F1958" s="1">
        <v>328.72746799999999</v>
      </c>
      <c r="G1958" s="1" t="s">
        <v>840</v>
      </c>
      <c r="H1958" s="1" t="s">
        <v>8</v>
      </c>
      <c r="I1958">
        <v>119.99999800000001</v>
      </c>
      <c r="J1958">
        <v>90</v>
      </c>
    </row>
    <row r="1959" spans="1:10" x14ac:dyDescent="0.25">
      <c r="A1959" s="1">
        <v>1188</v>
      </c>
      <c r="B1959" s="1">
        <v>430.02410200000003</v>
      </c>
      <c r="C1959" s="1">
        <v>37.102618</v>
      </c>
      <c r="D1959" s="1">
        <v>47.737090999999999</v>
      </c>
      <c r="E1959" s="1">
        <v>8.6731949999999998</v>
      </c>
      <c r="F1959" s="1">
        <v>336.51119799999998</v>
      </c>
      <c r="G1959" s="1" t="s">
        <v>2083</v>
      </c>
      <c r="H1959" s="1" t="s">
        <v>8</v>
      </c>
      <c r="I1959">
        <v>119.99999699999999</v>
      </c>
      <c r="J1959">
        <v>90</v>
      </c>
    </row>
    <row r="1960" spans="1:10" x14ac:dyDescent="0.25">
      <c r="A1960" s="1">
        <v>1189</v>
      </c>
      <c r="B1960" s="1">
        <v>1394.836362</v>
      </c>
      <c r="C1960" s="1">
        <v>152.863878</v>
      </c>
      <c r="D1960" s="1">
        <v>0</v>
      </c>
      <c r="E1960" s="1">
        <v>4.9578889999999998</v>
      </c>
      <c r="F1960" s="1">
        <v>1237.014594</v>
      </c>
      <c r="G1960" s="1" t="s">
        <v>2084</v>
      </c>
      <c r="H1960" s="1" t="s">
        <v>8</v>
      </c>
      <c r="I1960">
        <v>119.999709</v>
      </c>
      <c r="J1960">
        <v>90</v>
      </c>
    </row>
    <row r="1961" spans="1:10" x14ac:dyDescent="0.25">
      <c r="A1961" s="1">
        <v>1189</v>
      </c>
      <c r="B1961" s="1">
        <v>1395.0361640000001</v>
      </c>
      <c r="C1961" s="1">
        <v>153.06368000000001</v>
      </c>
      <c r="D1961" s="1">
        <v>0</v>
      </c>
      <c r="E1961" s="1">
        <v>4.9578889999999998</v>
      </c>
      <c r="F1961" s="1">
        <v>1237.014594</v>
      </c>
      <c r="G1961" s="1" t="s">
        <v>2084</v>
      </c>
      <c r="H1961" s="1" t="s">
        <v>8</v>
      </c>
      <c r="I1961">
        <v>119.999709</v>
      </c>
      <c r="J1961">
        <v>90</v>
      </c>
    </row>
    <row r="1962" spans="1:10" x14ac:dyDescent="0.25">
      <c r="A1962" s="1">
        <v>1190</v>
      </c>
      <c r="B1962" s="1">
        <v>6084.6675560000003</v>
      </c>
      <c r="C1962" s="1">
        <v>2454.5355249999998</v>
      </c>
      <c r="D1962" s="1">
        <v>0</v>
      </c>
      <c r="E1962" s="1">
        <v>18.125457000000001</v>
      </c>
      <c r="F1962" s="1">
        <v>3612.006574</v>
      </c>
      <c r="G1962" s="1" t="s">
        <v>2085</v>
      </c>
      <c r="H1962" s="1" t="s">
        <v>8</v>
      </c>
      <c r="I1962">
        <v>119.89482099999999</v>
      </c>
      <c r="J1962">
        <v>90</v>
      </c>
    </row>
    <row r="1963" spans="1:10" x14ac:dyDescent="0.25">
      <c r="A1963" s="1">
        <v>1190</v>
      </c>
      <c r="B1963" s="1">
        <v>4767.8729199999998</v>
      </c>
      <c r="C1963" s="1">
        <v>1723.763042</v>
      </c>
      <c r="D1963" s="1">
        <v>0</v>
      </c>
      <c r="E1963" s="1">
        <v>18.092244000000001</v>
      </c>
      <c r="F1963" s="1">
        <v>3026.0176329999999</v>
      </c>
      <c r="G1963" s="1" t="s">
        <v>2616</v>
      </c>
      <c r="H1963" s="1" t="s">
        <v>8</v>
      </c>
      <c r="I1963">
        <v>119.960325</v>
      </c>
      <c r="J1963">
        <v>90</v>
      </c>
    </row>
    <row r="1964" spans="1:10" x14ac:dyDescent="0.25">
      <c r="A1964" s="1">
        <v>1191</v>
      </c>
      <c r="B1964" s="1">
        <v>10153.428029999999</v>
      </c>
      <c r="C1964" s="1">
        <v>3667.0245340000001</v>
      </c>
      <c r="D1964" s="1">
        <v>977.97845299999994</v>
      </c>
      <c r="E1964" s="1">
        <v>39.909992000000003</v>
      </c>
      <c r="F1964" s="1">
        <v>5468.5150519999997</v>
      </c>
      <c r="G1964" s="1" t="s">
        <v>2617</v>
      </c>
      <c r="H1964" s="1" t="s">
        <v>8</v>
      </c>
      <c r="I1964">
        <v>119.189285</v>
      </c>
      <c r="J1964">
        <v>90</v>
      </c>
    </row>
    <row r="1965" spans="1:10" x14ac:dyDescent="0.25">
      <c r="A1965" s="1">
        <v>1191</v>
      </c>
      <c r="B1965" s="1">
        <v>12484.70314</v>
      </c>
      <c r="C1965" s="1">
        <v>4603.3106299999999</v>
      </c>
      <c r="D1965" s="1">
        <v>1298.452587</v>
      </c>
      <c r="E1965" s="1">
        <v>40.022955000000003</v>
      </c>
      <c r="F1965" s="1">
        <v>6542.9169680000005</v>
      </c>
      <c r="G1965" s="1" t="s">
        <v>10246</v>
      </c>
      <c r="H1965" s="1" t="s">
        <v>8</v>
      </c>
      <c r="I1965">
        <v>118.162728</v>
      </c>
      <c r="J1965">
        <v>90</v>
      </c>
    </row>
    <row r="1966" spans="1:10" x14ac:dyDescent="0.25">
      <c r="A1966" s="1">
        <v>1192</v>
      </c>
      <c r="B1966" s="1">
        <v>10710.387946999999</v>
      </c>
      <c r="C1966" s="1">
        <v>3443.972683</v>
      </c>
      <c r="D1966" s="1">
        <v>1298.452587</v>
      </c>
      <c r="E1966" s="1">
        <v>45.494959999999999</v>
      </c>
      <c r="F1966" s="1">
        <v>5922.4677170000004</v>
      </c>
      <c r="G1966" s="1" t="s">
        <v>10247</v>
      </c>
      <c r="H1966" s="1" t="s">
        <v>8</v>
      </c>
      <c r="I1966">
        <v>118.997834</v>
      </c>
      <c r="J1966">
        <v>90</v>
      </c>
    </row>
    <row r="1967" spans="1:10" x14ac:dyDescent="0.25">
      <c r="A1967" s="1">
        <v>1192</v>
      </c>
      <c r="B1967" s="1">
        <v>9695.9074729999993</v>
      </c>
      <c r="C1967" s="1">
        <v>3238.459069</v>
      </c>
      <c r="D1967" s="1">
        <v>977.97845299999994</v>
      </c>
      <c r="E1967" s="1">
        <v>45.415210000000002</v>
      </c>
      <c r="F1967" s="1">
        <v>5434.0547409999999</v>
      </c>
      <c r="G1967" s="1" t="s">
        <v>2088</v>
      </c>
      <c r="H1967" s="1" t="s">
        <v>8</v>
      </c>
      <c r="I1967">
        <v>119.32505999999999</v>
      </c>
      <c r="J1967">
        <v>90</v>
      </c>
    </row>
    <row r="1968" spans="1:10" x14ac:dyDescent="0.25">
      <c r="A1968" s="1">
        <v>1193</v>
      </c>
      <c r="B1968" s="1">
        <v>5603.2953170000001</v>
      </c>
      <c r="C1968" s="1">
        <v>2453.0840819999999</v>
      </c>
      <c r="D1968" s="1">
        <v>0</v>
      </c>
      <c r="E1968" s="1">
        <v>8.1291309999999992</v>
      </c>
      <c r="F1968" s="1">
        <v>3142.0821040000001</v>
      </c>
      <c r="G1968" s="1" t="s">
        <v>2089</v>
      </c>
      <c r="H1968" s="1" t="s">
        <v>8</v>
      </c>
      <c r="I1968">
        <v>119.924341</v>
      </c>
      <c r="J1968">
        <v>90</v>
      </c>
    </row>
    <row r="1969" spans="1:10" x14ac:dyDescent="0.25">
      <c r="A1969" s="1">
        <v>1193</v>
      </c>
      <c r="B1969" s="1">
        <v>4286.5006810000004</v>
      </c>
      <c r="C1969" s="1">
        <v>1722.3116</v>
      </c>
      <c r="D1969" s="1">
        <v>0</v>
      </c>
      <c r="E1969" s="1">
        <v>8.0959179999999993</v>
      </c>
      <c r="F1969" s="1">
        <v>2556.093163</v>
      </c>
      <c r="G1969" s="1" t="s">
        <v>2618</v>
      </c>
      <c r="H1969" s="1" t="s">
        <v>8</v>
      </c>
      <c r="I1969">
        <v>119.97407699999999</v>
      </c>
      <c r="J1969">
        <v>90</v>
      </c>
    </row>
    <row r="1970" spans="1:10" x14ac:dyDescent="0.25">
      <c r="A1970" s="1">
        <v>1194</v>
      </c>
      <c r="B1970" s="1">
        <v>481.37223799999998</v>
      </c>
      <c r="C1970" s="1">
        <v>1.4514419999999999</v>
      </c>
      <c r="D1970" s="1">
        <v>0</v>
      </c>
      <c r="E1970" s="1">
        <v>9.9963259999999998</v>
      </c>
      <c r="F1970" s="1">
        <v>469.92446999999999</v>
      </c>
      <c r="G1970" s="1" t="s">
        <v>2091</v>
      </c>
      <c r="H1970" s="1" t="s">
        <v>16</v>
      </c>
      <c r="I1970">
        <v>84.803494000000001</v>
      </c>
      <c r="J1970">
        <v>70</v>
      </c>
    </row>
    <row r="1971" spans="1:10" x14ac:dyDescent="0.25">
      <c r="A1971" s="1">
        <v>1194</v>
      </c>
      <c r="B1971" s="1">
        <v>481.37223799999998</v>
      </c>
      <c r="C1971" s="1">
        <v>1.4514419999999999</v>
      </c>
      <c r="D1971" s="1">
        <v>0</v>
      </c>
      <c r="E1971" s="1">
        <v>9.9963259999999998</v>
      </c>
      <c r="F1971" s="1">
        <v>469.92446999999999</v>
      </c>
      <c r="G1971" s="1" t="s">
        <v>2091</v>
      </c>
      <c r="H1971" s="1" t="s">
        <v>16</v>
      </c>
      <c r="I1971">
        <v>84.803494000000001</v>
      </c>
      <c r="J1971">
        <v>70</v>
      </c>
    </row>
    <row r="1972" spans="1:10" x14ac:dyDescent="0.25">
      <c r="A1972" s="1">
        <v>1195</v>
      </c>
      <c r="B1972" s="1">
        <v>2269.1762039999999</v>
      </c>
      <c r="C1972" s="1">
        <v>19.972223</v>
      </c>
      <c r="D1972" s="1">
        <v>2.6960540000000002</v>
      </c>
      <c r="E1972" s="1">
        <v>8.7040030000000002</v>
      </c>
      <c r="F1972" s="1">
        <v>2237.8039239999998</v>
      </c>
      <c r="G1972" s="1" t="s">
        <v>10248</v>
      </c>
      <c r="H1972" s="1" t="s">
        <v>16</v>
      </c>
      <c r="I1972">
        <v>80.837545000000006</v>
      </c>
      <c r="J1972">
        <v>70</v>
      </c>
    </row>
    <row r="1973" spans="1:10" x14ac:dyDescent="0.25">
      <c r="A1973" s="1">
        <v>1195</v>
      </c>
      <c r="B1973" s="1">
        <v>2271.0247009999998</v>
      </c>
      <c r="C1973" s="1">
        <v>20.574641</v>
      </c>
      <c r="D1973" s="1">
        <v>2.5296090000000002</v>
      </c>
      <c r="E1973" s="1">
        <v>8.7103260000000002</v>
      </c>
      <c r="F1973" s="1">
        <v>2239.2101250000001</v>
      </c>
      <c r="G1973" s="1" t="s">
        <v>2619</v>
      </c>
      <c r="H1973" s="1" t="s">
        <v>16</v>
      </c>
      <c r="I1973">
        <v>80.831092999999996</v>
      </c>
      <c r="J1973">
        <v>70</v>
      </c>
    </row>
    <row r="1974" spans="1:10" x14ac:dyDescent="0.25">
      <c r="A1974" s="1">
        <v>1196</v>
      </c>
      <c r="B1974" s="1">
        <v>1717.665704</v>
      </c>
      <c r="C1974" s="1">
        <v>82.967843000000002</v>
      </c>
      <c r="D1974" s="1">
        <v>31.162934</v>
      </c>
      <c r="E1974" s="1">
        <v>28.250733</v>
      </c>
      <c r="F1974" s="1">
        <v>1575.284193</v>
      </c>
      <c r="G1974" s="1" t="s">
        <v>2620</v>
      </c>
      <c r="H1974" s="1" t="s">
        <v>16</v>
      </c>
      <c r="I1974">
        <v>82.564051000000006</v>
      </c>
      <c r="J1974">
        <v>70</v>
      </c>
    </row>
    <row r="1975" spans="1:10" x14ac:dyDescent="0.25">
      <c r="A1975" s="1">
        <v>1196</v>
      </c>
      <c r="B1975" s="1">
        <v>1717.769284</v>
      </c>
      <c r="C1975" s="1">
        <v>82.972487999999998</v>
      </c>
      <c r="D1975" s="1">
        <v>31.184073000000001</v>
      </c>
      <c r="E1975" s="1">
        <v>28.251656000000001</v>
      </c>
      <c r="F1975" s="1">
        <v>1575.361067</v>
      </c>
      <c r="G1975" s="1" t="s">
        <v>2621</v>
      </c>
      <c r="H1975" s="1" t="s">
        <v>16</v>
      </c>
      <c r="I1975">
        <v>82.563765000000004</v>
      </c>
      <c r="J1975">
        <v>70</v>
      </c>
    </row>
    <row r="1976" spans="1:10" x14ac:dyDescent="0.25">
      <c r="A1976" s="1">
        <v>1197</v>
      </c>
      <c r="B1976" s="1">
        <v>3180.0675190000002</v>
      </c>
      <c r="C1976" s="1">
        <v>214.530406</v>
      </c>
      <c r="D1976" s="1">
        <v>0</v>
      </c>
      <c r="E1976" s="1">
        <v>6.8809019999999999</v>
      </c>
      <c r="F1976" s="1">
        <v>2958.656211</v>
      </c>
      <c r="G1976" s="1" t="s">
        <v>2622</v>
      </c>
      <c r="H1976" s="1" t="s">
        <v>8</v>
      </c>
      <c r="I1976">
        <v>119.99214600000001</v>
      </c>
      <c r="J1976">
        <v>90</v>
      </c>
    </row>
    <row r="1977" spans="1:10" x14ac:dyDescent="0.25">
      <c r="A1977" s="1">
        <v>1197</v>
      </c>
      <c r="B1977" s="1">
        <v>3217.2645470000002</v>
      </c>
      <c r="C1977" s="1">
        <v>216.249619</v>
      </c>
      <c r="D1977" s="1">
        <v>0</v>
      </c>
      <c r="E1977" s="1">
        <v>6.880903</v>
      </c>
      <c r="F1977" s="1">
        <v>2994.1340249999998</v>
      </c>
      <c r="G1977" s="1" t="s">
        <v>10249</v>
      </c>
      <c r="H1977" s="1" t="s">
        <v>8</v>
      </c>
      <c r="I1977">
        <v>119.991772</v>
      </c>
      <c r="J1977">
        <v>90</v>
      </c>
    </row>
    <row r="1978" spans="1:10" x14ac:dyDescent="0.25">
      <c r="A1978" s="1">
        <v>1198</v>
      </c>
      <c r="B1978" s="1">
        <v>3180.0675190000002</v>
      </c>
      <c r="C1978" s="1">
        <v>214.530406</v>
      </c>
      <c r="D1978" s="1">
        <v>0</v>
      </c>
      <c r="E1978" s="1">
        <v>6.8809019999999999</v>
      </c>
      <c r="F1978" s="1">
        <v>2958.656211</v>
      </c>
      <c r="G1978" s="1" t="s">
        <v>2623</v>
      </c>
      <c r="H1978" s="1" t="s">
        <v>16</v>
      </c>
      <c r="I1978">
        <v>77.193548000000007</v>
      </c>
      <c r="J1978">
        <v>70</v>
      </c>
    </row>
    <row r="1979" spans="1:10" x14ac:dyDescent="0.25">
      <c r="A1979" s="1">
        <v>1198</v>
      </c>
      <c r="B1979" s="1">
        <v>3217.2645470000002</v>
      </c>
      <c r="C1979" s="1">
        <v>216.249619</v>
      </c>
      <c r="D1979" s="1">
        <v>0</v>
      </c>
      <c r="E1979" s="1">
        <v>6.880903</v>
      </c>
      <c r="F1979" s="1">
        <v>2994.1340249999998</v>
      </c>
      <c r="G1979" s="1" t="s">
        <v>10250</v>
      </c>
      <c r="H1979" s="1" t="s">
        <v>16</v>
      </c>
      <c r="I1979">
        <v>77.027086999999995</v>
      </c>
      <c r="J1979">
        <v>70</v>
      </c>
    </row>
    <row r="1980" spans="1:10" x14ac:dyDescent="0.25">
      <c r="A1980" s="1">
        <v>1199</v>
      </c>
      <c r="B1980" s="1">
        <v>2735.94427</v>
      </c>
      <c r="C1980" s="1">
        <v>175.12490099999999</v>
      </c>
      <c r="D1980" s="1">
        <v>0</v>
      </c>
      <c r="E1980" s="1">
        <v>5.6144049999999996</v>
      </c>
      <c r="F1980" s="1">
        <v>2555.204964</v>
      </c>
      <c r="G1980" s="1" t="s">
        <v>2099</v>
      </c>
      <c r="H1980" s="1" t="s">
        <v>16</v>
      </c>
      <c r="I1980">
        <v>79.080513999999994</v>
      </c>
      <c r="J1980">
        <v>70</v>
      </c>
    </row>
    <row r="1981" spans="1:10" x14ac:dyDescent="0.25">
      <c r="A1981" s="1">
        <v>1199</v>
      </c>
      <c r="B1981" s="1">
        <v>2698.8094259999998</v>
      </c>
      <c r="C1981" s="1">
        <v>173.467871</v>
      </c>
      <c r="D1981" s="1">
        <v>0</v>
      </c>
      <c r="E1981" s="1">
        <v>5.6144040000000004</v>
      </c>
      <c r="F1981" s="1">
        <v>2519.7271500000002</v>
      </c>
      <c r="G1981" s="1" t="s">
        <v>2100</v>
      </c>
      <c r="H1981" s="1" t="s">
        <v>16</v>
      </c>
      <c r="I1981">
        <v>79.229277999999994</v>
      </c>
      <c r="J1981">
        <v>70</v>
      </c>
    </row>
    <row r="1982" spans="1:10" x14ac:dyDescent="0.25">
      <c r="A1982" s="1">
        <v>1200</v>
      </c>
      <c r="B1982" s="1">
        <v>481.32027699999998</v>
      </c>
      <c r="C1982" s="1">
        <v>41.124718000000001</v>
      </c>
      <c r="D1982" s="1">
        <v>0</v>
      </c>
      <c r="E1982" s="1">
        <v>1.2664979999999999</v>
      </c>
      <c r="F1982" s="1">
        <v>438.92906099999999</v>
      </c>
      <c r="G1982" s="1" t="s">
        <v>10251</v>
      </c>
      <c r="H1982" s="1" t="s">
        <v>16</v>
      </c>
      <c r="I1982">
        <v>84.803535999999994</v>
      </c>
      <c r="J1982">
        <v>70</v>
      </c>
    </row>
    <row r="1983" spans="1:10" x14ac:dyDescent="0.25">
      <c r="A1983" s="1">
        <v>1200</v>
      </c>
      <c r="B1983" s="1">
        <v>481.25809299999997</v>
      </c>
      <c r="C1983" s="1">
        <v>41.062533999999999</v>
      </c>
      <c r="D1983" s="1">
        <v>0</v>
      </c>
      <c r="E1983" s="1">
        <v>1.2664979999999999</v>
      </c>
      <c r="F1983" s="1">
        <v>438.92906099999999</v>
      </c>
      <c r="G1983" s="1" t="s">
        <v>2624</v>
      </c>
      <c r="H1983" s="1" t="s">
        <v>16</v>
      </c>
      <c r="I1983">
        <v>84.803586999999993</v>
      </c>
      <c r="J1983">
        <v>70</v>
      </c>
    </row>
    <row r="1984" spans="1:10" x14ac:dyDescent="0.25">
      <c r="A1984" s="1">
        <v>1201</v>
      </c>
      <c r="B1984" s="1">
        <v>174.228173</v>
      </c>
      <c r="C1984" s="1">
        <v>1.591602</v>
      </c>
      <c r="D1984" s="1">
        <v>2.4224909999999999</v>
      </c>
      <c r="E1984" s="1">
        <v>15.837548999999999</v>
      </c>
      <c r="F1984" s="1">
        <v>154.376531</v>
      </c>
      <c r="G1984" s="1" t="s">
        <v>2103</v>
      </c>
      <c r="H1984" s="1" t="s">
        <v>16</v>
      </c>
      <c r="I1984">
        <v>84.974205999999995</v>
      </c>
      <c r="J1984">
        <v>70</v>
      </c>
    </row>
    <row r="1985" spans="1:10" x14ac:dyDescent="0.25">
      <c r="A1985" s="1">
        <v>1201</v>
      </c>
      <c r="B1985" s="1">
        <v>174.22999200000001</v>
      </c>
      <c r="C1985" s="1">
        <v>1.591602</v>
      </c>
      <c r="D1985" s="1">
        <v>2.4243100000000002</v>
      </c>
      <c r="E1985" s="1">
        <v>15.837548999999999</v>
      </c>
      <c r="F1985" s="1">
        <v>154.376531</v>
      </c>
      <c r="G1985" s="1" t="s">
        <v>2104</v>
      </c>
      <c r="H1985" s="1" t="s">
        <v>16</v>
      </c>
      <c r="I1985">
        <v>84.974204999999998</v>
      </c>
      <c r="J1985">
        <v>70</v>
      </c>
    </row>
    <row r="1986" spans="1:10" x14ac:dyDescent="0.25">
      <c r="A1986" s="1">
        <v>1202</v>
      </c>
      <c r="B1986" s="1">
        <v>451.248715</v>
      </c>
      <c r="C1986" s="1">
        <v>5.3545980000000002</v>
      </c>
      <c r="D1986" s="1">
        <v>13.317415</v>
      </c>
      <c r="E1986" s="1">
        <v>15.876262000000001</v>
      </c>
      <c r="F1986" s="1">
        <v>416.70043900000002</v>
      </c>
      <c r="G1986" s="1" t="s">
        <v>10252</v>
      </c>
      <c r="H1986" s="1" t="s">
        <v>16</v>
      </c>
      <c r="I1986">
        <v>84.827269999999999</v>
      </c>
      <c r="J1986">
        <v>70</v>
      </c>
    </row>
    <row r="1987" spans="1:10" x14ac:dyDescent="0.25">
      <c r="A1987" s="1">
        <v>1202</v>
      </c>
      <c r="B1987" s="1">
        <v>454.61141300000003</v>
      </c>
      <c r="C1987" s="1">
        <v>5.3545980000000002</v>
      </c>
      <c r="D1987" s="1">
        <v>13.958173</v>
      </c>
      <c r="E1987" s="1">
        <v>15.876262000000001</v>
      </c>
      <c r="F1987" s="1">
        <v>419.42237999999998</v>
      </c>
      <c r="G1987" s="1" t="s">
        <v>2625</v>
      </c>
      <c r="H1987" s="1" t="s">
        <v>16</v>
      </c>
      <c r="I1987">
        <v>84.824691999999999</v>
      </c>
      <c r="J1987">
        <v>70</v>
      </c>
    </row>
    <row r="1988" spans="1:10" x14ac:dyDescent="0.25">
      <c r="A1988" s="1">
        <v>1204</v>
      </c>
      <c r="B1988" s="1">
        <v>8768.7873350000009</v>
      </c>
      <c r="C1988" s="1">
        <v>651.75769100000002</v>
      </c>
      <c r="D1988" s="1">
        <v>373.74479100000002</v>
      </c>
      <c r="E1988" s="1">
        <v>72.823982999999998</v>
      </c>
      <c r="F1988" s="1">
        <v>7670.4608680000001</v>
      </c>
      <c r="G1988" s="1" t="s">
        <v>2107</v>
      </c>
      <c r="H1988" s="1" t="s">
        <v>8</v>
      </c>
      <c r="I1988">
        <v>119.547645</v>
      </c>
      <c r="J1988">
        <v>90</v>
      </c>
    </row>
    <row r="1989" spans="1:10" x14ac:dyDescent="0.25">
      <c r="A1989" s="1">
        <v>1204</v>
      </c>
      <c r="B1989" s="1">
        <v>8590.715682</v>
      </c>
      <c r="C1989" s="1">
        <v>569.76129800000001</v>
      </c>
      <c r="D1989" s="1">
        <v>327.89871399999998</v>
      </c>
      <c r="E1989" s="1">
        <v>72.729538000000005</v>
      </c>
      <c r="F1989" s="1">
        <v>7620.3261309999998</v>
      </c>
      <c r="G1989" s="1" t="s">
        <v>10253</v>
      </c>
      <c r="H1989" s="1" t="s">
        <v>8</v>
      </c>
      <c r="I1989">
        <v>119.583162</v>
      </c>
      <c r="J1989">
        <v>90</v>
      </c>
    </row>
    <row r="1990" spans="1:10" x14ac:dyDescent="0.25">
      <c r="A1990" s="1">
        <v>1205</v>
      </c>
      <c r="B1990" s="1">
        <v>727.90931399999999</v>
      </c>
      <c r="C1990" s="1">
        <v>38.237982000000002</v>
      </c>
      <c r="D1990" s="1">
        <v>13.920218999999999</v>
      </c>
      <c r="E1990" s="1">
        <v>0.43319800000000003</v>
      </c>
      <c r="F1990" s="1">
        <v>675.31791499999997</v>
      </c>
      <c r="G1990" s="1" t="s">
        <v>10254</v>
      </c>
      <c r="H1990" s="1" t="s">
        <v>16</v>
      </c>
      <c r="I1990">
        <v>84.552000000000007</v>
      </c>
      <c r="J1990">
        <v>70</v>
      </c>
    </row>
    <row r="1991" spans="1:10" x14ac:dyDescent="0.25">
      <c r="A1991" s="1">
        <v>1205</v>
      </c>
      <c r="B1991" s="1">
        <v>736.82509800000003</v>
      </c>
      <c r="C1991" s="1">
        <v>46.481800999999997</v>
      </c>
      <c r="D1991" s="1">
        <v>13.954209000000001</v>
      </c>
      <c r="E1991" s="1">
        <v>0.43378499999999998</v>
      </c>
      <c r="F1991" s="1">
        <v>675.95530299999996</v>
      </c>
      <c r="G1991" s="1" t="s">
        <v>2626</v>
      </c>
      <c r="H1991" s="1" t="s">
        <v>16</v>
      </c>
      <c r="I1991">
        <v>84.541016999999997</v>
      </c>
      <c r="J1991">
        <v>70</v>
      </c>
    </row>
    <row r="1992" spans="1:10" x14ac:dyDescent="0.25">
      <c r="A1992" s="1">
        <v>1206</v>
      </c>
      <c r="B1992" s="1">
        <v>4064.2670739999999</v>
      </c>
      <c r="C1992" s="1">
        <v>25.134319999999999</v>
      </c>
      <c r="D1992" s="1">
        <v>23.110410000000002</v>
      </c>
      <c r="E1992" s="1">
        <v>21.080537</v>
      </c>
      <c r="F1992" s="1">
        <v>3994.9418070000002</v>
      </c>
      <c r="G1992" s="1" t="s">
        <v>2627</v>
      </c>
      <c r="H1992" s="1" t="s">
        <v>16</v>
      </c>
      <c r="I1992">
        <v>86.430783000000005</v>
      </c>
      <c r="J1992">
        <v>70</v>
      </c>
    </row>
    <row r="1993" spans="1:10" x14ac:dyDescent="0.25">
      <c r="A1993" s="1">
        <v>1206</v>
      </c>
      <c r="B1993" s="1">
        <v>4086.6414199999999</v>
      </c>
      <c r="C1993" s="1">
        <v>25.134467000000001</v>
      </c>
      <c r="D1993" s="1">
        <v>23.110410000000002</v>
      </c>
      <c r="E1993" s="1">
        <v>21.080537</v>
      </c>
      <c r="F1993" s="1">
        <v>4017.316006</v>
      </c>
      <c r="G1993" s="1" t="s">
        <v>2111</v>
      </c>
      <c r="H1993" s="1" t="s">
        <v>16</v>
      </c>
      <c r="I1993">
        <v>86.392955999999998</v>
      </c>
      <c r="J1993">
        <v>70</v>
      </c>
    </row>
    <row r="1994" spans="1:10" x14ac:dyDescent="0.25">
      <c r="A1994" s="1">
        <v>1207</v>
      </c>
      <c r="B1994" s="1">
        <v>4823.4665189999996</v>
      </c>
      <c r="C1994" s="1">
        <v>71.616269000000003</v>
      </c>
      <c r="D1994" s="1">
        <v>37.064619</v>
      </c>
      <c r="E1994" s="1">
        <v>21.514322</v>
      </c>
      <c r="F1994" s="1">
        <v>4693.2713089999997</v>
      </c>
      <c r="G1994" s="1" t="s">
        <v>2628</v>
      </c>
      <c r="H1994" s="1" t="s">
        <v>16</v>
      </c>
      <c r="I1994">
        <v>85.052931999999998</v>
      </c>
      <c r="J1994">
        <v>70</v>
      </c>
    </row>
    <row r="1995" spans="1:10" x14ac:dyDescent="0.25">
      <c r="A1995" s="1">
        <v>1207</v>
      </c>
      <c r="B1995" s="1">
        <v>4792.1763879999999</v>
      </c>
      <c r="C1995" s="1">
        <v>63.372301999999998</v>
      </c>
      <c r="D1995" s="1">
        <v>37.030628999999998</v>
      </c>
      <c r="E1995" s="1">
        <v>21.513735</v>
      </c>
      <c r="F1995" s="1">
        <v>4670.2597230000001</v>
      </c>
      <c r="G1995" s="1" t="s">
        <v>10255</v>
      </c>
      <c r="H1995" s="1" t="s">
        <v>16</v>
      </c>
      <c r="I1995">
        <v>85.113434999999996</v>
      </c>
      <c r="J1995">
        <v>70</v>
      </c>
    </row>
    <row r="1996" spans="1:10" x14ac:dyDescent="0.25">
      <c r="A1996" s="1">
        <v>1208</v>
      </c>
      <c r="B1996" s="1">
        <v>727.90931399999999</v>
      </c>
      <c r="C1996" s="1">
        <v>38.237982000000002</v>
      </c>
      <c r="D1996" s="1">
        <v>13.920218999999999</v>
      </c>
      <c r="E1996" s="1">
        <v>0.43319800000000003</v>
      </c>
      <c r="F1996" s="1">
        <v>675.31791499999997</v>
      </c>
      <c r="G1996" s="1" t="s">
        <v>10254</v>
      </c>
      <c r="H1996" s="1" t="s">
        <v>16</v>
      </c>
      <c r="I1996">
        <v>84.552000000000007</v>
      </c>
      <c r="J1996">
        <v>70</v>
      </c>
    </row>
    <row r="1997" spans="1:10" x14ac:dyDescent="0.25">
      <c r="A1997" s="1">
        <v>1208</v>
      </c>
      <c r="B1997" s="1">
        <v>736.82509800000003</v>
      </c>
      <c r="C1997" s="1">
        <v>46.481800999999997</v>
      </c>
      <c r="D1997" s="1">
        <v>13.954209000000001</v>
      </c>
      <c r="E1997" s="1">
        <v>0.43378499999999998</v>
      </c>
      <c r="F1997" s="1">
        <v>675.95530299999996</v>
      </c>
      <c r="G1997" s="1" t="s">
        <v>2626</v>
      </c>
      <c r="H1997" s="1" t="s">
        <v>16</v>
      </c>
      <c r="I1997">
        <v>84.541016999999997</v>
      </c>
      <c r="J1997">
        <v>70</v>
      </c>
    </row>
    <row r="1998" spans="1:10" x14ac:dyDescent="0.25">
      <c r="A1998" s="1">
        <v>1209</v>
      </c>
      <c r="B1998" s="1">
        <v>19215.535168999999</v>
      </c>
      <c r="C1998" s="1">
        <v>7363.9973540000001</v>
      </c>
      <c r="D1998" s="1">
        <v>4474.20795</v>
      </c>
      <c r="E1998" s="1">
        <v>44.529426000000001</v>
      </c>
      <c r="F1998" s="1">
        <v>7332.8004389999996</v>
      </c>
      <c r="G1998" s="1" t="s">
        <v>10256</v>
      </c>
      <c r="H1998" s="1" t="s">
        <v>8</v>
      </c>
      <c r="I1998">
        <v>110.36970100000001</v>
      </c>
      <c r="J1998">
        <v>90</v>
      </c>
    </row>
    <row r="1999" spans="1:10" x14ac:dyDescent="0.25">
      <c r="A1999" s="1">
        <v>1209</v>
      </c>
      <c r="B1999" s="1">
        <v>21931.306240000002</v>
      </c>
      <c r="C1999" s="1">
        <v>7389.3184300000003</v>
      </c>
      <c r="D1999" s="1">
        <v>4495.6468199999999</v>
      </c>
      <c r="E1999" s="1">
        <v>44.797750999999998</v>
      </c>
      <c r="F1999" s="1">
        <v>10001.543240000001</v>
      </c>
      <c r="G1999" s="1" t="s">
        <v>2114</v>
      </c>
      <c r="H1999" s="1" t="s">
        <v>8</v>
      </c>
      <c r="I1999">
        <v>104.524147</v>
      </c>
      <c r="J1999">
        <v>90</v>
      </c>
    </row>
    <row r="2000" spans="1:10" x14ac:dyDescent="0.25">
      <c r="A2000" s="1">
        <v>1210</v>
      </c>
      <c r="B2000" s="1">
        <v>10100.074605</v>
      </c>
      <c r="C2000" s="1">
        <v>51.379418000000001</v>
      </c>
      <c r="D2000" s="1">
        <v>47.099924999999999</v>
      </c>
      <c r="E2000" s="1">
        <v>5.2021999999999999E-2</v>
      </c>
      <c r="F2000" s="1">
        <v>10001.543240000001</v>
      </c>
      <c r="G2000" s="1" t="s">
        <v>2115</v>
      </c>
      <c r="H2000" s="1" t="s">
        <v>8</v>
      </c>
      <c r="I2000">
        <v>119.20608</v>
      </c>
      <c r="J2000">
        <v>90</v>
      </c>
    </row>
    <row r="2001" spans="1:10" x14ac:dyDescent="0.25">
      <c r="A2001" s="1">
        <v>1210</v>
      </c>
      <c r="B2001" s="1">
        <v>7429.6182859999999</v>
      </c>
      <c r="C2001" s="1">
        <v>50.445177999999999</v>
      </c>
      <c r="D2001" s="1">
        <v>46.320667</v>
      </c>
      <c r="E2001" s="1">
        <v>5.2003000000000001E-2</v>
      </c>
      <c r="F2001" s="1">
        <v>7332.8004389999996</v>
      </c>
      <c r="G2001" s="1" t="s">
        <v>2629</v>
      </c>
      <c r="H2001" s="1" t="s">
        <v>8</v>
      </c>
      <c r="I2001">
        <v>119.76644899999999</v>
      </c>
      <c r="J2001">
        <v>90</v>
      </c>
    </row>
    <row r="2002" spans="1:10" x14ac:dyDescent="0.25">
      <c r="A2002" s="1">
        <v>1211</v>
      </c>
      <c r="B2002" s="1">
        <v>2806.718085</v>
      </c>
      <c r="C2002" s="1">
        <v>957.200155</v>
      </c>
      <c r="D2002" s="1">
        <v>1359.133955</v>
      </c>
      <c r="E2002" s="1">
        <v>240.99327500000001</v>
      </c>
      <c r="F2002" s="1">
        <v>249.39070000000001</v>
      </c>
      <c r="G2002" s="1" t="s">
        <v>2117</v>
      </c>
      <c r="H2002" s="1" t="s">
        <v>2117</v>
      </c>
      <c r="I2002">
        <v>60.829844000000001</v>
      </c>
      <c r="J2002">
        <v>60.829844000000001</v>
      </c>
    </row>
    <row r="2003" spans="1:10" x14ac:dyDescent="0.25">
      <c r="A2003" s="1">
        <v>1211</v>
      </c>
      <c r="B2003" s="1">
        <v>2797.322408</v>
      </c>
      <c r="C2003" s="1">
        <v>948.89394000000004</v>
      </c>
      <c r="D2003" s="1">
        <v>1359.037294</v>
      </c>
      <c r="E2003" s="1">
        <v>240.96198999999999</v>
      </c>
      <c r="F2003" s="1">
        <v>248.42918399999999</v>
      </c>
      <c r="G2003" s="1" t="s">
        <v>2118</v>
      </c>
      <c r="H2003" s="1" t="s">
        <v>2118</v>
      </c>
      <c r="I2003">
        <v>60.848250999999998</v>
      </c>
      <c r="J2003">
        <v>60.848250999999998</v>
      </c>
    </row>
    <row r="2004" spans="1:10" x14ac:dyDescent="0.25">
      <c r="A2004" s="1">
        <v>1212</v>
      </c>
      <c r="B2004" s="1">
        <v>2797.322408</v>
      </c>
      <c r="C2004" s="1">
        <v>948.89394000000004</v>
      </c>
      <c r="D2004" s="1">
        <v>1359.037294</v>
      </c>
      <c r="E2004" s="1">
        <v>240.96198999999999</v>
      </c>
      <c r="F2004" s="1">
        <v>248.42918399999999</v>
      </c>
      <c r="G2004" s="1" t="s">
        <v>2118</v>
      </c>
      <c r="H2004" s="1" t="s">
        <v>2118</v>
      </c>
      <c r="I2004">
        <v>60.848250999999998</v>
      </c>
      <c r="J2004">
        <v>60.848250999999998</v>
      </c>
    </row>
    <row r="2005" spans="1:10" x14ac:dyDescent="0.25">
      <c r="A2005" s="1">
        <v>1212</v>
      </c>
      <c r="B2005" s="1">
        <v>2806.718085</v>
      </c>
      <c r="C2005" s="1">
        <v>957.200155</v>
      </c>
      <c r="D2005" s="1">
        <v>1359.133955</v>
      </c>
      <c r="E2005" s="1">
        <v>240.99327500000001</v>
      </c>
      <c r="F2005" s="1">
        <v>249.39070000000001</v>
      </c>
      <c r="G2005" s="1" t="s">
        <v>2117</v>
      </c>
      <c r="H2005" s="1" t="s">
        <v>2117</v>
      </c>
      <c r="I2005">
        <v>60.829844000000001</v>
      </c>
      <c r="J2005">
        <v>60.829844000000001</v>
      </c>
    </row>
    <row r="2006" spans="1:10" x14ac:dyDescent="0.25">
      <c r="A2006" s="1">
        <v>1213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 t="s">
        <v>77</v>
      </c>
      <c r="H2006" s="1" t="s">
        <v>77</v>
      </c>
      <c r="I2006">
        <v>65</v>
      </c>
      <c r="J2006">
        <v>65</v>
      </c>
    </row>
    <row r="2007" spans="1:10" x14ac:dyDescent="0.25">
      <c r="A2007" s="1">
        <v>1213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 t="s">
        <v>77</v>
      </c>
      <c r="H2007" s="1" t="s">
        <v>77</v>
      </c>
      <c r="I2007">
        <v>65</v>
      </c>
      <c r="J2007">
        <v>65</v>
      </c>
    </row>
    <row r="2008" spans="1:10" x14ac:dyDescent="0.25">
      <c r="A2008" s="1">
        <v>1214</v>
      </c>
      <c r="B2008" s="1">
        <v>4600.9521770000001</v>
      </c>
      <c r="C2008" s="1">
        <v>2676.665027</v>
      </c>
      <c r="D2008" s="1">
        <v>1209.678776</v>
      </c>
      <c r="E2008" s="1">
        <v>414.17541299999999</v>
      </c>
      <c r="F2008" s="1">
        <v>300.43296199999997</v>
      </c>
      <c r="G2008" s="1" t="s">
        <v>10257</v>
      </c>
      <c r="H2008" s="1" t="s">
        <v>10257</v>
      </c>
      <c r="I2008">
        <v>39.517861000000003</v>
      </c>
      <c r="J2008">
        <v>39.517861000000003</v>
      </c>
    </row>
    <row r="2009" spans="1:10" x14ac:dyDescent="0.25">
      <c r="A2009" s="1">
        <v>1214</v>
      </c>
      <c r="B2009" s="1">
        <v>4571.910629</v>
      </c>
      <c r="C2009" s="1">
        <v>2642.0641639999999</v>
      </c>
      <c r="D2009" s="1">
        <v>1211.919392</v>
      </c>
      <c r="E2009" s="1">
        <v>414.16815500000001</v>
      </c>
      <c r="F2009" s="1">
        <v>303.75891899999999</v>
      </c>
      <c r="G2009" s="1" t="s">
        <v>10258</v>
      </c>
      <c r="H2009" s="1" t="s">
        <v>10258</v>
      </c>
      <c r="I2009">
        <v>39.533672000000003</v>
      </c>
      <c r="J2009">
        <v>39.533672000000003</v>
      </c>
    </row>
    <row r="2010" spans="1:10" x14ac:dyDescent="0.25">
      <c r="A2010" s="1">
        <v>1215</v>
      </c>
      <c r="B2010" s="1">
        <v>5568.5922870000004</v>
      </c>
      <c r="C2010" s="1">
        <v>2741.2414960000001</v>
      </c>
      <c r="D2010" s="1">
        <v>2060.2898829999999</v>
      </c>
      <c r="E2010" s="1">
        <v>426.36104699999999</v>
      </c>
      <c r="F2010" s="1">
        <v>340.699861</v>
      </c>
      <c r="G2010" s="1" t="s">
        <v>10259</v>
      </c>
      <c r="H2010" s="1" t="s">
        <v>10259</v>
      </c>
      <c r="I2010">
        <v>39.123629999999999</v>
      </c>
      <c r="J2010">
        <v>39.123629999999999</v>
      </c>
    </row>
    <row r="2011" spans="1:10" x14ac:dyDescent="0.25">
      <c r="A2011" s="1">
        <v>1215</v>
      </c>
      <c r="B2011" s="1">
        <v>5590.8192689999996</v>
      </c>
      <c r="C2011" s="1">
        <v>2775.9829169999998</v>
      </c>
      <c r="D2011" s="1">
        <v>2052.7902349999999</v>
      </c>
      <c r="E2011" s="1">
        <v>426.38392700000003</v>
      </c>
      <c r="F2011" s="1">
        <v>335.66219000000001</v>
      </c>
      <c r="G2011" s="1" t="s">
        <v>10260</v>
      </c>
      <c r="H2011" s="1" t="s">
        <v>10260</v>
      </c>
      <c r="I2011">
        <v>39.052283000000003</v>
      </c>
      <c r="J2011">
        <v>39.052283000000003</v>
      </c>
    </row>
    <row r="2012" spans="1:10" x14ac:dyDescent="0.25">
      <c r="A2012" s="1">
        <v>1216</v>
      </c>
      <c r="B2012" s="1">
        <v>1510.188977</v>
      </c>
      <c r="C2012" s="1">
        <v>240.92697899999999</v>
      </c>
      <c r="D2012" s="1">
        <v>902.31779600000004</v>
      </c>
      <c r="E2012" s="1">
        <v>153.047865</v>
      </c>
      <c r="F2012" s="1">
        <v>213.89633599999999</v>
      </c>
      <c r="G2012" s="1" t="s">
        <v>2121</v>
      </c>
      <c r="H2012" s="1" t="s">
        <v>2121</v>
      </c>
      <c r="I2012">
        <v>53.817804000000002</v>
      </c>
      <c r="J2012">
        <v>53.817804000000002</v>
      </c>
    </row>
    <row r="2013" spans="1:10" x14ac:dyDescent="0.25">
      <c r="A2013" s="1">
        <v>1216</v>
      </c>
      <c r="B2013" s="1">
        <v>1508.837503</v>
      </c>
      <c r="C2013" s="1">
        <v>242.56057000000001</v>
      </c>
      <c r="D2013" s="1">
        <v>901.08155799999997</v>
      </c>
      <c r="E2013" s="1">
        <v>153.047865</v>
      </c>
      <c r="F2013" s="1">
        <v>212.14750900000001</v>
      </c>
      <c r="G2013" s="1" t="s">
        <v>2630</v>
      </c>
      <c r="H2013" s="1" t="s">
        <v>2630</v>
      </c>
      <c r="I2013">
        <v>53.820700000000002</v>
      </c>
      <c r="J2013">
        <v>53.820700000000002</v>
      </c>
    </row>
    <row r="2014" spans="1:10" x14ac:dyDescent="0.25">
      <c r="A2014" s="1">
        <v>1217</v>
      </c>
      <c r="B2014" s="1">
        <v>2498.7045939999998</v>
      </c>
      <c r="C2014" s="1">
        <v>341.87846000000002</v>
      </c>
      <c r="D2014" s="1">
        <v>1744.1930159999999</v>
      </c>
      <c r="E2014" s="1">
        <v>165.25637900000001</v>
      </c>
      <c r="F2014" s="1">
        <v>247.37673799999999</v>
      </c>
      <c r="G2014" s="1" t="s">
        <v>10261</v>
      </c>
      <c r="H2014" s="1" t="s">
        <v>16</v>
      </c>
      <c r="I2014">
        <v>70.695970000000003</v>
      </c>
      <c r="J2014">
        <v>70</v>
      </c>
    </row>
    <row r="2015" spans="1:10" x14ac:dyDescent="0.25">
      <c r="A2015" s="1">
        <v>1217</v>
      </c>
      <c r="B2015" s="1">
        <v>2506.8706350000002</v>
      </c>
      <c r="C2015" s="1">
        <v>340.10431199999999</v>
      </c>
      <c r="D2015" s="1">
        <v>1750.6882880000001</v>
      </c>
      <c r="E2015" s="1">
        <v>165.240757</v>
      </c>
      <c r="F2015" s="1">
        <v>250.837278</v>
      </c>
      <c r="G2015" s="1" t="s">
        <v>10262</v>
      </c>
      <c r="H2015" s="1" t="s">
        <v>16</v>
      </c>
      <c r="I2015">
        <v>70.667209999999997</v>
      </c>
      <c r="J2015">
        <v>70</v>
      </c>
    </row>
    <row r="2016" spans="1:10" x14ac:dyDescent="0.25">
      <c r="A2016" s="1">
        <v>1219</v>
      </c>
      <c r="B2016" s="1">
        <v>5727.4493949999996</v>
      </c>
      <c r="C2016" s="1">
        <v>2663.6615609999999</v>
      </c>
      <c r="D2016" s="1">
        <v>2837.8606869999999</v>
      </c>
      <c r="E2016" s="1">
        <v>225.92714699999999</v>
      </c>
      <c r="F2016" s="1">
        <v>0</v>
      </c>
      <c r="G2016" s="1" t="s">
        <v>10263</v>
      </c>
      <c r="H2016" s="1" t="s">
        <v>17</v>
      </c>
      <c r="I2016">
        <v>53.379883</v>
      </c>
      <c r="J2016">
        <v>0</v>
      </c>
    </row>
    <row r="2017" spans="1:10" x14ac:dyDescent="0.25">
      <c r="A2017" s="1">
        <v>1219</v>
      </c>
      <c r="B2017" s="1">
        <v>6675.9468699999998</v>
      </c>
      <c r="C2017" s="1">
        <v>3018.8863190000002</v>
      </c>
      <c r="D2017" s="1">
        <v>3393.8267850000002</v>
      </c>
      <c r="E2017" s="1">
        <v>263.233766</v>
      </c>
      <c r="F2017" s="1">
        <v>0</v>
      </c>
      <c r="G2017" s="1" t="s">
        <v>2125</v>
      </c>
      <c r="H2017" s="1" t="s">
        <v>17</v>
      </c>
      <c r="I2017">
        <v>50.193775000000002</v>
      </c>
      <c r="J2017">
        <v>0</v>
      </c>
    </row>
    <row r="2018" spans="1:10" x14ac:dyDescent="0.25">
      <c r="A2018" s="1">
        <v>1222</v>
      </c>
      <c r="B2018" s="1">
        <v>4007.0218629999999</v>
      </c>
      <c r="C2018" s="1">
        <v>1210.2823699999999</v>
      </c>
      <c r="D2018" s="1">
        <v>2595.8281069999998</v>
      </c>
      <c r="E2018" s="1">
        <v>200.911385</v>
      </c>
      <c r="F2018" s="1">
        <v>0</v>
      </c>
      <c r="G2018" s="1" t="s">
        <v>2631</v>
      </c>
      <c r="H2018" s="1" t="s">
        <v>17</v>
      </c>
      <c r="I2018">
        <v>56.456910999999998</v>
      </c>
      <c r="J2018">
        <v>0</v>
      </c>
    </row>
    <row r="2019" spans="1:10" x14ac:dyDescent="0.25">
      <c r="A2019" s="1">
        <v>1222</v>
      </c>
      <c r="B2019" s="1">
        <v>3405.9945509999998</v>
      </c>
      <c r="C2019" s="1">
        <v>1048.5286209999999</v>
      </c>
      <c r="D2019" s="1">
        <v>2181.0978270000001</v>
      </c>
      <c r="E2019" s="1">
        <v>176.36810199999999</v>
      </c>
      <c r="F2019" s="1">
        <v>0</v>
      </c>
      <c r="G2019" s="1" t="s">
        <v>10264</v>
      </c>
      <c r="H2019" s="1" t="s">
        <v>17</v>
      </c>
      <c r="I2019">
        <v>58.579911000000003</v>
      </c>
      <c r="J2019">
        <v>0</v>
      </c>
    </row>
    <row r="2020" spans="1:10" x14ac:dyDescent="0.25">
      <c r="A2020" s="1">
        <v>1224</v>
      </c>
      <c r="B2020" s="1">
        <v>595.52834299999995</v>
      </c>
      <c r="C2020" s="1">
        <v>0</v>
      </c>
      <c r="D2020" s="1">
        <v>595.52834299999995</v>
      </c>
      <c r="E2020" s="1">
        <v>0</v>
      </c>
      <c r="F2020" s="1">
        <v>0</v>
      </c>
      <c r="G2020" s="1" t="s">
        <v>2127</v>
      </c>
      <c r="H2020" s="1" t="s">
        <v>16</v>
      </c>
      <c r="I2020">
        <v>74.734949999999998</v>
      </c>
      <c r="J2020">
        <v>70</v>
      </c>
    </row>
    <row r="2021" spans="1:10" x14ac:dyDescent="0.25">
      <c r="A2021" s="1">
        <v>1224</v>
      </c>
      <c r="B2021" s="1">
        <v>468.71501599999999</v>
      </c>
      <c r="C2021" s="1">
        <v>0</v>
      </c>
      <c r="D2021" s="1">
        <v>468.71501599999999</v>
      </c>
      <c r="E2021" s="1">
        <v>0</v>
      </c>
      <c r="F2021" s="1">
        <v>0</v>
      </c>
      <c r="G2021" s="1" t="s">
        <v>10265</v>
      </c>
      <c r="H2021" s="1" t="s">
        <v>16</v>
      </c>
      <c r="I2021">
        <v>74.835590999999994</v>
      </c>
      <c r="J2021">
        <v>70</v>
      </c>
    </row>
    <row r="2022" spans="1:10" x14ac:dyDescent="0.25">
      <c r="A2022" s="1">
        <v>1225</v>
      </c>
      <c r="B2022" s="1">
        <v>436.61526199999997</v>
      </c>
      <c r="C2022" s="1">
        <v>18.387779999999999</v>
      </c>
      <c r="D2022" s="1">
        <v>44.399802999999999</v>
      </c>
      <c r="E2022" s="1">
        <v>4.9166249999999998</v>
      </c>
      <c r="F2022" s="1">
        <v>368.91105399999998</v>
      </c>
      <c r="G2022" s="1" t="s">
        <v>2632</v>
      </c>
      <c r="H2022" s="1" t="s">
        <v>2632</v>
      </c>
      <c r="I2022">
        <v>64.876323999999997</v>
      </c>
      <c r="J2022">
        <v>64.876323999999997</v>
      </c>
    </row>
    <row r="2023" spans="1:10" x14ac:dyDescent="0.25">
      <c r="A2023" s="1">
        <v>1225</v>
      </c>
      <c r="B2023" s="1">
        <v>435.68124799999998</v>
      </c>
      <c r="C2023" s="1">
        <v>18.387779999999999</v>
      </c>
      <c r="D2023" s="1">
        <v>43.465789000000001</v>
      </c>
      <c r="E2023" s="1">
        <v>4.9166249999999998</v>
      </c>
      <c r="F2023" s="1">
        <v>368.91105399999998</v>
      </c>
      <c r="G2023" s="1" t="s">
        <v>2633</v>
      </c>
      <c r="H2023" s="1" t="s">
        <v>2633</v>
      </c>
      <c r="I2023">
        <v>64.876852</v>
      </c>
      <c r="J2023">
        <v>64.876852</v>
      </c>
    </row>
    <row r="2024" spans="1:10" x14ac:dyDescent="0.25">
      <c r="A2024" s="1">
        <v>1226</v>
      </c>
      <c r="B2024" s="1">
        <v>2078.038047</v>
      </c>
      <c r="C2024" s="1">
        <v>210.16663700000001</v>
      </c>
      <c r="D2024" s="1">
        <v>38.757094000000002</v>
      </c>
      <c r="E2024" s="1">
        <v>38.513030999999998</v>
      </c>
      <c r="F2024" s="1">
        <v>1790.6012860000001</v>
      </c>
      <c r="G2024" s="1" t="s">
        <v>10266</v>
      </c>
      <c r="H2024" s="1" t="s">
        <v>10266</v>
      </c>
      <c r="I2024">
        <v>62.309331999999998</v>
      </c>
      <c r="J2024">
        <v>62.309331999999998</v>
      </c>
    </row>
    <row r="2025" spans="1:10" x14ac:dyDescent="0.25">
      <c r="A2025" s="1">
        <v>1226</v>
      </c>
      <c r="B2025" s="1">
        <v>2048.2857039999999</v>
      </c>
      <c r="C2025" s="1">
        <v>116.73849</v>
      </c>
      <c r="D2025" s="1">
        <v>39.691107000000002</v>
      </c>
      <c r="E2025" s="1">
        <v>39.550325000000001</v>
      </c>
      <c r="F2025" s="1">
        <v>1852.3057819999999</v>
      </c>
      <c r="G2025" s="1" t="s">
        <v>10267</v>
      </c>
      <c r="H2025" s="1" t="s">
        <v>10267</v>
      </c>
      <c r="I2025">
        <v>62.382747999999999</v>
      </c>
      <c r="J2025">
        <v>62.382747999999999</v>
      </c>
    </row>
    <row r="2026" spans="1:10" x14ac:dyDescent="0.25">
      <c r="A2026" s="1">
        <v>1227</v>
      </c>
      <c r="B2026" s="1">
        <v>1405.15347</v>
      </c>
      <c r="C2026" s="1">
        <v>13.856773</v>
      </c>
      <c r="D2026" s="1">
        <v>0.231516</v>
      </c>
      <c r="E2026" s="1">
        <v>20.179393999999998</v>
      </c>
      <c r="F2026" s="1">
        <v>1370.8857869999999</v>
      </c>
      <c r="G2026" s="1" t="s">
        <v>10268</v>
      </c>
      <c r="H2026" s="1" t="s">
        <v>16</v>
      </c>
      <c r="I2026">
        <v>73.547830000000005</v>
      </c>
      <c r="J2026">
        <v>70</v>
      </c>
    </row>
    <row r="2027" spans="1:10" x14ac:dyDescent="0.25">
      <c r="A2027" s="1">
        <v>1227</v>
      </c>
      <c r="B2027" s="1">
        <v>1502.973156</v>
      </c>
      <c r="C2027" s="1">
        <v>115.446426</v>
      </c>
      <c r="D2027" s="1">
        <v>0.231516</v>
      </c>
      <c r="E2027" s="1">
        <v>20.068142999999999</v>
      </c>
      <c r="F2027" s="1">
        <v>1367.227071</v>
      </c>
      <c r="G2027" s="1" t="s">
        <v>2634</v>
      </c>
      <c r="H2027" s="1" t="s">
        <v>16</v>
      </c>
      <c r="I2027">
        <v>73.343228999999994</v>
      </c>
      <c r="J2027">
        <v>70</v>
      </c>
    </row>
    <row r="2028" spans="1:10" x14ac:dyDescent="0.25">
      <c r="A2028" s="1">
        <v>1228</v>
      </c>
      <c r="B2028" s="1">
        <v>939.79553999999996</v>
      </c>
      <c r="C2028" s="1">
        <v>221.562375</v>
      </c>
      <c r="D2028" s="1">
        <v>211.913892</v>
      </c>
      <c r="E2028" s="1">
        <v>1.600371</v>
      </c>
      <c r="F2028" s="1">
        <v>504.71890100000002</v>
      </c>
      <c r="G2028" s="1" t="s">
        <v>2133</v>
      </c>
      <c r="H2028" s="1" t="s">
        <v>16</v>
      </c>
      <c r="I2028">
        <v>84.255838999999995</v>
      </c>
      <c r="J2028">
        <v>70</v>
      </c>
    </row>
    <row r="2029" spans="1:10" x14ac:dyDescent="0.25">
      <c r="A2029" s="1">
        <v>1228</v>
      </c>
      <c r="B2029" s="1">
        <v>939.79553999999996</v>
      </c>
      <c r="C2029" s="1">
        <v>221.562375</v>
      </c>
      <c r="D2029" s="1">
        <v>211.913892</v>
      </c>
      <c r="E2029" s="1">
        <v>1.600371</v>
      </c>
      <c r="F2029" s="1">
        <v>504.71890100000002</v>
      </c>
      <c r="G2029" s="1" t="s">
        <v>2133</v>
      </c>
      <c r="H2029" s="1" t="s">
        <v>16</v>
      </c>
      <c r="I2029">
        <v>84.255838999999995</v>
      </c>
      <c r="J2029">
        <v>70</v>
      </c>
    </row>
    <row r="2030" spans="1:10" x14ac:dyDescent="0.25">
      <c r="A2030" s="1">
        <v>1229</v>
      </c>
      <c r="B2030" s="1">
        <v>1175.3472630000001</v>
      </c>
      <c r="C2030" s="1">
        <v>257.49201499999998</v>
      </c>
      <c r="D2030" s="1">
        <v>317.84623699999997</v>
      </c>
      <c r="E2030" s="1">
        <v>8.2037309999999994</v>
      </c>
      <c r="F2030" s="1">
        <v>591.80528000000004</v>
      </c>
      <c r="G2030" s="1" t="s">
        <v>2635</v>
      </c>
      <c r="H2030" s="1" t="s">
        <v>16</v>
      </c>
      <c r="I2030">
        <v>83.841774999999998</v>
      </c>
      <c r="J2030">
        <v>70</v>
      </c>
    </row>
    <row r="2031" spans="1:10" x14ac:dyDescent="0.25">
      <c r="A2031" s="1">
        <v>1229</v>
      </c>
      <c r="B2031" s="1">
        <v>1143.938326</v>
      </c>
      <c r="C2031" s="1">
        <v>257.87476500000002</v>
      </c>
      <c r="D2031" s="1">
        <v>285.47475700000001</v>
      </c>
      <c r="E2031" s="1">
        <v>8.2050710000000002</v>
      </c>
      <c r="F2031" s="1">
        <v>592.38373300000001</v>
      </c>
      <c r="G2031" s="1" t="s">
        <v>2636</v>
      </c>
      <c r="H2031" s="1" t="s">
        <v>16</v>
      </c>
      <c r="I2031">
        <v>83.902062000000001</v>
      </c>
      <c r="J2031">
        <v>70</v>
      </c>
    </row>
    <row r="2032" spans="1:10" x14ac:dyDescent="0.25">
      <c r="A2032" s="1">
        <v>1230</v>
      </c>
      <c r="B2032" s="1">
        <v>417.392495</v>
      </c>
      <c r="C2032" s="1">
        <v>8.8351369999999996</v>
      </c>
      <c r="D2032" s="1">
        <v>31.246032</v>
      </c>
      <c r="E2032" s="1">
        <v>0.123171</v>
      </c>
      <c r="F2032" s="1">
        <v>377.18815599999999</v>
      </c>
      <c r="G2032" s="1" t="s">
        <v>10269</v>
      </c>
      <c r="H2032" s="1" t="s">
        <v>16</v>
      </c>
      <c r="I2032">
        <v>84.852174000000005</v>
      </c>
      <c r="J2032">
        <v>70</v>
      </c>
    </row>
    <row r="2033" spans="1:10" x14ac:dyDescent="0.25">
      <c r="A2033" s="1">
        <v>1230</v>
      </c>
      <c r="B2033" s="1">
        <v>407.23196899999999</v>
      </c>
      <c r="C2033" s="1">
        <v>8.4080490000000001</v>
      </c>
      <c r="D2033" s="1">
        <v>30.455452999999999</v>
      </c>
      <c r="E2033" s="1">
        <v>0.124518</v>
      </c>
      <c r="F2033" s="1">
        <v>368.24394999999998</v>
      </c>
      <c r="G2033" s="1" t="s">
        <v>2137</v>
      </c>
      <c r="H2033" s="1" t="s">
        <v>16</v>
      </c>
      <c r="I2033">
        <v>84.859271000000007</v>
      </c>
      <c r="J2033">
        <v>70</v>
      </c>
    </row>
    <row r="2034" spans="1:10" x14ac:dyDescent="0.25">
      <c r="A2034" s="1">
        <v>1231</v>
      </c>
      <c r="B2034" s="1">
        <v>611.37475600000005</v>
      </c>
      <c r="C2034" s="1">
        <v>44.720438999999999</v>
      </c>
      <c r="D2034" s="1">
        <v>104.016318</v>
      </c>
      <c r="E2034" s="1">
        <v>6.7292170000000002</v>
      </c>
      <c r="F2034" s="1">
        <v>455.90878199999997</v>
      </c>
      <c r="G2034" s="1" t="s">
        <v>2637</v>
      </c>
      <c r="H2034" s="1" t="s">
        <v>16</v>
      </c>
      <c r="I2034">
        <v>84.683470999999997</v>
      </c>
      <c r="J2034">
        <v>70</v>
      </c>
    </row>
    <row r="2035" spans="1:10" x14ac:dyDescent="0.25">
      <c r="A2035" s="1">
        <v>1231</v>
      </c>
      <c r="B2035" s="1">
        <v>652.94421899999998</v>
      </c>
      <c r="C2035" s="1">
        <v>44.764777000000002</v>
      </c>
      <c r="D2035" s="1">
        <v>137.17837700000001</v>
      </c>
      <c r="E2035" s="1">
        <v>6.7265309999999996</v>
      </c>
      <c r="F2035" s="1">
        <v>464.27453400000002</v>
      </c>
      <c r="G2035" s="1" t="s">
        <v>10270</v>
      </c>
      <c r="H2035" s="1" t="s">
        <v>16</v>
      </c>
      <c r="I2035">
        <v>84.639152999999993</v>
      </c>
      <c r="J2035">
        <v>70</v>
      </c>
    </row>
    <row r="2036" spans="1:10" x14ac:dyDescent="0.25">
      <c r="A2036" s="1">
        <v>1232</v>
      </c>
      <c r="B2036" s="1">
        <v>652.94421899999998</v>
      </c>
      <c r="C2036" s="1">
        <v>44.764777000000002</v>
      </c>
      <c r="D2036" s="1">
        <v>137.17837700000001</v>
      </c>
      <c r="E2036" s="1">
        <v>6.7265309999999996</v>
      </c>
      <c r="F2036" s="1">
        <v>464.27453400000002</v>
      </c>
      <c r="G2036" s="1" t="s">
        <v>10270</v>
      </c>
      <c r="H2036" s="1" t="s">
        <v>16</v>
      </c>
      <c r="I2036">
        <v>84.639152999999993</v>
      </c>
      <c r="J2036">
        <v>70</v>
      </c>
    </row>
    <row r="2037" spans="1:10" x14ac:dyDescent="0.25">
      <c r="A2037" s="1">
        <v>1232</v>
      </c>
      <c r="B2037" s="1">
        <v>611.37475600000005</v>
      </c>
      <c r="C2037" s="1">
        <v>44.720438999999999</v>
      </c>
      <c r="D2037" s="1">
        <v>104.016318</v>
      </c>
      <c r="E2037" s="1">
        <v>6.7292170000000002</v>
      </c>
      <c r="F2037" s="1">
        <v>455.90878199999997</v>
      </c>
      <c r="G2037" s="1" t="s">
        <v>2637</v>
      </c>
      <c r="H2037" s="1" t="s">
        <v>16</v>
      </c>
      <c r="I2037">
        <v>84.683470999999997</v>
      </c>
      <c r="J2037">
        <v>70</v>
      </c>
    </row>
    <row r="2038" spans="1:10" x14ac:dyDescent="0.25">
      <c r="A2038" s="1">
        <v>1233</v>
      </c>
      <c r="B2038" s="1">
        <v>221.61093600000001</v>
      </c>
      <c r="C2038" s="1">
        <v>36.312390000000001</v>
      </c>
      <c r="D2038" s="1">
        <v>91.029015000000001</v>
      </c>
      <c r="E2038" s="1">
        <v>6.6047000000000002</v>
      </c>
      <c r="F2038" s="1">
        <v>87.664831000000007</v>
      </c>
      <c r="G2038" s="1" t="s">
        <v>2638</v>
      </c>
      <c r="H2038" s="1" t="s">
        <v>16</v>
      </c>
      <c r="I2038">
        <v>84.958275999999998</v>
      </c>
      <c r="J2038">
        <v>70</v>
      </c>
    </row>
    <row r="2039" spans="1:10" x14ac:dyDescent="0.25">
      <c r="A2039" s="1">
        <v>1233</v>
      </c>
      <c r="B2039" s="1">
        <v>252.105796</v>
      </c>
      <c r="C2039" s="1">
        <v>35.929639999999999</v>
      </c>
      <c r="D2039" s="1">
        <v>122.486418</v>
      </c>
      <c r="E2039" s="1">
        <v>6.6033600000000003</v>
      </c>
      <c r="F2039" s="1">
        <v>87.086378999999994</v>
      </c>
      <c r="G2039" s="1" t="s">
        <v>10271</v>
      </c>
      <c r="H2039" s="1" t="s">
        <v>16</v>
      </c>
      <c r="I2039">
        <v>84.946010999999999</v>
      </c>
      <c r="J2039">
        <v>70</v>
      </c>
    </row>
    <row r="2040" spans="1:10" x14ac:dyDescent="0.25">
      <c r="A2040" s="1">
        <v>1234</v>
      </c>
      <c r="B2040" s="1">
        <v>389.76381900000001</v>
      </c>
      <c r="C2040" s="1">
        <v>8.4080490000000001</v>
      </c>
      <c r="D2040" s="1">
        <v>12.987303000000001</v>
      </c>
      <c r="E2040" s="1">
        <v>0.124518</v>
      </c>
      <c r="F2040" s="1">
        <v>368.24394999999998</v>
      </c>
      <c r="G2040" s="1" t="s">
        <v>2142</v>
      </c>
      <c r="H2040" s="1" t="s">
        <v>16</v>
      </c>
      <c r="I2040">
        <v>84.871066999999996</v>
      </c>
      <c r="J2040">
        <v>70</v>
      </c>
    </row>
    <row r="2041" spans="1:10" x14ac:dyDescent="0.25">
      <c r="A2041" s="1">
        <v>1234</v>
      </c>
      <c r="B2041" s="1">
        <v>400.83842199999998</v>
      </c>
      <c r="C2041" s="1">
        <v>8.8351369999999996</v>
      </c>
      <c r="D2041" s="1">
        <v>14.691959000000001</v>
      </c>
      <c r="E2041" s="1">
        <v>0.123171</v>
      </c>
      <c r="F2041" s="1">
        <v>377.18815599999999</v>
      </c>
      <c r="G2041" s="1" t="s">
        <v>2143</v>
      </c>
      <c r="H2041" s="1" t="s">
        <v>16</v>
      </c>
      <c r="I2041">
        <v>84.863647999999998</v>
      </c>
      <c r="J2041">
        <v>70</v>
      </c>
    </row>
    <row r="2042" spans="1:10" x14ac:dyDescent="0.25">
      <c r="A2042" s="1">
        <v>1235</v>
      </c>
      <c r="B2042" s="1">
        <v>857.50102600000002</v>
      </c>
      <c r="C2042" s="1">
        <v>257.49201499999998</v>
      </c>
      <c r="D2042" s="1">
        <v>0</v>
      </c>
      <c r="E2042" s="1">
        <v>8.2037309999999994</v>
      </c>
      <c r="F2042" s="1">
        <v>591.80528000000004</v>
      </c>
      <c r="G2042" s="1" t="s">
        <v>2639</v>
      </c>
      <c r="H2042" s="1" t="s">
        <v>8</v>
      </c>
      <c r="I2042">
        <v>119.99995800000001</v>
      </c>
      <c r="J2042">
        <v>90</v>
      </c>
    </row>
    <row r="2043" spans="1:10" x14ac:dyDescent="0.25">
      <c r="A2043" s="1">
        <v>1235</v>
      </c>
      <c r="B2043" s="1">
        <v>858.46356900000001</v>
      </c>
      <c r="C2043" s="1">
        <v>257.87476500000002</v>
      </c>
      <c r="D2043" s="1">
        <v>0</v>
      </c>
      <c r="E2043" s="1">
        <v>8.2050710000000002</v>
      </c>
      <c r="F2043" s="1">
        <v>592.38373300000001</v>
      </c>
      <c r="G2043" s="1" t="s">
        <v>2639</v>
      </c>
      <c r="H2043" s="1" t="s">
        <v>8</v>
      </c>
      <c r="I2043">
        <v>119.99995800000001</v>
      </c>
      <c r="J2043">
        <v>90</v>
      </c>
    </row>
    <row r="2044" spans="1:10" x14ac:dyDescent="0.25">
      <c r="A2044" s="1">
        <v>1236</v>
      </c>
      <c r="B2044" s="1">
        <v>5939.3481439999996</v>
      </c>
      <c r="C2044" s="1">
        <v>362.22839900000002</v>
      </c>
      <c r="D2044" s="1">
        <v>86.861746999999994</v>
      </c>
      <c r="E2044" s="1">
        <v>0.39685399999999998</v>
      </c>
      <c r="F2044" s="1">
        <v>5489.8611440000004</v>
      </c>
      <c r="G2044" s="1" t="s">
        <v>2640</v>
      </c>
      <c r="H2044" s="1" t="s">
        <v>8</v>
      </c>
      <c r="I2044">
        <v>119.904507</v>
      </c>
      <c r="J2044">
        <v>90</v>
      </c>
    </row>
    <row r="2045" spans="1:10" x14ac:dyDescent="0.25">
      <c r="A2045" s="1">
        <v>1236</v>
      </c>
      <c r="B2045" s="1">
        <v>9336.5164760000007</v>
      </c>
      <c r="C2045" s="1">
        <v>562.19446900000003</v>
      </c>
      <c r="D2045" s="1">
        <v>134.555126</v>
      </c>
      <c r="E2045" s="1">
        <v>0.51171</v>
      </c>
      <c r="F2045" s="1">
        <v>8639.2551710000007</v>
      </c>
      <c r="G2045" s="1" t="s">
        <v>10272</v>
      </c>
      <c r="H2045" s="1" t="s">
        <v>8</v>
      </c>
      <c r="I2045">
        <v>119.41924400000001</v>
      </c>
      <c r="J2045">
        <v>90</v>
      </c>
    </row>
    <row r="2046" spans="1:10" x14ac:dyDescent="0.25">
      <c r="A2046" s="1">
        <v>1237</v>
      </c>
      <c r="B2046" s="1">
        <v>9336.5164760000007</v>
      </c>
      <c r="C2046" s="1">
        <v>562.19446900000003</v>
      </c>
      <c r="D2046" s="1">
        <v>134.555126</v>
      </c>
      <c r="E2046" s="1">
        <v>0.51171</v>
      </c>
      <c r="F2046" s="1">
        <v>8639.2551710000007</v>
      </c>
      <c r="G2046" s="1" t="s">
        <v>10272</v>
      </c>
      <c r="H2046" s="1" t="s">
        <v>8</v>
      </c>
      <c r="I2046">
        <v>119.41924400000001</v>
      </c>
      <c r="J2046">
        <v>90</v>
      </c>
    </row>
    <row r="2047" spans="1:10" x14ac:dyDescent="0.25">
      <c r="A2047" s="1">
        <v>1237</v>
      </c>
      <c r="B2047" s="1">
        <v>5939.3481439999996</v>
      </c>
      <c r="C2047" s="1">
        <v>362.22839900000002</v>
      </c>
      <c r="D2047" s="1">
        <v>86.861746999999994</v>
      </c>
      <c r="E2047" s="1">
        <v>0.39685399999999998</v>
      </c>
      <c r="F2047" s="1">
        <v>5489.8611440000004</v>
      </c>
      <c r="G2047" s="1" t="s">
        <v>2640</v>
      </c>
      <c r="H2047" s="1" t="s">
        <v>8</v>
      </c>
      <c r="I2047">
        <v>119.904507</v>
      </c>
      <c r="J2047">
        <v>90</v>
      </c>
    </row>
    <row r="2048" spans="1:10" x14ac:dyDescent="0.25">
      <c r="A2048" s="1">
        <v>1238</v>
      </c>
      <c r="B2048" s="1">
        <v>5161.3765009999997</v>
      </c>
      <c r="C2048" s="1">
        <v>326.52776899999998</v>
      </c>
      <c r="D2048" s="1">
        <v>75.042154999999994</v>
      </c>
      <c r="E2048" s="1">
        <v>0.106845</v>
      </c>
      <c r="F2048" s="1">
        <v>4759.699732</v>
      </c>
      <c r="G2048" s="1" t="s">
        <v>2641</v>
      </c>
      <c r="H2048" s="1" t="s">
        <v>2641</v>
      </c>
      <c r="I2048">
        <v>67.119495999999998</v>
      </c>
      <c r="J2048">
        <v>67.119495999999998</v>
      </c>
    </row>
    <row r="2049" spans="1:10" x14ac:dyDescent="0.25">
      <c r="A2049" s="1">
        <v>1238</v>
      </c>
      <c r="B2049" s="1">
        <v>6343.7584699999998</v>
      </c>
      <c r="C2049" s="1">
        <v>505.03590800000001</v>
      </c>
      <c r="D2049" s="1">
        <v>105.762072</v>
      </c>
      <c r="E2049" s="1">
        <v>0.106845</v>
      </c>
      <c r="F2049" s="1">
        <v>5732.8536450000001</v>
      </c>
      <c r="G2049" s="1" t="s">
        <v>10273</v>
      </c>
      <c r="H2049" s="1" t="s">
        <v>10273</v>
      </c>
      <c r="I2049">
        <v>60.608967999999997</v>
      </c>
      <c r="J2049">
        <v>60.608967999999997</v>
      </c>
    </row>
    <row r="2050" spans="1:10" x14ac:dyDescent="0.25">
      <c r="A2050" s="1">
        <v>1239</v>
      </c>
      <c r="B2050" s="1">
        <v>59.045295000000003</v>
      </c>
      <c r="C2050" s="1">
        <v>11.347958</v>
      </c>
      <c r="D2050" s="1">
        <v>22.475712000000001</v>
      </c>
      <c r="E2050" s="1">
        <v>2.9472999999999999E-2</v>
      </c>
      <c r="F2050" s="1">
        <v>25.192152</v>
      </c>
      <c r="G2050" s="1" t="s">
        <v>2146</v>
      </c>
      <c r="H2050" s="1" t="s">
        <v>16</v>
      </c>
      <c r="I2050">
        <v>84.997037000000006</v>
      </c>
      <c r="J2050">
        <v>70</v>
      </c>
    </row>
    <row r="2051" spans="1:10" x14ac:dyDescent="0.25">
      <c r="A2051" s="1">
        <v>1239</v>
      </c>
      <c r="B2051" s="1">
        <v>60.741</v>
      </c>
      <c r="C2051" s="1">
        <v>11.347958</v>
      </c>
      <c r="D2051" s="1">
        <v>24.171417000000002</v>
      </c>
      <c r="E2051" s="1">
        <v>2.9472999999999999E-2</v>
      </c>
      <c r="F2051" s="1">
        <v>25.192152</v>
      </c>
      <c r="G2051" s="1" t="s">
        <v>2147</v>
      </c>
      <c r="H2051" s="1" t="s">
        <v>16</v>
      </c>
      <c r="I2051">
        <v>84.996864000000002</v>
      </c>
      <c r="J2051">
        <v>70</v>
      </c>
    </row>
    <row r="2052" spans="1:10" x14ac:dyDescent="0.25">
      <c r="A2052" s="1">
        <v>1240</v>
      </c>
      <c r="B2052" s="1">
        <v>4873.4578179999999</v>
      </c>
      <c r="C2052" s="1">
        <v>1222.6437100000001</v>
      </c>
      <c r="D2052" s="1">
        <v>0</v>
      </c>
      <c r="E2052" s="1">
        <v>8.5269809999999993</v>
      </c>
      <c r="F2052" s="1">
        <v>3642.2871270000001</v>
      </c>
      <c r="G2052" s="1" t="s">
        <v>10274</v>
      </c>
      <c r="H2052" s="1" t="s">
        <v>8</v>
      </c>
      <c r="I2052">
        <v>119.956693</v>
      </c>
      <c r="J2052">
        <v>90</v>
      </c>
    </row>
    <row r="2053" spans="1:10" x14ac:dyDescent="0.25">
      <c r="A2053" s="1">
        <v>1240</v>
      </c>
      <c r="B2053" s="1">
        <v>3634.2989980000002</v>
      </c>
      <c r="C2053" s="1">
        <v>1111.0284569999999</v>
      </c>
      <c r="D2053" s="1">
        <v>0</v>
      </c>
      <c r="E2053" s="1">
        <v>8.5272550000000003</v>
      </c>
      <c r="F2053" s="1">
        <v>2514.7432859999999</v>
      </c>
      <c r="G2053" s="1" t="s">
        <v>2642</v>
      </c>
      <c r="H2053" s="1" t="s">
        <v>8</v>
      </c>
      <c r="I2053">
        <v>119.986603</v>
      </c>
      <c r="J2053">
        <v>90</v>
      </c>
    </row>
    <row r="2054" spans="1:10" x14ac:dyDescent="0.25">
      <c r="A2054" s="1">
        <v>1241</v>
      </c>
      <c r="B2054" s="1">
        <v>7297.941527</v>
      </c>
      <c r="C2054" s="1">
        <v>805.79249100000004</v>
      </c>
      <c r="D2054" s="1">
        <v>0</v>
      </c>
      <c r="E2054" s="1">
        <v>9.7247599999999998</v>
      </c>
      <c r="F2054" s="1">
        <v>6482.4242759999997</v>
      </c>
      <c r="G2054" s="1" t="s">
        <v>9479</v>
      </c>
      <c r="H2054" s="1" t="s">
        <v>8</v>
      </c>
      <c r="I2054">
        <v>119.78254200000001</v>
      </c>
      <c r="J2054">
        <v>90</v>
      </c>
    </row>
    <row r="2055" spans="1:10" x14ac:dyDescent="0.25">
      <c r="A2055" s="1">
        <v>1241</v>
      </c>
      <c r="B2055" s="1">
        <v>7415.1987490000001</v>
      </c>
      <c r="C2055" s="1">
        <v>738.621036</v>
      </c>
      <c r="D2055" s="1">
        <v>0</v>
      </c>
      <c r="E2055" s="1">
        <v>9.7244860000000006</v>
      </c>
      <c r="F2055" s="1">
        <v>6666.8532269999996</v>
      </c>
      <c r="G2055" s="1" t="s">
        <v>10275</v>
      </c>
      <c r="H2055" s="1" t="s">
        <v>8</v>
      </c>
      <c r="I2055">
        <v>119.768254</v>
      </c>
      <c r="J2055">
        <v>90</v>
      </c>
    </row>
    <row r="2056" spans="1:10" x14ac:dyDescent="0.25">
      <c r="A2056" s="1">
        <v>1242</v>
      </c>
      <c r="B2056" s="1">
        <v>3278.412233</v>
      </c>
      <c r="C2056" s="1">
        <v>9.6652769999999997</v>
      </c>
      <c r="D2056" s="1">
        <v>83.286360000000002</v>
      </c>
      <c r="E2056" s="1">
        <v>1.2748759999999999</v>
      </c>
      <c r="F2056" s="1">
        <v>3184.1857199999999</v>
      </c>
      <c r="G2056" s="1" t="s">
        <v>2149</v>
      </c>
      <c r="H2056" s="1" t="s">
        <v>16</v>
      </c>
      <c r="I2056">
        <v>76.750831000000005</v>
      </c>
      <c r="J2056">
        <v>70</v>
      </c>
    </row>
    <row r="2057" spans="1:10" x14ac:dyDescent="0.25">
      <c r="A2057" s="1">
        <v>1242</v>
      </c>
      <c r="B2057" s="1">
        <v>3216.2361569999998</v>
      </c>
      <c r="C2057" s="1">
        <v>9.9438449999999996</v>
      </c>
      <c r="D2057" s="1">
        <v>50.870738000000003</v>
      </c>
      <c r="E2057" s="1">
        <v>1.2748759999999999</v>
      </c>
      <c r="F2057" s="1">
        <v>3154.1466970000001</v>
      </c>
      <c r="G2057" s="1" t="s">
        <v>2643</v>
      </c>
      <c r="H2057" s="1" t="s">
        <v>16</v>
      </c>
      <c r="I2057">
        <v>77.031706</v>
      </c>
      <c r="J2057">
        <v>70</v>
      </c>
    </row>
    <row r="2058" spans="1:10" x14ac:dyDescent="0.25">
      <c r="A2058" s="1">
        <v>1243</v>
      </c>
      <c r="B2058" s="1">
        <v>3683.8222169999999</v>
      </c>
      <c r="C2058" s="1">
        <v>23.973042</v>
      </c>
      <c r="D2058" s="1">
        <v>29.456388</v>
      </c>
      <c r="E2058" s="1">
        <v>3.1294789999999999</v>
      </c>
      <c r="F2058" s="1">
        <v>3627.2633080000001</v>
      </c>
      <c r="G2058" s="1" t="s">
        <v>9481</v>
      </c>
      <c r="H2058" s="1" t="s">
        <v>16</v>
      </c>
      <c r="I2058">
        <v>74.843349000000003</v>
      </c>
      <c r="J2058">
        <v>70</v>
      </c>
    </row>
    <row r="2059" spans="1:10" x14ac:dyDescent="0.25">
      <c r="A2059" s="1">
        <v>1243</v>
      </c>
      <c r="B2059" s="1">
        <v>4093.042238</v>
      </c>
      <c r="C2059" s="1">
        <v>29.354368000000001</v>
      </c>
      <c r="D2059" s="1">
        <v>32.492032999999999</v>
      </c>
      <c r="E2059" s="1">
        <v>3.129813</v>
      </c>
      <c r="F2059" s="1">
        <v>4028.0660229999999</v>
      </c>
      <c r="G2059" s="1" t="s">
        <v>2151</v>
      </c>
      <c r="H2059" s="1" t="s">
        <v>16</v>
      </c>
      <c r="I2059">
        <v>72.803272000000007</v>
      </c>
      <c r="J2059">
        <v>70</v>
      </c>
    </row>
    <row r="2060" spans="1:10" x14ac:dyDescent="0.25">
      <c r="A2060" s="1">
        <v>1244</v>
      </c>
      <c r="B2060" s="1">
        <v>317.84623699999997</v>
      </c>
      <c r="C2060" s="1">
        <v>0</v>
      </c>
      <c r="D2060" s="1">
        <v>317.84623699999997</v>
      </c>
      <c r="E2060" s="1">
        <v>0</v>
      </c>
      <c r="F2060" s="1">
        <v>0</v>
      </c>
      <c r="G2060" s="1" t="s">
        <v>2152</v>
      </c>
      <c r="H2060" s="1" t="s">
        <v>16</v>
      </c>
      <c r="I2060">
        <v>84.914214000000001</v>
      </c>
      <c r="J2060">
        <v>70</v>
      </c>
    </row>
    <row r="2061" spans="1:10" x14ac:dyDescent="0.25">
      <c r="A2061" s="1">
        <v>1244</v>
      </c>
      <c r="B2061" s="1">
        <v>285.47475700000001</v>
      </c>
      <c r="C2061" s="1">
        <v>0</v>
      </c>
      <c r="D2061" s="1">
        <v>285.47475700000001</v>
      </c>
      <c r="E2061" s="1">
        <v>0</v>
      </c>
      <c r="F2061" s="1">
        <v>0</v>
      </c>
      <c r="G2061" s="1" t="s">
        <v>2644</v>
      </c>
      <c r="H2061" s="1" t="s">
        <v>16</v>
      </c>
      <c r="I2061">
        <v>84.930785</v>
      </c>
      <c r="J2061">
        <v>70</v>
      </c>
    </row>
    <row r="2062" spans="1:10" x14ac:dyDescent="0.25">
      <c r="A2062" s="1">
        <v>1245</v>
      </c>
      <c r="B2062" s="1">
        <v>3409.4889680000001</v>
      </c>
      <c r="C2062" s="1">
        <v>2737.0879369999998</v>
      </c>
      <c r="D2062" s="1">
        <v>0</v>
      </c>
      <c r="E2062" s="1">
        <v>83.841656</v>
      </c>
      <c r="F2062" s="1">
        <v>588.55937500000005</v>
      </c>
      <c r="G2062" s="1" t="s">
        <v>10276</v>
      </c>
      <c r="H2062" s="1" t="s">
        <v>8</v>
      </c>
      <c r="I2062">
        <v>119.98962299999999</v>
      </c>
      <c r="J2062">
        <v>90</v>
      </c>
    </row>
    <row r="2063" spans="1:10" x14ac:dyDescent="0.25">
      <c r="A2063" s="1">
        <v>1245</v>
      </c>
      <c r="B2063" s="1">
        <v>3433.0501290000002</v>
      </c>
      <c r="C2063" s="1">
        <v>2754.9055109999999</v>
      </c>
      <c r="D2063" s="1">
        <v>0</v>
      </c>
      <c r="E2063" s="1">
        <v>83.901972999999998</v>
      </c>
      <c r="F2063" s="1">
        <v>594.24264500000004</v>
      </c>
      <c r="G2063" s="1" t="s">
        <v>2645</v>
      </c>
      <c r="H2063" s="1" t="s">
        <v>8</v>
      </c>
      <c r="I2063">
        <v>119.989333</v>
      </c>
      <c r="J2063">
        <v>90</v>
      </c>
    </row>
    <row r="2064" spans="1:10" x14ac:dyDescent="0.25">
      <c r="A2064" s="1">
        <v>1246</v>
      </c>
      <c r="B2064" s="1">
        <v>6002.0896059999995</v>
      </c>
      <c r="C2064" s="1">
        <v>4069.9996379999998</v>
      </c>
      <c r="D2064" s="1">
        <v>467.15338200000002</v>
      </c>
      <c r="E2064" s="1">
        <v>95.954684999999998</v>
      </c>
      <c r="F2064" s="1">
        <v>1368.9819010000001</v>
      </c>
      <c r="G2064" s="1" t="s">
        <v>2646</v>
      </c>
      <c r="H2064" s="1" t="s">
        <v>8</v>
      </c>
      <c r="I2064">
        <v>119.90041100000001</v>
      </c>
      <c r="J2064">
        <v>90</v>
      </c>
    </row>
    <row r="2065" spans="1:10" x14ac:dyDescent="0.25">
      <c r="A2065" s="1">
        <v>1246</v>
      </c>
      <c r="B2065" s="1">
        <v>5937.4233519999998</v>
      </c>
      <c r="C2065" s="1">
        <v>4051.9135999999999</v>
      </c>
      <c r="D2065" s="1">
        <v>465.04377099999999</v>
      </c>
      <c r="E2065" s="1">
        <v>95.894340999999997</v>
      </c>
      <c r="F2065" s="1">
        <v>1324.5716399999999</v>
      </c>
      <c r="G2065" s="1" t="s">
        <v>10277</v>
      </c>
      <c r="H2065" s="1" t="s">
        <v>8</v>
      </c>
      <c r="I2065">
        <v>119.90463099999999</v>
      </c>
      <c r="J2065">
        <v>90</v>
      </c>
    </row>
    <row r="2066" spans="1:10" x14ac:dyDescent="0.25">
      <c r="A2066" s="1">
        <v>1247</v>
      </c>
      <c r="B2066" s="1">
        <v>2805.2629149999998</v>
      </c>
      <c r="C2066" s="1">
        <v>1324.8177020000001</v>
      </c>
      <c r="D2066" s="1">
        <v>1198.067356</v>
      </c>
      <c r="E2066" s="1">
        <v>7.8701970000000001</v>
      </c>
      <c r="F2066" s="1">
        <v>274.50765899999999</v>
      </c>
      <c r="G2066" s="1" t="s">
        <v>10278</v>
      </c>
      <c r="H2066" s="1" t="s">
        <v>16</v>
      </c>
      <c r="I2066">
        <v>78.798918999999998</v>
      </c>
      <c r="J2066">
        <v>70</v>
      </c>
    </row>
    <row r="2067" spans="1:10" x14ac:dyDescent="0.25">
      <c r="A2067" s="1">
        <v>1247</v>
      </c>
      <c r="B2067" s="1">
        <v>2930.1214089999999</v>
      </c>
      <c r="C2067" s="1">
        <v>1325.086168</v>
      </c>
      <c r="D2067" s="1">
        <v>1283.930368</v>
      </c>
      <c r="E2067" s="1">
        <v>7.8702230000000002</v>
      </c>
      <c r="F2067" s="1">
        <v>313.23464999999999</v>
      </c>
      <c r="G2067" s="1" t="s">
        <v>2157</v>
      </c>
      <c r="H2067" s="1" t="s">
        <v>16</v>
      </c>
      <c r="I2067">
        <v>78.279247999999995</v>
      </c>
      <c r="J2067">
        <v>70</v>
      </c>
    </row>
    <row r="2068" spans="1:10" x14ac:dyDescent="0.25">
      <c r="A2068" s="1">
        <v>1248</v>
      </c>
      <c r="B2068" s="1">
        <v>1303.2491480000001</v>
      </c>
      <c r="C2068" s="1">
        <v>9.9920399999999994</v>
      </c>
      <c r="D2068" s="1">
        <v>820.59015199999999</v>
      </c>
      <c r="E2068" s="1">
        <v>4.6663329999999998</v>
      </c>
      <c r="F2068" s="1">
        <v>468.00062200000002</v>
      </c>
      <c r="G2068" s="1" t="s">
        <v>2647</v>
      </c>
      <c r="H2068" s="1" t="s">
        <v>16</v>
      </c>
      <c r="I2068">
        <v>83.580421000000001</v>
      </c>
      <c r="J2068">
        <v>70</v>
      </c>
    </row>
    <row r="2069" spans="1:10" x14ac:dyDescent="0.25">
      <c r="A2069" s="1">
        <v>1248</v>
      </c>
      <c r="B2069" s="1">
        <v>1387.002549</v>
      </c>
      <c r="C2069" s="1">
        <v>9.9920399999999994</v>
      </c>
      <c r="D2069" s="1">
        <v>904.34355400000004</v>
      </c>
      <c r="E2069" s="1">
        <v>4.6663329999999998</v>
      </c>
      <c r="F2069" s="1">
        <v>468.00062200000002</v>
      </c>
      <c r="G2069" s="1" t="s">
        <v>2159</v>
      </c>
      <c r="H2069" s="1" t="s">
        <v>16</v>
      </c>
      <c r="I2069">
        <v>83.395653999999993</v>
      </c>
      <c r="J2069">
        <v>70</v>
      </c>
    </row>
    <row r="2070" spans="1:10" x14ac:dyDescent="0.25">
      <c r="A2070" s="1">
        <v>1249</v>
      </c>
      <c r="B2070" s="1">
        <v>1387.002549</v>
      </c>
      <c r="C2070" s="1">
        <v>9.9920399999999994</v>
      </c>
      <c r="D2070" s="1">
        <v>904.34355400000004</v>
      </c>
      <c r="E2070" s="1">
        <v>4.6663329999999998</v>
      </c>
      <c r="F2070" s="1">
        <v>468.00062200000002</v>
      </c>
      <c r="G2070" s="1" t="s">
        <v>2159</v>
      </c>
      <c r="H2070" s="1" t="s">
        <v>16</v>
      </c>
      <c r="I2070">
        <v>83.395653999999993</v>
      </c>
      <c r="J2070">
        <v>70</v>
      </c>
    </row>
    <row r="2071" spans="1:10" x14ac:dyDescent="0.25">
      <c r="A2071" s="1">
        <v>1249</v>
      </c>
      <c r="B2071" s="1">
        <v>1303.2491480000001</v>
      </c>
      <c r="C2071" s="1">
        <v>9.9920399999999994</v>
      </c>
      <c r="D2071" s="1">
        <v>820.59015199999999</v>
      </c>
      <c r="E2071" s="1">
        <v>4.6663329999999998</v>
      </c>
      <c r="F2071" s="1">
        <v>468.00062200000002</v>
      </c>
      <c r="G2071" s="1" t="s">
        <v>2647</v>
      </c>
      <c r="H2071" s="1" t="s">
        <v>16</v>
      </c>
      <c r="I2071">
        <v>83.580421000000001</v>
      </c>
      <c r="J2071">
        <v>70</v>
      </c>
    </row>
    <row r="2072" spans="1:10" x14ac:dyDescent="0.25">
      <c r="A2072" s="1">
        <v>1250</v>
      </c>
      <c r="B2072" s="1">
        <v>899.67383299999995</v>
      </c>
      <c r="C2072" s="1">
        <v>116.444622</v>
      </c>
      <c r="D2072" s="1">
        <v>1.7934190000000001</v>
      </c>
      <c r="E2072" s="1">
        <v>4.194356</v>
      </c>
      <c r="F2072" s="1">
        <v>777.24143600000002</v>
      </c>
      <c r="G2072" s="1" t="s">
        <v>2160</v>
      </c>
      <c r="H2072" s="1" t="s">
        <v>16</v>
      </c>
      <c r="I2072">
        <v>84.317522999999994</v>
      </c>
      <c r="J2072">
        <v>70</v>
      </c>
    </row>
    <row r="2073" spans="1:10" x14ac:dyDescent="0.25">
      <c r="A2073" s="1">
        <v>1250</v>
      </c>
      <c r="B2073" s="1">
        <v>899.67383299999995</v>
      </c>
      <c r="C2073" s="1">
        <v>116.444622</v>
      </c>
      <c r="D2073" s="1">
        <v>1.7934190000000001</v>
      </c>
      <c r="E2073" s="1">
        <v>4.194356</v>
      </c>
      <c r="F2073" s="1">
        <v>777.24143600000002</v>
      </c>
      <c r="G2073" s="1" t="s">
        <v>2160</v>
      </c>
      <c r="H2073" s="1" t="s">
        <v>16</v>
      </c>
      <c r="I2073">
        <v>84.317522999999994</v>
      </c>
      <c r="J2073">
        <v>70</v>
      </c>
    </row>
    <row r="2074" spans="1:10" x14ac:dyDescent="0.25">
      <c r="A2074" s="1">
        <v>1251</v>
      </c>
      <c r="B2074" s="1">
        <v>299.68392899999998</v>
      </c>
      <c r="C2074" s="1">
        <v>3.082192</v>
      </c>
      <c r="D2074" s="1">
        <v>2.7742789999999999</v>
      </c>
      <c r="E2074" s="1">
        <v>20.325875</v>
      </c>
      <c r="F2074" s="1">
        <v>273.50158299999998</v>
      </c>
      <c r="G2074" s="1" t="s">
        <v>2161</v>
      </c>
      <c r="H2074" s="1" t="s">
        <v>16</v>
      </c>
      <c r="I2074">
        <v>84.923730000000006</v>
      </c>
      <c r="J2074">
        <v>70</v>
      </c>
    </row>
    <row r="2075" spans="1:10" x14ac:dyDescent="0.25">
      <c r="A2075" s="1">
        <v>1251</v>
      </c>
      <c r="B2075" s="1">
        <v>299.68392899999998</v>
      </c>
      <c r="C2075" s="1">
        <v>3.082192</v>
      </c>
      <c r="D2075" s="1">
        <v>2.7742789999999999</v>
      </c>
      <c r="E2075" s="1">
        <v>20.325875</v>
      </c>
      <c r="F2075" s="1">
        <v>273.50158299999998</v>
      </c>
      <c r="G2075" s="1" t="s">
        <v>2161</v>
      </c>
      <c r="H2075" s="1" t="s">
        <v>16</v>
      </c>
      <c r="I2075">
        <v>84.923730000000006</v>
      </c>
      <c r="J2075">
        <v>70</v>
      </c>
    </row>
    <row r="2076" spans="1:10" x14ac:dyDescent="0.25">
      <c r="A2076" s="1">
        <v>1252</v>
      </c>
      <c r="B2076" s="1">
        <v>128.09509299999999</v>
      </c>
      <c r="C2076" s="1">
        <v>28.949272000000001</v>
      </c>
      <c r="D2076" s="1">
        <v>65.318154000000007</v>
      </c>
      <c r="E2076" s="1">
        <v>33.827666999999998</v>
      </c>
      <c r="F2076" s="1">
        <v>0</v>
      </c>
      <c r="G2076" s="1" t="s">
        <v>2162</v>
      </c>
      <c r="H2076" s="1" t="s">
        <v>16</v>
      </c>
      <c r="I2076">
        <v>84.986054999999993</v>
      </c>
      <c r="J2076">
        <v>70</v>
      </c>
    </row>
    <row r="2077" spans="1:10" x14ac:dyDescent="0.25">
      <c r="A2077" s="1">
        <v>1252</v>
      </c>
      <c r="B2077" s="1">
        <v>128.09509299999999</v>
      </c>
      <c r="C2077" s="1">
        <v>28.949272000000001</v>
      </c>
      <c r="D2077" s="1">
        <v>65.318154000000007</v>
      </c>
      <c r="E2077" s="1">
        <v>33.827666999999998</v>
      </c>
      <c r="F2077" s="1">
        <v>0</v>
      </c>
      <c r="G2077" s="1" t="s">
        <v>2162</v>
      </c>
      <c r="H2077" s="1" t="s">
        <v>16</v>
      </c>
      <c r="I2077">
        <v>84.986054999999993</v>
      </c>
      <c r="J2077">
        <v>70</v>
      </c>
    </row>
    <row r="2078" spans="1:10" x14ac:dyDescent="0.25">
      <c r="A2078" s="1">
        <v>1254</v>
      </c>
      <c r="B2078" s="1">
        <v>506.45172500000001</v>
      </c>
      <c r="C2078" s="1">
        <v>184.632508</v>
      </c>
      <c r="D2078" s="1">
        <v>188.80407500000001</v>
      </c>
      <c r="E2078" s="1">
        <v>43.924255000000002</v>
      </c>
      <c r="F2078" s="1">
        <v>89.090886999999995</v>
      </c>
      <c r="G2078" s="1" t="s">
        <v>2648</v>
      </c>
      <c r="H2078" s="1" t="s">
        <v>8</v>
      </c>
      <c r="I2078">
        <v>119.99981200000001</v>
      </c>
      <c r="J2078">
        <v>90</v>
      </c>
    </row>
    <row r="2079" spans="1:10" x14ac:dyDescent="0.25">
      <c r="A2079" s="1">
        <v>1254</v>
      </c>
      <c r="B2079" s="1">
        <v>606.04315499999996</v>
      </c>
      <c r="C2079" s="1">
        <v>279.32264199999997</v>
      </c>
      <c r="D2079" s="1">
        <v>186.90288699999999</v>
      </c>
      <c r="E2079" s="1">
        <v>45.03613</v>
      </c>
      <c r="F2079" s="1">
        <v>94.781497000000002</v>
      </c>
      <c r="G2079" s="1" t="s">
        <v>10279</v>
      </c>
      <c r="H2079" s="1" t="s">
        <v>8</v>
      </c>
      <c r="I2079">
        <v>119.999613</v>
      </c>
      <c r="J2079">
        <v>90</v>
      </c>
    </row>
    <row r="2080" spans="1:10" x14ac:dyDescent="0.25">
      <c r="A2080" s="1">
        <v>1255</v>
      </c>
      <c r="B2080" s="1">
        <v>94.274255999999994</v>
      </c>
      <c r="C2080" s="1">
        <v>39.099378999999999</v>
      </c>
      <c r="D2080" s="1">
        <v>47.486359999999998</v>
      </c>
      <c r="E2080" s="1">
        <v>2.1486000000000001</v>
      </c>
      <c r="F2080" s="1">
        <v>5.539917</v>
      </c>
      <c r="G2080" s="1" t="s">
        <v>10280</v>
      </c>
      <c r="H2080" s="1" t="s">
        <v>10280</v>
      </c>
      <c r="I2080">
        <v>36.927981000000003</v>
      </c>
      <c r="J2080">
        <v>36.927981000000003</v>
      </c>
    </row>
    <row r="2081" spans="1:10" x14ac:dyDescent="0.25">
      <c r="A2081" s="1">
        <v>1255</v>
      </c>
      <c r="B2081" s="1">
        <v>82.915043999999995</v>
      </c>
      <c r="C2081" s="1">
        <v>24.337274000000001</v>
      </c>
      <c r="D2081" s="1">
        <v>50.313296999999999</v>
      </c>
      <c r="E2081" s="1">
        <v>1.9940500000000001</v>
      </c>
      <c r="F2081" s="1">
        <v>6.2704230000000001</v>
      </c>
      <c r="G2081" s="1" t="s">
        <v>10281</v>
      </c>
      <c r="H2081" s="1" t="s">
        <v>10281</v>
      </c>
      <c r="I2081">
        <v>59.995874999999998</v>
      </c>
      <c r="J2081">
        <v>59.995874999999998</v>
      </c>
    </row>
    <row r="2082" spans="1:10" x14ac:dyDescent="0.25">
      <c r="A2082" s="1">
        <v>1256</v>
      </c>
      <c r="B2082" s="1">
        <v>3751.15139</v>
      </c>
      <c r="C2082" s="1">
        <v>0</v>
      </c>
      <c r="D2082" s="1">
        <v>3751.15139</v>
      </c>
      <c r="E2082" s="1">
        <v>0</v>
      </c>
      <c r="F2082" s="1">
        <v>0</v>
      </c>
      <c r="G2082" s="1" t="s">
        <v>10282</v>
      </c>
      <c r="H2082" s="1" t="s">
        <v>17</v>
      </c>
      <c r="I2082">
        <v>29.221914999999999</v>
      </c>
      <c r="J2082">
        <v>0</v>
      </c>
    </row>
    <row r="2083" spans="1:10" x14ac:dyDescent="0.25">
      <c r="A2083" s="1">
        <v>1256</v>
      </c>
      <c r="B2083" s="1">
        <v>3624.6609530000001</v>
      </c>
      <c r="C2083" s="1">
        <v>0</v>
      </c>
      <c r="D2083" s="1">
        <v>3624.6609530000001</v>
      </c>
      <c r="E2083" s="1">
        <v>0</v>
      </c>
      <c r="F2083" s="1">
        <v>0</v>
      </c>
      <c r="G2083" s="1" t="s">
        <v>10283</v>
      </c>
      <c r="H2083" s="1" t="s">
        <v>17</v>
      </c>
      <c r="I2083">
        <v>66.138075000000001</v>
      </c>
      <c r="J2083">
        <v>0</v>
      </c>
    </row>
    <row r="2084" spans="1:10" x14ac:dyDescent="0.25">
      <c r="A2084" s="1">
        <v>1257</v>
      </c>
      <c r="B2084" s="1">
        <v>8908.3943849999996</v>
      </c>
      <c r="C2084" s="1">
        <v>4106.5226759999996</v>
      </c>
      <c r="D2084" s="1">
        <v>3136.791659</v>
      </c>
      <c r="E2084" s="1">
        <v>475.98689899999999</v>
      </c>
      <c r="F2084" s="1">
        <v>1189.0931499999999</v>
      </c>
      <c r="G2084" s="1" t="s">
        <v>10284</v>
      </c>
      <c r="H2084" s="1" t="s">
        <v>10284</v>
      </c>
      <c r="I2084">
        <v>33.957979999999999</v>
      </c>
      <c r="J2084">
        <v>33.957979999999999</v>
      </c>
    </row>
    <row r="2085" spans="1:10" x14ac:dyDescent="0.25">
      <c r="A2085" s="1">
        <v>1257</v>
      </c>
      <c r="B2085" s="1">
        <v>8899.2448690000001</v>
      </c>
      <c r="C2085" s="1">
        <v>4268.5840520000002</v>
      </c>
      <c r="D2085" s="1">
        <v>3236.1131089999999</v>
      </c>
      <c r="E2085" s="1">
        <v>443.273189</v>
      </c>
      <c r="F2085" s="1">
        <v>951.27452000000005</v>
      </c>
      <c r="G2085" s="1" t="s">
        <v>10285</v>
      </c>
      <c r="H2085" s="1" t="s">
        <v>10285</v>
      </c>
      <c r="I2085">
        <v>26.612158999999998</v>
      </c>
      <c r="J2085">
        <v>26.612158999999998</v>
      </c>
    </row>
    <row r="2086" spans="1:10" x14ac:dyDescent="0.25">
      <c r="A2086" s="1">
        <v>1258</v>
      </c>
      <c r="B2086" s="1">
        <v>1644.3485250000001</v>
      </c>
      <c r="C2086" s="1">
        <v>272.66635100000002</v>
      </c>
      <c r="D2086" s="1">
        <v>621.83335599999998</v>
      </c>
      <c r="E2086" s="1">
        <v>51.364773999999997</v>
      </c>
      <c r="F2086" s="1">
        <v>698.48404300000004</v>
      </c>
      <c r="G2086" s="1" t="s">
        <v>10286</v>
      </c>
      <c r="H2086" s="1" t="s">
        <v>10286</v>
      </c>
      <c r="I2086">
        <v>63.288747000000001</v>
      </c>
      <c r="J2086">
        <v>63.288747000000001</v>
      </c>
    </row>
    <row r="2087" spans="1:10" x14ac:dyDescent="0.25">
      <c r="A2087" s="1">
        <v>1258</v>
      </c>
      <c r="B2087" s="1">
        <v>1577.737449</v>
      </c>
      <c r="C2087" s="1">
        <v>244.98542599999999</v>
      </c>
      <c r="D2087" s="1">
        <v>598.431195</v>
      </c>
      <c r="E2087" s="1">
        <v>50.500306000000002</v>
      </c>
      <c r="F2087" s="1">
        <v>683.82052199999998</v>
      </c>
      <c r="G2087" s="1" t="s">
        <v>10287</v>
      </c>
      <c r="H2087" s="1" t="s">
        <v>10287</v>
      </c>
      <c r="I2087">
        <v>63.421281999999998</v>
      </c>
      <c r="J2087">
        <v>63.421281999999998</v>
      </c>
    </row>
    <row r="2088" spans="1:10" x14ac:dyDescent="0.25">
      <c r="A2088" s="1">
        <v>1259</v>
      </c>
      <c r="B2088" s="1">
        <v>484.539514</v>
      </c>
      <c r="C2088" s="1">
        <v>176.67893599999999</v>
      </c>
      <c r="D2088" s="1">
        <v>163.27516900000001</v>
      </c>
      <c r="E2088" s="1">
        <v>25.755704000000001</v>
      </c>
      <c r="F2088" s="1">
        <v>118.829705</v>
      </c>
      <c r="G2088" s="1" t="s">
        <v>10288</v>
      </c>
      <c r="H2088" s="1" t="s">
        <v>10288</v>
      </c>
      <c r="I2088">
        <v>64.847751000000002</v>
      </c>
      <c r="J2088">
        <v>64.847751000000002</v>
      </c>
    </row>
    <row r="2089" spans="1:10" x14ac:dyDescent="0.25">
      <c r="A2089" s="1">
        <v>1259</v>
      </c>
      <c r="B2089" s="1">
        <v>508.19378599999999</v>
      </c>
      <c r="C2089" s="1">
        <v>176.67893599999999</v>
      </c>
      <c r="D2089" s="1">
        <v>174.537677</v>
      </c>
      <c r="E2089" s="1">
        <v>25.755704000000001</v>
      </c>
      <c r="F2089" s="1">
        <v>131.22146900000001</v>
      </c>
      <c r="G2089" s="1" t="s">
        <v>10289</v>
      </c>
      <c r="H2089" s="1" t="s">
        <v>10289</v>
      </c>
      <c r="I2089">
        <v>64.832562999999993</v>
      </c>
      <c r="J2089">
        <v>64.832562999999993</v>
      </c>
    </row>
    <row r="2090" spans="1:10" x14ac:dyDescent="0.25">
      <c r="A2090" s="1">
        <v>1260</v>
      </c>
      <c r="B2090" s="1">
        <v>1010.2828919999999</v>
      </c>
      <c r="C2090" s="1">
        <v>43.969216000000003</v>
      </c>
      <c r="D2090" s="1">
        <v>384.84272900000002</v>
      </c>
      <c r="E2090" s="1">
        <v>22.750551999999999</v>
      </c>
      <c r="F2090" s="1">
        <v>558.72039400000006</v>
      </c>
      <c r="G2090" s="1" t="s">
        <v>2649</v>
      </c>
      <c r="H2090" s="1" t="s">
        <v>2649</v>
      </c>
      <c r="I2090">
        <v>64.343266999999997</v>
      </c>
      <c r="J2090">
        <v>64.343266999999997</v>
      </c>
    </row>
    <row r="2091" spans="1:10" x14ac:dyDescent="0.25">
      <c r="A2091" s="1">
        <v>1260</v>
      </c>
      <c r="B2091" s="1">
        <v>1011.283726</v>
      </c>
      <c r="C2091" s="1">
        <v>43.969216000000003</v>
      </c>
      <c r="D2091" s="1">
        <v>384.40405900000002</v>
      </c>
      <c r="E2091" s="1">
        <v>22.750551999999999</v>
      </c>
      <c r="F2091" s="1">
        <v>560.159899</v>
      </c>
      <c r="G2091" s="1" t="s">
        <v>2650</v>
      </c>
      <c r="H2091" s="1" t="s">
        <v>2650</v>
      </c>
      <c r="I2091">
        <v>64.341977999999997</v>
      </c>
      <c r="J2091">
        <v>64.341977999999997</v>
      </c>
    </row>
    <row r="2092" spans="1:10" x14ac:dyDescent="0.25">
      <c r="A2092" s="1">
        <v>1262</v>
      </c>
      <c r="B2092" s="1">
        <v>843.73919999999998</v>
      </c>
      <c r="C2092" s="1">
        <v>194.37021799999999</v>
      </c>
      <c r="D2092" s="1">
        <v>365.837062</v>
      </c>
      <c r="E2092" s="1">
        <v>40.324739999999998</v>
      </c>
      <c r="F2092" s="1">
        <v>243.20718099999999</v>
      </c>
      <c r="G2092" s="1" t="s">
        <v>2651</v>
      </c>
      <c r="H2092" s="1" t="s">
        <v>2651</v>
      </c>
      <c r="I2092">
        <v>54.618006999999999</v>
      </c>
      <c r="J2092">
        <v>54.618006999999999</v>
      </c>
    </row>
    <row r="2093" spans="1:10" x14ac:dyDescent="0.25">
      <c r="A2093" s="1">
        <v>1262</v>
      </c>
      <c r="B2093" s="1">
        <v>836.80343800000003</v>
      </c>
      <c r="C2093" s="1">
        <v>187.43445500000001</v>
      </c>
      <c r="D2093" s="1">
        <v>365.837062</v>
      </c>
      <c r="E2093" s="1">
        <v>40.324739999999998</v>
      </c>
      <c r="F2093" s="1">
        <v>243.20718099999999</v>
      </c>
      <c r="G2093" s="1" t="s">
        <v>2652</v>
      </c>
      <c r="H2093" s="1" t="s">
        <v>2652</v>
      </c>
      <c r="I2093">
        <v>54.622920999999998</v>
      </c>
      <c r="J2093">
        <v>54.622920999999998</v>
      </c>
    </row>
    <row r="2094" spans="1:10" x14ac:dyDescent="0.25">
      <c r="A2094" s="1">
        <v>1263</v>
      </c>
      <c r="B2094" s="1">
        <v>718.02379199999996</v>
      </c>
      <c r="C2094" s="1">
        <v>0</v>
      </c>
      <c r="D2094" s="1">
        <v>718.02379199999996</v>
      </c>
      <c r="E2094" s="1">
        <v>0</v>
      </c>
      <c r="F2094" s="1">
        <v>0</v>
      </c>
      <c r="G2094" s="1" t="s">
        <v>2170</v>
      </c>
      <c r="H2094" s="1" t="s">
        <v>2170</v>
      </c>
      <c r="I2094">
        <v>54.717897000000001</v>
      </c>
      <c r="J2094">
        <v>54.717897000000001</v>
      </c>
    </row>
    <row r="2095" spans="1:10" x14ac:dyDescent="0.25">
      <c r="A2095" s="1">
        <v>1263</v>
      </c>
      <c r="B2095" s="1">
        <v>718.02379199999996</v>
      </c>
      <c r="C2095" s="1">
        <v>0</v>
      </c>
      <c r="D2095" s="1">
        <v>718.02379199999996</v>
      </c>
      <c r="E2095" s="1">
        <v>0</v>
      </c>
      <c r="F2095" s="1">
        <v>0</v>
      </c>
      <c r="G2095" s="1" t="s">
        <v>2170</v>
      </c>
      <c r="H2095" s="1" t="s">
        <v>2170</v>
      </c>
      <c r="I2095">
        <v>54.717897000000001</v>
      </c>
      <c r="J2095">
        <v>54.717897000000001</v>
      </c>
    </row>
    <row r="2096" spans="1:10" x14ac:dyDescent="0.25">
      <c r="A2096" s="1">
        <v>1264</v>
      </c>
      <c r="B2096" s="1">
        <v>1086.8862899999999</v>
      </c>
      <c r="C2096" s="1">
        <v>0</v>
      </c>
      <c r="D2096" s="1">
        <v>1086.8862899999999</v>
      </c>
      <c r="E2096" s="1">
        <v>0</v>
      </c>
      <c r="F2096" s="1">
        <v>0</v>
      </c>
      <c r="G2096" s="1" t="s">
        <v>2171</v>
      </c>
      <c r="H2096" s="1" t="s">
        <v>2171</v>
      </c>
      <c r="I2096">
        <v>54.357858999999998</v>
      </c>
      <c r="J2096">
        <v>54.357858999999998</v>
      </c>
    </row>
    <row r="2097" spans="1:10" x14ac:dyDescent="0.25">
      <c r="A2097" s="1">
        <v>1264</v>
      </c>
      <c r="B2097" s="1">
        <v>1086.532923</v>
      </c>
      <c r="C2097" s="1">
        <v>0</v>
      </c>
      <c r="D2097" s="1">
        <v>1086.532923</v>
      </c>
      <c r="E2097" s="1">
        <v>0</v>
      </c>
      <c r="F2097" s="1">
        <v>0</v>
      </c>
      <c r="G2097" s="1" t="s">
        <v>2172</v>
      </c>
      <c r="H2097" s="1" t="s">
        <v>2172</v>
      </c>
      <c r="I2097">
        <v>54.358271000000002</v>
      </c>
      <c r="J2097">
        <v>54.358271000000002</v>
      </c>
    </row>
    <row r="2098" spans="1:10" x14ac:dyDescent="0.25">
      <c r="A2098" s="1">
        <v>1265</v>
      </c>
      <c r="B2098" s="1">
        <v>368.50913100000002</v>
      </c>
      <c r="C2098" s="1">
        <v>0</v>
      </c>
      <c r="D2098" s="1">
        <v>368.50913100000002</v>
      </c>
      <c r="E2098" s="1">
        <v>0</v>
      </c>
      <c r="F2098" s="1">
        <v>0</v>
      </c>
      <c r="G2098" s="1" t="s">
        <v>2173</v>
      </c>
      <c r="H2098" s="1" t="s">
        <v>2173</v>
      </c>
      <c r="I2098">
        <v>54.925412000000001</v>
      </c>
      <c r="J2098">
        <v>54.925412000000001</v>
      </c>
    </row>
    <row r="2099" spans="1:10" x14ac:dyDescent="0.25">
      <c r="A2099" s="1">
        <v>1265</v>
      </c>
      <c r="B2099" s="1">
        <v>368.86249800000002</v>
      </c>
      <c r="C2099" s="1">
        <v>0</v>
      </c>
      <c r="D2099" s="1">
        <v>368.86249800000002</v>
      </c>
      <c r="E2099" s="1">
        <v>0</v>
      </c>
      <c r="F2099" s="1">
        <v>0</v>
      </c>
      <c r="G2099" s="1" t="s">
        <v>2174</v>
      </c>
      <c r="H2099" s="1" t="s">
        <v>2174</v>
      </c>
      <c r="I2099">
        <v>54.925269</v>
      </c>
      <c r="J2099">
        <v>54.925269</v>
      </c>
    </row>
    <row r="2100" spans="1:10" x14ac:dyDescent="0.25">
      <c r="A2100" s="1">
        <v>1266</v>
      </c>
      <c r="B2100" s="1">
        <v>6926.4122129999996</v>
      </c>
      <c r="C2100" s="1">
        <v>3787.4414179999999</v>
      </c>
      <c r="D2100" s="1">
        <v>1476.1524939999999</v>
      </c>
      <c r="E2100" s="1">
        <v>654.34648700000002</v>
      </c>
      <c r="F2100" s="1">
        <v>1008.471814</v>
      </c>
      <c r="G2100" s="1" t="s">
        <v>10290</v>
      </c>
      <c r="H2100" s="1" t="s">
        <v>10290</v>
      </c>
      <c r="I2100">
        <v>44.387338</v>
      </c>
      <c r="J2100">
        <v>44.387338</v>
      </c>
    </row>
    <row r="2101" spans="1:10" x14ac:dyDescent="0.25">
      <c r="A2101" s="1">
        <v>1266</v>
      </c>
      <c r="B2101" s="1">
        <v>6974.1328020000001</v>
      </c>
      <c r="C2101" s="1">
        <v>3785.9197389999999</v>
      </c>
      <c r="D2101" s="1">
        <v>1485.8817650000001</v>
      </c>
      <c r="E2101" s="1">
        <v>656.43882599999995</v>
      </c>
      <c r="F2101" s="1">
        <v>1045.8924730000001</v>
      </c>
      <c r="G2101" s="1" t="s">
        <v>2653</v>
      </c>
      <c r="H2101" s="1" t="s">
        <v>2653</v>
      </c>
      <c r="I2101">
        <v>44.204084999999999</v>
      </c>
      <c r="J2101">
        <v>44.204084999999999</v>
      </c>
    </row>
    <row r="2102" spans="1:10" x14ac:dyDescent="0.25">
      <c r="A2102" s="1">
        <v>1267</v>
      </c>
      <c r="B2102" s="1">
        <v>2776.1686519999998</v>
      </c>
      <c r="C2102" s="1">
        <v>145.519026</v>
      </c>
      <c r="D2102" s="1">
        <v>2107.0045409999998</v>
      </c>
      <c r="E2102" s="1">
        <v>11.85289</v>
      </c>
      <c r="F2102" s="1">
        <v>511.79219499999999</v>
      </c>
      <c r="G2102" s="1" t="s">
        <v>10291</v>
      </c>
      <c r="H2102" s="1" t="s">
        <v>10291</v>
      </c>
      <c r="I2102">
        <v>60.348846999999999</v>
      </c>
      <c r="J2102">
        <v>60.348846999999999</v>
      </c>
    </row>
    <row r="2103" spans="1:10" x14ac:dyDescent="0.25">
      <c r="A2103" s="1">
        <v>1267</v>
      </c>
      <c r="B2103" s="1">
        <v>2793.677674</v>
      </c>
      <c r="C2103" s="1">
        <v>145.519026</v>
      </c>
      <c r="D2103" s="1">
        <v>2120.268227</v>
      </c>
      <c r="E2103" s="1">
        <v>11.85289</v>
      </c>
      <c r="F2103" s="1">
        <v>516.03753099999994</v>
      </c>
      <c r="G2103" s="1" t="s">
        <v>10292</v>
      </c>
      <c r="H2103" s="1" t="s">
        <v>10292</v>
      </c>
      <c r="I2103">
        <v>60.294254000000002</v>
      </c>
      <c r="J2103">
        <v>60.294254000000002</v>
      </c>
    </row>
    <row r="2104" spans="1:10" x14ac:dyDescent="0.25">
      <c r="A2104" s="1">
        <v>1268</v>
      </c>
      <c r="B2104" s="1">
        <v>1244.0752299999999</v>
      </c>
      <c r="C2104" s="1">
        <v>109.906626</v>
      </c>
      <c r="D2104" s="1">
        <v>757.74115400000005</v>
      </c>
      <c r="E2104" s="1">
        <v>39.498291000000002</v>
      </c>
      <c r="F2104" s="1">
        <v>336.92915900000003</v>
      </c>
      <c r="G2104" s="1" t="s">
        <v>2177</v>
      </c>
      <c r="H2104" s="1" t="s">
        <v>2177</v>
      </c>
      <c r="I2104">
        <v>39.999035999999997</v>
      </c>
      <c r="J2104">
        <v>39.999035999999997</v>
      </c>
    </row>
    <row r="2105" spans="1:10" x14ac:dyDescent="0.25">
      <c r="A2105" s="1">
        <v>1268</v>
      </c>
      <c r="B2105" s="1">
        <v>1242.226776</v>
      </c>
      <c r="C2105" s="1">
        <v>129.56958599999999</v>
      </c>
      <c r="D2105" s="1">
        <v>754.79075599999999</v>
      </c>
      <c r="E2105" s="1">
        <v>39.498291000000002</v>
      </c>
      <c r="F2105" s="1">
        <v>318.36814299999998</v>
      </c>
      <c r="G2105" s="1" t="s">
        <v>2654</v>
      </c>
      <c r="H2105" s="1" t="s">
        <v>2654</v>
      </c>
      <c r="I2105">
        <v>39.999043999999998</v>
      </c>
      <c r="J2105">
        <v>39.999043999999998</v>
      </c>
    </row>
    <row r="2106" spans="1:10" x14ac:dyDescent="0.25">
      <c r="A2106" s="1">
        <v>1269</v>
      </c>
      <c r="B2106" s="1">
        <v>4628.0013410000001</v>
      </c>
      <c r="C2106" s="1">
        <v>0</v>
      </c>
      <c r="D2106" s="1">
        <v>4540.3192959999997</v>
      </c>
      <c r="E2106" s="1">
        <v>0</v>
      </c>
      <c r="F2106" s="1">
        <v>87.682044000000005</v>
      </c>
      <c r="G2106" s="1" t="s">
        <v>2178</v>
      </c>
      <c r="H2106" s="1" t="s">
        <v>2178</v>
      </c>
      <c r="I2106">
        <v>58.596696999999999</v>
      </c>
      <c r="J2106">
        <v>58.596696999999999</v>
      </c>
    </row>
    <row r="2107" spans="1:10" x14ac:dyDescent="0.25">
      <c r="A2107" s="1">
        <v>1269</v>
      </c>
      <c r="B2107" s="1">
        <v>4622.2723640000004</v>
      </c>
      <c r="C2107" s="1">
        <v>0</v>
      </c>
      <c r="D2107" s="1">
        <v>4538.0453470000002</v>
      </c>
      <c r="E2107" s="1">
        <v>0</v>
      </c>
      <c r="F2107" s="1">
        <v>84.227017000000004</v>
      </c>
      <c r="G2107" s="1" t="s">
        <v>10293</v>
      </c>
      <c r="H2107" s="1" t="s">
        <v>10293</v>
      </c>
      <c r="I2107">
        <v>58.610984000000002</v>
      </c>
      <c r="J2107">
        <v>58.610984000000002</v>
      </c>
    </row>
    <row r="2108" spans="1:10" x14ac:dyDescent="0.25">
      <c r="A2108" s="1">
        <v>1271</v>
      </c>
      <c r="B2108" s="1">
        <v>4622.2723640000004</v>
      </c>
      <c r="C2108" s="1">
        <v>0</v>
      </c>
      <c r="D2108" s="1">
        <v>4538.0453470000002</v>
      </c>
      <c r="E2108" s="1">
        <v>0</v>
      </c>
      <c r="F2108" s="1">
        <v>84.227017000000004</v>
      </c>
      <c r="G2108" s="1" t="s">
        <v>2179</v>
      </c>
      <c r="H2108" s="1" t="s">
        <v>2179</v>
      </c>
      <c r="I2108">
        <v>39.992891</v>
      </c>
      <c r="J2108">
        <v>39.992891</v>
      </c>
    </row>
    <row r="2109" spans="1:10" x14ac:dyDescent="0.25">
      <c r="A2109" s="1">
        <v>1271</v>
      </c>
      <c r="B2109" s="1">
        <v>4628.0013410000001</v>
      </c>
      <c r="C2109" s="1">
        <v>0</v>
      </c>
      <c r="D2109" s="1">
        <v>4540.3192959999997</v>
      </c>
      <c r="E2109" s="1">
        <v>0</v>
      </c>
      <c r="F2109" s="1">
        <v>87.682044000000005</v>
      </c>
      <c r="G2109" s="1" t="s">
        <v>2180</v>
      </c>
      <c r="H2109" s="1" t="s">
        <v>2180</v>
      </c>
      <c r="I2109">
        <v>39.992846999999998</v>
      </c>
      <c r="J2109">
        <v>39.992846999999998</v>
      </c>
    </row>
    <row r="2110" spans="1:10" x14ac:dyDescent="0.25">
      <c r="A2110" s="1">
        <v>1272</v>
      </c>
      <c r="B2110" s="1">
        <v>1209.2968949999999</v>
      </c>
      <c r="C2110" s="1">
        <v>596.79502600000001</v>
      </c>
      <c r="D2110" s="1">
        <v>419.66639800000002</v>
      </c>
      <c r="E2110" s="1">
        <v>112.27926100000001</v>
      </c>
      <c r="F2110" s="1">
        <v>80.556211000000005</v>
      </c>
      <c r="G2110" s="1" t="s">
        <v>2181</v>
      </c>
      <c r="H2110" s="1" t="s">
        <v>2181</v>
      </c>
      <c r="I2110">
        <v>49.999245999999999</v>
      </c>
      <c r="J2110">
        <v>49.999245999999999</v>
      </c>
    </row>
    <row r="2111" spans="1:10" x14ac:dyDescent="0.25">
      <c r="A2111" s="1">
        <v>1272</v>
      </c>
      <c r="B2111" s="1">
        <v>1214.2617</v>
      </c>
      <c r="C2111" s="1">
        <v>598.74270799999999</v>
      </c>
      <c r="D2111" s="1">
        <v>420.08214600000002</v>
      </c>
      <c r="E2111" s="1">
        <v>112.01389399999999</v>
      </c>
      <c r="F2111" s="1">
        <v>83.422950999999998</v>
      </c>
      <c r="G2111" s="1" t="s">
        <v>2182</v>
      </c>
      <c r="H2111" s="1" t="s">
        <v>2182</v>
      </c>
      <c r="I2111">
        <v>49.999231999999999</v>
      </c>
      <c r="J2111">
        <v>49.999231999999999</v>
      </c>
    </row>
    <row r="2112" spans="1:10" x14ac:dyDescent="0.25">
      <c r="A2112" s="1">
        <v>1273</v>
      </c>
      <c r="B2112" s="1">
        <v>1214.2617</v>
      </c>
      <c r="C2112" s="1">
        <v>598.74270799999999</v>
      </c>
      <c r="D2112" s="1">
        <v>420.08214600000002</v>
      </c>
      <c r="E2112" s="1">
        <v>112.01389399999999</v>
      </c>
      <c r="F2112" s="1">
        <v>83.422950999999998</v>
      </c>
      <c r="G2112" s="1" t="s">
        <v>2182</v>
      </c>
      <c r="H2112" s="1" t="s">
        <v>2182</v>
      </c>
      <c r="I2112">
        <v>49.999231999999999</v>
      </c>
      <c r="J2112">
        <v>49.999231999999999</v>
      </c>
    </row>
    <row r="2113" spans="1:10" x14ac:dyDescent="0.25">
      <c r="A2113" s="1">
        <v>1273</v>
      </c>
      <c r="B2113" s="1">
        <v>1209.2968949999999</v>
      </c>
      <c r="C2113" s="1">
        <v>596.79502600000001</v>
      </c>
      <c r="D2113" s="1">
        <v>419.66639800000002</v>
      </c>
      <c r="E2113" s="1">
        <v>112.27926100000001</v>
      </c>
      <c r="F2113" s="1">
        <v>80.556211000000005</v>
      </c>
      <c r="G2113" s="1" t="s">
        <v>2181</v>
      </c>
      <c r="H2113" s="1" t="s">
        <v>2181</v>
      </c>
      <c r="I2113">
        <v>49.999245999999999</v>
      </c>
      <c r="J2113">
        <v>49.999245999999999</v>
      </c>
    </row>
    <row r="2114" spans="1:10" x14ac:dyDescent="0.25">
      <c r="A2114" s="1">
        <v>1274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 t="s">
        <v>27</v>
      </c>
      <c r="H2114" s="1" t="s">
        <v>27</v>
      </c>
      <c r="I2114">
        <v>40</v>
      </c>
      <c r="J2114">
        <v>40</v>
      </c>
    </row>
    <row r="2115" spans="1:10" x14ac:dyDescent="0.25">
      <c r="A2115" s="1">
        <v>1274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 t="s">
        <v>27</v>
      </c>
      <c r="H2115" s="1" t="s">
        <v>27</v>
      </c>
      <c r="I2115">
        <v>40</v>
      </c>
      <c r="J2115">
        <v>40</v>
      </c>
    </row>
    <row r="2116" spans="1:10" x14ac:dyDescent="0.25">
      <c r="A2116" s="1">
        <v>1275</v>
      </c>
      <c r="B2116" s="1">
        <v>8870.2989610000004</v>
      </c>
      <c r="C2116" s="1">
        <v>5775.3934019999997</v>
      </c>
      <c r="D2116" s="1">
        <v>0</v>
      </c>
      <c r="E2116" s="1">
        <v>862.93535799999995</v>
      </c>
      <c r="F2116" s="1">
        <v>2231.9702010000001</v>
      </c>
      <c r="G2116" s="1" t="s">
        <v>10294</v>
      </c>
      <c r="H2116" s="1" t="s">
        <v>8</v>
      </c>
      <c r="I2116">
        <v>119.750743</v>
      </c>
      <c r="J2116">
        <v>90</v>
      </c>
    </row>
    <row r="2117" spans="1:10" x14ac:dyDescent="0.25">
      <c r="A2117" s="1">
        <v>1275</v>
      </c>
      <c r="B2117" s="1">
        <v>8528.6848709999995</v>
      </c>
      <c r="C2117" s="1">
        <v>5661.2891449999997</v>
      </c>
      <c r="D2117" s="1">
        <v>0</v>
      </c>
      <c r="E2117" s="1">
        <v>859.475101</v>
      </c>
      <c r="F2117" s="1">
        <v>2007.920625</v>
      </c>
      <c r="G2117" s="1" t="s">
        <v>10295</v>
      </c>
      <c r="H2117" s="1" t="s">
        <v>8</v>
      </c>
      <c r="I2117">
        <v>119.790576</v>
      </c>
      <c r="J2117">
        <v>90</v>
      </c>
    </row>
    <row r="2118" spans="1:10" x14ac:dyDescent="0.25">
      <c r="A2118" s="1">
        <v>1278</v>
      </c>
      <c r="B2118" s="1">
        <v>1700.364642</v>
      </c>
      <c r="C2118" s="1">
        <v>0</v>
      </c>
      <c r="D2118" s="1">
        <v>1700.364642</v>
      </c>
      <c r="E2118" s="1">
        <v>0</v>
      </c>
      <c r="F2118" s="1">
        <v>0</v>
      </c>
      <c r="G2118" s="1" t="s">
        <v>2183</v>
      </c>
      <c r="H2118" s="1" t="s">
        <v>2183</v>
      </c>
      <c r="I2118">
        <v>53.454501999999998</v>
      </c>
      <c r="J2118">
        <v>53.454501999999998</v>
      </c>
    </row>
    <row r="2119" spans="1:10" x14ac:dyDescent="0.25">
      <c r="A2119" s="1">
        <v>1278</v>
      </c>
      <c r="B2119" s="1">
        <v>1710.7101319999999</v>
      </c>
      <c r="C2119" s="1">
        <v>0</v>
      </c>
      <c r="D2119" s="1">
        <v>1710.7101319999999</v>
      </c>
      <c r="E2119" s="1">
        <v>0</v>
      </c>
      <c r="F2119" s="1">
        <v>0</v>
      </c>
      <c r="G2119" s="1" t="s">
        <v>2184</v>
      </c>
      <c r="H2119" s="1" t="s">
        <v>2184</v>
      </c>
      <c r="I2119">
        <v>53.436174999999999</v>
      </c>
      <c r="J2119">
        <v>53.436174999999999</v>
      </c>
    </row>
    <row r="2120" spans="1:10" x14ac:dyDescent="0.25">
      <c r="A2120" s="1">
        <v>1279</v>
      </c>
      <c r="B2120" s="1">
        <v>1310.317303</v>
      </c>
      <c r="C2120" s="1">
        <v>1067.502471</v>
      </c>
      <c r="D2120" s="1">
        <v>0</v>
      </c>
      <c r="E2120" s="1">
        <v>177.79040499999999</v>
      </c>
      <c r="F2120" s="1">
        <v>65.024426000000005</v>
      </c>
      <c r="G2120" s="1" t="s">
        <v>10296</v>
      </c>
      <c r="H2120" s="1" t="s">
        <v>10296</v>
      </c>
      <c r="I2120">
        <v>69.047037000000003</v>
      </c>
      <c r="J2120">
        <v>69.047037000000003</v>
      </c>
    </row>
    <row r="2121" spans="1:10" x14ac:dyDescent="0.25">
      <c r="A2121" s="1">
        <v>1279</v>
      </c>
      <c r="B2121" s="1">
        <v>1321.2185010000001</v>
      </c>
      <c r="C2121" s="1">
        <v>1072.4498639999999</v>
      </c>
      <c r="D2121" s="1">
        <v>0</v>
      </c>
      <c r="E2121" s="1">
        <v>178.682142</v>
      </c>
      <c r="F2121" s="1">
        <v>70.086494999999999</v>
      </c>
      <c r="G2121" s="1" t="s">
        <v>2655</v>
      </c>
      <c r="H2121" s="1" t="s">
        <v>2655</v>
      </c>
      <c r="I2121">
        <v>69.031529000000006</v>
      </c>
      <c r="J2121">
        <v>69.031529000000006</v>
      </c>
    </row>
    <row r="2122" spans="1:10" x14ac:dyDescent="0.25">
      <c r="A2122" s="1">
        <v>1280</v>
      </c>
      <c r="B2122" s="1">
        <v>3010.6819449999998</v>
      </c>
      <c r="C2122" s="1">
        <v>1067.502471</v>
      </c>
      <c r="D2122" s="1">
        <v>1700.364642</v>
      </c>
      <c r="E2122" s="1">
        <v>177.79040499999999</v>
      </c>
      <c r="F2122" s="1">
        <v>65.024426000000005</v>
      </c>
      <c r="G2122" s="1" t="s">
        <v>10297</v>
      </c>
      <c r="H2122" s="1" t="s">
        <v>10297</v>
      </c>
      <c r="I2122">
        <v>50.800525</v>
      </c>
      <c r="J2122">
        <v>50.800525</v>
      </c>
    </row>
    <row r="2123" spans="1:10" x14ac:dyDescent="0.25">
      <c r="A2123" s="1">
        <v>1280</v>
      </c>
      <c r="B2123" s="1">
        <v>3031.928633</v>
      </c>
      <c r="C2123" s="1">
        <v>1072.4498639999999</v>
      </c>
      <c r="D2123" s="1">
        <v>1710.7101319999999</v>
      </c>
      <c r="E2123" s="1">
        <v>178.682142</v>
      </c>
      <c r="F2123" s="1">
        <v>70.086494999999999</v>
      </c>
      <c r="G2123" s="1" t="s">
        <v>2656</v>
      </c>
      <c r="H2123" s="1" t="s">
        <v>2656</v>
      </c>
      <c r="I2123">
        <v>50.746434999999998</v>
      </c>
      <c r="J2123">
        <v>50.746434999999998</v>
      </c>
    </row>
    <row r="2124" spans="1:10" x14ac:dyDescent="0.25">
      <c r="A2124" s="1">
        <v>1281</v>
      </c>
      <c r="B2124" s="1">
        <v>1231.06627</v>
      </c>
      <c r="C2124" s="1">
        <v>0</v>
      </c>
      <c r="D2124" s="1">
        <v>1231.06627</v>
      </c>
      <c r="E2124" s="1">
        <v>0</v>
      </c>
      <c r="F2124" s="1">
        <v>0</v>
      </c>
      <c r="G2124" s="1" t="s">
        <v>2187</v>
      </c>
      <c r="H2124" s="1" t="s">
        <v>2187</v>
      </c>
      <c r="I2124">
        <v>54.178905999999998</v>
      </c>
      <c r="J2124">
        <v>54.178905999999998</v>
      </c>
    </row>
    <row r="2125" spans="1:10" x14ac:dyDescent="0.25">
      <c r="A2125" s="1">
        <v>1281</v>
      </c>
      <c r="B2125" s="1">
        <v>1222.158109</v>
      </c>
      <c r="C2125" s="1">
        <v>0</v>
      </c>
      <c r="D2125" s="1">
        <v>1222.158109</v>
      </c>
      <c r="E2125" s="1">
        <v>0</v>
      </c>
      <c r="F2125" s="1">
        <v>0</v>
      </c>
      <c r="G2125" s="1" t="s">
        <v>2188</v>
      </c>
      <c r="H2125" s="1" t="s">
        <v>2188</v>
      </c>
      <c r="I2125">
        <v>54.190570999999998</v>
      </c>
      <c r="J2125">
        <v>54.190570999999998</v>
      </c>
    </row>
    <row r="2126" spans="1:10" x14ac:dyDescent="0.25">
      <c r="A2126" s="1">
        <v>1282</v>
      </c>
      <c r="B2126" s="1">
        <v>1800.862363</v>
      </c>
      <c r="C2126" s="1">
        <v>1072.4498639999999</v>
      </c>
      <c r="D2126" s="1">
        <v>479.64386200000001</v>
      </c>
      <c r="E2126" s="1">
        <v>178.682142</v>
      </c>
      <c r="F2126" s="1">
        <v>70.086494999999999</v>
      </c>
      <c r="G2126" s="1" t="s">
        <v>2657</v>
      </c>
      <c r="H2126" s="1" t="s">
        <v>2657</v>
      </c>
      <c r="I2126">
        <v>63.248500999999997</v>
      </c>
      <c r="J2126">
        <v>63.248500999999997</v>
      </c>
    </row>
    <row r="2127" spans="1:10" x14ac:dyDescent="0.25">
      <c r="A2127" s="1">
        <v>1282</v>
      </c>
      <c r="B2127" s="1">
        <v>1788.5238360000001</v>
      </c>
      <c r="C2127" s="1">
        <v>1067.502471</v>
      </c>
      <c r="D2127" s="1">
        <v>478.20653299999998</v>
      </c>
      <c r="E2127" s="1">
        <v>177.79040499999999</v>
      </c>
      <c r="F2127" s="1">
        <v>65.024426000000005</v>
      </c>
      <c r="G2127" s="1" t="s">
        <v>10298</v>
      </c>
      <c r="H2127" s="1" t="s">
        <v>10298</v>
      </c>
      <c r="I2127">
        <v>63.271149999999999</v>
      </c>
      <c r="J2127">
        <v>63.271149999999999</v>
      </c>
    </row>
    <row r="2128" spans="1:10" x14ac:dyDescent="0.25">
      <c r="A2128" s="1">
        <v>1283</v>
      </c>
      <c r="B2128" s="1">
        <v>9490.723935</v>
      </c>
      <c r="C2128" s="1">
        <v>6687.8976300000004</v>
      </c>
      <c r="D2128" s="1">
        <v>0</v>
      </c>
      <c r="E2128" s="1">
        <v>1279.2461209999999</v>
      </c>
      <c r="F2128" s="1">
        <v>1523.5801839999999</v>
      </c>
      <c r="G2128" s="1" t="s">
        <v>10299</v>
      </c>
      <c r="H2128" s="1" t="s">
        <v>8</v>
      </c>
      <c r="I2128">
        <v>119.648083</v>
      </c>
      <c r="J2128">
        <v>90</v>
      </c>
    </row>
    <row r="2129" spans="1:10" x14ac:dyDescent="0.25">
      <c r="A2129" s="1">
        <v>1283</v>
      </c>
      <c r="B2129" s="1">
        <v>9933.1512860000003</v>
      </c>
      <c r="C2129" s="1">
        <v>6777.7876029999998</v>
      </c>
      <c r="D2129" s="1">
        <v>0</v>
      </c>
      <c r="E2129" s="1">
        <v>1474.4591029999999</v>
      </c>
      <c r="F2129" s="1">
        <v>1680.9045799999999</v>
      </c>
      <c r="G2129" s="1" t="s">
        <v>10300</v>
      </c>
      <c r="H2129" s="1" t="s">
        <v>8</v>
      </c>
      <c r="I2129">
        <v>119.568476</v>
      </c>
      <c r="J2129">
        <v>90</v>
      </c>
    </row>
    <row r="2130" spans="1:10" x14ac:dyDescent="0.25">
      <c r="A2130" s="1">
        <v>1285</v>
      </c>
      <c r="B2130" s="1">
        <v>5061.7935170000001</v>
      </c>
      <c r="C2130" s="1">
        <v>3844.8877699999998</v>
      </c>
      <c r="D2130" s="1">
        <v>0</v>
      </c>
      <c r="E2130" s="1">
        <v>923.37770599999999</v>
      </c>
      <c r="F2130" s="1">
        <v>293.52804099999997</v>
      </c>
      <c r="G2130" s="1" t="s">
        <v>10301</v>
      </c>
      <c r="H2130" s="1" t="s">
        <v>8</v>
      </c>
      <c r="I2130">
        <v>119.975866</v>
      </c>
      <c r="J2130">
        <v>90</v>
      </c>
    </row>
    <row r="2131" spans="1:10" x14ac:dyDescent="0.25">
      <c r="A2131" s="1">
        <v>1285</v>
      </c>
      <c r="B2131" s="1">
        <v>5179.5548879999997</v>
      </c>
      <c r="C2131" s="1">
        <v>3921.8972659999999</v>
      </c>
      <c r="D2131" s="1">
        <v>0</v>
      </c>
      <c r="E2131" s="1">
        <v>924.28496500000006</v>
      </c>
      <c r="F2131" s="1">
        <v>333.372657</v>
      </c>
      <c r="G2131" s="1" t="s">
        <v>10302</v>
      </c>
      <c r="H2131" s="1" t="s">
        <v>8</v>
      </c>
      <c r="I2131">
        <v>119.973197</v>
      </c>
      <c r="J2131">
        <v>90</v>
      </c>
    </row>
    <row r="2132" spans="1:10" x14ac:dyDescent="0.25">
      <c r="A2132" s="1">
        <v>1286</v>
      </c>
      <c r="B2132" s="1">
        <v>1406.9752590000001</v>
      </c>
      <c r="C2132" s="1">
        <v>0</v>
      </c>
      <c r="D2132" s="1">
        <v>1147.163753</v>
      </c>
      <c r="E2132" s="1">
        <v>0</v>
      </c>
      <c r="F2132" s="1">
        <v>259.81150600000001</v>
      </c>
      <c r="G2132" s="1" t="s">
        <v>2190</v>
      </c>
      <c r="H2132" s="1" t="s">
        <v>2190</v>
      </c>
      <c r="I2132">
        <v>63.738250999999998</v>
      </c>
      <c r="J2132">
        <v>63.738250999999998</v>
      </c>
    </row>
    <row r="2133" spans="1:10" x14ac:dyDescent="0.25">
      <c r="A2133" s="1">
        <v>1286</v>
      </c>
      <c r="B2133" s="1">
        <v>1403.4359340000001</v>
      </c>
      <c r="C2133" s="1">
        <v>0</v>
      </c>
      <c r="D2133" s="1">
        <v>1143.6244280000001</v>
      </c>
      <c r="E2133" s="1">
        <v>0</v>
      </c>
      <c r="F2133" s="1">
        <v>259.81150600000001</v>
      </c>
      <c r="G2133" s="1" t="s">
        <v>2191</v>
      </c>
      <c r="H2133" s="1" t="s">
        <v>2191</v>
      </c>
      <c r="I2133">
        <v>63.744467999999998</v>
      </c>
      <c r="J2133">
        <v>63.744467999999998</v>
      </c>
    </row>
    <row r="2134" spans="1:10" x14ac:dyDescent="0.25">
      <c r="A2134" s="1">
        <v>1287</v>
      </c>
      <c r="B2134" s="1">
        <v>7958.2957479999995</v>
      </c>
      <c r="C2134" s="1">
        <v>6069.1965719999998</v>
      </c>
      <c r="D2134" s="1">
        <v>0</v>
      </c>
      <c r="E2134" s="1">
        <v>1356.544764</v>
      </c>
      <c r="F2134" s="1">
        <v>532.55441299999995</v>
      </c>
      <c r="G2134" s="1" t="s">
        <v>10303</v>
      </c>
      <c r="H2134" s="1" t="s">
        <v>10303</v>
      </c>
      <c r="I2134">
        <v>85.109081000000003</v>
      </c>
      <c r="J2134">
        <v>85.109081000000003</v>
      </c>
    </row>
    <row r="2135" spans="1:10" x14ac:dyDescent="0.25">
      <c r="A2135" s="1">
        <v>1287</v>
      </c>
      <c r="B2135" s="1">
        <v>8036.9724880000003</v>
      </c>
      <c r="C2135" s="1">
        <v>6130.5554499999998</v>
      </c>
      <c r="D2135" s="1">
        <v>0</v>
      </c>
      <c r="E2135" s="1">
        <v>1357.205424</v>
      </c>
      <c r="F2135" s="1">
        <v>549.21161400000005</v>
      </c>
      <c r="G2135" s="1" t="s">
        <v>10304</v>
      </c>
      <c r="H2135" s="1" t="s">
        <v>10304</v>
      </c>
      <c r="I2135">
        <v>84.906149999999997</v>
      </c>
      <c r="J2135">
        <v>84.906149999999997</v>
      </c>
    </row>
    <row r="2136" spans="1:10" x14ac:dyDescent="0.25">
      <c r="A2136" s="1">
        <v>1288</v>
      </c>
      <c r="B2136" s="1">
        <v>1143.6244280000001</v>
      </c>
      <c r="C2136" s="1">
        <v>0</v>
      </c>
      <c r="D2136" s="1">
        <v>1143.6244280000001</v>
      </c>
      <c r="E2136" s="1">
        <v>0</v>
      </c>
      <c r="F2136" s="1">
        <v>0</v>
      </c>
      <c r="G2136" s="1" t="s">
        <v>2192</v>
      </c>
      <c r="H2136" s="1" t="s">
        <v>2192</v>
      </c>
      <c r="I2136">
        <v>64.160854999999998</v>
      </c>
      <c r="J2136">
        <v>64.160854999999998</v>
      </c>
    </row>
    <row r="2137" spans="1:10" x14ac:dyDescent="0.25">
      <c r="A2137" s="1">
        <v>1288</v>
      </c>
      <c r="B2137" s="1">
        <v>1147.163753</v>
      </c>
      <c r="C2137" s="1">
        <v>0</v>
      </c>
      <c r="D2137" s="1">
        <v>1147.163753</v>
      </c>
      <c r="E2137" s="1">
        <v>0</v>
      </c>
      <c r="F2137" s="1">
        <v>0</v>
      </c>
      <c r="G2137" s="1" t="s">
        <v>2193</v>
      </c>
      <c r="H2137" s="1" t="s">
        <v>2193</v>
      </c>
      <c r="I2137">
        <v>64.155721</v>
      </c>
      <c r="J2137">
        <v>64.155721</v>
      </c>
    </row>
    <row r="2138" spans="1:10" x14ac:dyDescent="0.25">
      <c r="A2138" s="1">
        <v>1289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 t="s">
        <v>17</v>
      </c>
      <c r="H2138" s="1" t="s">
        <v>17</v>
      </c>
      <c r="I2138">
        <v>0</v>
      </c>
      <c r="J2138">
        <v>0</v>
      </c>
    </row>
    <row r="2139" spans="1:10" x14ac:dyDescent="0.25">
      <c r="A2139" s="1">
        <v>1289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 t="s">
        <v>17</v>
      </c>
      <c r="H2139" s="1" t="s">
        <v>17</v>
      </c>
      <c r="I2139">
        <v>0</v>
      </c>
      <c r="J2139">
        <v>0</v>
      </c>
    </row>
    <row r="2140" spans="1:10" x14ac:dyDescent="0.25">
      <c r="A2140" s="1">
        <v>1290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 t="s">
        <v>17</v>
      </c>
      <c r="H2140" s="1" t="s">
        <v>17</v>
      </c>
      <c r="I2140">
        <v>0</v>
      </c>
      <c r="J2140">
        <v>0</v>
      </c>
    </row>
    <row r="2141" spans="1:10" x14ac:dyDescent="0.25">
      <c r="A2141" s="1">
        <v>1290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 t="s">
        <v>17</v>
      </c>
      <c r="H2141" s="1" t="s">
        <v>17</v>
      </c>
      <c r="I2141">
        <v>0</v>
      </c>
      <c r="J2141">
        <v>0</v>
      </c>
    </row>
    <row r="2142" spans="1:10" x14ac:dyDescent="0.25">
      <c r="A2142" s="1">
        <v>1291</v>
      </c>
      <c r="B2142" s="1">
        <v>996.68165799999997</v>
      </c>
      <c r="C2142" s="1">
        <v>99.177333000000004</v>
      </c>
      <c r="D2142" s="1">
        <v>848.37049200000001</v>
      </c>
      <c r="E2142" s="1">
        <v>12.192892000000001</v>
      </c>
      <c r="F2142" s="1">
        <v>36.940942</v>
      </c>
      <c r="G2142" s="1" t="s">
        <v>217</v>
      </c>
      <c r="H2142" s="1" t="s">
        <v>217</v>
      </c>
      <c r="I2142">
        <v>39.999681000000002</v>
      </c>
      <c r="J2142">
        <v>39.999681000000002</v>
      </c>
    </row>
    <row r="2143" spans="1:10" x14ac:dyDescent="0.25">
      <c r="A2143" s="1">
        <v>1291</v>
      </c>
      <c r="B2143" s="1">
        <v>989.86709099999996</v>
      </c>
      <c r="C2143" s="1">
        <v>99.317890000000006</v>
      </c>
      <c r="D2143" s="1">
        <v>843.11145799999997</v>
      </c>
      <c r="E2143" s="1">
        <v>12.208513999999999</v>
      </c>
      <c r="F2143" s="1">
        <v>35.229227999999999</v>
      </c>
      <c r="G2143" s="1" t="s">
        <v>939</v>
      </c>
      <c r="H2143" s="1" t="s">
        <v>939</v>
      </c>
      <c r="I2143">
        <v>39.999692000000003</v>
      </c>
      <c r="J2143">
        <v>39.999692000000003</v>
      </c>
    </row>
    <row r="2144" spans="1:10" x14ac:dyDescent="0.25">
      <c r="A2144" s="1">
        <v>1293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 t="s">
        <v>17</v>
      </c>
      <c r="H2144" s="1" t="s">
        <v>17</v>
      </c>
      <c r="I2144">
        <v>0</v>
      </c>
      <c r="J2144">
        <v>0</v>
      </c>
    </row>
    <row r="2145" spans="1:10" x14ac:dyDescent="0.25">
      <c r="A2145" s="1">
        <v>1293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 t="s">
        <v>17</v>
      </c>
      <c r="H2145" s="1" t="s">
        <v>17</v>
      </c>
      <c r="I2145">
        <v>0</v>
      </c>
      <c r="J2145">
        <v>0</v>
      </c>
    </row>
    <row r="2146" spans="1:10" x14ac:dyDescent="0.25">
      <c r="A2146" s="1">
        <v>1294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 t="s">
        <v>17</v>
      </c>
      <c r="H2146" s="1" t="s">
        <v>17</v>
      </c>
      <c r="I2146">
        <v>0</v>
      </c>
      <c r="J2146">
        <v>0</v>
      </c>
    </row>
    <row r="2147" spans="1:10" x14ac:dyDescent="0.25">
      <c r="A2147" s="1">
        <v>1294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 t="s">
        <v>17</v>
      </c>
      <c r="H2147" s="1" t="s">
        <v>17</v>
      </c>
      <c r="I2147">
        <v>0</v>
      </c>
      <c r="J2147">
        <v>0</v>
      </c>
    </row>
    <row r="2148" spans="1:10" x14ac:dyDescent="0.25">
      <c r="A2148" s="1">
        <v>1295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 t="s">
        <v>17</v>
      </c>
      <c r="H2148" s="1" t="s">
        <v>17</v>
      </c>
      <c r="I2148">
        <v>0</v>
      </c>
      <c r="J2148">
        <v>0</v>
      </c>
    </row>
    <row r="2149" spans="1:10" x14ac:dyDescent="0.25">
      <c r="A2149" s="1">
        <v>1295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 t="s">
        <v>17</v>
      </c>
      <c r="H2149" s="1" t="s">
        <v>17</v>
      </c>
      <c r="I2149">
        <v>0</v>
      </c>
      <c r="J2149">
        <v>0</v>
      </c>
    </row>
    <row r="2150" spans="1:10" x14ac:dyDescent="0.25">
      <c r="A2150" s="1">
        <v>1296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 t="s">
        <v>17</v>
      </c>
      <c r="H2150" s="1" t="s">
        <v>17</v>
      </c>
      <c r="I2150">
        <v>0</v>
      </c>
      <c r="J2150">
        <v>0</v>
      </c>
    </row>
    <row r="2151" spans="1:10" x14ac:dyDescent="0.25">
      <c r="A2151" s="1">
        <v>1296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 t="s">
        <v>17</v>
      </c>
      <c r="H2151" s="1" t="s">
        <v>17</v>
      </c>
      <c r="I2151">
        <v>0</v>
      </c>
      <c r="J2151">
        <v>0</v>
      </c>
    </row>
    <row r="2152" spans="1:10" x14ac:dyDescent="0.25">
      <c r="A2152" s="1">
        <v>1297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 t="s">
        <v>17</v>
      </c>
      <c r="H2152" s="1" t="s">
        <v>17</v>
      </c>
      <c r="I2152">
        <v>0</v>
      </c>
      <c r="J2152">
        <v>0</v>
      </c>
    </row>
    <row r="2153" spans="1:10" x14ac:dyDescent="0.25">
      <c r="A2153" s="1">
        <v>1297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 t="s">
        <v>17</v>
      </c>
      <c r="H2153" s="1" t="s">
        <v>17</v>
      </c>
      <c r="I2153">
        <v>0</v>
      </c>
      <c r="J2153">
        <v>0</v>
      </c>
    </row>
    <row r="2154" spans="1:10" x14ac:dyDescent="0.25">
      <c r="A2154" s="1">
        <v>1298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 t="s">
        <v>17</v>
      </c>
      <c r="H2154" s="1" t="s">
        <v>17</v>
      </c>
      <c r="I2154">
        <v>0</v>
      </c>
      <c r="J2154">
        <v>0</v>
      </c>
    </row>
    <row r="2155" spans="1:10" x14ac:dyDescent="0.25">
      <c r="A2155" s="1">
        <v>1298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 t="s">
        <v>17</v>
      </c>
      <c r="H2155" s="1" t="s">
        <v>17</v>
      </c>
      <c r="I2155">
        <v>0</v>
      </c>
      <c r="J2155">
        <v>0</v>
      </c>
    </row>
    <row r="2156" spans="1:10" x14ac:dyDescent="0.25">
      <c r="A2156" s="1">
        <v>1299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 t="s">
        <v>17</v>
      </c>
      <c r="H2156" s="1" t="s">
        <v>17</v>
      </c>
      <c r="I2156">
        <v>0</v>
      </c>
      <c r="J2156">
        <v>0</v>
      </c>
    </row>
    <row r="2157" spans="1:10" x14ac:dyDescent="0.25">
      <c r="A2157" s="1">
        <v>1299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 t="s">
        <v>17</v>
      </c>
      <c r="H2157" s="1" t="s">
        <v>17</v>
      </c>
      <c r="I2157">
        <v>0</v>
      </c>
      <c r="J2157">
        <v>0</v>
      </c>
    </row>
    <row r="2158" spans="1:10" x14ac:dyDescent="0.25">
      <c r="A2158" s="1">
        <v>1300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 t="s">
        <v>17</v>
      </c>
      <c r="H2158" s="1" t="s">
        <v>17</v>
      </c>
      <c r="I2158">
        <v>0</v>
      </c>
      <c r="J2158">
        <v>0</v>
      </c>
    </row>
    <row r="2159" spans="1:10" x14ac:dyDescent="0.25">
      <c r="A2159" s="1">
        <v>1300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 t="s">
        <v>17</v>
      </c>
      <c r="H2159" s="1" t="s">
        <v>17</v>
      </c>
      <c r="I2159">
        <v>0</v>
      </c>
      <c r="J2159">
        <v>0</v>
      </c>
    </row>
    <row r="2160" spans="1:10" x14ac:dyDescent="0.25">
      <c r="A2160" s="1">
        <v>1301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 t="s">
        <v>17</v>
      </c>
      <c r="H2160" s="1" t="s">
        <v>17</v>
      </c>
      <c r="I2160">
        <v>0</v>
      </c>
      <c r="J2160">
        <v>0</v>
      </c>
    </row>
    <row r="2161" spans="1:10" x14ac:dyDescent="0.25">
      <c r="A2161" s="1">
        <v>1301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 t="s">
        <v>17</v>
      </c>
      <c r="H2161" s="1" t="s">
        <v>17</v>
      </c>
      <c r="I2161">
        <v>0</v>
      </c>
      <c r="J2161">
        <v>0</v>
      </c>
    </row>
    <row r="2162" spans="1:10" x14ac:dyDescent="0.25">
      <c r="A2162" s="1">
        <v>1302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 t="s">
        <v>17</v>
      </c>
      <c r="H2162" s="1" t="s">
        <v>17</v>
      </c>
      <c r="I2162">
        <v>0</v>
      </c>
      <c r="J2162">
        <v>0</v>
      </c>
    </row>
    <row r="2163" spans="1:10" x14ac:dyDescent="0.25">
      <c r="A2163" s="1">
        <v>1302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 t="s">
        <v>17</v>
      </c>
      <c r="H2163" s="1" t="s">
        <v>17</v>
      </c>
      <c r="I2163">
        <v>0</v>
      </c>
      <c r="J2163">
        <v>0</v>
      </c>
    </row>
    <row r="2164" spans="1:10" x14ac:dyDescent="0.25">
      <c r="A2164" s="1">
        <v>1303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 t="s">
        <v>17</v>
      </c>
      <c r="H2164" s="1" t="s">
        <v>17</v>
      </c>
      <c r="I2164">
        <v>0</v>
      </c>
      <c r="J2164">
        <v>0</v>
      </c>
    </row>
    <row r="2165" spans="1:10" x14ac:dyDescent="0.25">
      <c r="A2165" s="1">
        <v>1303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 t="s">
        <v>17</v>
      </c>
      <c r="H2165" s="1" t="s">
        <v>17</v>
      </c>
      <c r="I2165">
        <v>0</v>
      </c>
      <c r="J2165">
        <v>0</v>
      </c>
    </row>
    <row r="2166" spans="1:10" x14ac:dyDescent="0.25">
      <c r="A2166" s="1">
        <v>1304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 t="s">
        <v>17</v>
      </c>
      <c r="H2166" s="1" t="s">
        <v>17</v>
      </c>
      <c r="I2166">
        <v>0</v>
      </c>
      <c r="J2166">
        <v>0</v>
      </c>
    </row>
    <row r="2167" spans="1:10" x14ac:dyDescent="0.25">
      <c r="A2167" s="1">
        <v>1304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 t="s">
        <v>17</v>
      </c>
      <c r="H2167" s="1" t="s">
        <v>17</v>
      </c>
      <c r="I2167">
        <v>0</v>
      </c>
      <c r="J2167">
        <v>0</v>
      </c>
    </row>
    <row r="2168" spans="1:10" x14ac:dyDescent="0.25">
      <c r="A2168" s="1">
        <v>1305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 t="s">
        <v>17</v>
      </c>
      <c r="H2168" s="1" t="s">
        <v>17</v>
      </c>
      <c r="I2168">
        <v>0</v>
      </c>
      <c r="J2168">
        <v>0</v>
      </c>
    </row>
    <row r="2169" spans="1:10" x14ac:dyDescent="0.25">
      <c r="A2169" s="1">
        <v>1305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 t="s">
        <v>17</v>
      </c>
      <c r="H2169" s="1" t="s">
        <v>17</v>
      </c>
      <c r="I2169">
        <v>0</v>
      </c>
      <c r="J2169">
        <v>0</v>
      </c>
    </row>
    <row r="2170" spans="1:10" x14ac:dyDescent="0.25">
      <c r="A2170" s="1">
        <v>1306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 t="s">
        <v>17</v>
      </c>
      <c r="H2170" s="1" t="s">
        <v>17</v>
      </c>
      <c r="I2170">
        <v>0</v>
      </c>
      <c r="J2170">
        <v>0</v>
      </c>
    </row>
    <row r="2171" spans="1:10" x14ac:dyDescent="0.25">
      <c r="A2171" s="1">
        <v>1306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 t="s">
        <v>17</v>
      </c>
      <c r="H2171" s="1" t="s">
        <v>17</v>
      </c>
      <c r="I2171">
        <v>0</v>
      </c>
      <c r="J2171">
        <v>0</v>
      </c>
    </row>
    <row r="2172" spans="1:10" x14ac:dyDescent="0.25">
      <c r="A2172" s="1">
        <v>1307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 t="s">
        <v>17</v>
      </c>
      <c r="H2172" s="1" t="s">
        <v>17</v>
      </c>
      <c r="I2172">
        <v>0</v>
      </c>
      <c r="J2172">
        <v>0</v>
      </c>
    </row>
    <row r="2173" spans="1:10" x14ac:dyDescent="0.25">
      <c r="A2173" s="1">
        <v>1307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 t="s">
        <v>17</v>
      </c>
      <c r="H2173" s="1" t="s">
        <v>17</v>
      </c>
      <c r="I2173">
        <v>0</v>
      </c>
      <c r="J2173">
        <v>0</v>
      </c>
    </row>
    <row r="2174" spans="1:10" x14ac:dyDescent="0.25">
      <c r="A2174" s="1">
        <v>1308</v>
      </c>
      <c r="B2174" s="1">
        <v>4629.6694900000002</v>
      </c>
      <c r="C2174" s="1">
        <v>2778.7481480000001</v>
      </c>
      <c r="D2174" s="1">
        <v>1190.3685379999999</v>
      </c>
      <c r="E2174" s="1">
        <v>248.088052</v>
      </c>
      <c r="F2174" s="1">
        <v>412.46475199999998</v>
      </c>
      <c r="G2174" s="1" t="s">
        <v>10305</v>
      </c>
      <c r="H2174" s="1" t="s">
        <v>10305</v>
      </c>
      <c r="I2174">
        <v>51.445867</v>
      </c>
      <c r="J2174">
        <v>51.445867</v>
      </c>
    </row>
    <row r="2175" spans="1:10" x14ac:dyDescent="0.25">
      <c r="A2175" s="1">
        <v>1308</v>
      </c>
      <c r="B2175" s="1">
        <v>4618.9131180000004</v>
      </c>
      <c r="C2175" s="1">
        <v>2774.8883540000002</v>
      </c>
      <c r="D2175" s="1">
        <v>1183.0111019999999</v>
      </c>
      <c r="E2175" s="1">
        <v>248.11694700000001</v>
      </c>
      <c r="F2175" s="1">
        <v>412.89671499999997</v>
      </c>
      <c r="G2175" s="1" t="s">
        <v>10306</v>
      </c>
      <c r="H2175" s="1" t="s">
        <v>10306</v>
      </c>
      <c r="I2175">
        <v>51.473830999999997</v>
      </c>
      <c r="J2175">
        <v>51.473830999999997</v>
      </c>
    </row>
    <row r="2176" spans="1:10" x14ac:dyDescent="0.25">
      <c r="A2176" s="1">
        <v>1311</v>
      </c>
      <c r="B2176" s="1">
        <v>6951.8643060000004</v>
      </c>
      <c r="C2176" s="1">
        <v>2791.1495159999999</v>
      </c>
      <c r="D2176" s="1">
        <v>2707.546695</v>
      </c>
      <c r="E2176" s="1">
        <v>533.39546800000005</v>
      </c>
      <c r="F2176" s="1">
        <v>919.77262700000006</v>
      </c>
      <c r="G2176" s="1" t="s">
        <v>10307</v>
      </c>
      <c r="H2176" s="1" t="s">
        <v>10307</v>
      </c>
      <c r="I2176">
        <v>69.274355</v>
      </c>
      <c r="J2176">
        <v>69.274355</v>
      </c>
    </row>
    <row r="2177" spans="1:10" x14ac:dyDescent="0.25">
      <c r="A2177" s="1">
        <v>1311</v>
      </c>
      <c r="B2177" s="1">
        <v>6885.7785709999998</v>
      </c>
      <c r="C2177" s="1">
        <v>2756.9935220000002</v>
      </c>
      <c r="D2177" s="1">
        <v>2696.4979410000001</v>
      </c>
      <c r="E2177" s="1">
        <v>531.21987899999999</v>
      </c>
      <c r="F2177" s="1">
        <v>901.06723</v>
      </c>
      <c r="G2177" s="1" t="s">
        <v>10308</v>
      </c>
      <c r="H2177" s="1" t="s">
        <v>10308</v>
      </c>
      <c r="I2177">
        <v>69.495127999999994</v>
      </c>
      <c r="J2177">
        <v>69.495127999999994</v>
      </c>
    </row>
    <row r="2178" spans="1:10" x14ac:dyDescent="0.25">
      <c r="A2178" s="1">
        <v>1312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 t="s">
        <v>17</v>
      </c>
      <c r="H2178" s="1" t="s">
        <v>17</v>
      </c>
      <c r="I2178">
        <v>0</v>
      </c>
      <c r="J2178">
        <v>0</v>
      </c>
    </row>
    <row r="2179" spans="1:10" x14ac:dyDescent="0.25">
      <c r="A2179" s="1">
        <v>1312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 t="s">
        <v>17</v>
      </c>
      <c r="H2179" s="1" t="s">
        <v>17</v>
      </c>
      <c r="I2179">
        <v>0</v>
      </c>
      <c r="J2179">
        <v>0</v>
      </c>
    </row>
    <row r="2180" spans="1:10" x14ac:dyDescent="0.25">
      <c r="A2180" s="1">
        <v>1314</v>
      </c>
      <c r="B2180" s="1">
        <v>6885.7785709999998</v>
      </c>
      <c r="C2180" s="1">
        <v>2756.9935220000002</v>
      </c>
      <c r="D2180" s="1">
        <v>2696.4979410000001</v>
      </c>
      <c r="E2180" s="1">
        <v>531.21987899999999</v>
      </c>
      <c r="F2180" s="1">
        <v>901.06723</v>
      </c>
      <c r="G2180" s="1" t="s">
        <v>10308</v>
      </c>
      <c r="H2180" s="1" t="s">
        <v>10308</v>
      </c>
      <c r="I2180">
        <v>69.495127999999994</v>
      </c>
      <c r="J2180">
        <v>69.495127999999994</v>
      </c>
    </row>
    <row r="2181" spans="1:10" x14ac:dyDescent="0.25">
      <c r="A2181" s="1">
        <v>1314</v>
      </c>
      <c r="B2181" s="1">
        <v>6951.8643060000004</v>
      </c>
      <c r="C2181" s="1">
        <v>2791.1495159999999</v>
      </c>
      <c r="D2181" s="1">
        <v>2707.546695</v>
      </c>
      <c r="E2181" s="1">
        <v>533.39546800000005</v>
      </c>
      <c r="F2181" s="1">
        <v>919.77262700000006</v>
      </c>
      <c r="G2181" s="1" t="s">
        <v>10307</v>
      </c>
      <c r="H2181" s="1" t="s">
        <v>10307</v>
      </c>
      <c r="I2181">
        <v>69.274355</v>
      </c>
      <c r="J2181">
        <v>69.274355</v>
      </c>
    </row>
    <row r="2182" spans="1:10" x14ac:dyDescent="0.25">
      <c r="A2182" s="1">
        <v>1318</v>
      </c>
      <c r="B2182" s="1">
        <v>5328.6924570000001</v>
      </c>
      <c r="C2182" s="1">
        <v>2233.6352510000002</v>
      </c>
      <c r="D2182" s="1">
        <v>1409.5990609999999</v>
      </c>
      <c r="E2182" s="1">
        <v>358.98289399999999</v>
      </c>
      <c r="F2182" s="1">
        <v>1326.47525</v>
      </c>
      <c r="G2182" s="1" t="s">
        <v>10309</v>
      </c>
      <c r="H2182" s="1" t="s">
        <v>10309</v>
      </c>
      <c r="I2182">
        <v>68.421953000000002</v>
      </c>
      <c r="J2182">
        <v>68.421953000000002</v>
      </c>
    </row>
    <row r="2183" spans="1:10" x14ac:dyDescent="0.25">
      <c r="A2183" s="1">
        <v>1318</v>
      </c>
      <c r="B2183" s="1">
        <v>5772.7863660000003</v>
      </c>
      <c r="C2183" s="1">
        <v>2426.4797680000001</v>
      </c>
      <c r="D2183" s="1">
        <v>1462.7201889999999</v>
      </c>
      <c r="E2183" s="1">
        <v>385.47254900000001</v>
      </c>
      <c r="F2183" s="1">
        <v>1498.113859</v>
      </c>
      <c r="G2183" s="1" t="s">
        <v>10310</v>
      </c>
      <c r="H2183" s="1" t="s">
        <v>10310</v>
      </c>
      <c r="I2183">
        <v>66.266339000000002</v>
      </c>
      <c r="J2183">
        <v>66.266339000000002</v>
      </c>
    </row>
    <row r="2184" spans="1:10" x14ac:dyDescent="0.25">
      <c r="A2184" s="1">
        <v>1319</v>
      </c>
      <c r="B2184" s="1">
        <v>5772.7863660000003</v>
      </c>
      <c r="C2184" s="1">
        <v>2426.4797680000001</v>
      </c>
      <c r="D2184" s="1">
        <v>1462.7201889999999</v>
      </c>
      <c r="E2184" s="1">
        <v>385.47254900000001</v>
      </c>
      <c r="F2184" s="1">
        <v>1498.113859</v>
      </c>
      <c r="G2184" s="1" t="s">
        <v>10310</v>
      </c>
      <c r="H2184" s="1" t="s">
        <v>10310</v>
      </c>
      <c r="I2184">
        <v>66.266339000000002</v>
      </c>
      <c r="J2184">
        <v>66.266339000000002</v>
      </c>
    </row>
    <row r="2185" spans="1:10" x14ac:dyDescent="0.25">
      <c r="A2185" s="1">
        <v>1319</v>
      </c>
      <c r="B2185" s="1">
        <v>5328.6924570000001</v>
      </c>
      <c r="C2185" s="1">
        <v>2233.6352510000002</v>
      </c>
      <c r="D2185" s="1">
        <v>1409.5990609999999</v>
      </c>
      <c r="E2185" s="1">
        <v>358.98289399999999</v>
      </c>
      <c r="F2185" s="1">
        <v>1326.47525</v>
      </c>
      <c r="G2185" s="1" t="s">
        <v>10309</v>
      </c>
      <c r="H2185" s="1" t="s">
        <v>10309</v>
      </c>
      <c r="I2185">
        <v>68.421953000000002</v>
      </c>
      <c r="J2185">
        <v>68.421953000000002</v>
      </c>
    </row>
    <row r="2186" spans="1:10" x14ac:dyDescent="0.25">
      <c r="A2186" s="1">
        <v>1322</v>
      </c>
      <c r="B2186" s="1">
        <v>3298.1788080000001</v>
      </c>
      <c r="C2186" s="1">
        <v>1302.9987309999999</v>
      </c>
      <c r="D2186" s="1">
        <v>630.04603099999997</v>
      </c>
      <c r="E2186" s="1">
        <v>255.339178</v>
      </c>
      <c r="F2186" s="1">
        <v>1109.794868</v>
      </c>
      <c r="G2186" s="1" t="s">
        <v>10232</v>
      </c>
      <c r="H2186" s="1" t="s">
        <v>25</v>
      </c>
      <c r="I2186">
        <v>55.240127000000001</v>
      </c>
      <c r="J2186">
        <v>55</v>
      </c>
    </row>
    <row r="2187" spans="1:10" x14ac:dyDescent="0.25">
      <c r="A2187" s="1">
        <v>1322</v>
      </c>
      <c r="B2187" s="1">
        <v>3009.8655199999998</v>
      </c>
      <c r="C2187" s="1">
        <v>1185.3657410000001</v>
      </c>
      <c r="D2187" s="1">
        <v>597.07525999999996</v>
      </c>
      <c r="E2187" s="1">
        <v>243.91546299999999</v>
      </c>
      <c r="F2187" s="1">
        <v>983.50905499999999</v>
      </c>
      <c r="G2187" s="1" t="s">
        <v>10233</v>
      </c>
      <c r="H2187" s="1" t="s">
        <v>25</v>
      </c>
      <c r="I2187">
        <v>55.982297000000003</v>
      </c>
      <c r="J2187">
        <v>55</v>
      </c>
    </row>
    <row r="2188" spans="1:10" x14ac:dyDescent="0.25">
      <c r="A2188" s="1">
        <v>1323</v>
      </c>
      <c r="B2188" s="1">
        <v>1338.1566069999999</v>
      </c>
      <c r="C2188" s="1">
        <v>110.732089</v>
      </c>
      <c r="D2188" s="1">
        <v>0</v>
      </c>
      <c r="E2188" s="1">
        <v>243.91546299999999</v>
      </c>
      <c r="F2188" s="1">
        <v>983.50905499999999</v>
      </c>
      <c r="G2188" s="1" t="s">
        <v>10311</v>
      </c>
      <c r="H2188" s="1" t="s">
        <v>10311</v>
      </c>
      <c r="I2188">
        <v>89.993482</v>
      </c>
      <c r="J2188">
        <v>89.993482</v>
      </c>
    </row>
    <row r="2189" spans="1:10" x14ac:dyDescent="0.25">
      <c r="A2189" s="1">
        <v>1323</v>
      </c>
      <c r="B2189" s="1">
        <v>1355.5253749999999</v>
      </c>
      <c r="C2189" s="1">
        <v>245.73050699999999</v>
      </c>
      <c r="D2189" s="1">
        <v>0</v>
      </c>
      <c r="E2189" s="1">
        <v>0</v>
      </c>
      <c r="F2189" s="1">
        <v>1109.794868</v>
      </c>
      <c r="G2189" s="1" t="s">
        <v>10312</v>
      </c>
      <c r="H2189" s="1" t="s">
        <v>10312</v>
      </c>
      <c r="I2189">
        <v>89.993245999999999</v>
      </c>
      <c r="J2189">
        <v>89.993245999999999</v>
      </c>
    </row>
    <row r="2190" spans="1:10" x14ac:dyDescent="0.25">
      <c r="A2190" s="1">
        <v>1326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 t="s">
        <v>17</v>
      </c>
      <c r="H2190" s="1" t="s">
        <v>17</v>
      </c>
      <c r="I2190">
        <v>0</v>
      </c>
      <c r="J2190">
        <v>0</v>
      </c>
    </row>
    <row r="2191" spans="1:10" x14ac:dyDescent="0.25">
      <c r="A2191" s="1">
        <v>1326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 t="s">
        <v>17</v>
      </c>
      <c r="H2191" s="1" t="s">
        <v>17</v>
      </c>
      <c r="I2191">
        <v>0</v>
      </c>
      <c r="J2191">
        <v>0</v>
      </c>
    </row>
    <row r="2192" spans="1:10" x14ac:dyDescent="0.25">
      <c r="A2192" s="1">
        <v>1328</v>
      </c>
      <c r="B2192" s="1">
        <v>4766.5287559999997</v>
      </c>
      <c r="C2192" s="1">
        <v>2633.0240600000002</v>
      </c>
      <c r="D2192" s="1">
        <v>0</v>
      </c>
      <c r="E2192" s="1">
        <v>676.53432299999997</v>
      </c>
      <c r="F2192" s="1">
        <v>1456.9703730000001</v>
      </c>
      <c r="G2192" s="1" t="s">
        <v>10313</v>
      </c>
      <c r="H2192" s="1" t="s">
        <v>8</v>
      </c>
      <c r="I2192">
        <v>119.97539</v>
      </c>
      <c r="J2192">
        <v>90</v>
      </c>
    </row>
    <row r="2193" spans="1:10" x14ac:dyDescent="0.25">
      <c r="A2193" s="1">
        <v>1328</v>
      </c>
      <c r="B2193" s="1">
        <v>4694.6125069999998</v>
      </c>
      <c r="C2193" s="1">
        <v>2591.1202960000001</v>
      </c>
      <c r="D2193" s="1">
        <v>0</v>
      </c>
      <c r="E2193" s="1">
        <v>674.86002800000006</v>
      </c>
      <c r="F2193" s="1">
        <v>1428.6321829999999</v>
      </c>
      <c r="G2193" s="1" t="s">
        <v>10314</v>
      </c>
      <c r="H2193" s="1" t="s">
        <v>8</v>
      </c>
      <c r="I2193">
        <v>119.976828</v>
      </c>
      <c r="J2193">
        <v>90</v>
      </c>
    </row>
    <row r="2194" spans="1:10" x14ac:dyDescent="0.25">
      <c r="A2194" s="1">
        <v>1329</v>
      </c>
      <c r="B2194" s="1">
        <v>6067.1415969999998</v>
      </c>
      <c r="C2194" s="1">
        <v>2568.471552</v>
      </c>
      <c r="D2194" s="1">
        <v>1287.249092</v>
      </c>
      <c r="E2194" s="1">
        <v>669.90767200000005</v>
      </c>
      <c r="F2194" s="1">
        <v>1541.5132819999999</v>
      </c>
      <c r="G2194" s="1" t="s">
        <v>10315</v>
      </c>
      <c r="H2194" s="1" t="s">
        <v>10315</v>
      </c>
      <c r="I2194">
        <v>64.783786000000006</v>
      </c>
      <c r="J2194">
        <v>64.783786000000006</v>
      </c>
    </row>
    <row r="2195" spans="1:10" x14ac:dyDescent="0.25">
      <c r="A2195" s="1">
        <v>1329</v>
      </c>
      <c r="B2195" s="1">
        <v>5999.5730579999999</v>
      </c>
      <c r="C2195" s="1">
        <v>2528.784412</v>
      </c>
      <c r="D2195" s="1">
        <v>1283.665974</v>
      </c>
      <c r="E2195" s="1">
        <v>668.37560900000005</v>
      </c>
      <c r="F2195" s="1">
        <v>1518.7470619999999</v>
      </c>
      <c r="G2195" s="1" t="s">
        <v>10316</v>
      </c>
      <c r="H2195" s="1" t="s">
        <v>10316</v>
      </c>
      <c r="I2195">
        <v>65.112292999999994</v>
      </c>
      <c r="J2195">
        <v>65.112292999999994</v>
      </c>
    </row>
    <row r="2196" spans="1:10" x14ac:dyDescent="0.25">
      <c r="A2196" s="1">
        <v>1330</v>
      </c>
      <c r="B2196" s="1">
        <v>5999.5730579999999</v>
      </c>
      <c r="C2196" s="1">
        <v>2528.784412</v>
      </c>
      <c r="D2196" s="1">
        <v>1283.665974</v>
      </c>
      <c r="E2196" s="1">
        <v>668.37560900000005</v>
      </c>
      <c r="F2196" s="1">
        <v>1518.7470619999999</v>
      </c>
      <c r="G2196" s="1" t="s">
        <v>10316</v>
      </c>
      <c r="H2196" s="1" t="s">
        <v>10316</v>
      </c>
      <c r="I2196">
        <v>65.112292999999994</v>
      </c>
      <c r="J2196">
        <v>65.112292999999994</v>
      </c>
    </row>
    <row r="2197" spans="1:10" x14ac:dyDescent="0.25">
      <c r="A2197" s="1">
        <v>1330</v>
      </c>
      <c r="B2197" s="1">
        <v>6067.1415969999998</v>
      </c>
      <c r="C2197" s="1">
        <v>2568.471552</v>
      </c>
      <c r="D2197" s="1">
        <v>1287.249092</v>
      </c>
      <c r="E2197" s="1">
        <v>669.90767200000005</v>
      </c>
      <c r="F2197" s="1">
        <v>1541.5132819999999</v>
      </c>
      <c r="G2197" s="1" t="s">
        <v>10315</v>
      </c>
      <c r="H2197" s="1" t="s">
        <v>10315</v>
      </c>
      <c r="I2197">
        <v>64.783786000000006</v>
      </c>
      <c r="J2197">
        <v>64.783786000000006</v>
      </c>
    </row>
    <row r="2198" spans="1:10" x14ac:dyDescent="0.25">
      <c r="A2198" s="1">
        <v>1331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 t="s">
        <v>17</v>
      </c>
      <c r="H2198" s="1" t="s">
        <v>17</v>
      </c>
      <c r="I2198">
        <v>0</v>
      </c>
      <c r="J2198">
        <v>0</v>
      </c>
    </row>
    <row r="2199" spans="1:10" x14ac:dyDescent="0.25">
      <c r="A2199" s="1">
        <v>1331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 t="s">
        <v>17</v>
      </c>
      <c r="H2199" s="1" t="s">
        <v>17</v>
      </c>
      <c r="I2199">
        <v>0</v>
      </c>
      <c r="J2199">
        <v>0</v>
      </c>
    </row>
    <row r="2200" spans="1:10" x14ac:dyDescent="0.25">
      <c r="A2200" s="1">
        <v>1332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 t="s">
        <v>17</v>
      </c>
      <c r="H2200" s="1" t="s">
        <v>17</v>
      </c>
      <c r="I2200">
        <v>0</v>
      </c>
      <c r="J2200">
        <v>0</v>
      </c>
    </row>
    <row r="2201" spans="1:10" x14ac:dyDescent="0.25">
      <c r="A2201" s="1">
        <v>1332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 t="s">
        <v>17</v>
      </c>
      <c r="H2201" s="1" t="s">
        <v>17</v>
      </c>
      <c r="I2201">
        <v>0</v>
      </c>
      <c r="J2201">
        <v>0</v>
      </c>
    </row>
    <row r="2202" spans="1:10" x14ac:dyDescent="0.25">
      <c r="A2202" s="1">
        <v>1333</v>
      </c>
      <c r="B2202" s="1">
        <v>751.89797699999997</v>
      </c>
      <c r="C2202" s="1">
        <v>403.75885399999999</v>
      </c>
      <c r="D2202" s="1">
        <v>146.501259</v>
      </c>
      <c r="E2202" s="1">
        <v>145.614093</v>
      </c>
      <c r="F2202" s="1">
        <v>56.023769999999999</v>
      </c>
      <c r="G2202" s="1" t="s">
        <v>2196</v>
      </c>
      <c r="H2202" s="1" t="s">
        <v>2196</v>
      </c>
      <c r="I2202">
        <v>64.730718999999993</v>
      </c>
      <c r="J2202">
        <v>64.730718999999993</v>
      </c>
    </row>
    <row r="2203" spans="1:10" x14ac:dyDescent="0.25">
      <c r="A2203" s="1">
        <v>1333</v>
      </c>
      <c r="B2203" s="1">
        <v>735.44373900000005</v>
      </c>
      <c r="C2203" s="1">
        <v>390.92355199999997</v>
      </c>
      <c r="D2203" s="1">
        <v>145.72662800000001</v>
      </c>
      <c r="E2203" s="1">
        <v>145.25151399999999</v>
      </c>
      <c r="F2203" s="1">
        <v>53.542045000000002</v>
      </c>
      <c r="G2203" s="1" t="s">
        <v>10317</v>
      </c>
      <c r="H2203" s="1" t="s">
        <v>10317</v>
      </c>
      <c r="I2203">
        <v>64.740323000000004</v>
      </c>
      <c r="J2203">
        <v>64.740323000000004</v>
      </c>
    </row>
    <row r="2204" spans="1:10" x14ac:dyDescent="0.25">
      <c r="A2204" s="1">
        <v>1335</v>
      </c>
      <c r="B2204" s="1">
        <v>735.44373900000005</v>
      </c>
      <c r="C2204" s="1">
        <v>390.92355199999997</v>
      </c>
      <c r="D2204" s="1">
        <v>145.72662800000001</v>
      </c>
      <c r="E2204" s="1">
        <v>145.25151399999999</v>
      </c>
      <c r="F2204" s="1">
        <v>53.542045000000002</v>
      </c>
      <c r="G2204" s="1" t="s">
        <v>10317</v>
      </c>
      <c r="H2204" s="1" t="s">
        <v>10317</v>
      </c>
      <c r="I2204">
        <v>64.740323000000004</v>
      </c>
      <c r="J2204">
        <v>64.740323000000004</v>
      </c>
    </row>
    <row r="2205" spans="1:10" x14ac:dyDescent="0.25">
      <c r="A2205" s="1">
        <v>1335</v>
      </c>
      <c r="B2205" s="1">
        <v>751.89797699999997</v>
      </c>
      <c r="C2205" s="1">
        <v>403.75885399999999</v>
      </c>
      <c r="D2205" s="1">
        <v>146.501259</v>
      </c>
      <c r="E2205" s="1">
        <v>145.614093</v>
      </c>
      <c r="F2205" s="1">
        <v>56.023769999999999</v>
      </c>
      <c r="G2205" s="1" t="s">
        <v>2196</v>
      </c>
      <c r="H2205" s="1" t="s">
        <v>2196</v>
      </c>
      <c r="I2205">
        <v>64.730718999999993</v>
      </c>
      <c r="J2205">
        <v>64.730718999999993</v>
      </c>
    </row>
    <row r="2206" spans="1:10" x14ac:dyDescent="0.25">
      <c r="A2206" s="1">
        <v>1337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 t="s">
        <v>17</v>
      </c>
      <c r="H2206" s="1" t="s">
        <v>17</v>
      </c>
      <c r="I2206">
        <v>0</v>
      </c>
      <c r="J2206">
        <v>0</v>
      </c>
    </row>
    <row r="2207" spans="1:10" x14ac:dyDescent="0.25">
      <c r="A2207" s="1">
        <v>1337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 t="s">
        <v>17</v>
      </c>
      <c r="H2207" s="1" t="s">
        <v>17</v>
      </c>
      <c r="I2207">
        <v>0</v>
      </c>
      <c r="J2207">
        <v>0</v>
      </c>
    </row>
    <row r="2208" spans="1:10" x14ac:dyDescent="0.25">
      <c r="A2208" s="1">
        <v>1338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 t="s">
        <v>17</v>
      </c>
      <c r="H2208" s="1" t="s">
        <v>17</v>
      </c>
      <c r="I2208">
        <v>0</v>
      </c>
      <c r="J2208">
        <v>0</v>
      </c>
    </row>
    <row r="2209" spans="1:10" x14ac:dyDescent="0.25">
      <c r="A2209" s="1">
        <v>1338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 t="s">
        <v>17</v>
      </c>
      <c r="H2209" s="1" t="s">
        <v>17</v>
      </c>
      <c r="I2209">
        <v>0</v>
      </c>
      <c r="J2209">
        <v>0</v>
      </c>
    </row>
    <row r="2210" spans="1:10" x14ac:dyDescent="0.25">
      <c r="A2210" s="1">
        <v>1339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 t="s">
        <v>17</v>
      </c>
      <c r="H2210" s="1" t="s">
        <v>17</v>
      </c>
      <c r="I2210">
        <v>0</v>
      </c>
      <c r="J2210">
        <v>0</v>
      </c>
    </row>
    <row r="2211" spans="1:10" x14ac:dyDescent="0.25">
      <c r="A2211" s="1">
        <v>1339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 t="s">
        <v>17</v>
      </c>
      <c r="H2211" s="1" t="s">
        <v>17</v>
      </c>
      <c r="I2211">
        <v>0</v>
      </c>
      <c r="J2211">
        <v>0</v>
      </c>
    </row>
    <row r="2212" spans="1:10" x14ac:dyDescent="0.25">
      <c r="A2212" s="1">
        <v>1340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 t="s">
        <v>17</v>
      </c>
      <c r="H2212" s="1" t="s">
        <v>17</v>
      </c>
      <c r="I2212">
        <v>0</v>
      </c>
      <c r="J2212">
        <v>0</v>
      </c>
    </row>
    <row r="2213" spans="1:10" x14ac:dyDescent="0.25">
      <c r="A2213" s="1">
        <v>1340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 t="s">
        <v>17</v>
      </c>
      <c r="H2213" s="1" t="s">
        <v>17</v>
      </c>
      <c r="I2213">
        <v>0</v>
      </c>
      <c r="J2213">
        <v>0</v>
      </c>
    </row>
    <row r="2214" spans="1:10" x14ac:dyDescent="0.25">
      <c r="A2214" s="1">
        <v>1341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 t="s">
        <v>17</v>
      </c>
      <c r="H2214" s="1" t="s">
        <v>17</v>
      </c>
      <c r="I2214">
        <v>0</v>
      </c>
      <c r="J2214">
        <v>0</v>
      </c>
    </row>
    <row r="2215" spans="1:10" x14ac:dyDescent="0.25">
      <c r="A2215" s="1">
        <v>1341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 t="s">
        <v>17</v>
      </c>
      <c r="H2215" s="1" t="s">
        <v>17</v>
      </c>
      <c r="I2215">
        <v>0</v>
      </c>
      <c r="J2215">
        <v>0</v>
      </c>
    </row>
    <row r="2216" spans="1:10" x14ac:dyDescent="0.25">
      <c r="A2216" s="1">
        <v>1343</v>
      </c>
      <c r="B2216" s="1">
        <v>2358.3634109999998</v>
      </c>
      <c r="C2216" s="1">
        <v>639.19331799999998</v>
      </c>
      <c r="D2216" s="1">
        <v>970.471585</v>
      </c>
      <c r="E2216" s="1">
        <v>238.00392400000001</v>
      </c>
      <c r="F2216" s="1">
        <v>510.69458400000002</v>
      </c>
      <c r="G2216" s="1" t="s">
        <v>2658</v>
      </c>
      <c r="H2216" s="1" t="s">
        <v>2658</v>
      </c>
      <c r="I2216">
        <v>61.619078999999999</v>
      </c>
      <c r="J2216">
        <v>61.619078999999999</v>
      </c>
    </row>
    <row r="2217" spans="1:10" x14ac:dyDescent="0.25">
      <c r="A2217" s="1">
        <v>1343</v>
      </c>
      <c r="B2217" s="1">
        <v>2361.3812720000001</v>
      </c>
      <c r="C2217" s="1">
        <v>638.04787199999998</v>
      </c>
      <c r="D2217" s="1">
        <v>971.63189799999998</v>
      </c>
      <c r="E2217" s="1">
        <v>238.00392400000001</v>
      </c>
      <c r="F2217" s="1">
        <v>513.69757900000002</v>
      </c>
      <c r="G2217" s="1" t="s">
        <v>2198</v>
      </c>
      <c r="H2217" s="1" t="s">
        <v>2198</v>
      </c>
      <c r="I2217">
        <v>61.610816999999997</v>
      </c>
      <c r="J2217">
        <v>61.610816999999997</v>
      </c>
    </row>
    <row r="2218" spans="1:10" x14ac:dyDescent="0.25">
      <c r="A2218" s="1">
        <v>1344</v>
      </c>
      <c r="B2218" s="1">
        <v>2361.3812720000001</v>
      </c>
      <c r="C2218" s="1">
        <v>638.04787199999998</v>
      </c>
      <c r="D2218" s="1">
        <v>971.63189799999998</v>
      </c>
      <c r="E2218" s="1">
        <v>238.00392400000001</v>
      </c>
      <c r="F2218" s="1">
        <v>513.69757900000002</v>
      </c>
      <c r="G2218" s="1" t="s">
        <v>2198</v>
      </c>
      <c r="H2218" s="1" t="s">
        <v>2198</v>
      </c>
      <c r="I2218">
        <v>61.610816999999997</v>
      </c>
      <c r="J2218">
        <v>61.610816999999997</v>
      </c>
    </row>
    <row r="2219" spans="1:10" x14ac:dyDescent="0.25">
      <c r="A2219" s="1">
        <v>1344</v>
      </c>
      <c r="B2219" s="1">
        <v>2358.3634109999998</v>
      </c>
      <c r="C2219" s="1">
        <v>639.19331799999998</v>
      </c>
      <c r="D2219" s="1">
        <v>970.471585</v>
      </c>
      <c r="E2219" s="1">
        <v>238.00392400000001</v>
      </c>
      <c r="F2219" s="1">
        <v>510.69458400000002</v>
      </c>
      <c r="G2219" s="1" t="s">
        <v>2658</v>
      </c>
      <c r="H2219" s="1" t="s">
        <v>2658</v>
      </c>
      <c r="I2219">
        <v>61.619078999999999</v>
      </c>
      <c r="J2219">
        <v>61.619078999999999</v>
      </c>
    </row>
    <row r="2220" spans="1:10" x14ac:dyDescent="0.25">
      <c r="A2220" s="1">
        <v>1345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 t="s">
        <v>17</v>
      </c>
      <c r="H2220" s="1" t="s">
        <v>17</v>
      </c>
      <c r="I2220">
        <v>0</v>
      </c>
      <c r="J2220">
        <v>0</v>
      </c>
    </row>
    <row r="2221" spans="1:10" x14ac:dyDescent="0.25">
      <c r="A2221" s="1">
        <v>1345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 t="s">
        <v>17</v>
      </c>
      <c r="H2221" s="1" t="s">
        <v>17</v>
      </c>
      <c r="I2221">
        <v>0</v>
      </c>
      <c r="J2221">
        <v>0</v>
      </c>
    </row>
    <row r="2222" spans="1:10" x14ac:dyDescent="0.25">
      <c r="A2222" s="1">
        <v>1346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 t="s">
        <v>17</v>
      </c>
      <c r="H2222" s="1" t="s">
        <v>17</v>
      </c>
      <c r="I2222">
        <v>0</v>
      </c>
      <c r="J2222">
        <v>0</v>
      </c>
    </row>
    <row r="2223" spans="1:10" x14ac:dyDescent="0.25">
      <c r="A2223" s="1">
        <v>1346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 t="s">
        <v>17</v>
      </c>
      <c r="H2223" s="1" t="s">
        <v>17</v>
      </c>
      <c r="I2223">
        <v>0</v>
      </c>
      <c r="J2223">
        <v>0</v>
      </c>
    </row>
    <row r="2224" spans="1:10" x14ac:dyDescent="0.25">
      <c r="A2224" s="1">
        <v>1347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 t="s">
        <v>17</v>
      </c>
      <c r="H2224" s="1" t="s">
        <v>17</v>
      </c>
      <c r="I2224">
        <v>0</v>
      </c>
      <c r="J2224">
        <v>0</v>
      </c>
    </row>
    <row r="2225" spans="1:10" x14ac:dyDescent="0.25">
      <c r="A2225" s="1">
        <v>1347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 t="s">
        <v>17</v>
      </c>
      <c r="H2225" s="1" t="s">
        <v>17</v>
      </c>
      <c r="I2225">
        <v>0</v>
      </c>
      <c r="J2225">
        <v>0</v>
      </c>
    </row>
    <row r="2226" spans="1:10" x14ac:dyDescent="0.25">
      <c r="A2226" s="1">
        <v>1348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 t="s">
        <v>17</v>
      </c>
      <c r="H2226" s="1" t="s">
        <v>17</v>
      </c>
      <c r="I2226">
        <v>0</v>
      </c>
      <c r="J2226">
        <v>0</v>
      </c>
    </row>
    <row r="2227" spans="1:10" x14ac:dyDescent="0.25">
      <c r="A2227" s="1">
        <v>1348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 t="s">
        <v>17</v>
      </c>
      <c r="H2227" s="1" t="s">
        <v>17</v>
      </c>
      <c r="I2227">
        <v>0</v>
      </c>
      <c r="J2227">
        <v>0</v>
      </c>
    </row>
    <row r="2228" spans="1:10" x14ac:dyDescent="0.25">
      <c r="A2228" s="1">
        <v>1349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 t="s">
        <v>17</v>
      </c>
      <c r="H2228" s="1" t="s">
        <v>17</v>
      </c>
      <c r="I2228">
        <v>0</v>
      </c>
      <c r="J2228">
        <v>0</v>
      </c>
    </row>
    <row r="2229" spans="1:10" x14ac:dyDescent="0.25">
      <c r="A2229" s="1">
        <v>1349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 t="s">
        <v>17</v>
      </c>
      <c r="H2229" s="1" t="s">
        <v>17</v>
      </c>
      <c r="I2229">
        <v>0</v>
      </c>
      <c r="J2229">
        <v>0</v>
      </c>
    </row>
    <row r="2230" spans="1:10" x14ac:dyDescent="0.25">
      <c r="A2230" s="1">
        <v>1350</v>
      </c>
      <c r="B2230" s="1">
        <v>877.13152100000002</v>
      </c>
      <c r="C2230" s="1">
        <v>0</v>
      </c>
      <c r="D2230" s="1">
        <v>877.13152100000002</v>
      </c>
      <c r="E2230" s="1">
        <v>0</v>
      </c>
      <c r="F2230" s="1">
        <v>0</v>
      </c>
      <c r="G2230" s="1" t="s">
        <v>2199</v>
      </c>
      <c r="H2230" s="1" t="s">
        <v>2199</v>
      </c>
      <c r="I2230">
        <v>59.541908999999997</v>
      </c>
      <c r="J2230">
        <v>59.541908999999997</v>
      </c>
    </row>
    <row r="2231" spans="1:10" x14ac:dyDescent="0.25">
      <c r="A2231" s="1">
        <v>1350</v>
      </c>
      <c r="B2231" s="1">
        <v>842.62596499999995</v>
      </c>
      <c r="C2231" s="1">
        <v>0</v>
      </c>
      <c r="D2231" s="1">
        <v>842.62596499999995</v>
      </c>
      <c r="E2231" s="1">
        <v>0</v>
      </c>
      <c r="F2231" s="1">
        <v>0</v>
      </c>
      <c r="G2231" s="1" t="s">
        <v>10318</v>
      </c>
      <c r="H2231" s="1" t="s">
        <v>10318</v>
      </c>
      <c r="I2231">
        <v>59.576991999999997</v>
      </c>
      <c r="J2231">
        <v>59.576991999999997</v>
      </c>
    </row>
    <row r="2232" spans="1:10" x14ac:dyDescent="0.25">
      <c r="A2232" s="1">
        <v>1351</v>
      </c>
      <c r="B2232" s="1">
        <v>842.62596499999995</v>
      </c>
      <c r="C2232" s="1">
        <v>0</v>
      </c>
      <c r="D2232" s="1">
        <v>842.62596499999995</v>
      </c>
      <c r="E2232" s="1">
        <v>0</v>
      </c>
      <c r="F2232" s="1">
        <v>0</v>
      </c>
      <c r="G2232" s="1" t="s">
        <v>10318</v>
      </c>
      <c r="H2232" s="1" t="s">
        <v>10318</v>
      </c>
      <c r="I2232">
        <v>59.576991999999997</v>
      </c>
      <c r="J2232">
        <v>59.576991999999997</v>
      </c>
    </row>
    <row r="2233" spans="1:10" x14ac:dyDescent="0.25">
      <c r="A2233" s="1">
        <v>1351</v>
      </c>
      <c r="B2233" s="1">
        <v>877.13152100000002</v>
      </c>
      <c r="C2233" s="1">
        <v>0</v>
      </c>
      <c r="D2233" s="1">
        <v>877.13152100000002</v>
      </c>
      <c r="E2233" s="1">
        <v>0</v>
      </c>
      <c r="F2233" s="1">
        <v>0</v>
      </c>
      <c r="G2233" s="1" t="s">
        <v>2199</v>
      </c>
      <c r="H2233" s="1" t="s">
        <v>2199</v>
      </c>
      <c r="I2233">
        <v>59.541908999999997</v>
      </c>
      <c r="J2233">
        <v>59.541908999999997</v>
      </c>
    </row>
    <row r="2234" spans="1:10" x14ac:dyDescent="0.25">
      <c r="A2234" s="1">
        <v>1354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 t="s">
        <v>17</v>
      </c>
      <c r="H2234" s="1" t="s">
        <v>17</v>
      </c>
      <c r="I2234">
        <v>0</v>
      </c>
      <c r="J2234">
        <v>0</v>
      </c>
    </row>
    <row r="2235" spans="1:10" x14ac:dyDescent="0.25">
      <c r="A2235" s="1">
        <v>1354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 t="s">
        <v>17</v>
      </c>
      <c r="H2235" s="1" t="s">
        <v>17</v>
      </c>
      <c r="I2235">
        <v>0</v>
      </c>
      <c r="J2235">
        <v>0</v>
      </c>
    </row>
    <row r="2236" spans="1:10" x14ac:dyDescent="0.25">
      <c r="A2236" s="1">
        <v>1355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 t="s">
        <v>17</v>
      </c>
      <c r="H2236" s="1" t="s">
        <v>17</v>
      </c>
      <c r="I2236">
        <v>0</v>
      </c>
      <c r="J2236">
        <v>0</v>
      </c>
    </row>
    <row r="2237" spans="1:10" x14ac:dyDescent="0.25">
      <c r="A2237" s="1">
        <v>1355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 t="s">
        <v>17</v>
      </c>
      <c r="H2237" s="1" t="s">
        <v>17</v>
      </c>
      <c r="I2237">
        <v>0</v>
      </c>
      <c r="J2237">
        <v>0</v>
      </c>
    </row>
    <row r="2238" spans="1:10" x14ac:dyDescent="0.25">
      <c r="A2238" s="1">
        <v>1356</v>
      </c>
      <c r="B2238" s="1">
        <v>84.249118999999993</v>
      </c>
      <c r="C2238" s="1">
        <v>6.8331670000000004</v>
      </c>
      <c r="D2238" s="1">
        <v>26.360140000000001</v>
      </c>
      <c r="E2238" s="1">
        <v>15.766337999999999</v>
      </c>
      <c r="F2238" s="1">
        <v>35.289473999999998</v>
      </c>
      <c r="G2238" s="1" t="s">
        <v>2201</v>
      </c>
      <c r="H2238" s="1" t="s">
        <v>2201</v>
      </c>
      <c r="I2238">
        <v>64.995386999999994</v>
      </c>
      <c r="J2238">
        <v>64.995386999999994</v>
      </c>
    </row>
    <row r="2239" spans="1:10" x14ac:dyDescent="0.25">
      <c r="A2239" s="1">
        <v>1356</v>
      </c>
      <c r="B2239" s="1">
        <v>76.650379999999998</v>
      </c>
      <c r="C2239" s="1">
        <v>6.8331670000000004</v>
      </c>
      <c r="D2239" s="1">
        <v>18.761400999999999</v>
      </c>
      <c r="E2239" s="1">
        <v>15.766337999999999</v>
      </c>
      <c r="F2239" s="1">
        <v>35.289473999999998</v>
      </c>
      <c r="G2239" s="1" t="s">
        <v>2202</v>
      </c>
      <c r="H2239" s="1" t="s">
        <v>2202</v>
      </c>
      <c r="I2239">
        <v>64.996181000000007</v>
      </c>
      <c r="J2239">
        <v>64.996181000000007</v>
      </c>
    </row>
    <row r="2240" spans="1:10" x14ac:dyDescent="0.25">
      <c r="A2240" s="1">
        <v>1357</v>
      </c>
      <c r="B2240" s="1">
        <v>76.650379999999998</v>
      </c>
      <c r="C2240" s="1">
        <v>6.8331670000000004</v>
      </c>
      <c r="D2240" s="1">
        <v>18.761400999999999</v>
      </c>
      <c r="E2240" s="1">
        <v>15.766337999999999</v>
      </c>
      <c r="F2240" s="1">
        <v>35.289473999999998</v>
      </c>
      <c r="G2240" s="1" t="s">
        <v>2202</v>
      </c>
      <c r="H2240" s="1" t="s">
        <v>2202</v>
      </c>
      <c r="I2240">
        <v>64.996181000000007</v>
      </c>
      <c r="J2240">
        <v>64.996181000000007</v>
      </c>
    </row>
    <row r="2241" spans="1:10" x14ac:dyDescent="0.25">
      <c r="A2241" s="1">
        <v>1357</v>
      </c>
      <c r="B2241" s="1">
        <v>84.249118999999993</v>
      </c>
      <c r="C2241" s="1">
        <v>6.8331670000000004</v>
      </c>
      <c r="D2241" s="1">
        <v>26.360140000000001</v>
      </c>
      <c r="E2241" s="1">
        <v>15.766337999999999</v>
      </c>
      <c r="F2241" s="1">
        <v>35.289473999999998</v>
      </c>
      <c r="G2241" s="1" t="s">
        <v>2201</v>
      </c>
      <c r="H2241" s="1" t="s">
        <v>2201</v>
      </c>
      <c r="I2241">
        <v>64.995386999999994</v>
      </c>
      <c r="J2241">
        <v>64.995386999999994</v>
      </c>
    </row>
    <row r="2242" spans="1:10" x14ac:dyDescent="0.25">
      <c r="A2242" s="1">
        <v>1358</v>
      </c>
      <c r="B2242" s="1">
        <v>617.90502300000003</v>
      </c>
      <c r="C2242" s="1">
        <v>209.92992100000001</v>
      </c>
      <c r="D2242" s="1">
        <v>209.75975500000001</v>
      </c>
      <c r="E2242" s="1">
        <v>109.965841</v>
      </c>
      <c r="F2242" s="1">
        <v>88.249505999999997</v>
      </c>
      <c r="G2242" s="1" t="s">
        <v>2203</v>
      </c>
      <c r="H2242" s="1" t="s">
        <v>16</v>
      </c>
      <c r="I2242">
        <v>84.720474999999993</v>
      </c>
      <c r="J2242">
        <v>70</v>
      </c>
    </row>
    <row r="2243" spans="1:10" x14ac:dyDescent="0.25">
      <c r="A2243" s="1">
        <v>1358</v>
      </c>
      <c r="B2243" s="1">
        <v>616.95193700000004</v>
      </c>
      <c r="C2243" s="1">
        <v>209.92992100000001</v>
      </c>
      <c r="D2243" s="1">
        <v>208.86587</v>
      </c>
      <c r="E2243" s="1">
        <v>109.906639</v>
      </c>
      <c r="F2243" s="1">
        <v>88.249505999999997</v>
      </c>
      <c r="G2243" s="1" t="s">
        <v>2204</v>
      </c>
      <c r="H2243" s="1" t="s">
        <v>16</v>
      </c>
      <c r="I2243">
        <v>84.721399000000005</v>
      </c>
      <c r="J2243">
        <v>70</v>
      </c>
    </row>
    <row r="2244" spans="1:10" x14ac:dyDescent="0.25">
      <c r="A2244" s="1">
        <v>1359</v>
      </c>
      <c r="B2244" s="1">
        <v>616.95193700000004</v>
      </c>
      <c r="C2244" s="1">
        <v>209.92992100000001</v>
      </c>
      <c r="D2244" s="1">
        <v>208.86587</v>
      </c>
      <c r="E2244" s="1">
        <v>109.906639</v>
      </c>
      <c r="F2244" s="1">
        <v>88.249505999999997</v>
      </c>
      <c r="G2244" s="1" t="s">
        <v>2204</v>
      </c>
      <c r="H2244" s="1" t="s">
        <v>16</v>
      </c>
      <c r="I2244">
        <v>84.721399000000005</v>
      </c>
      <c r="J2244">
        <v>70</v>
      </c>
    </row>
    <row r="2245" spans="1:10" x14ac:dyDescent="0.25">
      <c r="A2245" s="1">
        <v>1359</v>
      </c>
      <c r="B2245" s="1">
        <v>617.90502300000003</v>
      </c>
      <c r="C2245" s="1">
        <v>209.92992100000001</v>
      </c>
      <c r="D2245" s="1">
        <v>209.75975500000001</v>
      </c>
      <c r="E2245" s="1">
        <v>109.965841</v>
      </c>
      <c r="F2245" s="1">
        <v>88.249505999999997</v>
      </c>
      <c r="G2245" s="1" t="s">
        <v>2203</v>
      </c>
      <c r="H2245" s="1" t="s">
        <v>16</v>
      </c>
      <c r="I2245">
        <v>84.720474999999993</v>
      </c>
      <c r="J2245">
        <v>70</v>
      </c>
    </row>
    <row r="2246" spans="1:10" x14ac:dyDescent="0.25">
      <c r="A2246" s="1">
        <v>1360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 t="s">
        <v>17</v>
      </c>
      <c r="H2246" s="1" t="s">
        <v>17</v>
      </c>
      <c r="I2246">
        <v>0</v>
      </c>
      <c r="J2246">
        <v>0</v>
      </c>
    </row>
    <row r="2247" spans="1:10" x14ac:dyDescent="0.25">
      <c r="A2247" s="1">
        <v>1360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 t="s">
        <v>17</v>
      </c>
      <c r="H2247" s="1" t="s">
        <v>17</v>
      </c>
      <c r="I2247">
        <v>0</v>
      </c>
      <c r="J2247">
        <v>0</v>
      </c>
    </row>
    <row r="2248" spans="1:10" x14ac:dyDescent="0.25">
      <c r="A2248" s="1">
        <v>1361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 t="s">
        <v>17</v>
      </c>
      <c r="H2248" s="1" t="s">
        <v>17</v>
      </c>
      <c r="I2248">
        <v>0</v>
      </c>
      <c r="J2248">
        <v>0</v>
      </c>
    </row>
    <row r="2249" spans="1:10" x14ac:dyDescent="0.25">
      <c r="A2249" s="1">
        <v>1361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 t="s">
        <v>17</v>
      </c>
      <c r="H2249" s="1" t="s">
        <v>17</v>
      </c>
      <c r="I2249">
        <v>0</v>
      </c>
      <c r="J2249">
        <v>0</v>
      </c>
    </row>
    <row r="2250" spans="1:10" x14ac:dyDescent="0.25">
      <c r="A2250" s="1">
        <v>1362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 t="s">
        <v>17</v>
      </c>
      <c r="H2250" s="1" t="s">
        <v>17</v>
      </c>
      <c r="I2250">
        <v>0</v>
      </c>
      <c r="J2250">
        <v>0</v>
      </c>
    </row>
    <row r="2251" spans="1:10" x14ac:dyDescent="0.25">
      <c r="A2251" s="1">
        <v>1362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 t="s">
        <v>17</v>
      </c>
      <c r="H2251" s="1" t="s">
        <v>17</v>
      </c>
      <c r="I2251">
        <v>0</v>
      </c>
      <c r="J2251">
        <v>0</v>
      </c>
    </row>
    <row r="2252" spans="1:10" x14ac:dyDescent="0.25">
      <c r="A2252" s="1">
        <v>1363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 t="s">
        <v>17</v>
      </c>
      <c r="H2252" s="1" t="s">
        <v>17</v>
      </c>
      <c r="I2252">
        <v>0</v>
      </c>
      <c r="J2252">
        <v>0</v>
      </c>
    </row>
    <row r="2253" spans="1:10" x14ac:dyDescent="0.25">
      <c r="A2253" s="1">
        <v>1363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 t="s">
        <v>17</v>
      </c>
      <c r="H2253" s="1" t="s">
        <v>17</v>
      </c>
      <c r="I2253">
        <v>0</v>
      </c>
      <c r="J2253">
        <v>0</v>
      </c>
    </row>
    <row r="2254" spans="1:10" x14ac:dyDescent="0.25">
      <c r="A2254" s="1">
        <v>1364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 t="s">
        <v>17</v>
      </c>
      <c r="H2254" s="1" t="s">
        <v>17</v>
      </c>
      <c r="I2254">
        <v>0</v>
      </c>
      <c r="J2254">
        <v>0</v>
      </c>
    </row>
    <row r="2255" spans="1:10" x14ac:dyDescent="0.25">
      <c r="A2255" s="1">
        <v>1364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 t="s">
        <v>17</v>
      </c>
      <c r="H2255" s="1" t="s">
        <v>17</v>
      </c>
      <c r="I2255">
        <v>0</v>
      </c>
      <c r="J2255">
        <v>0</v>
      </c>
    </row>
    <row r="2256" spans="1:10" x14ac:dyDescent="0.25">
      <c r="A2256" s="1">
        <v>1365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 t="s">
        <v>17</v>
      </c>
      <c r="H2256" s="1" t="s">
        <v>17</v>
      </c>
      <c r="I2256">
        <v>0</v>
      </c>
      <c r="J2256">
        <v>0</v>
      </c>
    </row>
    <row r="2257" spans="1:10" x14ac:dyDescent="0.25">
      <c r="A2257" s="1">
        <v>1365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 t="s">
        <v>17</v>
      </c>
      <c r="H2257" s="1" t="s">
        <v>17</v>
      </c>
      <c r="I2257">
        <v>0</v>
      </c>
      <c r="J2257">
        <v>0</v>
      </c>
    </row>
    <row r="2258" spans="1:10" x14ac:dyDescent="0.25">
      <c r="A2258" s="1">
        <v>1366</v>
      </c>
      <c r="B2258" s="1">
        <v>6313.0577229999999</v>
      </c>
      <c r="C2258" s="1">
        <v>1781.3979899999999</v>
      </c>
      <c r="D2258" s="1">
        <v>0</v>
      </c>
      <c r="E2258" s="1">
        <v>469.75311599999998</v>
      </c>
      <c r="F2258" s="1">
        <v>4061.9066160000002</v>
      </c>
      <c r="G2258" s="1" t="s">
        <v>10319</v>
      </c>
      <c r="H2258" s="1" t="s">
        <v>10319</v>
      </c>
      <c r="I2258">
        <v>79.722322000000005</v>
      </c>
      <c r="J2258">
        <v>79.722322000000005</v>
      </c>
    </row>
    <row r="2259" spans="1:10" x14ac:dyDescent="0.25">
      <c r="A2259" s="1">
        <v>1366</v>
      </c>
      <c r="B2259" s="1">
        <v>6485.9472429999996</v>
      </c>
      <c r="C2259" s="1">
        <v>1848.3728390000001</v>
      </c>
      <c r="D2259" s="1">
        <v>0</v>
      </c>
      <c r="E2259" s="1">
        <v>366.32034800000002</v>
      </c>
      <c r="F2259" s="1">
        <v>4271.2540550000003</v>
      </c>
      <c r="G2259" s="1" t="s">
        <v>10320</v>
      </c>
      <c r="H2259" s="1" t="s">
        <v>8</v>
      </c>
      <c r="I2259">
        <v>119.990398</v>
      </c>
      <c r="J2259">
        <v>90</v>
      </c>
    </row>
    <row r="2260" spans="1:10" x14ac:dyDescent="0.25">
      <c r="A2260" s="1">
        <v>1367</v>
      </c>
      <c r="B2260" s="1">
        <v>10310.292382</v>
      </c>
      <c r="C2260" s="1">
        <v>5420.1064340000003</v>
      </c>
      <c r="D2260" s="1">
        <v>0</v>
      </c>
      <c r="E2260" s="1">
        <v>939.14281800000003</v>
      </c>
      <c r="F2260" s="1">
        <v>3951.04313</v>
      </c>
      <c r="G2260" s="1" t="s">
        <v>10321</v>
      </c>
      <c r="H2260" s="1" t="s">
        <v>10321</v>
      </c>
      <c r="I2260">
        <v>72.983984000000007</v>
      </c>
      <c r="J2260">
        <v>72.983984000000007</v>
      </c>
    </row>
    <row r="2261" spans="1:10" x14ac:dyDescent="0.25">
      <c r="A2261" s="1">
        <v>1367</v>
      </c>
      <c r="B2261" s="1">
        <v>10103.930625999999</v>
      </c>
      <c r="C2261" s="1">
        <v>5471.6261379999996</v>
      </c>
      <c r="D2261" s="1">
        <v>0</v>
      </c>
      <c r="E2261" s="1">
        <v>924.55671199999995</v>
      </c>
      <c r="F2261" s="1">
        <v>3707.7477760000002</v>
      </c>
      <c r="G2261" s="1" t="s">
        <v>10322</v>
      </c>
      <c r="H2261" s="1" t="s">
        <v>8</v>
      </c>
      <c r="I2261">
        <v>119.913253</v>
      </c>
      <c r="J2261">
        <v>90</v>
      </c>
    </row>
    <row r="2262" spans="1:10" x14ac:dyDescent="0.25">
      <c r="A2262" s="1">
        <v>1368</v>
      </c>
      <c r="B2262" s="1">
        <v>3452.618982</v>
      </c>
      <c r="C2262" s="1">
        <v>1684.6331520000001</v>
      </c>
      <c r="D2262" s="1">
        <v>0</v>
      </c>
      <c r="E2262" s="1">
        <v>116.965673</v>
      </c>
      <c r="F2262" s="1">
        <v>1651.0201569999999</v>
      </c>
      <c r="G2262" s="1" t="s">
        <v>2659</v>
      </c>
      <c r="H2262" s="1" t="s">
        <v>8</v>
      </c>
      <c r="I2262">
        <v>119.997159</v>
      </c>
      <c r="J2262">
        <v>90</v>
      </c>
    </row>
    <row r="2263" spans="1:10" x14ac:dyDescent="0.25">
      <c r="A2263" s="1">
        <v>1368</v>
      </c>
      <c r="B2263" s="1">
        <v>2867.4144110000002</v>
      </c>
      <c r="C2263" s="1">
        <v>1386.628007</v>
      </c>
      <c r="D2263" s="1">
        <v>0</v>
      </c>
      <c r="E2263" s="1">
        <v>107.415632</v>
      </c>
      <c r="F2263" s="1">
        <v>1373.370772</v>
      </c>
      <c r="G2263" s="1" t="s">
        <v>10323</v>
      </c>
      <c r="H2263" s="1" t="s">
        <v>8</v>
      </c>
      <c r="I2263">
        <v>119.998649</v>
      </c>
      <c r="J2263">
        <v>90</v>
      </c>
    </row>
    <row r="2264" spans="1:10" x14ac:dyDescent="0.25">
      <c r="A2264" s="1">
        <v>1369</v>
      </c>
      <c r="B2264" s="1">
        <v>6258.0203620000002</v>
      </c>
      <c r="C2264" s="1">
        <v>2685.071551</v>
      </c>
      <c r="D2264" s="1">
        <v>311.18248599999998</v>
      </c>
      <c r="E2264" s="1">
        <v>307.557727</v>
      </c>
      <c r="F2264" s="1">
        <v>2954.2085980000002</v>
      </c>
      <c r="G2264" s="1" t="s">
        <v>10324</v>
      </c>
      <c r="H2264" s="1" t="s">
        <v>10324</v>
      </c>
      <c r="I2264">
        <v>89.978399999999993</v>
      </c>
      <c r="J2264">
        <v>89.978399999999993</v>
      </c>
    </row>
    <row r="2265" spans="1:10" x14ac:dyDescent="0.25">
      <c r="A2265" s="1">
        <v>1369</v>
      </c>
      <c r="B2265" s="1">
        <v>7218.5419899999997</v>
      </c>
      <c r="C2265" s="1">
        <v>3131.6468540000001</v>
      </c>
      <c r="D2265" s="1">
        <v>311.18248599999998</v>
      </c>
      <c r="E2265" s="1">
        <v>357.42063200000001</v>
      </c>
      <c r="F2265" s="1">
        <v>3418.2920180000001</v>
      </c>
      <c r="G2265" s="1" t="s">
        <v>2660</v>
      </c>
      <c r="H2265" s="1" t="s">
        <v>2660</v>
      </c>
      <c r="I2265">
        <v>89.961889999999997</v>
      </c>
      <c r="J2265">
        <v>89.961889999999997</v>
      </c>
    </row>
    <row r="2266" spans="1:10" x14ac:dyDescent="0.25">
      <c r="A2266" s="1">
        <v>1370</v>
      </c>
      <c r="B2266" s="1">
        <v>3670.413618</v>
      </c>
      <c r="C2266" s="1">
        <v>0</v>
      </c>
      <c r="D2266" s="1">
        <v>3670.413618</v>
      </c>
      <c r="E2266" s="1">
        <v>0</v>
      </c>
      <c r="F2266" s="1">
        <v>0</v>
      </c>
      <c r="G2266" s="1" t="s">
        <v>2205</v>
      </c>
      <c r="H2266" s="1" t="s">
        <v>17</v>
      </c>
      <c r="I2266">
        <v>61.327970999999998</v>
      </c>
      <c r="J2266">
        <v>0</v>
      </c>
    </row>
    <row r="2267" spans="1:10" x14ac:dyDescent="0.25">
      <c r="A2267" s="1">
        <v>1370</v>
      </c>
      <c r="B2267" s="1">
        <v>2851.35619</v>
      </c>
      <c r="C2267" s="1">
        <v>0</v>
      </c>
      <c r="D2267" s="1">
        <v>2851.35619</v>
      </c>
      <c r="E2267" s="1">
        <v>0</v>
      </c>
      <c r="F2267" s="1">
        <v>0</v>
      </c>
      <c r="G2267" s="1" t="s">
        <v>10325</v>
      </c>
      <c r="H2267" s="1" t="s">
        <v>17</v>
      </c>
      <c r="I2267">
        <v>62.733176999999998</v>
      </c>
      <c r="J2267">
        <v>0</v>
      </c>
    </row>
    <row r="2268" spans="1:10" x14ac:dyDescent="0.25">
      <c r="A2268" s="1">
        <v>1371</v>
      </c>
      <c r="B2268" s="1">
        <v>2851.35619</v>
      </c>
      <c r="C2268" s="1">
        <v>0</v>
      </c>
      <c r="D2268" s="1">
        <v>2851.35619</v>
      </c>
      <c r="E2268" s="1">
        <v>0</v>
      </c>
      <c r="F2268" s="1">
        <v>0</v>
      </c>
      <c r="G2268" s="1" t="s">
        <v>10325</v>
      </c>
      <c r="H2268" s="1" t="s">
        <v>17</v>
      </c>
      <c r="I2268">
        <v>62.733176999999998</v>
      </c>
      <c r="J2268">
        <v>0</v>
      </c>
    </row>
    <row r="2269" spans="1:10" x14ac:dyDescent="0.25">
      <c r="A2269" s="1">
        <v>1371</v>
      </c>
      <c r="B2269" s="1">
        <v>3597.8280679999998</v>
      </c>
      <c r="C2269" s="1">
        <v>0</v>
      </c>
      <c r="D2269" s="1">
        <v>3597.8280679999998</v>
      </c>
      <c r="E2269" s="1">
        <v>0</v>
      </c>
      <c r="F2269" s="1">
        <v>0</v>
      </c>
      <c r="G2269" s="1" t="s">
        <v>10326</v>
      </c>
      <c r="H2269" s="1" t="s">
        <v>17</v>
      </c>
      <c r="I2269">
        <v>42.357477000000003</v>
      </c>
      <c r="J2269">
        <v>0</v>
      </c>
    </row>
    <row r="2270" spans="1:10" x14ac:dyDescent="0.25">
      <c r="A2270" s="1">
        <v>1372</v>
      </c>
      <c r="B2270" s="1">
        <v>9922.7461960000001</v>
      </c>
      <c r="C2270" s="1">
        <v>5840.9663810000002</v>
      </c>
      <c r="D2270" s="1">
        <v>0</v>
      </c>
      <c r="E2270" s="1">
        <v>663.487798</v>
      </c>
      <c r="F2270" s="1">
        <v>3418.2920180000001</v>
      </c>
      <c r="G2270" s="1" t="s">
        <v>2661</v>
      </c>
      <c r="H2270" s="1" t="s">
        <v>8</v>
      </c>
      <c r="I2270">
        <v>119.83609</v>
      </c>
      <c r="J2270">
        <v>90</v>
      </c>
    </row>
    <row r="2271" spans="1:10" x14ac:dyDescent="0.25">
      <c r="A2271" s="1">
        <v>1372</v>
      </c>
      <c r="B2271" s="1">
        <v>7965.7114320000001</v>
      </c>
      <c r="C2271" s="1">
        <v>4461.808548</v>
      </c>
      <c r="D2271" s="1">
        <v>0</v>
      </c>
      <c r="E2271" s="1">
        <v>549.69428700000003</v>
      </c>
      <c r="F2271" s="1">
        <v>2954.2085980000002</v>
      </c>
      <c r="G2271" s="1" t="s">
        <v>10327</v>
      </c>
      <c r="H2271" s="1" t="s">
        <v>8</v>
      </c>
      <c r="I2271">
        <v>119.931566</v>
      </c>
      <c r="J2271">
        <v>90</v>
      </c>
    </row>
    <row r="2272" spans="1:10" x14ac:dyDescent="0.25">
      <c r="A2272" s="1">
        <v>1373</v>
      </c>
      <c r="B2272" s="1">
        <v>7965.7114320000001</v>
      </c>
      <c r="C2272" s="1">
        <v>4461.808548</v>
      </c>
      <c r="D2272" s="1">
        <v>0</v>
      </c>
      <c r="E2272" s="1">
        <v>549.69428700000003</v>
      </c>
      <c r="F2272" s="1">
        <v>2954.2085980000002</v>
      </c>
      <c r="G2272" s="1" t="s">
        <v>10327</v>
      </c>
      <c r="H2272" s="1" t="s">
        <v>8</v>
      </c>
      <c r="I2272">
        <v>119.931566</v>
      </c>
      <c r="J2272">
        <v>90</v>
      </c>
    </row>
    <row r="2273" spans="1:10" x14ac:dyDescent="0.25">
      <c r="A2273" s="1">
        <v>1373</v>
      </c>
      <c r="B2273" s="1">
        <v>9511.8760270000002</v>
      </c>
      <c r="C2273" s="1">
        <v>5600.9649849999996</v>
      </c>
      <c r="D2273" s="1">
        <v>0</v>
      </c>
      <c r="E2273" s="1">
        <v>636.87822700000004</v>
      </c>
      <c r="F2273" s="1">
        <v>3274.032815</v>
      </c>
      <c r="G2273" s="1" t="s">
        <v>10328</v>
      </c>
      <c r="H2273" s="1" t="s">
        <v>10328</v>
      </c>
      <c r="I2273">
        <v>87.404334000000006</v>
      </c>
      <c r="J2273">
        <v>87.404334000000006</v>
      </c>
    </row>
    <row r="2274" spans="1:10" x14ac:dyDescent="0.25">
      <c r="A2274" s="1">
        <v>1374</v>
      </c>
      <c r="B2274" s="1">
        <v>9718.2758279999998</v>
      </c>
      <c r="C2274" s="1">
        <v>5864.2925500000001</v>
      </c>
      <c r="D2274" s="1">
        <v>150.58557400000001</v>
      </c>
      <c r="E2274" s="1">
        <v>740.47248100000002</v>
      </c>
      <c r="F2274" s="1">
        <v>2962.9252240000001</v>
      </c>
      <c r="G2274" s="1" t="s">
        <v>10329</v>
      </c>
      <c r="H2274" s="1" t="s">
        <v>10329</v>
      </c>
      <c r="I2274">
        <v>42.310653000000002</v>
      </c>
      <c r="J2274">
        <v>42.310653000000002</v>
      </c>
    </row>
    <row r="2275" spans="1:10" x14ac:dyDescent="0.25">
      <c r="A2275" s="1">
        <v>1374</v>
      </c>
      <c r="B2275" s="1">
        <v>9672.8011270000006</v>
      </c>
      <c r="C2275" s="1">
        <v>5569.4160910000001</v>
      </c>
      <c r="D2275" s="1">
        <v>85.968659000000002</v>
      </c>
      <c r="E2275" s="1">
        <v>767.64076799999998</v>
      </c>
      <c r="F2275" s="1">
        <v>3249.7756089999998</v>
      </c>
      <c r="G2275" s="1" t="s">
        <v>10330</v>
      </c>
      <c r="H2275" s="1" t="s">
        <v>8</v>
      </c>
      <c r="I2275">
        <v>119.85078900000001</v>
      </c>
      <c r="J2275">
        <v>90</v>
      </c>
    </row>
    <row r="2276" spans="1:10" x14ac:dyDescent="0.25">
      <c r="A2276" s="1">
        <v>1376</v>
      </c>
      <c r="B2276" s="1">
        <v>6219.1804819999998</v>
      </c>
      <c r="C2276" s="1">
        <v>3800.3964270000001</v>
      </c>
      <c r="D2276" s="1">
        <v>0</v>
      </c>
      <c r="E2276" s="1">
        <v>827.27663700000005</v>
      </c>
      <c r="F2276" s="1">
        <v>1591.5074179999999</v>
      </c>
      <c r="G2276" s="1" t="s">
        <v>10331</v>
      </c>
      <c r="H2276" s="1" t="s">
        <v>8</v>
      </c>
      <c r="I2276">
        <v>119.930463</v>
      </c>
      <c r="J2276">
        <v>90</v>
      </c>
    </row>
    <row r="2277" spans="1:10" x14ac:dyDescent="0.25">
      <c r="A2277" s="1">
        <v>1376</v>
      </c>
      <c r="B2277" s="1">
        <v>5332.2421240000003</v>
      </c>
      <c r="C2277" s="1">
        <v>2999.1641100000002</v>
      </c>
      <c r="D2277" s="1">
        <v>0</v>
      </c>
      <c r="E2277" s="1">
        <v>420.94000199999999</v>
      </c>
      <c r="F2277" s="1">
        <v>1912.138013</v>
      </c>
      <c r="G2277" s="1" t="s">
        <v>10332</v>
      </c>
      <c r="H2277" s="1" t="s">
        <v>8</v>
      </c>
      <c r="I2277">
        <v>119.965844</v>
      </c>
      <c r="J2277">
        <v>90</v>
      </c>
    </row>
    <row r="2278" spans="1:10" x14ac:dyDescent="0.25">
      <c r="A2278" s="1">
        <v>1378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 t="s">
        <v>17</v>
      </c>
      <c r="H2278" s="1" t="s">
        <v>17</v>
      </c>
      <c r="I2278">
        <v>0</v>
      </c>
      <c r="J2278">
        <v>0</v>
      </c>
    </row>
    <row r="2279" spans="1:10" x14ac:dyDescent="0.25">
      <c r="A2279" s="1">
        <v>1378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 t="s">
        <v>17</v>
      </c>
      <c r="H2279" s="1" t="s">
        <v>17</v>
      </c>
      <c r="I2279">
        <v>0</v>
      </c>
      <c r="J2279">
        <v>0</v>
      </c>
    </row>
    <row r="2280" spans="1:10" x14ac:dyDescent="0.25">
      <c r="A2280" s="1">
        <v>1379</v>
      </c>
      <c r="B2280" s="1">
        <v>11121.565025</v>
      </c>
      <c r="C2280" s="1">
        <v>9871.8314250000003</v>
      </c>
      <c r="D2280" s="1">
        <v>0</v>
      </c>
      <c r="E2280" s="1">
        <v>898.06830200000002</v>
      </c>
      <c r="F2280" s="1">
        <v>351.66529800000001</v>
      </c>
      <c r="G2280" s="1" t="s">
        <v>10333</v>
      </c>
      <c r="H2280" s="1" t="s">
        <v>8</v>
      </c>
      <c r="I2280">
        <v>119.895324</v>
      </c>
      <c r="J2280">
        <v>90</v>
      </c>
    </row>
    <row r="2281" spans="1:10" x14ac:dyDescent="0.25">
      <c r="A2281" s="1">
        <v>1379</v>
      </c>
      <c r="B2281" s="1">
        <v>11298.094300999999</v>
      </c>
      <c r="C2281" s="1">
        <v>10029.812658999999</v>
      </c>
      <c r="D2281" s="1">
        <v>0</v>
      </c>
      <c r="E2281" s="1">
        <v>897.18733199999997</v>
      </c>
      <c r="F2281" s="1">
        <v>371.09431000000001</v>
      </c>
      <c r="G2281" s="1" t="s">
        <v>10334</v>
      </c>
      <c r="H2281" s="1" t="s">
        <v>8</v>
      </c>
      <c r="I2281">
        <v>119.888462</v>
      </c>
      <c r="J2281">
        <v>90</v>
      </c>
    </row>
    <row r="2282" spans="1:10" x14ac:dyDescent="0.25">
      <c r="A2282" s="1">
        <v>1380</v>
      </c>
      <c r="B2282" s="1">
        <v>20797.684211</v>
      </c>
      <c r="C2282" s="1">
        <v>18131.289670999999</v>
      </c>
      <c r="D2282" s="1">
        <v>0</v>
      </c>
      <c r="E2282" s="1">
        <v>2044.7886719999999</v>
      </c>
      <c r="F2282" s="1">
        <v>621.60586799999999</v>
      </c>
      <c r="G2282" s="1" t="s">
        <v>10335</v>
      </c>
      <c r="H2282" s="1" t="s">
        <v>8</v>
      </c>
      <c r="I2282">
        <v>108.122429</v>
      </c>
      <c r="J2282">
        <v>90</v>
      </c>
    </row>
    <row r="2283" spans="1:10" x14ac:dyDescent="0.25">
      <c r="A2283" s="1">
        <v>1380</v>
      </c>
      <c r="B2283" s="1">
        <v>20718.181156999999</v>
      </c>
      <c r="C2283" s="1">
        <v>18048.612706</v>
      </c>
      <c r="D2283" s="1">
        <v>0</v>
      </c>
      <c r="E2283" s="1">
        <v>2038.980935</v>
      </c>
      <c r="F2283" s="1">
        <v>630.58751500000005</v>
      </c>
      <c r="G2283" s="1" t="s">
        <v>10336</v>
      </c>
      <c r="H2283" s="1" t="s">
        <v>8</v>
      </c>
      <c r="I2283">
        <v>108.279347</v>
      </c>
      <c r="J2283">
        <v>90</v>
      </c>
    </row>
    <row r="2284" spans="1:10" x14ac:dyDescent="0.25">
      <c r="A2284" s="1">
        <v>1381</v>
      </c>
      <c r="B2284" s="1">
        <v>20595.936543</v>
      </c>
      <c r="C2284" s="1">
        <v>17702.652747</v>
      </c>
      <c r="D2284" s="1">
        <v>0</v>
      </c>
      <c r="E2284" s="1">
        <v>2345.7448850000001</v>
      </c>
      <c r="F2284" s="1">
        <v>547.53890999999999</v>
      </c>
      <c r="G2284" s="1" t="s">
        <v>10337</v>
      </c>
      <c r="H2284" s="1" t="s">
        <v>8</v>
      </c>
      <c r="I2284">
        <v>108.721822</v>
      </c>
      <c r="J2284">
        <v>90</v>
      </c>
    </row>
    <row r="2285" spans="1:10" x14ac:dyDescent="0.25">
      <c r="A2285" s="1">
        <v>1381</v>
      </c>
      <c r="B2285" s="1">
        <v>20707.064688999999</v>
      </c>
      <c r="C2285" s="1">
        <v>17794.954667000002</v>
      </c>
      <c r="D2285" s="1">
        <v>0</v>
      </c>
      <c r="E2285" s="1">
        <v>2352.2466589999999</v>
      </c>
      <c r="F2285" s="1">
        <v>559.86336300000005</v>
      </c>
      <c r="G2285" s="1" t="s">
        <v>10338</v>
      </c>
      <c r="H2285" s="1" t="s">
        <v>8</v>
      </c>
      <c r="I2285">
        <v>108.509373</v>
      </c>
      <c r="J2285">
        <v>90</v>
      </c>
    </row>
    <row r="2286" spans="1:10" x14ac:dyDescent="0.25">
      <c r="A2286" s="1">
        <v>1382</v>
      </c>
      <c r="B2286" s="1">
        <v>12249.562045999999</v>
      </c>
      <c r="C2286" s="1">
        <v>10347.521164</v>
      </c>
      <c r="D2286" s="1">
        <v>0</v>
      </c>
      <c r="E2286" s="1">
        <v>1251.8798629999999</v>
      </c>
      <c r="F2286" s="1">
        <v>650.16101800000001</v>
      </c>
      <c r="G2286" s="1" t="s">
        <v>10339</v>
      </c>
      <c r="H2286" s="1" t="s">
        <v>8</v>
      </c>
      <c r="I2286">
        <v>118.380788</v>
      </c>
      <c r="J2286">
        <v>90</v>
      </c>
    </row>
    <row r="2287" spans="1:10" x14ac:dyDescent="0.25">
      <c r="A2287" s="1">
        <v>1382</v>
      </c>
      <c r="B2287" s="1">
        <v>12281.187137000001</v>
      </c>
      <c r="C2287" s="1">
        <v>10357.146119000001</v>
      </c>
      <c r="D2287" s="1">
        <v>0</v>
      </c>
      <c r="E2287" s="1">
        <v>1252.5739000000001</v>
      </c>
      <c r="F2287" s="1">
        <v>671.46711900000003</v>
      </c>
      <c r="G2287" s="1" t="s">
        <v>2210</v>
      </c>
      <c r="H2287" s="1" t="s">
        <v>8</v>
      </c>
      <c r="I2287">
        <v>118.36553000000001</v>
      </c>
      <c r="J2287">
        <v>90</v>
      </c>
    </row>
    <row r="2288" spans="1:10" x14ac:dyDescent="0.25">
      <c r="A2288" s="1">
        <v>1383</v>
      </c>
      <c r="B2288" s="1">
        <v>9933.7285929999998</v>
      </c>
      <c r="C2288" s="1">
        <v>8505.5154180000009</v>
      </c>
      <c r="D2288" s="1">
        <v>0</v>
      </c>
      <c r="E2288" s="1">
        <v>899.59786099999997</v>
      </c>
      <c r="F2288" s="1">
        <v>528.61531400000001</v>
      </c>
      <c r="G2288" s="1" t="s">
        <v>2211</v>
      </c>
      <c r="H2288" s="1" t="s">
        <v>8</v>
      </c>
      <c r="I2288">
        <v>119.29851499999999</v>
      </c>
      <c r="J2288">
        <v>90</v>
      </c>
    </row>
    <row r="2289" spans="1:10" x14ac:dyDescent="0.25">
      <c r="A2289" s="1">
        <v>1383</v>
      </c>
      <c r="B2289" s="1">
        <v>9898.6601730000002</v>
      </c>
      <c r="C2289" s="1">
        <v>8486.7572540000001</v>
      </c>
      <c r="D2289" s="1">
        <v>0</v>
      </c>
      <c r="E2289" s="1">
        <v>898.42376200000001</v>
      </c>
      <c r="F2289" s="1">
        <v>513.47915699999999</v>
      </c>
      <c r="G2289" s="1" t="s">
        <v>10340</v>
      </c>
      <c r="H2289" s="1" t="s">
        <v>8</v>
      </c>
      <c r="I2289">
        <v>119.30175</v>
      </c>
      <c r="J2289">
        <v>90</v>
      </c>
    </row>
    <row r="2290" spans="1:10" x14ac:dyDescent="0.25">
      <c r="A2290" s="1">
        <v>1384</v>
      </c>
      <c r="B2290" s="1">
        <v>5900.0997280000001</v>
      </c>
      <c r="C2290" s="1">
        <v>4506.7593770000003</v>
      </c>
      <c r="D2290" s="1">
        <v>0</v>
      </c>
      <c r="E2290" s="1">
        <v>791.97309399999995</v>
      </c>
      <c r="F2290" s="1">
        <v>601.367257</v>
      </c>
      <c r="G2290" s="1" t="s">
        <v>2212</v>
      </c>
      <c r="H2290" s="1" t="s">
        <v>8</v>
      </c>
      <c r="I2290">
        <v>119.911084</v>
      </c>
      <c r="J2290">
        <v>90</v>
      </c>
    </row>
    <row r="2291" spans="1:10" x14ac:dyDescent="0.25">
      <c r="A2291" s="1">
        <v>1384</v>
      </c>
      <c r="B2291" s="1">
        <v>5867.2539120000001</v>
      </c>
      <c r="C2291" s="1">
        <v>4458.7770200000004</v>
      </c>
      <c r="D2291" s="1">
        <v>0</v>
      </c>
      <c r="E2291" s="1">
        <v>791.973478</v>
      </c>
      <c r="F2291" s="1">
        <v>616.50341400000002</v>
      </c>
      <c r="G2291" s="1" t="s">
        <v>2213</v>
      </c>
      <c r="H2291" s="1" t="s">
        <v>8</v>
      </c>
      <c r="I2291">
        <v>119.912947</v>
      </c>
      <c r="J2291">
        <v>90</v>
      </c>
    </row>
    <row r="2292" spans="1:10" x14ac:dyDescent="0.25">
      <c r="A2292" s="1">
        <v>1385</v>
      </c>
      <c r="B2292" s="1">
        <v>1079.89768</v>
      </c>
      <c r="C2292" s="1">
        <v>319.17486000000002</v>
      </c>
      <c r="D2292" s="1">
        <v>614.91697299999998</v>
      </c>
      <c r="E2292" s="1">
        <v>44.532291000000001</v>
      </c>
      <c r="F2292" s="1">
        <v>101.273556</v>
      </c>
      <c r="G2292" s="1" t="s">
        <v>2662</v>
      </c>
      <c r="H2292" s="1" t="s">
        <v>2662</v>
      </c>
      <c r="I2292">
        <v>59.999274999999997</v>
      </c>
      <c r="J2292">
        <v>59.999274999999997</v>
      </c>
    </row>
    <row r="2293" spans="1:10" x14ac:dyDescent="0.25">
      <c r="A2293" s="1">
        <v>1385</v>
      </c>
      <c r="B2293" s="1">
        <v>1097.2416350000001</v>
      </c>
      <c r="C2293" s="1">
        <v>322.29430500000001</v>
      </c>
      <c r="D2293" s="1">
        <v>615.32129899999995</v>
      </c>
      <c r="E2293" s="1">
        <v>44.675685000000001</v>
      </c>
      <c r="F2293" s="1">
        <v>114.950346</v>
      </c>
      <c r="G2293" s="1" t="s">
        <v>1906</v>
      </c>
      <c r="H2293" s="1" t="s">
        <v>1906</v>
      </c>
      <c r="I2293">
        <v>49.999346000000003</v>
      </c>
      <c r="J2293">
        <v>49.999346000000003</v>
      </c>
    </row>
    <row r="2294" spans="1:10" x14ac:dyDescent="0.25">
      <c r="A2294" s="1">
        <v>1386</v>
      </c>
      <c r="B2294" s="1">
        <v>1097.2416350000001</v>
      </c>
      <c r="C2294" s="1">
        <v>322.29430500000001</v>
      </c>
      <c r="D2294" s="1">
        <v>615.32129899999995</v>
      </c>
      <c r="E2294" s="1">
        <v>44.675685000000001</v>
      </c>
      <c r="F2294" s="1">
        <v>114.950346</v>
      </c>
      <c r="G2294" s="1" t="s">
        <v>2663</v>
      </c>
      <c r="H2294" s="1" t="s">
        <v>2663</v>
      </c>
      <c r="I2294">
        <v>69.167268000000007</v>
      </c>
      <c r="J2294">
        <v>69.167268000000007</v>
      </c>
    </row>
    <row r="2295" spans="1:10" x14ac:dyDescent="0.25">
      <c r="A2295" s="1">
        <v>1386</v>
      </c>
      <c r="B2295" s="1">
        <v>1079.89768</v>
      </c>
      <c r="C2295" s="1">
        <v>319.17486000000002</v>
      </c>
      <c r="D2295" s="1">
        <v>614.91697299999998</v>
      </c>
      <c r="E2295" s="1">
        <v>44.532291000000001</v>
      </c>
      <c r="F2295" s="1">
        <v>101.273556</v>
      </c>
      <c r="G2295" s="1" t="s">
        <v>10341</v>
      </c>
      <c r="H2295" s="1" t="s">
        <v>10341</v>
      </c>
      <c r="I2295">
        <v>69.193084999999996</v>
      </c>
      <c r="J2295">
        <v>69.193084999999996</v>
      </c>
    </row>
    <row r="2296" spans="1:10" x14ac:dyDescent="0.25">
      <c r="A2296" s="1">
        <v>1388</v>
      </c>
      <c r="B2296" s="1">
        <v>6962.6324640000003</v>
      </c>
      <c r="C2296" s="1">
        <v>2826.0162959999998</v>
      </c>
      <c r="D2296" s="1">
        <v>1968.812923</v>
      </c>
      <c r="E2296" s="1">
        <v>494.06947400000001</v>
      </c>
      <c r="F2296" s="1">
        <v>1673.733772</v>
      </c>
      <c r="G2296" s="1" t="s">
        <v>10342</v>
      </c>
      <c r="H2296" s="1" t="s">
        <v>10342</v>
      </c>
      <c r="I2296">
        <v>53.341771999999999</v>
      </c>
      <c r="J2296">
        <v>53.341771999999999</v>
      </c>
    </row>
    <row r="2297" spans="1:10" x14ac:dyDescent="0.25">
      <c r="A2297" s="1">
        <v>1388</v>
      </c>
      <c r="B2297" s="1">
        <v>6529.9109319999998</v>
      </c>
      <c r="C2297" s="1">
        <v>2631.1356620000001</v>
      </c>
      <c r="D2297" s="1">
        <v>1929.1002880000001</v>
      </c>
      <c r="E2297" s="1">
        <v>467.57981899999999</v>
      </c>
      <c r="F2297" s="1">
        <v>1502.095163</v>
      </c>
      <c r="G2297" s="1" t="s">
        <v>10343</v>
      </c>
      <c r="H2297" s="1" t="s">
        <v>10343</v>
      </c>
      <c r="I2297">
        <v>55.201642</v>
      </c>
      <c r="J2297">
        <v>55.201642</v>
      </c>
    </row>
    <row r="2298" spans="1:10" x14ac:dyDescent="0.25">
      <c r="A2298" s="1">
        <v>1390</v>
      </c>
      <c r="B2298" s="1">
        <v>9839.0021739999993</v>
      </c>
      <c r="C2298" s="1">
        <v>6728.7916160000004</v>
      </c>
      <c r="D2298" s="1">
        <v>0</v>
      </c>
      <c r="E2298" s="1">
        <v>1037.2655070000001</v>
      </c>
      <c r="F2298" s="1">
        <v>2072.945052</v>
      </c>
      <c r="G2298" s="1" t="s">
        <v>10344</v>
      </c>
      <c r="H2298" s="1" t="s">
        <v>8</v>
      </c>
      <c r="I2298">
        <v>119.618077</v>
      </c>
      <c r="J2298">
        <v>90</v>
      </c>
    </row>
    <row r="2299" spans="1:10" x14ac:dyDescent="0.25">
      <c r="A2299" s="1">
        <v>1390</v>
      </c>
      <c r="B2299" s="1">
        <v>10191.517462</v>
      </c>
      <c r="C2299" s="1">
        <v>6847.8432659999999</v>
      </c>
      <c r="D2299" s="1">
        <v>0</v>
      </c>
      <c r="E2299" s="1">
        <v>1041.6175000000001</v>
      </c>
      <c r="F2299" s="1">
        <v>2302.0566960000001</v>
      </c>
      <c r="G2299" s="1" t="s">
        <v>10345</v>
      </c>
      <c r="H2299" s="1" t="s">
        <v>8</v>
      </c>
      <c r="I2299">
        <v>119.554306</v>
      </c>
      <c r="J2299">
        <v>90</v>
      </c>
    </row>
    <row r="2300" spans="1:10" x14ac:dyDescent="0.25">
      <c r="A2300" s="1">
        <v>1391</v>
      </c>
      <c r="B2300" s="1">
        <v>10191.517462</v>
      </c>
      <c r="C2300" s="1">
        <v>6847.8432659999999</v>
      </c>
      <c r="D2300" s="1">
        <v>0</v>
      </c>
      <c r="E2300" s="1">
        <v>1041.6175000000001</v>
      </c>
      <c r="F2300" s="1">
        <v>2302.0566960000001</v>
      </c>
      <c r="G2300" s="1" t="s">
        <v>10346</v>
      </c>
      <c r="H2300" s="1" t="s">
        <v>10346</v>
      </c>
      <c r="I2300">
        <v>89.665729999999996</v>
      </c>
      <c r="J2300">
        <v>89.665729999999996</v>
      </c>
    </row>
    <row r="2301" spans="1:10" x14ac:dyDescent="0.25">
      <c r="A2301" s="1">
        <v>1391</v>
      </c>
      <c r="B2301" s="1">
        <v>9839.0021739999993</v>
      </c>
      <c r="C2301" s="1">
        <v>6728.7916160000004</v>
      </c>
      <c r="D2301" s="1">
        <v>0</v>
      </c>
      <c r="E2301" s="1">
        <v>1037.2655070000001</v>
      </c>
      <c r="F2301" s="1">
        <v>2072.945052</v>
      </c>
      <c r="G2301" s="1" t="s">
        <v>10347</v>
      </c>
      <c r="H2301" s="1" t="s">
        <v>10347</v>
      </c>
      <c r="I2301">
        <v>89.713558000000006</v>
      </c>
      <c r="J2301">
        <v>89.713558000000006</v>
      </c>
    </row>
    <row r="2302" spans="1:10" x14ac:dyDescent="0.25">
      <c r="A2302" s="1">
        <v>1392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 t="s">
        <v>17</v>
      </c>
      <c r="H2302" s="1" t="s">
        <v>17</v>
      </c>
      <c r="I2302">
        <v>0</v>
      </c>
      <c r="J2302">
        <v>0</v>
      </c>
    </row>
    <row r="2303" spans="1:10" x14ac:dyDescent="0.25">
      <c r="A2303" s="1">
        <v>1392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 t="s">
        <v>17</v>
      </c>
      <c r="H2303" s="1" t="s">
        <v>17</v>
      </c>
      <c r="I2303">
        <v>0</v>
      </c>
      <c r="J2303">
        <v>0</v>
      </c>
    </row>
    <row r="2304" spans="1:10" x14ac:dyDescent="0.25">
      <c r="A2304" s="1">
        <v>1393</v>
      </c>
      <c r="B2304" s="1">
        <v>919.40892499999995</v>
      </c>
      <c r="C2304" s="1">
        <v>53.481856999999998</v>
      </c>
      <c r="D2304" s="1">
        <v>594.39926300000002</v>
      </c>
      <c r="E2304" s="1">
        <v>44.705491000000002</v>
      </c>
      <c r="F2304" s="1">
        <v>226.82231400000001</v>
      </c>
      <c r="G2304" s="1" t="s">
        <v>2664</v>
      </c>
      <c r="H2304" s="1" t="s">
        <v>2664</v>
      </c>
      <c r="I2304">
        <v>89.998391999999996</v>
      </c>
      <c r="J2304">
        <v>89.998391999999996</v>
      </c>
    </row>
    <row r="2305" spans="1:10" x14ac:dyDescent="0.25">
      <c r="A2305" s="1">
        <v>1393</v>
      </c>
      <c r="B2305" s="1">
        <v>950.35107900000003</v>
      </c>
      <c r="C2305" s="1">
        <v>47.769405999999996</v>
      </c>
      <c r="D2305" s="1">
        <v>614.99665200000004</v>
      </c>
      <c r="E2305" s="1">
        <v>44.705491000000002</v>
      </c>
      <c r="F2305" s="1">
        <v>242.87953099999999</v>
      </c>
      <c r="G2305" s="1" t="s">
        <v>10348</v>
      </c>
      <c r="H2305" s="1" t="s">
        <v>10348</v>
      </c>
      <c r="I2305">
        <v>89.998165</v>
      </c>
      <c r="J2305">
        <v>89.998165</v>
      </c>
    </row>
    <row r="2306" spans="1:10" x14ac:dyDescent="0.25">
      <c r="A2306" s="1">
        <v>1394</v>
      </c>
      <c r="B2306" s="1">
        <v>950.35107900000003</v>
      </c>
      <c r="C2306" s="1">
        <v>47.769405999999996</v>
      </c>
      <c r="D2306" s="1">
        <v>614.99665200000004</v>
      </c>
      <c r="E2306" s="1">
        <v>44.705491000000002</v>
      </c>
      <c r="F2306" s="1">
        <v>242.87953099999999</v>
      </c>
      <c r="G2306" s="1" t="s">
        <v>10190</v>
      </c>
      <c r="H2306" s="1" t="s">
        <v>10190</v>
      </c>
      <c r="I2306">
        <v>64.418195999999995</v>
      </c>
      <c r="J2306">
        <v>64.418195999999995</v>
      </c>
    </row>
    <row r="2307" spans="1:10" x14ac:dyDescent="0.25">
      <c r="A2307" s="1">
        <v>1394</v>
      </c>
      <c r="B2307" s="1">
        <v>919.40892499999995</v>
      </c>
      <c r="C2307" s="1">
        <v>53.481856999999998</v>
      </c>
      <c r="D2307" s="1">
        <v>594.39926300000002</v>
      </c>
      <c r="E2307" s="1">
        <v>44.705491000000002</v>
      </c>
      <c r="F2307" s="1">
        <v>226.82231400000001</v>
      </c>
      <c r="G2307" s="1" t="s">
        <v>10189</v>
      </c>
      <c r="H2307" s="1" t="s">
        <v>10189</v>
      </c>
      <c r="I2307">
        <v>64.455151999999998</v>
      </c>
      <c r="J2307">
        <v>64.455151999999998</v>
      </c>
    </row>
    <row r="2308" spans="1:10" x14ac:dyDescent="0.25">
      <c r="A2308" s="1">
        <v>1395</v>
      </c>
      <c r="B2308" s="1">
        <v>3582.9935019999998</v>
      </c>
      <c r="C2308" s="1">
        <v>1265.110876</v>
      </c>
      <c r="D2308" s="1">
        <v>1525.7594710000001</v>
      </c>
      <c r="E2308" s="1">
        <v>210.35832199999999</v>
      </c>
      <c r="F2308" s="1">
        <v>581.76483199999996</v>
      </c>
      <c r="G2308" s="1" t="s">
        <v>10349</v>
      </c>
      <c r="H2308" s="1" t="s">
        <v>10349</v>
      </c>
      <c r="I2308">
        <v>49.294505000000001</v>
      </c>
      <c r="J2308">
        <v>49.294505000000001</v>
      </c>
    </row>
    <row r="2309" spans="1:10" x14ac:dyDescent="0.25">
      <c r="A2309" s="1">
        <v>1395</v>
      </c>
      <c r="B2309" s="1">
        <v>3664.4718210000001</v>
      </c>
      <c r="C2309" s="1">
        <v>1276.4465339999999</v>
      </c>
      <c r="D2309" s="1">
        <v>1560.299908</v>
      </c>
      <c r="E2309" s="1">
        <v>214.21571499999999</v>
      </c>
      <c r="F2309" s="1">
        <v>613.50966400000004</v>
      </c>
      <c r="G2309" s="1" t="s">
        <v>10350</v>
      </c>
      <c r="H2309" s="1" t="s">
        <v>10350</v>
      </c>
      <c r="I2309">
        <v>49.061945999999999</v>
      </c>
      <c r="J2309">
        <v>49.061945999999999</v>
      </c>
    </row>
    <row r="2310" spans="1:10" x14ac:dyDescent="0.25">
      <c r="A2310" s="1">
        <v>1396</v>
      </c>
      <c r="B2310" s="1">
        <v>3428.4421229999998</v>
      </c>
      <c r="C2310" s="1">
        <v>1528.4395300000001</v>
      </c>
      <c r="D2310" s="1">
        <v>1270.7615410000001</v>
      </c>
      <c r="E2310" s="1">
        <v>250.86780099999999</v>
      </c>
      <c r="F2310" s="1">
        <v>378.37324999999998</v>
      </c>
      <c r="G2310" s="1" t="s">
        <v>10351</v>
      </c>
      <c r="H2310" s="1" t="s">
        <v>10351</v>
      </c>
      <c r="I2310">
        <v>49.782834000000001</v>
      </c>
      <c r="J2310">
        <v>49.782834000000001</v>
      </c>
    </row>
    <row r="2311" spans="1:10" x14ac:dyDescent="0.25">
      <c r="A2311" s="1">
        <v>1396</v>
      </c>
      <c r="B2311" s="1">
        <v>3374.7922979999998</v>
      </c>
      <c r="C2311" s="1">
        <v>1508.1675769999999</v>
      </c>
      <c r="D2311" s="1">
        <v>1256.927226</v>
      </c>
      <c r="E2311" s="1">
        <v>247.01186000000001</v>
      </c>
      <c r="F2311" s="1">
        <v>362.68563399999999</v>
      </c>
      <c r="G2311" s="1" t="s">
        <v>10352</v>
      </c>
      <c r="H2311" s="1" t="s">
        <v>10352</v>
      </c>
      <c r="I2311">
        <v>49.920828999999998</v>
      </c>
      <c r="J2311">
        <v>49.920828999999998</v>
      </c>
    </row>
    <row r="2312" spans="1:10" x14ac:dyDescent="0.25">
      <c r="A2312" s="1">
        <v>1398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 t="s">
        <v>17</v>
      </c>
      <c r="H2312" s="1" t="s">
        <v>17</v>
      </c>
      <c r="I2312">
        <v>0</v>
      </c>
      <c r="J2312">
        <v>0</v>
      </c>
    </row>
    <row r="2313" spans="1:10" x14ac:dyDescent="0.25">
      <c r="A2313" s="1">
        <v>1398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 t="s">
        <v>17</v>
      </c>
      <c r="H2313" s="1" t="s">
        <v>17</v>
      </c>
      <c r="I2313">
        <v>0</v>
      </c>
      <c r="J2313">
        <v>0</v>
      </c>
    </row>
    <row r="2314" spans="1:10" x14ac:dyDescent="0.25">
      <c r="A2314" s="1">
        <v>1399</v>
      </c>
      <c r="B2314" s="1">
        <v>5493.5022929999996</v>
      </c>
      <c r="C2314" s="1">
        <v>3952.5523990000002</v>
      </c>
      <c r="D2314" s="1">
        <v>0</v>
      </c>
      <c r="E2314" s="1">
        <v>587.05602599999997</v>
      </c>
      <c r="F2314" s="1">
        <v>953.893868</v>
      </c>
      <c r="G2314" s="1" t="s">
        <v>10353</v>
      </c>
      <c r="H2314" s="1" t="s">
        <v>8</v>
      </c>
      <c r="I2314">
        <v>119.96450900000001</v>
      </c>
      <c r="J2314">
        <v>90</v>
      </c>
    </row>
    <row r="2315" spans="1:10" x14ac:dyDescent="0.25">
      <c r="A2315" s="1">
        <v>1399</v>
      </c>
      <c r="B2315" s="1">
        <v>5543.5448720000004</v>
      </c>
      <c r="C2315" s="1">
        <v>3964.7356989999998</v>
      </c>
      <c r="D2315" s="1">
        <v>0</v>
      </c>
      <c r="E2315" s="1">
        <v>587.69829300000004</v>
      </c>
      <c r="F2315" s="1">
        <v>991.11087999999995</v>
      </c>
      <c r="G2315" s="1" t="s">
        <v>10354</v>
      </c>
      <c r="H2315" s="1" t="s">
        <v>8</v>
      </c>
      <c r="I2315">
        <v>119.963129</v>
      </c>
      <c r="J2315">
        <v>90</v>
      </c>
    </row>
    <row r="2316" spans="1:10" x14ac:dyDescent="0.25">
      <c r="A2316" s="1">
        <v>1403</v>
      </c>
      <c r="B2316" s="1">
        <v>4667.4768320000003</v>
      </c>
      <c r="C2316" s="1">
        <v>3276.141095</v>
      </c>
      <c r="D2316" s="1">
        <v>0</v>
      </c>
      <c r="E2316" s="1">
        <v>479.079567</v>
      </c>
      <c r="F2316" s="1">
        <v>912.25617</v>
      </c>
      <c r="G2316" s="1" t="s">
        <v>10355</v>
      </c>
      <c r="H2316" s="1" t="s">
        <v>8</v>
      </c>
      <c r="I2316">
        <v>119.981673</v>
      </c>
      <c r="J2316">
        <v>90</v>
      </c>
    </row>
    <row r="2317" spans="1:10" x14ac:dyDescent="0.25">
      <c r="A2317" s="1">
        <v>1403</v>
      </c>
      <c r="B2317" s="1">
        <v>4716.5394729999998</v>
      </c>
      <c r="C2317" s="1">
        <v>3287.2685350000002</v>
      </c>
      <c r="D2317" s="1">
        <v>0</v>
      </c>
      <c r="E2317" s="1">
        <v>479.72528399999999</v>
      </c>
      <c r="F2317" s="1">
        <v>949.54565400000001</v>
      </c>
      <c r="G2317" s="1" t="s">
        <v>10356</v>
      </c>
      <c r="H2317" s="1" t="s">
        <v>8</v>
      </c>
      <c r="I2317">
        <v>119.98084</v>
      </c>
      <c r="J2317">
        <v>90</v>
      </c>
    </row>
    <row r="2318" spans="1:10" x14ac:dyDescent="0.25">
      <c r="A2318" s="1">
        <v>1404</v>
      </c>
      <c r="B2318" s="1">
        <v>4716.5394729999998</v>
      </c>
      <c r="C2318" s="1">
        <v>3287.2685350000002</v>
      </c>
      <c r="D2318" s="1">
        <v>0</v>
      </c>
      <c r="E2318" s="1">
        <v>479.72528399999999</v>
      </c>
      <c r="F2318" s="1">
        <v>949.54565400000001</v>
      </c>
      <c r="G2318" s="1" t="s">
        <v>10356</v>
      </c>
      <c r="H2318" s="1" t="s">
        <v>8</v>
      </c>
      <c r="I2318">
        <v>119.98084</v>
      </c>
      <c r="J2318">
        <v>90</v>
      </c>
    </row>
    <row r="2319" spans="1:10" x14ac:dyDescent="0.25">
      <c r="A2319" s="1">
        <v>1404</v>
      </c>
      <c r="B2319" s="1">
        <v>4667.4768320000003</v>
      </c>
      <c r="C2319" s="1">
        <v>3276.141095</v>
      </c>
      <c r="D2319" s="1">
        <v>0</v>
      </c>
      <c r="E2319" s="1">
        <v>479.079567</v>
      </c>
      <c r="F2319" s="1">
        <v>912.25617</v>
      </c>
      <c r="G2319" s="1" t="s">
        <v>10355</v>
      </c>
      <c r="H2319" s="1" t="s">
        <v>8</v>
      </c>
      <c r="I2319">
        <v>119.981673</v>
      </c>
      <c r="J2319">
        <v>90</v>
      </c>
    </row>
    <row r="2320" spans="1:10" x14ac:dyDescent="0.25">
      <c r="A2320" s="1">
        <v>1407</v>
      </c>
      <c r="B2320" s="1">
        <v>7698.4842420000004</v>
      </c>
      <c r="C2320" s="1">
        <v>6069.1965719999998</v>
      </c>
      <c r="D2320" s="1">
        <v>0</v>
      </c>
      <c r="E2320" s="1">
        <v>1356.544764</v>
      </c>
      <c r="F2320" s="1">
        <v>272.742907</v>
      </c>
      <c r="G2320" s="1" t="s">
        <v>10357</v>
      </c>
      <c r="H2320" s="1" t="s">
        <v>8</v>
      </c>
      <c r="I2320">
        <v>119.848696</v>
      </c>
      <c r="J2320">
        <v>90</v>
      </c>
    </row>
    <row r="2321" spans="1:10" x14ac:dyDescent="0.25">
      <c r="A2321" s="1">
        <v>1407</v>
      </c>
      <c r="B2321" s="1">
        <v>7777.1609820000003</v>
      </c>
      <c r="C2321" s="1">
        <v>6130.5554499999998</v>
      </c>
      <c r="D2321" s="1">
        <v>0</v>
      </c>
      <c r="E2321" s="1">
        <v>1357.205424</v>
      </c>
      <c r="F2321" s="1">
        <v>289.40010799999999</v>
      </c>
      <c r="G2321" s="1" t="s">
        <v>10358</v>
      </c>
      <c r="H2321" s="1" t="s">
        <v>8</v>
      </c>
      <c r="I2321">
        <v>119.841787</v>
      </c>
      <c r="J2321">
        <v>90</v>
      </c>
    </row>
    <row r="2322" spans="1:10" x14ac:dyDescent="0.25">
      <c r="A2322" s="1">
        <v>1408</v>
      </c>
      <c r="B2322" s="1">
        <v>687.18129999999996</v>
      </c>
      <c r="C2322" s="1">
        <v>287.20023400000002</v>
      </c>
      <c r="D2322" s="1">
        <v>269.40166799999997</v>
      </c>
      <c r="E2322" s="1">
        <v>41.488512</v>
      </c>
      <c r="F2322" s="1">
        <v>89.090886999999995</v>
      </c>
      <c r="G2322" s="1" t="s">
        <v>2665</v>
      </c>
      <c r="H2322" s="1" t="s">
        <v>8</v>
      </c>
      <c r="I2322">
        <v>119.99935499999999</v>
      </c>
      <c r="J2322">
        <v>90</v>
      </c>
    </row>
    <row r="2323" spans="1:10" x14ac:dyDescent="0.25">
      <c r="A2323" s="1">
        <v>1408</v>
      </c>
      <c r="B2323" s="1">
        <v>786.61661500000002</v>
      </c>
      <c r="C2323" s="1">
        <v>381.78648900000002</v>
      </c>
      <c r="D2323" s="1">
        <v>267.448396</v>
      </c>
      <c r="E2323" s="1">
        <v>42.600233000000003</v>
      </c>
      <c r="F2323" s="1">
        <v>94.781497000000002</v>
      </c>
      <c r="G2323" s="1" t="s">
        <v>10359</v>
      </c>
      <c r="H2323" s="1" t="s">
        <v>8</v>
      </c>
      <c r="I2323">
        <v>119.99889</v>
      </c>
      <c r="J2323">
        <v>90</v>
      </c>
    </row>
    <row r="2324" spans="1:10" x14ac:dyDescent="0.25">
      <c r="A2324" s="1">
        <v>1409</v>
      </c>
      <c r="B2324" s="1">
        <v>786.61661500000002</v>
      </c>
      <c r="C2324" s="1">
        <v>381.78648900000002</v>
      </c>
      <c r="D2324" s="1">
        <v>267.448396</v>
      </c>
      <c r="E2324" s="1">
        <v>42.600233000000003</v>
      </c>
      <c r="F2324" s="1">
        <v>94.781497000000002</v>
      </c>
      <c r="G2324" s="1" t="s">
        <v>10360</v>
      </c>
      <c r="H2324" s="1" t="s">
        <v>16</v>
      </c>
      <c r="I2324">
        <v>74.546546000000006</v>
      </c>
      <c r="J2324">
        <v>70</v>
      </c>
    </row>
    <row r="2325" spans="1:10" x14ac:dyDescent="0.25">
      <c r="A2325" s="1">
        <v>1409</v>
      </c>
      <c r="B2325" s="1">
        <v>687.18129999999996</v>
      </c>
      <c r="C2325" s="1">
        <v>287.20023400000002</v>
      </c>
      <c r="D2325" s="1">
        <v>269.40166799999997</v>
      </c>
      <c r="E2325" s="1">
        <v>41.488512</v>
      </c>
      <c r="F2325" s="1">
        <v>89.090886999999995</v>
      </c>
      <c r="G2325" s="1" t="s">
        <v>2666</v>
      </c>
      <c r="H2325" s="1" t="s">
        <v>16</v>
      </c>
      <c r="I2325">
        <v>74.653953999999999</v>
      </c>
      <c r="J2325">
        <v>70</v>
      </c>
    </row>
    <row r="2326" spans="1:10" x14ac:dyDescent="0.25">
      <c r="A2326" s="1">
        <v>1411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 t="s">
        <v>17</v>
      </c>
      <c r="H2326" s="1" t="s">
        <v>17</v>
      </c>
      <c r="I2326">
        <v>0</v>
      </c>
      <c r="J2326">
        <v>0</v>
      </c>
    </row>
    <row r="2327" spans="1:10" x14ac:dyDescent="0.25">
      <c r="A2327" s="1">
        <v>1411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 t="s">
        <v>17</v>
      </c>
      <c r="H2327" s="1" t="s">
        <v>17</v>
      </c>
      <c r="I2327">
        <v>0</v>
      </c>
      <c r="J2327">
        <v>0</v>
      </c>
    </row>
    <row r="2328" spans="1:10" x14ac:dyDescent="0.25">
      <c r="A2328" s="1">
        <v>1412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 t="s">
        <v>17</v>
      </c>
      <c r="H2328" s="1" t="s">
        <v>17</v>
      </c>
      <c r="I2328">
        <v>0</v>
      </c>
      <c r="J2328">
        <v>0</v>
      </c>
    </row>
    <row r="2329" spans="1:10" x14ac:dyDescent="0.25">
      <c r="A2329" s="1">
        <v>1412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 t="s">
        <v>17</v>
      </c>
      <c r="H2329" s="1" t="s">
        <v>17</v>
      </c>
      <c r="I2329">
        <v>0</v>
      </c>
      <c r="J2329">
        <v>0</v>
      </c>
    </row>
    <row r="2330" spans="1:10" x14ac:dyDescent="0.25">
      <c r="A2330" s="1">
        <v>1413</v>
      </c>
      <c r="B2330" s="1">
        <v>1962.2776980000001</v>
      </c>
      <c r="C2330" s="1">
        <v>1065.629248</v>
      </c>
      <c r="D2330" s="1">
        <v>0</v>
      </c>
      <c r="E2330" s="1">
        <v>56.818874999999998</v>
      </c>
      <c r="F2330" s="1">
        <v>839.82957499999998</v>
      </c>
      <c r="G2330" s="1" t="s">
        <v>10361</v>
      </c>
      <c r="H2330" s="1" t="s">
        <v>8</v>
      </c>
      <c r="I2330">
        <v>119.99886100000001</v>
      </c>
      <c r="J2330">
        <v>90</v>
      </c>
    </row>
    <row r="2331" spans="1:10" x14ac:dyDescent="0.25">
      <c r="A2331" s="1">
        <v>1413</v>
      </c>
      <c r="B2331" s="1">
        <v>2248.3195409999998</v>
      </c>
      <c r="C2331" s="1">
        <v>1175.051557</v>
      </c>
      <c r="D2331" s="1">
        <v>0</v>
      </c>
      <c r="E2331" s="1">
        <v>61.880378999999998</v>
      </c>
      <c r="F2331" s="1">
        <v>1011.387605</v>
      </c>
      <c r="G2331" s="1" t="s">
        <v>2667</v>
      </c>
      <c r="H2331" s="1" t="s">
        <v>8</v>
      </c>
      <c r="I2331">
        <v>119.99803799999999</v>
      </c>
      <c r="J2331">
        <v>90</v>
      </c>
    </row>
    <row r="2332" spans="1:10" x14ac:dyDescent="0.25">
      <c r="A2332" s="1">
        <v>1414</v>
      </c>
      <c r="B2332" s="1">
        <v>2928.300569</v>
      </c>
      <c r="C2332" s="1">
        <v>1377.299526</v>
      </c>
      <c r="D2332" s="1">
        <v>573.75907900000004</v>
      </c>
      <c r="E2332" s="1">
        <v>211.855053</v>
      </c>
      <c r="F2332" s="1">
        <v>765.38691100000005</v>
      </c>
      <c r="G2332" s="1" t="s">
        <v>2668</v>
      </c>
      <c r="H2332" s="1" t="s">
        <v>8</v>
      </c>
      <c r="I2332">
        <v>119.986215</v>
      </c>
      <c r="J2332">
        <v>90</v>
      </c>
    </row>
    <row r="2333" spans="1:10" x14ac:dyDescent="0.25">
      <c r="A2333" s="1">
        <v>1414</v>
      </c>
      <c r="B2333" s="1">
        <v>2617.2142100000001</v>
      </c>
      <c r="C2333" s="1">
        <v>1287.3535340000001</v>
      </c>
      <c r="D2333" s="1">
        <v>470.18329799999998</v>
      </c>
      <c r="E2333" s="1">
        <v>206.96030300000001</v>
      </c>
      <c r="F2333" s="1">
        <v>652.71707500000002</v>
      </c>
      <c r="G2333" s="1" t="s">
        <v>10362</v>
      </c>
      <c r="H2333" s="1" t="s">
        <v>8</v>
      </c>
      <c r="I2333">
        <v>119.991203</v>
      </c>
      <c r="J2333">
        <v>90</v>
      </c>
    </row>
    <row r="2334" spans="1:10" x14ac:dyDescent="0.25">
      <c r="A2334" s="1">
        <v>1415</v>
      </c>
      <c r="B2334" s="1">
        <v>1518.896268</v>
      </c>
      <c r="C2334" s="1">
        <v>329.71642200000002</v>
      </c>
      <c r="D2334" s="1">
        <v>470.18329799999998</v>
      </c>
      <c r="E2334" s="1">
        <v>154.54334299999999</v>
      </c>
      <c r="F2334" s="1">
        <v>564.45320600000002</v>
      </c>
      <c r="G2334" s="1" t="s">
        <v>10363</v>
      </c>
      <c r="H2334" s="1" t="s">
        <v>16</v>
      </c>
      <c r="I2334">
        <v>89.483891</v>
      </c>
      <c r="J2334">
        <v>70</v>
      </c>
    </row>
    <row r="2335" spans="1:10" x14ac:dyDescent="0.25">
      <c r="A2335" s="1">
        <v>1415</v>
      </c>
      <c r="B2335" s="1">
        <v>1543.940785</v>
      </c>
      <c r="C2335" s="1">
        <v>310.24010500000003</v>
      </c>
      <c r="D2335" s="1">
        <v>573.75907900000004</v>
      </c>
      <c r="E2335" s="1">
        <v>154.376589</v>
      </c>
      <c r="F2335" s="1">
        <v>505.56501200000002</v>
      </c>
      <c r="G2335" s="1" t="s">
        <v>10364</v>
      </c>
      <c r="H2335" s="1" t="s">
        <v>16</v>
      </c>
      <c r="I2335">
        <v>89.466832999999994</v>
      </c>
      <c r="J2335">
        <v>70</v>
      </c>
    </row>
    <row r="2336" spans="1:10" x14ac:dyDescent="0.25">
      <c r="A2336" s="1">
        <v>1417</v>
      </c>
      <c r="B2336" s="1">
        <v>3244.0628139999999</v>
      </c>
      <c r="C2336" s="1">
        <v>1174.110862</v>
      </c>
      <c r="D2336" s="1">
        <v>1000.478303</v>
      </c>
      <c r="E2336" s="1">
        <v>381.29050999999998</v>
      </c>
      <c r="F2336" s="1">
        <v>688.18313899999998</v>
      </c>
      <c r="G2336" s="1" t="s">
        <v>10365</v>
      </c>
      <c r="H2336" s="1" t="s">
        <v>8</v>
      </c>
      <c r="I2336">
        <v>119.668657</v>
      </c>
      <c r="J2336">
        <v>90</v>
      </c>
    </row>
    <row r="2337" spans="1:10" x14ac:dyDescent="0.25">
      <c r="A2337" s="1">
        <v>1417</v>
      </c>
      <c r="B2337" s="1">
        <v>2986.756887</v>
      </c>
      <c r="C2337" s="1">
        <v>970.71967900000004</v>
      </c>
      <c r="D2337" s="1">
        <v>954.08197500000006</v>
      </c>
      <c r="E2337" s="1">
        <v>381.29050999999998</v>
      </c>
      <c r="F2337" s="1">
        <v>680.66472299999998</v>
      </c>
      <c r="G2337" s="1" t="s">
        <v>10366</v>
      </c>
      <c r="H2337" s="1" t="s">
        <v>8</v>
      </c>
      <c r="I2337">
        <v>119.761736</v>
      </c>
      <c r="J2337">
        <v>90</v>
      </c>
    </row>
    <row r="2338" spans="1:10" x14ac:dyDescent="0.25">
      <c r="A2338" s="1">
        <v>1419</v>
      </c>
      <c r="B2338" s="1">
        <v>2986.756887</v>
      </c>
      <c r="C2338" s="1">
        <v>970.71967900000004</v>
      </c>
      <c r="D2338" s="1">
        <v>954.08197500000006</v>
      </c>
      <c r="E2338" s="1">
        <v>381.29050999999998</v>
      </c>
      <c r="F2338" s="1">
        <v>680.66472299999998</v>
      </c>
      <c r="G2338" s="1" t="s">
        <v>10366</v>
      </c>
      <c r="H2338" s="1" t="s">
        <v>8</v>
      </c>
      <c r="I2338">
        <v>119.761736</v>
      </c>
      <c r="J2338">
        <v>90</v>
      </c>
    </row>
    <row r="2339" spans="1:10" x14ac:dyDescent="0.25">
      <c r="A2339" s="1">
        <v>1419</v>
      </c>
      <c r="B2339" s="1">
        <v>3244.0628139999999</v>
      </c>
      <c r="C2339" s="1">
        <v>1174.110862</v>
      </c>
      <c r="D2339" s="1">
        <v>1000.478303</v>
      </c>
      <c r="E2339" s="1">
        <v>381.29050999999998</v>
      </c>
      <c r="F2339" s="1">
        <v>688.18313899999998</v>
      </c>
      <c r="G2339" s="1" t="s">
        <v>10365</v>
      </c>
      <c r="H2339" s="1" t="s">
        <v>8</v>
      </c>
      <c r="I2339">
        <v>119.668657</v>
      </c>
      <c r="J2339">
        <v>90</v>
      </c>
    </row>
    <row r="2340" spans="1:10" x14ac:dyDescent="0.25">
      <c r="A2340" s="1">
        <v>1420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 t="s">
        <v>17</v>
      </c>
      <c r="H2340" s="1" t="s">
        <v>17</v>
      </c>
      <c r="I2340">
        <v>0</v>
      </c>
      <c r="J2340">
        <v>0</v>
      </c>
    </row>
    <row r="2341" spans="1:10" x14ac:dyDescent="0.25">
      <c r="A2341" s="1">
        <v>1420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 t="s">
        <v>17</v>
      </c>
      <c r="H2341" s="1" t="s">
        <v>17</v>
      </c>
      <c r="I2341">
        <v>0</v>
      </c>
      <c r="J2341">
        <v>0</v>
      </c>
    </row>
    <row r="2342" spans="1:10" x14ac:dyDescent="0.25">
      <c r="A2342" s="1">
        <v>1421</v>
      </c>
      <c r="B2342" s="1">
        <v>1187.853368</v>
      </c>
      <c r="C2342" s="1">
        <v>300.85585400000002</v>
      </c>
      <c r="D2342" s="1">
        <v>324.02411599999999</v>
      </c>
      <c r="E2342" s="1">
        <v>138.159222</v>
      </c>
      <c r="F2342" s="1">
        <v>424.81417599999997</v>
      </c>
      <c r="G2342" s="1" t="s">
        <v>10367</v>
      </c>
      <c r="H2342" s="1" t="s">
        <v>10367</v>
      </c>
      <c r="I2342">
        <v>64.101849000000001</v>
      </c>
      <c r="J2342">
        <v>64.101849000000001</v>
      </c>
    </row>
    <row r="2343" spans="1:10" x14ac:dyDescent="0.25">
      <c r="A2343" s="1">
        <v>1421</v>
      </c>
      <c r="B2343" s="1">
        <v>1183.0427420000001</v>
      </c>
      <c r="C2343" s="1">
        <v>304.25489199999998</v>
      </c>
      <c r="D2343" s="1">
        <v>324.02411599999999</v>
      </c>
      <c r="E2343" s="1">
        <v>138.159222</v>
      </c>
      <c r="F2343" s="1">
        <v>416.604512</v>
      </c>
      <c r="G2343" s="1" t="s">
        <v>10368</v>
      </c>
      <c r="H2343" s="1" t="s">
        <v>10368</v>
      </c>
      <c r="I2343">
        <v>64.111288999999999</v>
      </c>
      <c r="J2343">
        <v>64.111288999999999</v>
      </c>
    </row>
    <row r="2344" spans="1:10" x14ac:dyDescent="0.25">
      <c r="A2344" s="1">
        <v>1422</v>
      </c>
      <c r="B2344" s="1">
        <v>1183.0427420000001</v>
      </c>
      <c r="C2344" s="1">
        <v>304.25489199999998</v>
      </c>
      <c r="D2344" s="1">
        <v>324.02411599999999</v>
      </c>
      <c r="E2344" s="1">
        <v>138.159222</v>
      </c>
      <c r="F2344" s="1">
        <v>416.604512</v>
      </c>
      <c r="G2344" s="1" t="s">
        <v>10368</v>
      </c>
      <c r="H2344" s="1" t="s">
        <v>10368</v>
      </c>
      <c r="I2344">
        <v>64.111288999999999</v>
      </c>
      <c r="J2344">
        <v>64.111288999999999</v>
      </c>
    </row>
    <row r="2345" spans="1:10" x14ac:dyDescent="0.25">
      <c r="A2345" s="1">
        <v>1422</v>
      </c>
      <c r="B2345" s="1">
        <v>1187.853368</v>
      </c>
      <c r="C2345" s="1">
        <v>300.85585400000002</v>
      </c>
      <c r="D2345" s="1">
        <v>324.02411599999999</v>
      </c>
      <c r="E2345" s="1">
        <v>138.159222</v>
      </c>
      <c r="F2345" s="1">
        <v>424.81417599999997</v>
      </c>
      <c r="G2345" s="1" t="s">
        <v>10367</v>
      </c>
      <c r="H2345" s="1" t="s">
        <v>10367</v>
      </c>
      <c r="I2345">
        <v>64.101849000000001</v>
      </c>
      <c r="J2345">
        <v>64.101849000000001</v>
      </c>
    </row>
    <row r="2346" spans="1:10" x14ac:dyDescent="0.25">
      <c r="A2346" s="1">
        <v>1423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 t="s">
        <v>17</v>
      </c>
      <c r="H2346" s="1" t="s">
        <v>17</v>
      </c>
      <c r="I2346">
        <v>0</v>
      </c>
      <c r="J2346">
        <v>0</v>
      </c>
    </row>
    <row r="2347" spans="1:10" x14ac:dyDescent="0.25">
      <c r="A2347" s="1">
        <v>1423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 t="s">
        <v>17</v>
      </c>
      <c r="H2347" s="1" t="s">
        <v>17</v>
      </c>
      <c r="I2347">
        <v>0</v>
      </c>
      <c r="J2347">
        <v>0</v>
      </c>
    </row>
    <row r="2348" spans="1:10" x14ac:dyDescent="0.25">
      <c r="A2348" s="1">
        <v>1424</v>
      </c>
      <c r="B2348" s="1">
        <v>5762.6103480000002</v>
      </c>
      <c r="C2348" s="1">
        <v>3993.259857</v>
      </c>
      <c r="D2348" s="1">
        <v>624.32372199999998</v>
      </c>
      <c r="E2348" s="1">
        <v>538.88869299999999</v>
      </c>
      <c r="F2348" s="1">
        <v>606.13807599999996</v>
      </c>
      <c r="G2348" s="1" t="s">
        <v>2669</v>
      </c>
      <c r="H2348" s="1" t="s">
        <v>2669</v>
      </c>
      <c r="I2348">
        <v>54.166176999999998</v>
      </c>
      <c r="J2348">
        <v>54.166176999999998</v>
      </c>
    </row>
    <row r="2349" spans="1:10" x14ac:dyDescent="0.25">
      <c r="A2349" s="1">
        <v>1424</v>
      </c>
      <c r="B2349" s="1">
        <v>5737.3087299999997</v>
      </c>
      <c r="C2349" s="1">
        <v>3985.328309</v>
      </c>
      <c r="D2349" s="1">
        <v>625.66833199999996</v>
      </c>
      <c r="E2349" s="1">
        <v>538.51268300000004</v>
      </c>
      <c r="F2349" s="1">
        <v>587.79940699999997</v>
      </c>
      <c r="G2349" s="1" t="s">
        <v>10369</v>
      </c>
      <c r="H2349" s="1" t="s">
        <v>10369</v>
      </c>
      <c r="I2349">
        <v>54.273775000000001</v>
      </c>
      <c r="J2349">
        <v>54.273775000000001</v>
      </c>
    </row>
    <row r="2350" spans="1:10" x14ac:dyDescent="0.25">
      <c r="A2350" s="1">
        <v>1426</v>
      </c>
      <c r="B2350" s="1">
        <v>625.66833199999996</v>
      </c>
      <c r="C2350" s="1">
        <v>0</v>
      </c>
      <c r="D2350" s="1">
        <v>625.66833199999996</v>
      </c>
      <c r="E2350" s="1">
        <v>0</v>
      </c>
      <c r="F2350" s="1">
        <v>0</v>
      </c>
      <c r="G2350" s="1" t="s">
        <v>2223</v>
      </c>
      <c r="H2350" s="1" t="s">
        <v>2223</v>
      </c>
      <c r="I2350">
        <v>69.727046000000001</v>
      </c>
      <c r="J2350">
        <v>69.727046000000001</v>
      </c>
    </row>
    <row r="2351" spans="1:10" x14ac:dyDescent="0.25">
      <c r="A2351" s="1">
        <v>1426</v>
      </c>
      <c r="B2351" s="1">
        <v>624.32372199999998</v>
      </c>
      <c r="C2351" s="1">
        <v>0</v>
      </c>
      <c r="D2351" s="1">
        <v>624.32372199999998</v>
      </c>
      <c r="E2351" s="1">
        <v>0</v>
      </c>
      <c r="F2351" s="1">
        <v>0</v>
      </c>
      <c r="G2351" s="1" t="s">
        <v>2224</v>
      </c>
      <c r="H2351" s="1" t="s">
        <v>2224</v>
      </c>
      <c r="I2351">
        <v>69.728212999999997</v>
      </c>
      <c r="J2351">
        <v>69.728212999999997</v>
      </c>
    </row>
    <row r="2352" spans="1:10" x14ac:dyDescent="0.25">
      <c r="A2352" s="1">
        <v>1427</v>
      </c>
      <c r="B2352" s="1">
        <v>628.03646600000002</v>
      </c>
      <c r="C2352" s="1">
        <v>68.703897999999995</v>
      </c>
      <c r="D2352" s="1">
        <v>354.187997</v>
      </c>
      <c r="E2352" s="1">
        <v>49.691077999999997</v>
      </c>
      <c r="F2352" s="1">
        <v>155.45349300000001</v>
      </c>
      <c r="G2352" s="1" t="s">
        <v>961</v>
      </c>
      <c r="H2352" s="1" t="s">
        <v>961</v>
      </c>
      <c r="I2352">
        <v>59.999954000000002</v>
      </c>
      <c r="J2352">
        <v>59.999954000000002</v>
      </c>
    </row>
    <row r="2353" spans="1:10" x14ac:dyDescent="0.25">
      <c r="A2353" s="1">
        <v>1427</v>
      </c>
      <c r="B2353" s="1">
        <v>617.98736899999994</v>
      </c>
      <c r="C2353" s="1">
        <v>68.582634999999996</v>
      </c>
      <c r="D2353" s="1">
        <v>354.98511400000001</v>
      </c>
      <c r="E2353" s="1">
        <v>49.691077999999997</v>
      </c>
      <c r="F2353" s="1">
        <v>144.72854100000001</v>
      </c>
      <c r="G2353" s="1" t="s">
        <v>2670</v>
      </c>
      <c r="H2353" s="1" t="s">
        <v>2670</v>
      </c>
      <c r="I2353">
        <v>59.999957000000002</v>
      </c>
      <c r="J2353">
        <v>59.999957000000002</v>
      </c>
    </row>
    <row r="2354" spans="1:10" x14ac:dyDescent="0.25">
      <c r="A2354" s="1">
        <v>1428</v>
      </c>
      <c r="B2354" s="1">
        <v>354.98511400000001</v>
      </c>
      <c r="C2354" s="1">
        <v>0</v>
      </c>
      <c r="D2354" s="1">
        <v>354.98511400000001</v>
      </c>
      <c r="E2354" s="1">
        <v>0</v>
      </c>
      <c r="F2354" s="1">
        <v>0</v>
      </c>
      <c r="G2354" s="1" t="s">
        <v>963</v>
      </c>
      <c r="H2354" s="1" t="s">
        <v>963</v>
      </c>
      <c r="I2354">
        <v>59.999997</v>
      </c>
      <c r="J2354">
        <v>59.999997</v>
      </c>
    </row>
    <row r="2355" spans="1:10" x14ac:dyDescent="0.25">
      <c r="A2355" s="1">
        <v>1428</v>
      </c>
      <c r="B2355" s="1">
        <v>354.187997</v>
      </c>
      <c r="C2355" s="1">
        <v>0</v>
      </c>
      <c r="D2355" s="1">
        <v>354.187997</v>
      </c>
      <c r="E2355" s="1">
        <v>0</v>
      </c>
      <c r="F2355" s="1">
        <v>0</v>
      </c>
      <c r="G2355" s="1" t="s">
        <v>963</v>
      </c>
      <c r="H2355" s="1" t="s">
        <v>963</v>
      </c>
      <c r="I2355">
        <v>59.999997</v>
      </c>
      <c r="J2355">
        <v>59.999997</v>
      </c>
    </row>
    <row r="2356" spans="1:10" x14ac:dyDescent="0.25">
      <c r="A2356" s="1">
        <v>1429</v>
      </c>
      <c r="B2356" s="1">
        <v>981.11353499999996</v>
      </c>
      <c r="C2356" s="1">
        <v>394.419353</v>
      </c>
      <c r="D2356" s="1">
        <v>129.81990300000001</v>
      </c>
      <c r="E2356" s="1">
        <v>142.61204799999999</v>
      </c>
      <c r="F2356" s="1">
        <v>314.26223099999999</v>
      </c>
      <c r="G2356" s="1" t="s">
        <v>2671</v>
      </c>
      <c r="H2356" s="1" t="s">
        <v>2671</v>
      </c>
      <c r="I2356">
        <v>89.997915000000006</v>
      </c>
      <c r="J2356">
        <v>89.997915000000006</v>
      </c>
    </row>
    <row r="2357" spans="1:10" x14ac:dyDescent="0.25">
      <c r="A2357" s="1">
        <v>1429</v>
      </c>
      <c r="B2357" s="1">
        <v>966.43392800000004</v>
      </c>
      <c r="C2357" s="1">
        <v>384.95474999999999</v>
      </c>
      <c r="D2357" s="1">
        <v>129.81990300000001</v>
      </c>
      <c r="E2357" s="1">
        <v>142.612043</v>
      </c>
      <c r="F2357" s="1">
        <v>309.04723100000001</v>
      </c>
      <c r="G2357" s="1" t="s">
        <v>10370</v>
      </c>
      <c r="H2357" s="1" t="s">
        <v>10370</v>
      </c>
      <c r="I2357">
        <v>89.998036999999997</v>
      </c>
      <c r="J2357">
        <v>89.998036999999997</v>
      </c>
    </row>
    <row r="2358" spans="1:10" x14ac:dyDescent="0.25">
      <c r="A2358" s="1">
        <v>1431</v>
      </c>
      <c r="B2358" s="1">
        <v>6527.2800989999996</v>
      </c>
      <c r="C2358" s="1">
        <v>4739.0431600000002</v>
      </c>
      <c r="D2358" s="1">
        <v>0</v>
      </c>
      <c r="E2358" s="1">
        <v>636.43652499999996</v>
      </c>
      <c r="F2358" s="1">
        <v>1151.800414</v>
      </c>
      <c r="G2358" s="1" t="s">
        <v>10371</v>
      </c>
      <c r="H2358" s="1" t="s">
        <v>8</v>
      </c>
      <c r="I2358">
        <v>119.90329800000001</v>
      </c>
      <c r="J2358">
        <v>90</v>
      </c>
    </row>
    <row r="2359" spans="1:10" x14ac:dyDescent="0.25">
      <c r="A2359" s="1">
        <v>1431</v>
      </c>
      <c r="B2359" s="1">
        <v>6559.6745350000001</v>
      </c>
      <c r="C2359" s="1">
        <v>4742.0858850000004</v>
      </c>
      <c r="D2359" s="1">
        <v>0</v>
      </c>
      <c r="E2359" s="1">
        <v>636.897469</v>
      </c>
      <c r="F2359" s="1">
        <v>1180.6911809999999</v>
      </c>
      <c r="G2359" s="1" t="s">
        <v>10372</v>
      </c>
      <c r="H2359" s="1" t="s">
        <v>8</v>
      </c>
      <c r="I2359">
        <v>119.901342</v>
      </c>
      <c r="J2359">
        <v>90</v>
      </c>
    </row>
    <row r="2360" spans="1:10" x14ac:dyDescent="0.25">
      <c r="A2360" s="1">
        <v>1432</v>
      </c>
      <c r="B2360" s="1">
        <v>2371.1030519999999</v>
      </c>
      <c r="C2360" s="1">
        <v>1477.6703749999999</v>
      </c>
      <c r="D2360" s="1">
        <v>0</v>
      </c>
      <c r="E2360" s="1">
        <v>230.646513</v>
      </c>
      <c r="F2360" s="1">
        <v>662.78616399999999</v>
      </c>
      <c r="G2360" s="1" t="s">
        <v>10373</v>
      </c>
      <c r="H2360" s="1" t="s">
        <v>8</v>
      </c>
      <c r="I2360">
        <v>119.99844899999999</v>
      </c>
      <c r="J2360">
        <v>90</v>
      </c>
    </row>
    <row r="2361" spans="1:10" x14ac:dyDescent="0.25">
      <c r="A2361" s="1">
        <v>1432</v>
      </c>
      <c r="B2361" s="1">
        <v>2365.354844</v>
      </c>
      <c r="C2361" s="1">
        <v>1482.5591979999999</v>
      </c>
      <c r="D2361" s="1">
        <v>0</v>
      </c>
      <c r="E2361" s="1">
        <v>230.56157899999999</v>
      </c>
      <c r="F2361" s="1">
        <v>652.23406699999998</v>
      </c>
      <c r="G2361" s="1" t="s">
        <v>2672</v>
      </c>
      <c r="H2361" s="1" t="s">
        <v>8</v>
      </c>
      <c r="I2361">
        <v>119.998463</v>
      </c>
      <c r="J2361">
        <v>90</v>
      </c>
    </row>
    <row r="2362" spans="1:10" x14ac:dyDescent="0.25">
      <c r="A2362" s="1">
        <v>1433</v>
      </c>
      <c r="B2362" s="1">
        <v>2333.923272</v>
      </c>
      <c r="C2362" s="1">
        <v>1546.2530099999999</v>
      </c>
      <c r="D2362" s="1">
        <v>0</v>
      </c>
      <c r="E2362" s="1">
        <v>280.33759099999997</v>
      </c>
      <c r="F2362" s="1">
        <v>507.332671</v>
      </c>
      <c r="G2362" s="1" t="s">
        <v>10374</v>
      </c>
      <c r="H2362" s="1" t="s">
        <v>8</v>
      </c>
      <c r="I2362">
        <v>119.998569</v>
      </c>
      <c r="J2362">
        <v>90</v>
      </c>
    </row>
    <row r="2363" spans="1:10" x14ac:dyDescent="0.25">
      <c r="A2363" s="1">
        <v>1433</v>
      </c>
      <c r="B2363" s="1">
        <v>2339.021279</v>
      </c>
      <c r="C2363" s="1">
        <v>1551.2630959999999</v>
      </c>
      <c r="D2363" s="1">
        <v>0</v>
      </c>
      <c r="E2363" s="1">
        <v>280.252657</v>
      </c>
      <c r="F2363" s="1">
        <v>507.50552599999997</v>
      </c>
      <c r="G2363" s="1" t="s">
        <v>2673</v>
      </c>
      <c r="H2363" s="1" t="s">
        <v>8</v>
      </c>
      <c r="I2363">
        <v>119.998552</v>
      </c>
      <c r="J2363">
        <v>90</v>
      </c>
    </row>
    <row r="2364" spans="1:10" x14ac:dyDescent="0.25">
      <c r="A2364" s="1">
        <v>1434</v>
      </c>
      <c r="B2364" s="1">
        <v>129.81990300000001</v>
      </c>
      <c r="C2364" s="1">
        <v>0</v>
      </c>
      <c r="D2364" s="1">
        <v>129.81990300000001</v>
      </c>
      <c r="E2364" s="1">
        <v>0</v>
      </c>
      <c r="F2364" s="1">
        <v>0</v>
      </c>
      <c r="G2364" s="1" t="s">
        <v>2231</v>
      </c>
      <c r="H2364" s="1" t="s">
        <v>16</v>
      </c>
      <c r="I2364">
        <v>74.987362000000005</v>
      </c>
      <c r="J2364">
        <v>70</v>
      </c>
    </row>
    <row r="2365" spans="1:10" x14ac:dyDescent="0.25">
      <c r="A2365" s="1">
        <v>1434</v>
      </c>
      <c r="B2365" s="1">
        <v>129.81990300000001</v>
      </c>
      <c r="C2365" s="1">
        <v>0</v>
      </c>
      <c r="D2365" s="1">
        <v>129.81990300000001</v>
      </c>
      <c r="E2365" s="1">
        <v>0</v>
      </c>
      <c r="F2365" s="1">
        <v>0</v>
      </c>
      <c r="G2365" s="1" t="s">
        <v>2231</v>
      </c>
      <c r="H2365" s="1" t="s">
        <v>16</v>
      </c>
      <c r="I2365">
        <v>74.987362000000005</v>
      </c>
      <c r="J2365">
        <v>70</v>
      </c>
    </row>
    <row r="2366" spans="1:10" x14ac:dyDescent="0.25">
      <c r="A2366" s="1">
        <v>1435</v>
      </c>
      <c r="B2366" s="1">
        <v>129.81990300000001</v>
      </c>
      <c r="C2366" s="1">
        <v>0</v>
      </c>
      <c r="D2366" s="1">
        <v>129.81990300000001</v>
      </c>
      <c r="E2366" s="1">
        <v>0</v>
      </c>
      <c r="F2366" s="1">
        <v>0</v>
      </c>
      <c r="G2366" s="1" t="s">
        <v>2231</v>
      </c>
      <c r="H2366" s="1" t="s">
        <v>16</v>
      </c>
      <c r="I2366">
        <v>74.987362000000005</v>
      </c>
      <c r="J2366">
        <v>70</v>
      </c>
    </row>
    <row r="2367" spans="1:10" x14ac:dyDescent="0.25">
      <c r="A2367" s="1">
        <v>1435</v>
      </c>
      <c r="B2367" s="1">
        <v>129.81990300000001</v>
      </c>
      <c r="C2367" s="1">
        <v>0</v>
      </c>
      <c r="D2367" s="1">
        <v>129.81990300000001</v>
      </c>
      <c r="E2367" s="1">
        <v>0</v>
      </c>
      <c r="F2367" s="1">
        <v>0</v>
      </c>
      <c r="G2367" s="1" t="s">
        <v>2231</v>
      </c>
      <c r="H2367" s="1" t="s">
        <v>16</v>
      </c>
      <c r="I2367">
        <v>74.987362000000005</v>
      </c>
      <c r="J2367">
        <v>70</v>
      </c>
    </row>
    <row r="2368" spans="1:10" x14ac:dyDescent="0.25">
      <c r="A2368" s="1">
        <v>1436</v>
      </c>
      <c r="B2368" s="1">
        <v>836.61402399999997</v>
      </c>
      <c r="C2368" s="1">
        <v>384.95474999999999</v>
      </c>
      <c r="D2368" s="1">
        <v>0</v>
      </c>
      <c r="E2368" s="1">
        <v>142.612043</v>
      </c>
      <c r="F2368" s="1">
        <v>309.04723100000001</v>
      </c>
      <c r="G2368" s="1" t="s">
        <v>1440</v>
      </c>
      <c r="H2368" s="1" t="s">
        <v>8</v>
      </c>
      <c r="I2368">
        <v>119.999962</v>
      </c>
      <c r="J2368">
        <v>90</v>
      </c>
    </row>
    <row r="2369" spans="1:10" x14ac:dyDescent="0.25">
      <c r="A2369" s="1">
        <v>1436</v>
      </c>
      <c r="B2369" s="1">
        <v>851.293632</v>
      </c>
      <c r="C2369" s="1">
        <v>394.419353</v>
      </c>
      <c r="D2369" s="1">
        <v>0</v>
      </c>
      <c r="E2369" s="1">
        <v>142.61204799999999</v>
      </c>
      <c r="F2369" s="1">
        <v>314.26223099999999</v>
      </c>
      <c r="G2369" s="1" t="s">
        <v>2675</v>
      </c>
      <c r="H2369" s="1" t="s">
        <v>8</v>
      </c>
      <c r="I2369">
        <v>119.99996</v>
      </c>
      <c r="J2369">
        <v>90</v>
      </c>
    </row>
    <row r="2370" spans="1:10" x14ac:dyDescent="0.25">
      <c r="A2370" s="1">
        <v>1437</v>
      </c>
      <c r="B2370" s="1">
        <v>851.293632</v>
      </c>
      <c r="C2370" s="1">
        <v>394.419353</v>
      </c>
      <c r="D2370" s="1">
        <v>0</v>
      </c>
      <c r="E2370" s="1">
        <v>142.61204799999999</v>
      </c>
      <c r="F2370" s="1">
        <v>314.26223099999999</v>
      </c>
      <c r="G2370" s="1" t="s">
        <v>2676</v>
      </c>
      <c r="H2370" s="1" t="s">
        <v>2676</v>
      </c>
      <c r="I2370">
        <v>89.998818</v>
      </c>
      <c r="J2370">
        <v>89.998818</v>
      </c>
    </row>
    <row r="2371" spans="1:10" x14ac:dyDescent="0.25">
      <c r="A2371" s="1">
        <v>1437</v>
      </c>
      <c r="B2371" s="1">
        <v>836.61402399999997</v>
      </c>
      <c r="C2371" s="1">
        <v>384.95474999999999</v>
      </c>
      <c r="D2371" s="1">
        <v>0</v>
      </c>
      <c r="E2371" s="1">
        <v>142.612043</v>
      </c>
      <c r="F2371" s="1">
        <v>309.04723100000001</v>
      </c>
      <c r="G2371" s="1" t="s">
        <v>10375</v>
      </c>
      <c r="H2371" s="1" t="s">
        <v>10375</v>
      </c>
      <c r="I2371">
        <v>89.998897999999997</v>
      </c>
      <c r="J2371">
        <v>89.998897999999997</v>
      </c>
    </row>
    <row r="2372" spans="1:10" x14ac:dyDescent="0.25">
      <c r="A2372" s="1">
        <v>1438</v>
      </c>
      <c r="B2372" s="1">
        <v>5482.082547</v>
      </c>
      <c r="C2372" s="1">
        <v>3785.3627740000002</v>
      </c>
      <c r="D2372" s="1">
        <v>0</v>
      </c>
      <c r="E2372" s="1">
        <v>853.98011799999995</v>
      </c>
      <c r="F2372" s="1">
        <v>842.73965499999997</v>
      </c>
      <c r="G2372" s="1" t="s">
        <v>2677</v>
      </c>
      <c r="H2372" s="1" t="s">
        <v>8</v>
      </c>
      <c r="I2372">
        <v>119.959171</v>
      </c>
      <c r="J2372">
        <v>90</v>
      </c>
    </row>
    <row r="2373" spans="1:10" x14ac:dyDescent="0.25">
      <c r="A2373" s="1">
        <v>1438</v>
      </c>
      <c r="B2373" s="1">
        <v>5521.1671779999997</v>
      </c>
      <c r="C2373" s="1">
        <v>3801.013391</v>
      </c>
      <c r="D2373" s="1">
        <v>0</v>
      </c>
      <c r="E2373" s="1">
        <v>854.22671700000001</v>
      </c>
      <c r="F2373" s="1">
        <v>865.92706999999996</v>
      </c>
      <c r="G2373" s="1" t="s">
        <v>10376</v>
      </c>
      <c r="H2373" s="1" t="s">
        <v>8</v>
      </c>
      <c r="I2373">
        <v>119.9579</v>
      </c>
      <c r="J2373">
        <v>90</v>
      </c>
    </row>
    <row r="2374" spans="1:10" x14ac:dyDescent="0.25">
      <c r="A2374" s="1">
        <v>1439</v>
      </c>
      <c r="B2374" s="1">
        <v>4696.7598189999999</v>
      </c>
      <c r="C2374" s="1">
        <v>2240.1556310000001</v>
      </c>
      <c r="D2374" s="1">
        <v>1039.380347</v>
      </c>
      <c r="E2374" s="1">
        <v>653.20803799999999</v>
      </c>
      <c r="F2374" s="1">
        <v>764.01580200000001</v>
      </c>
      <c r="G2374" s="1" t="s">
        <v>10377</v>
      </c>
      <c r="H2374" s="1" t="s">
        <v>10377</v>
      </c>
      <c r="I2374">
        <v>63.831389999999999</v>
      </c>
      <c r="J2374">
        <v>63.831389999999999</v>
      </c>
    </row>
    <row r="2375" spans="1:10" x14ac:dyDescent="0.25">
      <c r="A2375" s="1">
        <v>1439</v>
      </c>
      <c r="B2375" s="1">
        <v>4729.8493369999997</v>
      </c>
      <c r="C2375" s="1">
        <v>2255.1926440000002</v>
      </c>
      <c r="D2375" s="1">
        <v>1042.44138</v>
      </c>
      <c r="E2375" s="1">
        <v>653.34386900000004</v>
      </c>
      <c r="F2375" s="1">
        <v>778.871443</v>
      </c>
      <c r="G2375" s="1" t="s">
        <v>2678</v>
      </c>
      <c r="H2375" s="1" t="s">
        <v>2678</v>
      </c>
      <c r="I2375">
        <v>63.686948000000001</v>
      </c>
      <c r="J2375">
        <v>63.686948000000001</v>
      </c>
    </row>
    <row r="2376" spans="1:10" x14ac:dyDescent="0.25">
      <c r="A2376" s="1">
        <v>1440</v>
      </c>
      <c r="B2376" s="1">
        <v>4729.8493369999997</v>
      </c>
      <c r="C2376" s="1">
        <v>2255.1926440000002</v>
      </c>
      <c r="D2376" s="1">
        <v>1042.44138</v>
      </c>
      <c r="E2376" s="1">
        <v>653.34386900000004</v>
      </c>
      <c r="F2376" s="1">
        <v>778.871443</v>
      </c>
      <c r="G2376" s="1" t="s">
        <v>2678</v>
      </c>
      <c r="H2376" s="1" t="s">
        <v>2678</v>
      </c>
      <c r="I2376">
        <v>63.686948000000001</v>
      </c>
      <c r="J2376">
        <v>63.686948000000001</v>
      </c>
    </row>
    <row r="2377" spans="1:10" x14ac:dyDescent="0.25">
      <c r="A2377" s="1">
        <v>1440</v>
      </c>
      <c r="B2377" s="1">
        <v>4696.7598189999999</v>
      </c>
      <c r="C2377" s="1">
        <v>2240.1556310000001</v>
      </c>
      <c r="D2377" s="1">
        <v>1039.380347</v>
      </c>
      <c r="E2377" s="1">
        <v>653.20803799999999</v>
      </c>
      <c r="F2377" s="1">
        <v>764.01580200000001</v>
      </c>
      <c r="G2377" s="1" t="s">
        <v>10377</v>
      </c>
      <c r="H2377" s="1" t="s">
        <v>10377</v>
      </c>
      <c r="I2377">
        <v>63.831389999999999</v>
      </c>
      <c r="J2377">
        <v>63.831389999999999</v>
      </c>
    </row>
    <row r="2378" spans="1:10" x14ac:dyDescent="0.25">
      <c r="A2378" s="1">
        <v>1441</v>
      </c>
      <c r="B2378" s="1">
        <v>4068.488128</v>
      </c>
      <c r="C2378" s="1">
        <v>1758.4173390000001</v>
      </c>
      <c r="D2378" s="1">
        <v>1042.44138</v>
      </c>
      <c r="E2378" s="1">
        <v>558.65513399999998</v>
      </c>
      <c r="F2378" s="1">
        <v>708.97427400000004</v>
      </c>
      <c r="G2378" s="1" t="s">
        <v>2679</v>
      </c>
      <c r="H2378" s="1" t="s">
        <v>2679</v>
      </c>
      <c r="I2378">
        <v>66.065105000000003</v>
      </c>
      <c r="J2378">
        <v>66.065105000000003</v>
      </c>
    </row>
    <row r="2379" spans="1:10" x14ac:dyDescent="0.25">
      <c r="A2379" s="1">
        <v>1441</v>
      </c>
      <c r="B2379" s="1">
        <v>4041.8937329999999</v>
      </c>
      <c r="C2379" s="1">
        <v>1743.9560449999999</v>
      </c>
      <c r="D2379" s="1">
        <v>1039.380347</v>
      </c>
      <c r="E2379" s="1">
        <v>558.55694800000003</v>
      </c>
      <c r="F2379" s="1">
        <v>700.00039200000003</v>
      </c>
      <c r="G2379" s="1" t="s">
        <v>10378</v>
      </c>
      <c r="H2379" s="1" t="s">
        <v>10378</v>
      </c>
      <c r="I2379">
        <v>66.173788999999999</v>
      </c>
      <c r="J2379">
        <v>66.173788999999999</v>
      </c>
    </row>
    <row r="2380" spans="1:10" x14ac:dyDescent="0.25">
      <c r="A2380" s="1">
        <v>1442</v>
      </c>
      <c r="B2380" s="1">
        <v>4041.8937329999999</v>
      </c>
      <c r="C2380" s="1">
        <v>1743.9560449999999</v>
      </c>
      <c r="D2380" s="1">
        <v>1039.380347</v>
      </c>
      <c r="E2380" s="1">
        <v>558.55694800000003</v>
      </c>
      <c r="F2380" s="1">
        <v>700.00039200000003</v>
      </c>
      <c r="G2380" s="1" t="s">
        <v>10378</v>
      </c>
      <c r="H2380" s="1" t="s">
        <v>10378</v>
      </c>
      <c r="I2380">
        <v>66.173788999999999</v>
      </c>
      <c r="J2380">
        <v>66.173788999999999</v>
      </c>
    </row>
    <row r="2381" spans="1:10" x14ac:dyDescent="0.25">
      <c r="A2381" s="1">
        <v>1442</v>
      </c>
      <c r="B2381" s="1">
        <v>4068.488128</v>
      </c>
      <c r="C2381" s="1">
        <v>1758.4173390000001</v>
      </c>
      <c r="D2381" s="1">
        <v>1042.44138</v>
      </c>
      <c r="E2381" s="1">
        <v>558.65513399999998</v>
      </c>
      <c r="F2381" s="1">
        <v>708.97427400000004</v>
      </c>
      <c r="G2381" s="1" t="s">
        <v>2679</v>
      </c>
      <c r="H2381" s="1" t="s">
        <v>2679</v>
      </c>
      <c r="I2381">
        <v>66.065105000000003</v>
      </c>
      <c r="J2381">
        <v>66.065105000000003</v>
      </c>
    </row>
    <row r="2382" spans="1:10" x14ac:dyDescent="0.25">
      <c r="A2382" s="1">
        <v>1443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 t="s">
        <v>17</v>
      </c>
      <c r="H2382" s="1" t="s">
        <v>17</v>
      </c>
      <c r="I2382">
        <v>0</v>
      </c>
      <c r="J2382">
        <v>0</v>
      </c>
    </row>
    <row r="2383" spans="1:10" x14ac:dyDescent="0.25">
      <c r="A2383" s="1">
        <v>1443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 t="s">
        <v>17</v>
      </c>
      <c r="H2383" s="1" t="s">
        <v>17</v>
      </c>
      <c r="I2383">
        <v>0</v>
      </c>
      <c r="J2383">
        <v>0</v>
      </c>
    </row>
    <row r="2384" spans="1:10" x14ac:dyDescent="0.25">
      <c r="A2384" s="1">
        <v>1445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 t="s">
        <v>17</v>
      </c>
      <c r="H2384" s="1" t="s">
        <v>17</v>
      </c>
      <c r="I2384">
        <v>0</v>
      </c>
      <c r="J2384">
        <v>0</v>
      </c>
    </row>
    <row r="2385" spans="1:10" x14ac:dyDescent="0.25">
      <c r="A2385" s="1">
        <v>1445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 t="s">
        <v>17</v>
      </c>
      <c r="H2385" s="1" t="s">
        <v>17</v>
      </c>
      <c r="I2385">
        <v>0</v>
      </c>
      <c r="J2385">
        <v>0</v>
      </c>
    </row>
    <row r="2386" spans="1:10" x14ac:dyDescent="0.25">
      <c r="A2386" s="1">
        <v>1446</v>
      </c>
      <c r="B2386" s="1">
        <v>661.36120900000003</v>
      </c>
      <c r="C2386" s="1">
        <v>496.775305</v>
      </c>
      <c r="D2386" s="1">
        <v>0</v>
      </c>
      <c r="E2386" s="1">
        <v>94.688734999999994</v>
      </c>
      <c r="F2386" s="1">
        <v>69.897169000000005</v>
      </c>
      <c r="G2386" s="1" t="s">
        <v>2680</v>
      </c>
      <c r="H2386" s="1" t="s">
        <v>2680</v>
      </c>
      <c r="I2386">
        <v>64.813008999999994</v>
      </c>
      <c r="J2386">
        <v>64.813008999999994</v>
      </c>
    </row>
    <row r="2387" spans="1:10" x14ac:dyDescent="0.25">
      <c r="A2387" s="1">
        <v>1446</v>
      </c>
      <c r="B2387" s="1">
        <v>654.866086</v>
      </c>
      <c r="C2387" s="1">
        <v>496.19958600000001</v>
      </c>
      <c r="D2387" s="1">
        <v>0</v>
      </c>
      <c r="E2387" s="1">
        <v>94.651089999999996</v>
      </c>
      <c r="F2387" s="1">
        <v>64.015410000000003</v>
      </c>
      <c r="G2387" s="1" t="s">
        <v>2681</v>
      </c>
      <c r="H2387" s="1" t="s">
        <v>2681</v>
      </c>
      <c r="I2387">
        <v>64.817353999999995</v>
      </c>
      <c r="J2387">
        <v>64.817353999999995</v>
      </c>
    </row>
    <row r="2388" spans="1:10" x14ac:dyDescent="0.25">
      <c r="A2388" s="1">
        <v>1447</v>
      </c>
      <c r="B2388" s="1">
        <v>654.866086</v>
      </c>
      <c r="C2388" s="1">
        <v>496.19958600000001</v>
      </c>
      <c r="D2388" s="1">
        <v>0</v>
      </c>
      <c r="E2388" s="1">
        <v>94.651089999999996</v>
      </c>
      <c r="F2388" s="1">
        <v>64.015410000000003</v>
      </c>
      <c r="G2388" s="1" t="s">
        <v>2681</v>
      </c>
      <c r="H2388" s="1" t="s">
        <v>2681</v>
      </c>
      <c r="I2388">
        <v>64.817353999999995</v>
      </c>
      <c r="J2388">
        <v>64.817353999999995</v>
      </c>
    </row>
    <row r="2389" spans="1:10" x14ac:dyDescent="0.25">
      <c r="A2389" s="1">
        <v>1447</v>
      </c>
      <c r="B2389" s="1">
        <v>661.36120900000003</v>
      </c>
      <c r="C2389" s="1">
        <v>496.775305</v>
      </c>
      <c r="D2389" s="1">
        <v>0</v>
      </c>
      <c r="E2389" s="1">
        <v>94.688734999999994</v>
      </c>
      <c r="F2389" s="1">
        <v>69.897169000000005</v>
      </c>
      <c r="G2389" s="1" t="s">
        <v>2680</v>
      </c>
      <c r="H2389" s="1" t="s">
        <v>2680</v>
      </c>
      <c r="I2389">
        <v>64.813008999999994</v>
      </c>
      <c r="J2389">
        <v>64.813008999999994</v>
      </c>
    </row>
    <row r="2390" spans="1:10" x14ac:dyDescent="0.25">
      <c r="A2390" s="1">
        <v>1448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 t="s">
        <v>17</v>
      </c>
      <c r="H2390" s="1" t="s">
        <v>17</v>
      </c>
      <c r="I2390">
        <v>0</v>
      </c>
      <c r="J2390">
        <v>0</v>
      </c>
    </row>
    <row r="2391" spans="1:10" x14ac:dyDescent="0.25">
      <c r="A2391" s="1">
        <v>1448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 t="s">
        <v>17</v>
      </c>
      <c r="H2391" s="1" t="s">
        <v>17</v>
      </c>
      <c r="I2391">
        <v>0</v>
      </c>
      <c r="J2391">
        <v>0</v>
      </c>
    </row>
    <row r="2392" spans="1:10" x14ac:dyDescent="0.25">
      <c r="A2392" s="1">
        <v>1449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 t="s">
        <v>17</v>
      </c>
      <c r="H2392" s="1" t="s">
        <v>17</v>
      </c>
      <c r="I2392">
        <v>0</v>
      </c>
      <c r="J2392">
        <v>0</v>
      </c>
    </row>
    <row r="2393" spans="1:10" x14ac:dyDescent="0.25">
      <c r="A2393" s="1">
        <v>1449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 t="s">
        <v>17</v>
      </c>
      <c r="H2393" s="1" t="s">
        <v>17</v>
      </c>
      <c r="I2393">
        <v>0</v>
      </c>
      <c r="J2393">
        <v>0</v>
      </c>
    </row>
    <row r="2394" spans="1:10" x14ac:dyDescent="0.25">
      <c r="A2394" s="1">
        <v>1450</v>
      </c>
      <c r="B2394" s="1">
        <v>1012.378575</v>
      </c>
      <c r="C2394" s="1">
        <v>401.62338499999998</v>
      </c>
      <c r="D2394" s="1">
        <v>377.40831500000002</v>
      </c>
      <c r="E2394" s="1">
        <v>230.87447800000001</v>
      </c>
      <c r="F2394" s="1">
        <v>2.472397</v>
      </c>
      <c r="G2394" s="1" t="s">
        <v>10379</v>
      </c>
      <c r="H2394" s="1" t="s">
        <v>16</v>
      </c>
      <c r="I2394">
        <v>84.137664000000001</v>
      </c>
      <c r="J2394">
        <v>70</v>
      </c>
    </row>
    <row r="2395" spans="1:10" x14ac:dyDescent="0.25">
      <c r="A2395" s="1">
        <v>1450</v>
      </c>
      <c r="B2395" s="1">
        <v>1024.5911980000001</v>
      </c>
      <c r="C2395" s="1">
        <v>412.81088099999999</v>
      </c>
      <c r="D2395" s="1">
        <v>379.06406299999998</v>
      </c>
      <c r="E2395" s="1">
        <v>230.884041</v>
      </c>
      <c r="F2395" s="1">
        <v>1.8322130000000001</v>
      </c>
      <c r="G2395" s="1" t="s">
        <v>2682</v>
      </c>
      <c r="H2395" s="1" t="s">
        <v>16</v>
      </c>
      <c r="I2395">
        <v>84.116951</v>
      </c>
      <c r="J2395">
        <v>70</v>
      </c>
    </row>
    <row r="2396" spans="1:10" x14ac:dyDescent="0.25">
      <c r="A2396" s="1">
        <v>1451</v>
      </c>
      <c r="B2396" s="1">
        <v>1024.5911980000001</v>
      </c>
      <c r="C2396" s="1">
        <v>412.81088099999999</v>
      </c>
      <c r="D2396" s="1">
        <v>379.06406299999998</v>
      </c>
      <c r="E2396" s="1">
        <v>230.884041</v>
      </c>
      <c r="F2396" s="1">
        <v>1.8322130000000001</v>
      </c>
      <c r="G2396" s="1" t="s">
        <v>2682</v>
      </c>
      <c r="H2396" s="1" t="s">
        <v>16</v>
      </c>
      <c r="I2396">
        <v>84.116951</v>
      </c>
      <c r="J2396">
        <v>70</v>
      </c>
    </row>
    <row r="2397" spans="1:10" x14ac:dyDescent="0.25">
      <c r="A2397" s="1">
        <v>1451</v>
      </c>
      <c r="B2397" s="1">
        <v>1012.378575</v>
      </c>
      <c r="C2397" s="1">
        <v>401.62338499999998</v>
      </c>
      <c r="D2397" s="1">
        <v>377.40831500000002</v>
      </c>
      <c r="E2397" s="1">
        <v>230.87447800000001</v>
      </c>
      <c r="F2397" s="1">
        <v>2.472397</v>
      </c>
      <c r="G2397" s="1" t="s">
        <v>10379</v>
      </c>
      <c r="H2397" s="1" t="s">
        <v>16</v>
      </c>
      <c r="I2397">
        <v>84.137664000000001</v>
      </c>
      <c r="J2397">
        <v>70</v>
      </c>
    </row>
    <row r="2398" spans="1:10" x14ac:dyDescent="0.25">
      <c r="A2398" s="1">
        <v>1452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 t="s">
        <v>17</v>
      </c>
      <c r="H2398" s="1" t="s">
        <v>17</v>
      </c>
      <c r="I2398">
        <v>0</v>
      </c>
      <c r="J2398">
        <v>0</v>
      </c>
    </row>
    <row r="2399" spans="1:10" x14ac:dyDescent="0.25">
      <c r="A2399" s="1">
        <v>1452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 t="s">
        <v>17</v>
      </c>
      <c r="H2399" s="1" t="s">
        <v>17</v>
      </c>
      <c r="I2399">
        <v>0</v>
      </c>
      <c r="J2399">
        <v>0</v>
      </c>
    </row>
    <row r="2400" spans="1:10" x14ac:dyDescent="0.25">
      <c r="A2400" s="1">
        <v>1453</v>
      </c>
      <c r="B2400" s="1">
        <v>6392.3795920000002</v>
      </c>
      <c r="C2400" s="1">
        <v>3758.2702089999998</v>
      </c>
      <c r="D2400" s="1">
        <v>0</v>
      </c>
      <c r="E2400" s="1">
        <v>861.504729</v>
      </c>
      <c r="F2400" s="1">
        <v>1772.604654</v>
      </c>
      <c r="G2400" s="1" t="s">
        <v>9720</v>
      </c>
      <c r="H2400" s="1" t="s">
        <v>8</v>
      </c>
      <c r="I2400">
        <v>119.91652999999999</v>
      </c>
      <c r="J2400">
        <v>90</v>
      </c>
    </row>
    <row r="2401" spans="1:10" x14ac:dyDescent="0.25">
      <c r="A2401" s="1">
        <v>1453</v>
      </c>
      <c r="B2401" s="1">
        <v>6328.6493950000004</v>
      </c>
      <c r="C2401" s="1">
        <v>3734.7398210000001</v>
      </c>
      <c r="D2401" s="1">
        <v>0</v>
      </c>
      <c r="E2401" s="1">
        <v>859.09745399999997</v>
      </c>
      <c r="F2401" s="1">
        <v>1734.8121209999999</v>
      </c>
      <c r="G2401" s="1" t="s">
        <v>9721</v>
      </c>
      <c r="H2401" s="1" t="s">
        <v>8</v>
      </c>
      <c r="I2401">
        <v>119.91976699999999</v>
      </c>
      <c r="J2401">
        <v>90</v>
      </c>
    </row>
    <row r="2402" spans="1:10" x14ac:dyDescent="0.25">
      <c r="A2402" s="1">
        <v>1454</v>
      </c>
      <c r="B2402" s="1">
        <v>3802.1651889999998</v>
      </c>
      <c r="C2402" s="1">
        <v>3100.3001330000002</v>
      </c>
      <c r="D2402" s="1">
        <v>0</v>
      </c>
      <c r="E2402" s="1">
        <v>701.86505599999998</v>
      </c>
      <c r="F2402" s="1">
        <v>0</v>
      </c>
      <c r="G2402" s="1" t="s">
        <v>10380</v>
      </c>
      <c r="H2402" s="1" t="s">
        <v>8</v>
      </c>
      <c r="I2402">
        <v>119.990899</v>
      </c>
      <c r="J2402">
        <v>90</v>
      </c>
    </row>
    <row r="2403" spans="1:10" x14ac:dyDescent="0.25">
      <c r="A2403" s="1">
        <v>1454</v>
      </c>
      <c r="B2403" s="1">
        <v>3850.1541579999998</v>
      </c>
      <c r="C2403" s="1">
        <v>3145.8791350000001</v>
      </c>
      <c r="D2403" s="1">
        <v>0</v>
      </c>
      <c r="E2403" s="1">
        <v>704.27502300000003</v>
      </c>
      <c r="F2403" s="1">
        <v>0</v>
      </c>
      <c r="G2403" s="1" t="s">
        <v>1209</v>
      </c>
      <c r="H2403" s="1" t="s">
        <v>8</v>
      </c>
      <c r="I2403">
        <v>119.990466</v>
      </c>
      <c r="J2403">
        <v>90</v>
      </c>
    </row>
    <row r="2404" spans="1:10" x14ac:dyDescent="0.25">
      <c r="A2404" s="1">
        <v>1456</v>
      </c>
      <c r="B2404" s="1">
        <v>5994.8446649999996</v>
      </c>
      <c r="C2404" s="1">
        <v>4506.1437070000002</v>
      </c>
      <c r="D2404" s="1">
        <v>0</v>
      </c>
      <c r="E2404" s="1">
        <v>416.45322900000002</v>
      </c>
      <c r="F2404" s="1">
        <v>1072.2477289999999</v>
      </c>
      <c r="G2404" s="1" t="s">
        <v>10381</v>
      </c>
      <c r="H2404" s="1" t="s">
        <v>8</v>
      </c>
      <c r="I2404">
        <v>119.907313</v>
      </c>
      <c r="J2404">
        <v>90</v>
      </c>
    </row>
    <row r="2405" spans="1:10" x14ac:dyDescent="0.25">
      <c r="A2405" s="1">
        <v>1456</v>
      </c>
      <c r="B2405" s="1">
        <v>6152.4587460000002</v>
      </c>
      <c r="C2405" s="1">
        <v>4568.7784009999996</v>
      </c>
      <c r="D2405" s="1">
        <v>0</v>
      </c>
      <c r="E2405" s="1">
        <v>416.81538399999999</v>
      </c>
      <c r="F2405" s="1">
        <v>1166.8649620000001</v>
      </c>
      <c r="G2405" s="1" t="s">
        <v>10382</v>
      </c>
      <c r="H2405" s="1" t="s">
        <v>8</v>
      </c>
      <c r="I2405">
        <v>119.897262</v>
      </c>
      <c r="J2405">
        <v>90</v>
      </c>
    </row>
    <row r="2406" spans="1:10" x14ac:dyDescent="0.25">
      <c r="A2406" s="1">
        <v>1457</v>
      </c>
      <c r="B2406" s="1">
        <v>14081.167571</v>
      </c>
      <c r="C2406" s="1">
        <v>8129.2078090000005</v>
      </c>
      <c r="D2406" s="1">
        <v>1489.4613999999999</v>
      </c>
      <c r="E2406" s="1">
        <v>1828.2711939999999</v>
      </c>
      <c r="F2406" s="1">
        <v>2634.2271679999999</v>
      </c>
      <c r="G2406" s="1" t="s">
        <v>10383</v>
      </c>
      <c r="H2406" s="1" t="s">
        <v>8</v>
      </c>
      <c r="I2406">
        <v>118.12753600000001</v>
      </c>
      <c r="J2406">
        <v>90</v>
      </c>
    </row>
    <row r="2407" spans="1:10" x14ac:dyDescent="0.25">
      <c r="A2407" s="1">
        <v>1457</v>
      </c>
      <c r="B2407" s="1">
        <v>14228.808557</v>
      </c>
      <c r="C2407" s="1">
        <v>8211.2786969999997</v>
      </c>
      <c r="D2407" s="1">
        <v>1456.4289759999999</v>
      </c>
      <c r="E2407" s="1">
        <v>1834.9130929999999</v>
      </c>
      <c r="F2407" s="1">
        <v>2726.1877909999998</v>
      </c>
      <c r="G2407" s="1" t="s">
        <v>10384</v>
      </c>
      <c r="H2407" s="1" t="s">
        <v>8</v>
      </c>
      <c r="I2407">
        <v>118.053174</v>
      </c>
      <c r="J2407">
        <v>90</v>
      </c>
    </row>
    <row r="2408" spans="1:10" x14ac:dyDescent="0.25">
      <c r="A2408" s="1">
        <v>1458</v>
      </c>
      <c r="B2408" s="1">
        <v>14228.808557</v>
      </c>
      <c r="C2408" s="1">
        <v>8211.2786969999997</v>
      </c>
      <c r="D2408" s="1">
        <v>1456.4289759999999</v>
      </c>
      <c r="E2408" s="1">
        <v>1834.9130929999999</v>
      </c>
      <c r="F2408" s="1">
        <v>2726.1877909999998</v>
      </c>
      <c r="G2408" s="1" t="s">
        <v>10384</v>
      </c>
      <c r="H2408" s="1" t="s">
        <v>8</v>
      </c>
      <c r="I2408">
        <v>118.053174</v>
      </c>
      <c r="J2408">
        <v>90</v>
      </c>
    </row>
    <row r="2409" spans="1:10" x14ac:dyDescent="0.25">
      <c r="A2409" s="1">
        <v>1458</v>
      </c>
      <c r="B2409" s="1">
        <v>14081.167571</v>
      </c>
      <c r="C2409" s="1">
        <v>8129.2078090000005</v>
      </c>
      <c r="D2409" s="1">
        <v>1489.4613999999999</v>
      </c>
      <c r="E2409" s="1">
        <v>1828.2711939999999</v>
      </c>
      <c r="F2409" s="1">
        <v>2634.2271679999999</v>
      </c>
      <c r="G2409" s="1" t="s">
        <v>10383</v>
      </c>
      <c r="H2409" s="1" t="s">
        <v>8</v>
      </c>
      <c r="I2409">
        <v>118.12753600000001</v>
      </c>
      <c r="J2409">
        <v>90</v>
      </c>
    </row>
    <row r="2410" spans="1:10" x14ac:dyDescent="0.25">
      <c r="A2410" s="1">
        <v>1459</v>
      </c>
      <c r="B2410" s="1">
        <v>3038.1411539999999</v>
      </c>
      <c r="C2410" s="1">
        <v>0</v>
      </c>
      <c r="D2410" s="1">
        <v>3038.1411539999999</v>
      </c>
      <c r="E2410" s="1">
        <v>0</v>
      </c>
      <c r="F2410" s="1">
        <v>0</v>
      </c>
      <c r="G2410" s="1" t="s">
        <v>10385</v>
      </c>
      <c r="H2410" s="1" t="s">
        <v>10385</v>
      </c>
      <c r="I2410">
        <v>32.865617</v>
      </c>
      <c r="J2410">
        <v>32.865617</v>
      </c>
    </row>
    <row r="2411" spans="1:10" x14ac:dyDescent="0.25">
      <c r="A2411" s="1">
        <v>1459</v>
      </c>
      <c r="B2411" s="1">
        <v>2994.434514</v>
      </c>
      <c r="C2411" s="1">
        <v>0</v>
      </c>
      <c r="D2411" s="1">
        <v>2994.434514</v>
      </c>
      <c r="E2411" s="1">
        <v>0</v>
      </c>
      <c r="F2411" s="1">
        <v>0</v>
      </c>
      <c r="G2411" s="1" t="s">
        <v>10386</v>
      </c>
      <c r="H2411" s="1" t="s">
        <v>10386</v>
      </c>
      <c r="I2411">
        <v>33.120733999999999</v>
      </c>
      <c r="J2411">
        <v>33.120733999999999</v>
      </c>
    </row>
    <row r="2412" spans="1:10" x14ac:dyDescent="0.25">
      <c r="A2412" s="1">
        <v>1466</v>
      </c>
      <c r="B2412" s="1">
        <v>2542.225434</v>
      </c>
      <c r="C2412" s="1">
        <v>612.391074</v>
      </c>
      <c r="D2412" s="1">
        <v>0</v>
      </c>
      <c r="E2412" s="1">
        <v>157.22970599999999</v>
      </c>
      <c r="F2412" s="1">
        <v>1772.604654</v>
      </c>
      <c r="G2412" s="1" t="s">
        <v>10387</v>
      </c>
      <c r="H2412" s="1" t="s">
        <v>8</v>
      </c>
      <c r="I2412">
        <v>119.997432</v>
      </c>
      <c r="J2412">
        <v>90</v>
      </c>
    </row>
    <row r="2413" spans="1:10" x14ac:dyDescent="0.25">
      <c r="A2413" s="1">
        <v>1466</v>
      </c>
      <c r="B2413" s="1">
        <v>2526.4842060000001</v>
      </c>
      <c r="C2413" s="1">
        <v>634.43968700000005</v>
      </c>
      <c r="D2413" s="1">
        <v>0</v>
      </c>
      <c r="E2413" s="1">
        <v>157.23239799999999</v>
      </c>
      <c r="F2413" s="1">
        <v>1734.8121209999999</v>
      </c>
      <c r="G2413" s="1" t="s">
        <v>2683</v>
      </c>
      <c r="H2413" s="1" t="s">
        <v>8</v>
      </c>
      <c r="I2413">
        <v>119.997508</v>
      </c>
      <c r="J2413">
        <v>90</v>
      </c>
    </row>
    <row r="2414" spans="1:10" x14ac:dyDescent="0.25">
      <c r="A2414" s="1">
        <v>1469</v>
      </c>
      <c r="B2414" s="1">
        <v>2526.4842060000001</v>
      </c>
      <c r="C2414" s="1">
        <v>634.43968700000005</v>
      </c>
      <c r="D2414" s="1">
        <v>0</v>
      </c>
      <c r="E2414" s="1">
        <v>157.23239799999999</v>
      </c>
      <c r="F2414" s="1">
        <v>1734.8121209999999</v>
      </c>
      <c r="G2414" s="1" t="s">
        <v>2684</v>
      </c>
      <c r="H2414" s="1" t="s">
        <v>2684</v>
      </c>
      <c r="I2414">
        <v>89.998131000000001</v>
      </c>
      <c r="J2414">
        <v>89.998131000000001</v>
      </c>
    </row>
    <row r="2415" spans="1:10" x14ac:dyDescent="0.25">
      <c r="A2415" s="1">
        <v>1469</v>
      </c>
      <c r="B2415" s="1">
        <v>2542.225434</v>
      </c>
      <c r="C2415" s="1">
        <v>612.391074</v>
      </c>
      <c r="D2415" s="1">
        <v>0</v>
      </c>
      <c r="E2415" s="1">
        <v>157.22970599999999</v>
      </c>
      <c r="F2415" s="1">
        <v>1772.604654</v>
      </c>
      <c r="G2415" s="1" t="s">
        <v>10388</v>
      </c>
      <c r="H2415" s="1" t="s">
        <v>10388</v>
      </c>
      <c r="I2415">
        <v>89.998074000000003</v>
      </c>
      <c r="J2415">
        <v>89.998074000000003</v>
      </c>
    </row>
    <row r="2416" spans="1:10" x14ac:dyDescent="0.25">
      <c r="A2416" s="1">
        <v>1470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 t="s">
        <v>17</v>
      </c>
      <c r="H2416" s="1" t="s">
        <v>17</v>
      </c>
      <c r="I2416">
        <v>0</v>
      </c>
      <c r="J2416">
        <v>0</v>
      </c>
    </row>
    <row r="2417" spans="1:10" x14ac:dyDescent="0.25">
      <c r="A2417" s="1">
        <v>1470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 t="s">
        <v>17</v>
      </c>
      <c r="H2417" s="1" t="s">
        <v>17</v>
      </c>
      <c r="I2417">
        <v>0</v>
      </c>
      <c r="J2417">
        <v>0</v>
      </c>
    </row>
    <row r="2418" spans="1:10" x14ac:dyDescent="0.25">
      <c r="A2418" s="1">
        <v>1471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 t="s">
        <v>17</v>
      </c>
      <c r="H2418" s="1" t="s">
        <v>17</v>
      </c>
      <c r="I2418">
        <v>0</v>
      </c>
      <c r="J2418">
        <v>0</v>
      </c>
    </row>
    <row r="2419" spans="1:10" x14ac:dyDescent="0.25">
      <c r="A2419" s="1">
        <v>1471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 t="s">
        <v>17</v>
      </c>
      <c r="H2419" s="1" t="s">
        <v>17</v>
      </c>
      <c r="I2419">
        <v>0</v>
      </c>
      <c r="J2419">
        <v>0</v>
      </c>
    </row>
    <row r="2420" spans="1:10" x14ac:dyDescent="0.25">
      <c r="A2420" s="1">
        <v>1472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 t="s">
        <v>17</v>
      </c>
      <c r="H2420" s="1" t="s">
        <v>17</v>
      </c>
      <c r="I2420">
        <v>0</v>
      </c>
      <c r="J2420">
        <v>0</v>
      </c>
    </row>
    <row r="2421" spans="1:10" x14ac:dyDescent="0.25">
      <c r="A2421" s="1">
        <v>1472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 t="s">
        <v>17</v>
      </c>
      <c r="H2421" s="1" t="s">
        <v>17</v>
      </c>
      <c r="I2421">
        <v>0</v>
      </c>
      <c r="J2421">
        <v>0</v>
      </c>
    </row>
    <row r="2422" spans="1:10" x14ac:dyDescent="0.25">
      <c r="A2422" s="1">
        <v>1473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 t="s">
        <v>17</v>
      </c>
      <c r="H2422" s="1" t="s">
        <v>17</v>
      </c>
      <c r="I2422">
        <v>0</v>
      </c>
      <c r="J2422">
        <v>0</v>
      </c>
    </row>
    <row r="2423" spans="1:10" x14ac:dyDescent="0.25">
      <c r="A2423" s="1">
        <v>1473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 t="s">
        <v>17</v>
      </c>
      <c r="H2423" s="1" t="s">
        <v>17</v>
      </c>
      <c r="I2423">
        <v>0</v>
      </c>
      <c r="J2423">
        <v>0</v>
      </c>
    </row>
    <row r="2424" spans="1:10" x14ac:dyDescent="0.25">
      <c r="A2424" s="1">
        <v>1474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 t="s">
        <v>17</v>
      </c>
      <c r="H2424" s="1" t="s">
        <v>17</v>
      </c>
      <c r="I2424">
        <v>0</v>
      </c>
      <c r="J2424">
        <v>0</v>
      </c>
    </row>
    <row r="2425" spans="1:10" x14ac:dyDescent="0.25">
      <c r="A2425" s="1">
        <v>1474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 t="s">
        <v>17</v>
      </c>
      <c r="H2425" s="1" t="s">
        <v>17</v>
      </c>
      <c r="I2425">
        <v>0</v>
      </c>
      <c r="J2425">
        <v>0</v>
      </c>
    </row>
    <row r="2426" spans="1:10" x14ac:dyDescent="0.25">
      <c r="A2426" s="1">
        <v>1475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 t="s">
        <v>17</v>
      </c>
      <c r="H2426" s="1" t="s">
        <v>17</v>
      </c>
      <c r="I2426">
        <v>0</v>
      </c>
      <c r="J2426">
        <v>0</v>
      </c>
    </row>
    <row r="2427" spans="1:10" x14ac:dyDescent="0.25">
      <c r="A2427" s="1">
        <v>1475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 t="s">
        <v>17</v>
      </c>
      <c r="H2427" s="1" t="s">
        <v>17</v>
      </c>
      <c r="I2427">
        <v>0</v>
      </c>
      <c r="J2427">
        <v>0</v>
      </c>
    </row>
    <row r="2428" spans="1:10" x14ac:dyDescent="0.25">
      <c r="A2428" s="1">
        <v>1476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 t="s">
        <v>17</v>
      </c>
      <c r="H2428" s="1" t="s">
        <v>17</v>
      </c>
      <c r="I2428">
        <v>0</v>
      </c>
      <c r="J2428">
        <v>0</v>
      </c>
    </row>
    <row r="2429" spans="1:10" x14ac:dyDescent="0.25">
      <c r="A2429" s="1">
        <v>1476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 t="s">
        <v>17</v>
      </c>
      <c r="H2429" s="1" t="s">
        <v>17</v>
      </c>
      <c r="I2429">
        <v>0</v>
      </c>
      <c r="J2429">
        <v>0</v>
      </c>
    </row>
    <row r="2430" spans="1:10" x14ac:dyDescent="0.25">
      <c r="A2430" s="1">
        <v>1478</v>
      </c>
      <c r="B2430" s="1">
        <v>6529.9109319999998</v>
      </c>
      <c r="C2430" s="1">
        <v>2631.1356620000001</v>
      </c>
      <c r="D2430" s="1">
        <v>1929.1002880000001</v>
      </c>
      <c r="E2430" s="1">
        <v>467.57981899999999</v>
      </c>
      <c r="F2430" s="1">
        <v>1502.095163</v>
      </c>
      <c r="G2430" s="1" t="s">
        <v>10343</v>
      </c>
      <c r="H2430" s="1" t="s">
        <v>10343</v>
      </c>
      <c r="I2430">
        <v>55.201642</v>
      </c>
      <c r="J2430">
        <v>55.201642</v>
      </c>
    </row>
    <row r="2431" spans="1:10" x14ac:dyDescent="0.25">
      <c r="A2431" s="1">
        <v>1478</v>
      </c>
      <c r="B2431" s="1">
        <v>6962.6324640000003</v>
      </c>
      <c r="C2431" s="1">
        <v>2826.0162959999998</v>
      </c>
      <c r="D2431" s="1">
        <v>1968.812923</v>
      </c>
      <c r="E2431" s="1">
        <v>494.06947400000001</v>
      </c>
      <c r="F2431" s="1">
        <v>1673.733772</v>
      </c>
      <c r="G2431" s="1" t="s">
        <v>10342</v>
      </c>
      <c r="H2431" s="1" t="s">
        <v>10342</v>
      </c>
      <c r="I2431">
        <v>53.341771999999999</v>
      </c>
      <c r="J2431">
        <v>53.341771999999999</v>
      </c>
    </row>
    <row r="2432" spans="1:10" x14ac:dyDescent="0.25">
      <c r="A2432" s="1">
        <v>1479</v>
      </c>
      <c r="B2432" s="1">
        <v>6962.6324640000003</v>
      </c>
      <c r="C2432" s="1">
        <v>2826.0162959999998</v>
      </c>
      <c r="D2432" s="1">
        <v>1968.812923</v>
      </c>
      <c r="E2432" s="1">
        <v>494.06947400000001</v>
      </c>
      <c r="F2432" s="1">
        <v>1673.733772</v>
      </c>
      <c r="G2432" s="1" t="s">
        <v>10342</v>
      </c>
      <c r="H2432" s="1" t="s">
        <v>10342</v>
      </c>
      <c r="I2432">
        <v>53.341771999999999</v>
      </c>
      <c r="J2432">
        <v>53.341771999999999</v>
      </c>
    </row>
    <row r="2433" spans="1:10" x14ac:dyDescent="0.25">
      <c r="A2433" s="1">
        <v>1479</v>
      </c>
      <c r="B2433" s="1">
        <v>6529.9109319999998</v>
      </c>
      <c r="C2433" s="1">
        <v>2631.1356620000001</v>
      </c>
      <c r="D2433" s="1">
        <v>1929.1002880000001</v>
      </c>
      <c r="E2433" s="1">
        <v>467.57981899999999</v>
      </c>
      <c r="F2433" s="1">
        <v>1502.095163</v>
      </c>
      <c r="G2433" s="1" t="s">
        <v>10343</v>
      </c>
      <c r="H2433" s="1" t="s">
        <v>10343</v>
      </c>
      <c r="I2433">
        <v>55.201642</v>
      </c>
      <c r="J2433">
        <v>55.201642</v>
      </c>
    </row>
    <row r="2434" spans="1:10" x14ac:dyDescent="0.25">
      <c r="A2434" s="1">
        <v>1486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 t="s">
        <v>17</v>
      </c>
      <c r="H2434" s="1" t="s">
        <v>17</v>
      </c>
      <c r="I2434">
        <v>0</v>
      </c>
      <c r="J2434">
        <v>0</v>
      </c>
    </row>
    <row r="2435" spans="1:10" x14ac:dyDescent="0.25">
      <c r="A2435" s="1">
        <v>1486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 t="s">
        <v>17</v>
      </c>
      <c r="H2435" s="1" t="s">
        <v>17</v>
      </c>
      <c r="I2435">
        <v>0</v>
      </c>
      <c r="J2435">
        <v>0</v>
      </c>
    </row>
    <row r="2436" spans="1:10" x14ac:dyDescent="0.25">
      <c r="A2436" s="1">
        <v>1487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 t="s">
        <v>17</v>
      </c>
      <c r="H2436" s="1" t="s">
        <v>17</v>
      </c>
      <c r="I2436">
        <v>0</v>
      </c>
      <c r="J2436">
        <v>0</v>
      </c>
    </row>
    <row r="2437" spans="1:10" x14ac:dyDescent="0.25">
      <c r="A2437" s="1">
        <v>1487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 t="s">
        <v>17</v>
      </c>
      <c r="H2437" s="1" t="s">
        <v>17</v>
      </c>
      <c r="I2437">
        <v>0</v>
      </c>
      <c r="J2437">
        <v>0</v>
      </c>
    </row>
    <row r="2438" spans="1:10" x14ac:dyDescent="0.25">
      <c r="A2438" s="1">
        <v>1488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 t="s">
        <v>17</v>
      </c>
      <c r="H2438" s="1" t="s">
        <v>17</v>
      </c>
      <c r="I2438">
        <v>0</v>
      </c>
      <c r="J2438">
        <v>0</v>
      </c>
    </row>
    <row r="2439" spans="1:10" x14ac:dyDescent="0.25">
      <c r="A2439" s="1">
        <v>1488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 t="s">
        <v>17</v>
      </c>
      <c r="H2439" s="1" t="s">
        <v>17</v>
      </c>
      <c r="I2439">
        <v>0</v>
      </c>
      <c r="J2439">
        <v>0</v>
      </c>
    </row>
    <row r="2440" spans="1:10" x14ac:dyDescent="0.25">
      <c r="A2440" s="1">
        <v>1489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 t="s">
        <v>17</v>
      </c>
      <c r="H2440" s="1" t="s">
        <v>17</v>
      </c>
      <c r="I2440">
        <v>0</v>
      </c>
      <c r="J2440">
        <v>0</v>
      </c>
    </row>
    <row r="2441" spans="1:10" x14ac:dyDescent="0.25">
      <c r="A2441" s="1">
        <v>1489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 t="s">
        <v>17</v>
      </c>
      <c r="H2441" s="1" t="s">
        <v>17</v>
      </c>
      <c r="I2441">
        <v>0</v>
      </c>
      <c r="J2441">
        <v>0</v>
      </c>
    </row>
    <row r="2442" spans="1:10" x14ac:dyDescent="0.25">
      <c r="A2442" s="1">
        <v>1494</v>
      </c>
      <c r="B2442" s="1">
        <v>4526.4504379999998</v>
      </c>
      <c r="C2442" s="1">
        <v>1717.234338</v>
      </c>
      <c r="D2442" s="1">
        <v>1441.5804559999999</v>
      </c>
      <c r="E2442" s="1">
        <v>418.18013300000001</v>
      </c>
      <c r="F2442" s="1">
        <v>949.455511</v>
      </c>
      <c r="G2442" s="1" t="s">
        <v>10389</v>
      </c>
      <c r="H2442" s="1" t="s">
        <v>10389</v>
      </c>
      <c r="I2442">
        <v>63.101840000000003</v>
      </c>
      <c r="J2442">
        <v>63.101840000000003</v>
      </c>
    </row>
    <row r="2443" spans="1:10" x14ac:dyDescent="0.25">
      <c r="A2443" s="1">
        <v>1494</v>
      </c>
      <c r="B2443" s="1">
        <v>4560.4060499999996</v>
      </c>
      <c r="C2443" s="1">
        <v>1731.640414</v>
      </c>
      <c r="D2443" s="1">
        <v>1445.5021939999999</v>
      </c>
      <c r="E2443" s="1">
        <v>420.02932499999997</v>
      </c>
      <c r="F2443" s="1">
        <v>963.23411699999997</v>
      </c>
      <c r="G2443" s="1" t="s">
        <v>10390</v>
      </c>
      <c r="H2443" s="1" t="s">
        <v>10390</v>
      </c>
      <c r="I2443">
        <v>62.967970999999999</v>
      </c>
      <c r="J2443">
        <v>62.967970999999999</v>
      </c>
    </row>
    <row r="2444" spans="1:10" x14ac:dyDescent="0.25">
      <c r="A2444" s="1">
        <v>1495</v>
      </c>
      <c r="B2444" s="1">
        <v>4560.4060499999996</v>
      </c>
      <c r="C2444" s="1">
        <v>1731.640414</v>
      </c>
      <c r="D2444" s="1">
        <v>1445.5021939999999</v>
      </c>
      <c r="E2444" s="1">
        <v>420.02932499999997</v>
      </c>
      <c r="F2444" s="1">
        <v>963.23411699999997</v>
      </c>
      <c r="G2444" s="1" t="s">
        <v>10390</v>
      </c>
      <c r="H2444" s="1" t="s">
        <v>10390</v>
      </c>
      <c r="I2444">
        <v>62.967970999999999</v>
      </c>
      <c r="J2444">
        <v>62.967970999999999</v>
      </c>
    </row>
    <row r="2445" spans="1:10" x14ac:dyDescent="0.25">
      <c r="A2445" s="1">
        <v>1495</v>
      </c>
      <c r="B2445" s="1">
        <v>4526.4504379999998</v>
      </c>
      <c r="C2445" s="1">
        <v>1717.234338</v>
      </c>
      <c r="D2445" s="1">
        <v>1441.5804559999999</v>
      </c>
      <c r="E2445" s="1">
        <v>418.18013300000001</v>
      </c>
      <c r="F2445" s="1">
        <v>949.455511</v>
      </c>
      <c r="G2445" s="1" t="s">
        <v>10389</v>
      </c>
      <c r="H2445" s="1" t="s">
        <v>10389</v>
      </c>
      <c r="I2445">
        <v>63.101840000000003</v>
      </c>
      <c r="J2445">
        <v>63.101840000000003</v>
      </c>
    </row>
    <row r="2446" spans="1:10" x14ac:dyDescent="0.25">
      <c r="A2446" s="1">
        <v>1496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 t="s">
        <v>17</v>
      </c>
      <c r="H2446" s="1" t="s">
        <v>17</v>
      </c>
      <c r="I2446">
        <v>0</v>
      </c>
      <c r="J2446">
        <v>0</v>
      </c>
    </row>
    <row r="2447" spans="1:10" x14ac:dyDescent="0.25">
      <c r="A2447" s="1">
        <v>1496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 t="s">
        <v>17</v>
      </c>
      <c r="H2447" s="1" t="s">
        <v>17</v>
      </c>
      <c r="I2447">
        <v>0</v>
      </c>
      <c r="J2447">
        <v>0</v>
      </c>
    </row>
    <row r="2448" spans="1:10" x14ac:dyDescent="0.25">
      <c r="A2448" s="1">
        <v>1497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 t="s">
        <v>17</v>
      </c>
      <c r="H2448" s="1" t="s">
        <v>17</v>
      </c>
      <c r="I2448">
        <v>0</v>
      </c>
      <c r="J2448">
        <v>0</v>
      </c>
    </row>
    <row r="2449" spans="1:10" x14ac:dyDescent="0.25">
      <c r="A2449" s="1">
        <v>1497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 t="s">
        <v>17</v>
      </c>
      <c r="H2449" s="1" t="s">
        <v>17</v>
      </c>
      <c r="I2449">
        <v>0</v>
      </c>
      <c r="J2449">
        <v>0</v>
      </c>
    </row>
    <row r="2450" spans="1:10" x14ac:dyDescent="0.25">
      <c r="A2450" s="1">
        <v>1498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 t="s">
        <v>17</v>
      </c>
      <c r="H2450" s="1" t="s">
        <v>17</v>
      </c>
      <c r="I2450">
        <v>0</v>
      </c>
      <c r="J2450">
        <v>0</v>
      </c>
    </row>
    <row r="2451" spans="1:10" x14ac:dyDescent="0.25">
      <c r="A2451" s="1">
        <v>1498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 t="s">
        <v>17</v>
      </c>
      <c r="H2451" s="1" t="s">
        <v>17</v>
      </c>
      <c r="I2451">
        <v>0</v>
      </c>
      <c r="J2451">
        <v>0</v>
      </c>
    </row>
    <row r="2452" spans="1:10" x14ac:dyDescent="0.25">
      <c r="A2452" s="1">
        <v>1499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 t="s">
        <v>17</v>
      </c>
      <c r="H2452" s="1" t="s">
        <v>17</v>
      </c>
      <c r="I2452">
        <v>0</v>
      </c>
      <c r="J2452">
        <v>0</v>
      </c>
    </row>
    <row r="2453" spans="1:10" x14ac:dyDescent="0.25">
      <c r="A2453" s="1">
        <v>1499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 t="s">
        <v>17</v>
      </c>
      <c r="H2453" s="1" t="s">
        <v>17</v>
      </c>
      <c r="I2453">
        <v>0</v>
      </c>
      <c r="J2453">
        <v>0</v>
      </c>
    </row>
    <row r="2454" spans="1:10" x14ac:dyDescent="0.25">
      <c r="A2454" s="1">
        <v>1500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 t="s">
        <v>17</v>
      </c>
      <c r="H2454" s="1" t="s">
        <v>17</v>
      </c>
      <c r="I2454">
        <v>0</v>
      </c>
      <c r="J2454">
        <v>0</v>
      </c>
    </row>
    <row r="2455" spans="1:10" x14ac:dyDescent="0.25">
      <c r="A2455" s="1">
        <v>1500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 t="s">
        <v>17</v>
      </c>
      <c r="H2455" s="1" t="s">
        <v>17</v>
      </c>
      <c r="I2455">
        <v>0</v>
      </c>
      <c r="J2455">
        <v>0</v>
      </c>
    </row>
    <row r="2456" spans="1:10" x14ac:dyDescent="0.25">
      <c r="A2456" s="1">
        <v>1501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 t="s">
        <v>17</v>
      </c>
      <c r="H2456" s="1" t="s">
        <v>17</v>
      </c>
      <c r="I2456">
        <v>0</v>
      </c>
      <c r="J2456">
        <v>0</v>
      </c>
    </row>
    <row r="2457" spans="1:10" x14ac:dyDescent="0.25">
      <c r="A2457" s="1">
        <v>1501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 t="s">
        <v>17</v>
      </c>
      <c r="H2457" s="1" t="s">
        <v>17</v>
      </c>
      <c r="I2457">
        <v>0</v>
      </c>
      <c r="J2457">
        <v>0</v>
      </c>
    </row>
    <row r="2458" spans="1:10" x14ac:dyDescent="0.25">
      <c r="A2458" s="1">
        <v>1502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 t="s">
        <v>17</v>
      </c>
      <c r="H2458" s="1" t="s">
        <v>17</v>
      </c>
      <c r="I2458">
        <v>0</v>
      </c>
      <c r="J2458">
        <v>0</v>
      </c>
    </row>
    <row r="2459" spans="1:10" x14ac:dyDescent="0.25">
      <c r="A2459" s="1">
        <v>1502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 t="s">
        <v>17</v>
      </c>
      <c r="H2459" s="1" t="s">
        <v>17</v>
      </c>
      <c r="I2459">
        <v>0</v>
      </c>
      <c r="J2459">
        <v>0</v>
      </c>
    </row>
    <row r="2460" spans="1:10" x14ac:dyDescent="0.25">
      <c r="A2460" s="1">
        <v>1503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 t="s">
        <v>17</v>
      </c>
      <c r="H2460" s="1" t="s">
        <v>17</v>
      </c>
      <c r="I2460">
        <v>0</v>
      </c>
      <c r="J2460">
        <v>0</v>
      </c>
    </row>
    <row r="2461" spans="1:10" x14ac:dyDescent="0.25">
      <c r="A2461" s="1">
        <v>1503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 t="s">
        <v>17</v>
      </c>
      <c r="H2461" s="1" t="s">
        <v>17</v>
      </c>
      <c r="I2461">
        <v>0</v>
      </c>
      <c r="J2461">
        <v>0</v>
      </c>
    </row>
    <row r="2462" spans="1:10" x14ac:dyDescent="0.25">
      <c r="A2462" s="1">
        <v>1504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 t="s">
        <v>17</v>
      </c>
      <c r="H2462" s="1" t="s">
        <v>17</v>
      </c>
      <c r="I2462">
        <v>0</v>
      </c>
      <c r="J2462">
        <v>0</v>
      </c>
    </row>
    <row r="2463" spans="1:10" x14ac:dyDescent="0.25">
      <c r="A2463" s="1">
        <v>1504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 t="s">
        <v>17</v>
      </c>
      <c r="H2463" s="1" t="s">
        <v>17</v>
      </c>
      <c r="I2463">
        <v>0</v>
      </c>
      <c r="J2463">
        <v>0</v>
      </c>
    </row>
    <row r="2464" spans="1:10" x14ac:dyDescent="0.25">
      <c r="A2464" s="1">
        <v>1507</v>
      </c>
      <c r="B2464" s="1">
        <v>7066.6052440000003</v>
      </c>
      <c r="C2464" s="1">
        <v>4443.2155940000002</v>
      </c>
      <c r="D2464" s="1">
        <v>0</v>
      </c>
      <c r="E2464" s="1">
        <v>907.37454600000001</v>
      </c>
      <c r="F2464" s="1">
        <v>1716.0151049999999</v>
      </c>
      <c r="G2464" s="1" t="s">
        <v>10391</v>
      </c>
      <c r="H2464" s="1" t="s">
        <v>8</v>
      </c>
      <c r="I2464">
        <v>119.895335</v>
      </c>
      <c r="J2464">
        <v>90</v>
      </c>
    </row>
    <row r="2465" spans="1:10" x14ac:dyDescent="0.25">
      <c r="A2465" s="1">
        <v>1507</v>
      </c>
      <c r="B2465" s="1">
        <v>8058.9893599999996</v>
      </c>
      <c r="C2465" s="1">
        <v>4723.2078460000002</v>
      </c>
      <c r="D2465" s="1">
        <v>0</v>
      </c>
      <c r="E2465" s="1">
        <v>943.20216700000003</v>
      </c>
      <c r="F2465" s="1">
        <v>2392.5793469999999</v>
      </c>
      <c r="G2465" s="1" t="s">
        <v>10392</v>
      </c>
      <c r="H2465" s="1" t="s">
        <v>8</v>
      </c>
      <c r="I2465">
        <v>119.81596</v>
      </c>
      <c r="J2465">
        <v>90</v>
      </c>
    </row>
    <row r="2466" spans="1:10" x14ac:dyDescent="0.25">
      <c r="A2466" s="1">
        <v>1508</v>
      </c>
      <c r="B2466" s="1">
        <v>8058.9893599999996</v>
      </c>
      <c r="C2466" s="1">
        <v>4723.2078460000002</v>
      </c>
      <c r="D2466" s="1">
        <v>0</v>
      </c>
      <c r="E2466" s="1">
        <v>943.20216700000003</v>
      </c>
      <c r="F2466" s="1">
        <v>2392.5793469999999</v>
      </c>
      <c r="G2466" s="1" t="s">
        <v>10392</v>
      </c>
      <c r="H2466" s="1" t="s">
        <v>8</v>
      </c>
      <c r="I2466">
        <v>119.81596</v>
      </c>
      <c r="J2466">
        <v>90</v>
      </c>
    </row>
    <row r="2467" spans="1:10" x14ac:dyDescent="0.25">
      <c r="A2467" s="1">
        <v>1508</v>
      </c>
      <c r="B2467" s="1">
        <v>7066.6052440000003</v>
      </c>
      <c r="C2467" s="1">
        <v>4443.2155940000002</v>
      </c>
      <c r="D2467" s="1">
        <v>0</v>
      </c>
      <c r="E2467" s="1">
        <v>907.37454600000001</v>
      </c>
      <c r="F2467" s="1">
        <v>1716.0151049999999</v>
      </c>
      <c r="G2467" s="1" t="s">
        <v>10391</v>
      </c>
      <c r="H2467" s="1" t="s">
        <v>8</v>
      </c>
      <c r="I2467">
        <v>119.895335</v>
      </c>
      <c r="J2467">
        <v>90</v>
      </c>
    </row>
    <row r="2468" spans="1:10" x14ac:dyDescent="0.25">
      <c r="A2468" s="1">
        <v>1512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 t="s">
        <v>17</v>
      </c>
      <c r="H2468" s="1" t="s">
        <v>17</v>
      </c>
      <c r="I2468">
        <v>0</v>
      </c>
      <c r="J2468">
        <v>0</v>
      </c>
    </row>
    <row r="2469" spans="1:10" x14ac:dyDescent="0.25">
      <c r="A2469" s="1">
        <v>1512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 t="s">
        <v>17</v>
      </c>
      <c r="H2469" s="1" t="s">
        <v>17</v>
      </c>
      <c r="I2469">
        <v>0</v>
      </c>
      <c r="J2469">
        <v>0</v>
      </c>
    </row>
    <row r="2470" spans="1:10" x14ac:dyDescent="0.25">
      <c r="A2470" s="1">
        <v>1513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 t="s">
        <v>17</v>
      </c>
      <c r="H2470" s="1" t="s">
        <v>17</v>
      </c>
      <c r="I2470">
        <v>0</v>
      </c>
      <c r="J2470">
        <v>0</v>
      </c>
    </row>
    <row r="2471" spans="1:10" x14ac:dyDescent="0.25">
      <c r="A2471" s="1">
        <v>1513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 t="s">
        <v>17</v>
      </c>
      <c r="H2471" s="1" t="s">
        <v>17</v>
      </c>
      <c r="I2471">
        <v>0</v>
      </c>
      <c r="J2471">
        <v>0</v>
      </c>
    </row>
    <row r="2472" spans="1:10" x14ac:dyDescent="0.25">
      <c r="A2472" s="1">
        <v>1516</v>
      </c>
      <c r="B2472" s="1">
        <v>6951.8643060000004</v>
      </c>
      <c r="C2472" s="1">
        <v>2791.1495159999999</v>
      </c>
      <c r="D2472" s="1">
        <v>2707.546695</v>
      </c>
      <c r="E2472" s="1">
        <v>533.39546800000005</v>
      </c>
      <c r="F2472" s="1">
        <v>919.77262700000006</v>
      </c>
      <c r="G2472" s="1" t="s">
        <v>10307</v>
      </c>
      <c r="H2472" s="1" t="s">
        <v>10307</v>
      </c>
      <c r="I2472">
        <v>69.274355</v>
      </c>
      <c r="J2472">
        <v>69.274355</v>
      </c>
    </row>
    <row r="2473" spans="1:10" x14ac:dyDescent="0.25">
      <c r="A2473" s="1">
        <v>1516</v>
      </c>
      <c r="B2473" s="1">
        <v>6885.7785709999998</v>
      </c>
      <c r="C2473" s="1">
        <v>2756.9935220000002</v>
      </c>
      <c r="D2473" s="1">
        <v>2696.4979410000001</v>
      </c>
      <c r="E2473" s="1">
        <v>531.21987899999999</v>
      </c>
      <c r="F2473" s="1">
        <v>901.06723</v>
      </c>
      <c r="G2473" s="1" t="s">
        <v>10308</v>
      </c>
      <c r="H2473" s="1" t="s">
        <v>10308</v>
      </c>
      <c r="I2473">
        <v>69.495127999999994</v>
      </c>
      <c r="J2473">
        <v>69.495127999999994</v>
      </c>
    </row>
    <row r="2474" spans="1:10" x14ac:dyDescent="0.25">
      <c r="A2474" s="1">
        <v>1517</v>
      </c>
      <c r="B2474" s="1">
        <v>6885.7785709999998</v>
      </c>
      <c r="C2474" s="1">
        <v>2756.9935220000002</v>
      </c>
      <c r="D2474" s="1">
        <v>2696.4979410000001</v>
      </c>
      <c r="E2474" s="1">
        <v>531.21987899999999</v>
      </c>
      <c r="F2474" s="1">
        <v>901.06723</v>
      </c>
      <c r="G2474" s="1" t="s">
        <v>10308</v>
      </c>
      <c r="H2474" s="1" t="s">
        <v>10308</v>
      </c>
      <c r="I2474">
        <v>69.495127999999994</v>
      </c>
      <c r="J2474">
        <v>69.495127999999994</v>
      </c>
    </row>
    <row r="2475" spans="1:10" x14ac:dyDescent="0.25">
      <c r="A2475" s="1">
        <v>1517</v>
      </c>
      <c r="B2475" s="1">
        <v>6951.8643060000004</v>
      </c>
      <c r="C2475" s="1">
        <v>2791.1495159999999</v>
      </c>
      <c r="D2475" s="1">
        <v>2707.546695</v>
      </c>
      <c r="E2475" s="1">
        <v>533.39546800000005</v>
      </c>
      <c r="F2475" s="1">
        <v>919.77262700000006</v>
      </c>
      <c r="G2475" s="1" t="s">
        <v>10307</v>
      </c>
      <c r="H2475" s="1" t="s">
        <v>10307</v>
      </c>
      <c r="I2475">
        <v>69.274355</v>
      </c>
      <c r="J2475">
        <v>69.274355</v>
      </c>
    </row>
    <row r="2476" spans="1:10" x14ac:dyDescent="0.25">
      <c r="A2476" s="1">
        <v>1518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 t="s">
        <v>17</v>
      </c>
      <c r="H2476" s="1" t="s">
        <v>17</v>
      </c>
      <c r="I2476">
        <v>0</v>
      </c>
      <c r="J2476">
        <v>0</v>
      </c>
    </row>
    <row r="2477" spans="1:10" x14ac:dyDescent="0.25">
      <c r="A2477" s="1">
        <v>1518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 t="s">
        <v>17</v>
      </c>
      <c r="H2477" s="1" t="s">
        <v>17</v>
      </c>
      <c r="I2477">
        <v>0</v>
      </c>
      <c r="J2477">
        <v>0</v>
      </c>
    </row>
    <row r="2478" spans="1:10" x14ac:dyDescent="0.25">
      <c r="A2478" s="1">
        <v>1519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 t="s">
        <v>17</v>
      </c>
      <c r="H2478" s="1" t="s">
        <v>17</v>
      </c>
      <c r="I2478">
        <v>0</v>
      </c>
      <c r="J2478">
        <v>0</v>
      </c>
    </row>
    <row r="2479" spans="1:10" x14ac:dyDescent="0.25">
      <c r="A2479" s="1">
        <v>1519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 t="s">
        <v>17</v>
      </c>
      <c r="H2479" s="1" t="s">
        <v>17</v>
      </c>
      <c r="I2479">
        <v>0</v>
      </c>
      <c r="J2479">
        <v>0</v>
      </c>
    </row>
    <row r="2480" spans="1:10" x14ac:dyDescent="0.25">
      <c r="A2480" s="1">
        <v>1522</v>
      </c>
      <c r="B2480" s="1">
        <v>788.22312899999997</v>
      </c>
      <c r="C2480" s="1">
        <v>319.36158599999999</v>
      </c>
      <c r="D2480" s="1">
        <v>222.327639</v>
      </c>
      <c r="E2480" s="1">
        <v>106.500865</v>
      </c>
      <c r="F2480" s="1">
        <v>140.033039</v>
      </c>
      <c r="G2480" s="1" t="s">
        <v>2243</v>
      </c>
      <c r="H2480" s="1" t="s">
        <v>2243</v>
      </c>
      <c r="I2480">
        <v>69.630827999999994</v>
      </c>
      <c r="J2480">
        <v>69.630827999999994</v>
      </c>
    </row>
    <row r="2481" spans="1:10" x14ac:dyDescent="0.25">
      <c r="A2481" s="1">
        <v>1522</v>
      </c>
      <c r="B2481" s="1">
        <v>783.29932199999996</v>
      </c>
      <c r="C2481" s="1">
        <v>318.66927600000002</v>
      </c>
      <c r="D2481" s="1">
        <v>222.028299</v>
      </c>
      <c r="E2481" s="1">
        <v>106.498299</v>
      </c>
      <c r="F2481" s="1">
        <v>136.10344900000001</v>
      </c>
      <c r="G2481" s="1" t="s">
        <v>2685</v>
      </c>
      <c r="H2481" s="1" t="s">
        <v>2685</v>
      </c>
      <c r="I2481">
        <v>69.635772000000003</v>
      </c>
      <c r="J2481">
        <v>69.635772000000003</v>
      </c>
    </row>
    <row r="2482" spans="1:10" x14ac:dyDescent="0.25">
      <c r="A2482" s="1">
        <v>1523</v>
      </c>
      <c r="B2482" s="1">
        <v>783.29932199999996</v>
      </c>
      <c r="C2482" s="1">
        <v>318.66927600000002</v>
      </c>
      <c r="D2482" s="1">
        <v>222.028299</v>
      </c>
      <c r="E2482" s="1">
        <v>106.498299</v>
      </c>
      <c r="F2482" s="1">
        <v>136.10344900000001</v>
      </c>
      <c r="G2482" s="1" t="s">
        <v>2685</v>
      </c>
      <c r="H2482" s="1" t="s">
        <v>2685</v>
      </c>
      <c r="I2482">
        <v>69.635772000000003</v>
      </c>
      <c r="J2482">
        <v>69.635772000000003</v>
      </c>
    </row>
    <row r="2483" spans="1:10" x14ac:dyDescent="0.25">
      <c r="A2483" s="1">
        <v>1523</v>
      </c>
      <c r="B2483" s="1">
        <v>788.22312899999997</v>
      </c>
      <c r="C2483" s="1">
        <v>319.36158599999999</v>
      </c>
      <c r="D2483" s="1">
        <v>222.327639</v>
      </c>
      <c r="E2483" s="1">
        <v>106.500865</v>
      </c>
      <c r="F2483" s="1">
        <v>140.033039</v>
      </c>
      <c r="G2483" s="1" t="s">
        <v>2243</v>
      </c>
      <c r="H2483" s="1" t="s">
        <v>2243</v>
      </c>
      <c r="I2483">
        <v>69.630827999999994</v>
      </c>
      <c r="J2483">
        <v>69.630827999999994</v>
      </c>
    </row>
    <row r="2484" spans="1:10" x14ac:dyDescent="0.25">
      <c r="A2484" s="1">
        <v>1524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 t="s">
        <v>17</v>
      </c>
      <c r="H2484" s="1" t="s">
        <v>17</v>
      </c>
      <c r="I2484">
        <v>0</v>
      </c>
      <c r="J2484">
        <v>0</v>
      </c>
    </row>
    <row r="2485" spans="1:10" x14ac:dyDescent="0.25">
      <c r="A2485" s="1">
        <v>1524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 t="s">
        <v>17</v>
      </c>
      <c r="H2485" s="1" t="s">
        <v>17</v>
      </c>
      <c r="I2485">
        <v>0</v>
      </c>
      <c r="J2485">
        <v>0</v>
      </c>
    </row>
    <row r="2486" spans="1:10" x14ac:dyDescent="0.25">
      <c r="A2486" s="1">
        <v>1525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 t="s">
        <v>17</v>
      </c>
      <c r="H2486" s="1" t="s">
        <v>17</v>
      </c>
      <c r="I2486">
        <v>0</v>
      </c>
      <c r="J2486">
        <v>0</v>
      </c>
    </row>
    <row r="2487" spans="1:10" x14ac:dyDescent="0.25">
      <c r="A2487" s="1">
        <v>1525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 t="s">
        <v>17</v>
      </c>
      <c r="H2487" s="1" t="s">
        <v>17</v>
      </c>
      <c r="I2487">
        <v>0</v>
      </c>
      <c r="J2487">
        <v>0</v>
      </c>
    </row>
    <row r="2488" spans="1:10" x14ac:dyDescent="0.25">
      <c r="A2488" s="1">
        <v>1526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 t="s">
        <v>17</v>
      </c>
      <c r="H2488" s="1" t="s">
        <v>17</v>
      </c>
      <c r="I2488">
        <v>0</v>
      </c>
      <c r="J2488">
        <v>0</v>
      </c>
    </row>
    <row r="2489" spans="1:10" x14ac:dyDescent="0.25">
      <c r="A2489" s="1">
        <v>1526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 t="s">
        <v>17</v>
      </c>
      <c r="H2489" s="1" t="s">
        <v>17</v>
      </c>
      <c r="I2489">
        <v>0</v>
      </c>
      <c r="J2489">
        <v>0</v>
      </c>
    </row>
    <row r="2490" spans="1:10" x14ac:dyDescent="0.25">
      <c r="A2490" s="1">
        <v>1533</v>
      </c>
      <c r="B2490" s="1">
        <v>4700.6887079999997</v>
      </c>
      <c r="C2490" s="1">
        <v>1731.257664</v>
      </c>
      <c r="D2490" s="1">
        <v>2421.6741619999998</v>
      </c>
      <c r="E2490" s="1">
        <v>133.33613399999999</v>
      </c>
      <c r="F2490" s="1">
        <v>414.420748</v>
      </c>
      <c r="G2490" s="1" t="s">
        <v>10393</v>
      </c>
      <c r="H2490" s="1" t="s">
        <v>10393</v>
      </c>
      <c r="I2490">
        <v>63.446441999999998</v>
      </c>
      <c r="J2490">
        <v>63.446441999999998</v>
      </c>
    </row>
    <row r="2491" spans="1:10" x14ac:dyDescent="0.25">
      <c r="A2491" s="1">
        <v>1533</v>
      </c>
      <c r="B2491" s="1">
        <v>4404.7806629999995</v>
      </c>
      <c r="C2491" s="1">
        <v>1724.0286619999999</v>
      </c>
      <c r="D2491" s="1">
        <v>2488.6486420000001</v>
      </c>
      <c r="E2491" s="1">
        <v>133.34209000000001</v>
      </c>
      <c r="F2491" s="1">
        <v>58.761268999999999</v>
      </c>
      <c r="G2491" s="1" t="s">
        <v>10394</v>
      </c>
      <c r="H2491" s="1" t="s">
        <v>10394</v>
      </c>
      <c r="I2491">
        <v>64.768198999999996</v>
      </c>
      <c r="J2491">
        <v>64.768198999999996</v>
      </c>
    </row>
    <row r="2492" spans="1:10" x14ac:dyDescent="0.25">
      <c r="A2492" s="1">
        <v>1534</v>
      </c>
      <c r="B2492" s="1">
        <v>4404.7806629999995</v>
      </c>
      <c r="C2492" s="1">
        <v>1724.0286619999999</v>
      </c>
      <c r="D2492" s="1">
        <v>2488.6486420000001</v>
      </c>
      <c r="E2492" s="1">
        <v>133.34209000000001</v>
      </c>
      <c r="F2492" s="1">
        <v>58.761268999999999</v>
      </c>
      <c r="G2492" s="1" t="s">
        <v>10394</v>
      </c>
      <c r="H2492" s="1" t="s">
        <v>10394</v>
      </c>
      <c r="I2492">
        <v>64.768198999999996</v>
      </c>
      <c r="J2492">
        <v>64.768198999999996</v>
      </c>
    </row>
    <row r="2493" spans="1:10" x14ac:dyDescent="0.25">
      <c r="A2493" s="1">
        <v>1534</v>
      </c>
      <c r="B2493" s="1">
        <v>4700.6887079999997</v>
      </c>
      <c r="C2493" s="1">
        <v>1731.257664</v>
      </c>
      <c r="D2493" s="1">
        <v>2421.6741619999998</v>
      </c>
      <c r="E2493" s="1">
        <v>133.33613399999999</v>
      </c>
      <c r="F2493" s="1">
        <v>414.420748</v>
      </c>
      <c r="G2493" s="1" t="s">
        <v>10393</v>
      </c>
      <c r="H2493" s="1" t="s">
        <v>10393</v>
      </c>
      <c r="I2493">
        <v>63.446441999999998</v>
      </c>
      <c r="J2493">
        <v>63.446441999999998</v>
      </c>
    </row>
    <row r="2494" spans="1:10" x14ac:dyDescent="0.25">
      <c r="A2494" s="1">
        <v>1536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 t="s">
        <v>17</v>
      </c>
      <c r="H2494" s="1" t="s">
        <v>17</v>
      </c>
      <c r="I2494">
        <v>0</v>
      </c>
      <c r="J2494">
        <v>0</v>
      </c>
    </row>
    <row r="2495" spans="1:10" x14ac:dyDescent="0.25">
      <c r="A2495" s="1">
        <v>1536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 t="s">
        <v>17</v>
      </c>
      <c r="H2495" s="1" t="s">
        <v>17</v>
      </c>
      <c r="I2495">
        <v>0</v>
      </c>
      <c r="J2495">
        <v>0</v>
      </c>
    </row>
    <row r="2496" spans="1:10" x14ac:dyDescent="0.25">
      <c r="A2496" s="1">
        <v>1537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 t="s">
        <v>17</v>
      </c>
      <c r="H2496" s="1" t="s">
        <v>17</v>
      </c>
      <c r="I2496">
        <v>0</v>
      </c>
      <c r="J2496">
        <v>0</v>
      </c>
    </row>
    <row r="2497" spans="1:10" x14ac:dyDescent="0.25">
      <c r="A2497" s="1">
        <v>1537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 t="s">
        <v>17</v>
      </c>
      <c r="H2497" s="1" t="s">
        <v>17</v>
      </c>
      <c r="I2497">
        <v>0</v>
      </c>
      <c r="J2497">
        <v>0</v>
      </c>
    </row>
    <row r="2498" spans="1:10" x14ac:dyDescent="0.25">
      <c r="A2498" s="1">
        <v>1539</v>
      </c>
      <c r="B2498" s="1">
        <v>4629.6694900000002</v>
      </c>
      <c r="C2498" s="1">
        <v>2778.7481480000001</v>
      </c>
      <c r="D2498" s="1">
        <v>1190.3685379999999</v>
      </c>
      <c r="E2498" s="1">
        <v>248.088052</v>
      </c>
      <c r="F2498" s="1">
        <v>412.46475199999998</v>
      </c>
      <c r="G2498" s="1" t="s">
        <v>10395</v>
      </c>
      <c r="H2498" s="1" t="s">
        <v>18</v>
      </c>
      <c r="I2498">
        <v>64.402675000000002</v>
      </c>
      <c r="J2498">
        <v>60</v>
      </c>
    </row>
    <row r="2499" spans="1:10" x14ac:dyDescent="0.25">
      <c r="A2499" s="1">
        <v>1539</v>
      </c>
      <c r="B2499" s="1">
        <v>4618.9131180000004</v>
      </c>
      <c r="C2499" s="1">
        <v>2774.8883540000002</v>
      </c>
      <c r="D2499" s="1">
        <v>1183.0111019999999</v>
      </c>
      <c r="E2499" s="1">
        <v>248.11694700000001</v>
      </c>
      <c r="F2499" s="1">
        <v>412.89671499999997</v>
      </c>
      <c r="G2499" s="1" t="s">
        <v>10396</v>
      </c>
      <c r="H2499" s="1" t="s">
        <v>18</v>
      </c>
      <c r="I2499">
        <v>64.408298000000002</v>
      </c>
      <c r="J2499">
        <v>60</v>
      </c>
    </row>
    <row r="2500" spans="1:10" x14ac:dyDescent="0.25">
      <c r="A2500" s="1">
        <v>1540</v>
      </c>
      <c r="B2500" s="1">
        <v>4618.9131180000004</v>
      </c>
      <c r="C2500" s="1">
        <v>2774.8883540000002</v>
      </c>
      <c r="D2500" s="1">
        <v>1183.0111019999999</v>
      </c>
      <c r="E2500" s="1">
        <v>248.11694700000001</v>
      </c>
      <c r="F2500" s="1">
        <v>412.89671499999997</v>
      </c>
      <c r="G2500" s="1" t="s">
        <v>10397</v>
      </c>
      <c r="H2500" s="1" t="s">
        <v>10397</v>
      </c>
      <c r="I2500">
        <v>54.499329000000003</v>
      </c>
      <c r="J2500">
        <v>54.499329000000003</v>
      </c>
    </row>
    <row r="2501" spans="1:10" x14ac:dyDescent="0.25">
      <c r="A2501" s="1">
        <v>1540</v>
      </c>
      <c r="B2501" s="1">
        <v>4629.6694900000002</v>
      </c>
      <c r="C2501" s="1">
        <v>2778.7481480000001</v>
      </c>
      <c r="D2501" s="1">
        <v>1190.3685379999999</v>
      </c>
      <c r="E2501" s="1">
        <v>248.088052</v>
      </c>
      <c r="F2501" s="1">
        <v>412.46475199999998</v>
      </c>
      <c r="G2501" s="1" t="s">
        <v>10398</v>
      </c>
      <c r="H2501" s="1" t="s">
        <v>10398</v>
      </c>
      <c r="I2501">
        <v>54.494571000000001</v>
      </c>
      <c r="J2501">
        <v>54.494571000000001</v>
      </c>
    </row>
    <row r="2502" spans="1:10" x14ac:dyDescent="0.25">
      <c r="A2502" s="1">
        <v>1541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 t="s">
        <v>17</v>
      </c>
      <c r="H2502" s="1" t="s">
        <v>17</v>
      </c>
      <c r="I2502">
        <v>0</v>
      </c>
      <c r="J2502">
        <v>0</v>
      </c>
    </row>
    <row r="2503" spans="1:10" x14ac:dyDescent="0.25">
      <c r="A2503" s="1">
        <v>1541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 t="s">
        <v>17</v>
      </c>
      <c r="H2503" s="1" t="s">
        <v>17</v>
      </c>
      <c r="I2503">
        <v>0</v>
      </c>
      <c r="J2503">
        <v>0</v>
      </c>
    </row>
    <row r="2504" spans="1:10" x14ac:dyDescent="0.25">
      <c r="A2504" s="1">
        <v>1542</v>
      </c>
      <c r="B2504" s="1">
        <v>1942.6534329999999</v>
      </c>
      <c r="C2504" s="1">
        <v>1057.2682239999999</v>
      </c>
      <c r="D2504" s="1">
        <v>630.04603099999997</v>
      </c>
      <c r="E2504" s="1">
        <v>255.339178</v>
      </c>
      <c r="F2504" s="1">
        <v>0</v>
      </c>
      <c r="G2504" s="1" t="s">
        <v>10399</v>
      </c>
      <c r="H2504" s="1" t="s">
        <v>16</v>
      </c>
      <c r="I2504">
        <v>82.828569999999999</v>
      </c>
      <c r="J2504">
        <v>70</v>
      </c>
    </row>
    <row r="2505" spans="1:10" x14ac:dyDescent="0.25">
      <c r="A2505" s="1">
        <v>1542</v>
      </c>
      <c r="B2505" s="1">
        <v>1671.7089129999999</v>
      </c>
      <c r="C2505" s="1">
        <v>1074.6336530000001</v>
      </c>
      <c r="D2505" s="1">
        <v>597.07525999999996</v>
      </c>
      <c r="E2505" s="1">
        <v>0</v>
      </c>
      <c r="F2505" s="1">
        <v>0</v>
      </c>
      <c r="G2505" s="1" t="s">
        <v>10400</v>
      </c>
      <c r="H2505" s="1" t="s">
        <v>16</v>
      </c>
      <c r="I2505">
        <v>83.424332000000007</v>
      </c>
      <c r="J2505">
        <v>70</v>
      </c>
    </row>
    <row r="2506" spans="1:10" x14ac:dyDescent="0.25">
      <c r="A2506" s="1">
        <v>1543</v>
      </c>
      <c r="B2506" s="1">
        <v>1671.7089129999999</v>
      </c>
      <c r="C2506" s="1">
        <v>1074.6336530000001</v>
      </c>
      <c r="D2506" s="1">
        <v>597.07525999999996</v>
      </c>
      <c r="E2506" s="1">
        <v>0</v>
      </c>
      <c r="F2506" s="1">
        <v>0</v>
      </c>
      <c r="G2506" s="1" t="s">
        <v>10400</v>
      </c>
      <c r="H2506" s="1" t="s">
        <v>16</v>
      </c>
      <c r="I2506">
        <v>83.424332000000007</v>
      </c>
      <c r="J2506">
        <v>70</v>
      </c>
    </row>
    <row r="2507" spans="1:10" x14ac:dyDescent="0.25">
      <c r="A2507" s="1">
        <v>1543</v>
      </c>
      <c r="B2507" s="1">
        <v>1942.6534329999999</v>
      </c>
      <c r="C2507" s="1">
        <v>1057.2682239999999</v>
      </c>
      <c r="D2507" s="1">
        <v>630.04603099999997</v>
      </c>
      <c r="E2507" s="1">
        <v>255.339178</v>
      </c>
      <c r="F2507" s="1">
        <v>0</v>
      </c>
      <c r="G2507" s="1" t="s">
        <v>10399</v>
      </c>
      <c r="H2507" s="1" t="s">
        <v>16</v>
      </c>
      <c r="I2507">
        <v>82.828569999999999</v>
      </c>
      <c r="J2507">
        <v>70</v>
      </c>
    </row>
    <row r="2508" spans="1:10" x14ac:dyDescent="0.25">
      <c r="A2508" s="1">
        <v>1544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 t="s">
        <v>17</v>
      </c>
      <c r="H2508" s="1" t="s">
        <v>17</v>
      </c>
      <c r="I2508">
        <v>0</v>
      </c>
      <c r="J2508">
        <v>0</v>
      </c>
    </row>
    <row r="2509" spans="1:10" x14ac:dyDescent="0.25">
      <c r="A2509" s="1">
        <v>1544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 t="s">
        <v>17</v>
      </c>
      <c r="H2509" s="1" t="s">
        <v>17</v>
      </c>
      <c r="I2509">
        <v>0</v>
      </c>
      <c r="J2509">
        <v>0</v>
      </c>
    </row>
    <row r="2510" spans="1:10" x14ac:dyDescent="0.25">
      <c r="A2510" s="1">
        <v>1545</v>
      </c>
      <c r="B2510" s="1">
        <v>3007.6856280000002</v>
      </c>
      <c r="C2510" s="1">
        <v>1235.028004</v>
      </c>
      <c r="D2510" s="1">
        <v>963.33112700000004</v>
      </c>
      <c r="E2510" s="1">
        <v>291.08101099999999</v>
      </c>
      <c r="F2510" s="1">
        <v>518.24548600000003</v>
      </c>
      <c r="G2510" s="1" t="s">
        <v>10401</v>
      </c>
      <c r="H2510" s="1" t="s">
        <v>10401</v>
      </c>
      <c r="I2510">
        <v>50.022592000000003</v>
      </c>
      <c r="J2510">
        <v>50.022592000000003</v>
      </c>
    </row>
    <row r="2511" spans="1:10" x14ac:dyDescent="0.25">
      <c r="A2511" s="1">
        <v>1545</v>
      </c>
      <c r="B2511" s="1">
        <v>3019.5459350000001</v>
      </c>
      <c r="C2511" s="1">
        <v>1239.4407900000001</v>
      </c>
      <c r="D2511" s="1">
        <v>964.10575800000004</v>
      </c>
      <c r="E2511" s="1">
        <v>291.747163</v>
      </c>
      <c r="F2511" s="1">
        <v>524.25222399999996</v>
      </c>
      <c r="G2511" s="1" t="s">
        <v>2686</v>
      </c>
      <c r="H2511" s="1" t="s">
        <v>2686</v>
      </c>
      <c r="I2511">
        <v>50.009765000000002</v>
      </c>
      <c r="J2511">
        <v>50.009765000000002</v>
      </c>
    </row>
    <row r="2512" spans="1:10" x14ac:dyDescent="0.25">
      <c r="A2512" s="1">
        <v>1546</v>
      </c>
      <c r="B2512" s="1">
        <v>3019.5459350000001</v>
      </c>
      <c r="C2512" s="1">
        <v>1239.4407900000001</v>
      </c>
      <c r="D2512" s="1">
        <v>964.10575800000004</v>
      </c>
      <c r="E2512" s="1">
        <v>291.747163</v>
      </c>
      <c r="F2512" s="1">
        <v>524.25222399999996</v>
      </c>
      <c r="G2512" s="1" t="s">
        <v>2687</v>
      </c>
      <c r="H2512" s="1" t="s">
        <v>2687</v>
      </c>
      <c r="I2512">
        <v>69.458005999999997</v>
      </c>
      <c r="J2512">
        <v>69.458005999999997</v>
      </c>
    </row>
    <row r="2513" spans="1:10" x14ac:dyDescent="0.25">
      <c r="A2513" s="1">
        <v>1546</v>
      </c>
      <c r="B2513" s="1">
        <v>3007.6856280000002</v>
      </c>
      <c r="C2513" s="1">
        <v>1235.028004</v>
      </c>
      <c r="D2513" s="1">
        <v>963.33112700000004</v>
      </c>
      <c r="E2513" s="1">
        <v>291.08101099999999</v>
      </c>
      <c r="F2513" s="1">
        <v>518.24548600000003</v>
      </c>
      <c r="G2513" s="1" t="s">
        <v>10402</v>
      </c>
      <c r="H2513" s="1" t="s">
        <v>10402</v>
      </c>
      <c r="I2513">
        <v>69.475821999999994</v>
      </c>
      <c r="J2513">
        <v>69.475821999999994</v>
      </c>
    </row>
    <row r="2514" spans="1:10" x14ac:dyDescent="0.25">
      <c r="A2514" s="1">
        <v>1547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 t="s">
        <v>17</v>
      </c>
      <c r="H2514" s="1" t="s">
        <v>17</v>
      </c>
      <c r="I2514">
        <v>0</v>
      </c>
      <c r="J2514">
        <v>0</v>
      </c>
    </row>
    <row r="2515" spans="1:10" x14ac:dyDescent="0.25">
      <c r="A2515" s="1">
        <v>1547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 t="s">
        <v>17</v>
      </c>
      <c r="H2515" s="1" t="s">
        <v>17</v>
      </c>
      <c r="I2515">
        <v>0</v>
      </c>
      <c r="J2515">
        <v>0</v>
      </c>
    </row>
    <row r="2516" spans="1:10" x14ac:dyDescent="0.25">
      <c r="A2516" s="1">
        <v>1548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 t="s">
        <v>17</v>
      </c>
      <c r="H2516" s="1" t="s">
        <v>17</v>
      </c>
      <c r="I2516">
        <v>0</v>
      </c>
      <c r="J2516">
        <v>0</v>
      </c>
    </row>
    <row r="2517" spans="1:10" x14ac:dyDescent="0.25">
      <c r="A2517" s="1">
        <v>1548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 t="s">
        <v>17</v>
      </c>
      <c r="H2517" s="1" t="s">
        <v>17</v>
      </c>
      <c r="I2517">
        <v>0</v>
      </c>
      <c r="J2517">
        <v>0</v>
      </c>
    </row>
    <row r="2518" spans="1:10" x14ac:dyDescent="0.25">
      <c r="A2518" s="1">
        <v>1550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 t="s">
        <v>17</v>
      </c>
      <c r="H2518" s="1" t="s">
        <v>17</v>
      </c>
      <c r="I2518">
        <v>0</v>
      </c>
      <c r="J2518">
        <v>0</v>
      </c>
    </row>
    <row r="2519" spans="1:10" x14ac:dyDescent="0.25">
      <c r="A2519" s="1">
        <v>1550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 t="s">
        <v>17</v>
      </c>
      <c r="H2519" s="1" t="s">
        <v>17</v>
      </c>
      <c r="I2519">
        <v>0</v>
      </c>
      <c r="J2519">
        <v>0</v>
      </c>
    </row>
    <row r="2520" spans="1:10" x14ac:dyDescent="0.25">
      <c r="A2520" s="1">
        <v>1551</v>
      </c>
      <c r="B2520" s="1">
        <v>4007.0218629999999</v>
      </c>
      <c r="C2520" s="1">
        <v>1210.2823699999999</v>
      </c>
      <c r="D2520" s="1">
        <v>2595.8281069999998</v>
      </c>
      <c r="E2520" s="1">
        <v>200.911385</v>
      </c>
      <c r="F2520" s="1">
        <v>0</v>
      </c>
      <c r="G2520" s="1" t="s">
        <v>2245</v>
      </c>
      <c r="H2520" s="1" t="s">
        <v>2245</v>
      </c>
      <c r="I2520">
        <v>60.90399</v>
      </c>
      <c r="J2520">
        <v>60.90399</v>
      </c>
    </row>
    <row r="2521" spans="1:10" x14ac:dyDescent="0.25">
      <c r="A2521" s="1">
        <v>1551</v>
      </c>
      <c r="B2521" s="1">
        <v>3405.9945509999998</v>
      </c>
      <c r="C2521" s="1">
        <v>1048.5286209999999</v>
      </c>
      <c r="D2521" s="1">
        <v>2181.0978270000001</v>
      </c>
      <c r="E2521" s="1">
        <v>176.36810199999999</v>
      </c>
      <c r="F2521" s="1">
        <v>0</v>
      </c>
      <c r="G2521" s="1" t="s">
        <v>10403</v>
      </c>
      <c r="H2521" s="1" t="s">
        <v>10403</v>
      </c>
      <c r="I2521">
        <v>61.980964999999998</v>
      </c>
      <c r="J2521">
        <v>61.980964999999998</v>
      </c>
    </row>
    <row r="2522" spans="1:10" x14ac:dyDescent="0.25">
      <c r="A2522" s="1">
        <v>1552</v>
      </c>
      <c r="B2522" s="1">
        <v>5727.4493949999996</v>
      </c>
      <c r="C2522" s="1">
        <v>2663.6615609999999</v>
      </c>
      <c r="D2522" s="1">
        <v>2837.8606869999999</v>
      </c>
      <c r="E2522" s="1">
        <v>225.92714699999999</v>
      </c>
      <c r="F2522" s="1">
        <v>0</v>
      </c>
      <c r="G2522" s="1" t="s">
        <v>10404</v>
      </c>
      <c r="H2522" s="1" t="s">
        <v>10404</v>
      </c>
      <c r="I2522">
        <v>54.138672</v>
      </c>
      <c r="J2522">
        <v>54.138672</v>
      </c>
    </row>
    <row r="2523" spans="1:10" x14ac:dyDescent="0.25">
      <c r="A2523" s="1">
        <v>1552</v>
      </c>
      <c r="B2523" s="1">
        <v>6675.9468699999998</v>
      </c>
      <c r="C2523" s="1">
        <v>3018.8863190000002</v>
      </c>
      <c r="D2523" s="1">
        <v>3393.8267850000002</v>
      </c>
      <c r="E2523" s="1">
        <v>263.233766</v>
      </c>
      <c r="F2523" s="1">
        <v>0</v>
      </c>
      <c r="G2523" s="1" t="s">
        <v>2246</v>
      </c>
      <c r="H2523" s="1" t="s">
        <v>2246</v>
      </c>
      <c r="I2523">
        <v>51.106464000000003</v>
      </c>
      <c r="J2523">
        <v>51.106464000000003</v>
      </c>
    </row>
    <row r="2524" spans="1:10" x14ac:dyDescent="0.25">
      <c r="A2524" s="1">
        <v>1553</v>
      </c>
      <c r="B2524" s="1">
        <v>3811.4868689999998</v>
      </c>
      <c r="C2524" s="1">
        <v>2041.1307839999999</v>
      </c>
      <c r="D2524" s="1">
        <v>1651.852852</v>
      </c>
      <c r="E2524" s="1">
        <v>118.50323299999999</v>
      </c>
      <c r="F2524" s="1">
        <v>0</v>
      </c>
      <c r="G2524" s="1" t="s">
        <v>10405</v>
      </c>
      <c r="H2524" s="1" t="s">
        <v>10405</v>
      </c>
      <c r="I2524">
        <v>56.87988</v>
      </c>
      <c r="J2524">
        <v>56.87988</v>
      </c>
    </row>
    <row r="2525" spans="1:10" x14ac:dyDescent="0.25">
      <c r="A2525" s="1">
        <v>1553</v>
      </c>
      <c r="B2525" s="1">
        <v>4158.9570320000003</v>
      </c>
      <c r="C2525" s="1">
        <v>2234.6017929999998</v>
      </c>
      <c r="D2525" s="1">
        <v>1793.0886700000001</v>
      </c>
      <c r="E2525" s="1">
        <v>131.26657</v>
      </c>
      <c r="F2525" s="1">
        <v>0</v>
      </c>
      <c r="G2525" s="1" t="s">
        <v>2247</v>
      </c>
      <c r="H2525" s="1" t="s">
        <v>2247</v>
      </c>
      <c r="I2525">
        <v>55.577497999999999</v>
      </c>
      <c r="J2525">
        <v>55.577497999999999</v>
      </c>
    </row>
    <row r="2526" spans="1:10" x14ac:dyDescent="0.25">
      <c r="A2526" s="1">
        <v>1554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 t="s">
        <v>17</v>
      </c>
      <c r="H2526" s="1" t="s">
        <v>17</v>
      </c>
      <c r="I2526">
        <v>0</v>
      </c>
      <c r="J2526">
        <v>0</v>
      </c>
    </row>
    <row r="2527" spans="1:10" x14ac:dyDescent="0.25">
      <c r="A2527" s="1">
        <v>1554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 t="s">
        <v>17</v>
      </c>
      <c r="H2527" s="1" t="s">
        <v>17</v>
      </c>
      <c r="I2527">
        <v>0</v>
      </c>
      <c r="J2527">
        <v>0</v>
      </c>
    </row>
    <row r="2528" spans="1:10" x14ac:dyDescent="0.25">
      <c r="A2528" s="1">
        <v>1555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 t="s">
        <v>17</v>
      </c>
      <c r="H2528" s="1" t="s">
        <v>17</v>
      </c>
      <c r="I2528">
        <v>0</v>
      </c>
      <c r="J2528">
        <v>0</v>
      </c>
    </row>
    <row r="2529" spans="1:10" x14ac:dyDescent="0.25">
      <c r="A2529" s="1">
        <v>1555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 t="s">
        <v>17</v>
      </c>
      <c r="H2529" s="1" t="s">
        <v>17</v>
      </c>
      <c r="I2529">
        <v>0</v>
      </c>
      <c r="J2529">
        <v>0</v>
      </c>
    </row>
    <row r="2530" spans="1:10" x14ac:dyDescent="0.25">
      <c r="A2530" s="1">
        <v>1556</v>
      </c>
      <c r="B2530" s="1">
        <v>9626.6718560000008</v>
      </c>
      <c r="C2530" s="1">
        <v>3650.8312099999998</v>
      </c>
      <c r="D2530" s="1">
        <v>3668.8423779999998</v>
      </c>
      <c r="E2530" s="1">
        <v>686.03754500000002</v>
      </c>
      <c r="F2530" s="1">
        <v>1620.9607229999999</v>
      </c>
      <c r="G2530" s="1" t="s">
        <v>10406</v>
      </c>
      <c r="H2530" s="1" t="s">
        <v>10406</v>
      </c>
      <c r="I2530">
        <v>57.147277000000003</v>
      </c>
      <c r="J2530">
        <v>57.147277000000003</v>
      </c>
    </row>
    <row r="2531" spans="1:10" x14ac:dyDescent="0.25">
      <c r="A2531" s="1">
        <v>1556</v>
      </c>
      <c r="B2531" s="1">
        <v>10990.971957</v>
      </c>
      <c r="C2531" s="1">
        <v>4368.2215969999997</v>
      </c>
      <c r="D2531" s="1">
        <v>3890.819168</v>
      </c>
      <c r="E2531" s="1">
        <v>803.19775600000003</v>
      </c>
      <c r="F2531" s="1">
        <v>1928.7334370000001</v>
      </c>
      <c r="G2531" s="1" t="s">
        <v>10407</v>
      </c>
      <c r="H2531" s="1" t="s">
        <v>10407</v>
      </c>
      <c r="I2531">
        <v>55.138697999999998</v>
      </c>
      <c r="J2531">
        <v>55.138697999999998</v>
      </c>
    </row>
    <row r="2532" spans="1:10" x14ac:dyDescent="0.25">
      <c r="A2532" s="1">
        <v>1557</v>
      </c>
      <c r="B2532" s="1">
        <v>10152.141455999999</v>
      </c>
      <c r="C2532" s="1">
        <v>3814.7321999999999</v>
      </c>
      <c r="D2532" s="1">
        <v>3698.702659</v>
      </c>
      <c r="E2532" s="1">
        <v>709.97316000000001</v>
      </c>
      <c r="F2532" s="1">
        <v>1928.7334370000001</v>
      </c>
      <c r="G2532" s="1" t="s">
        <v>10408</v>
      </c>
      <c r="H2532" s="1" t="s">
        <v>10408</v>
      </c>
      <c r="I2532">
        <v>56.423009999999998</v>
      </c>
      <c r="J2532">
        <v>56.423009999999998</v>
      </c>
    </row>
    <row r="2533" spans="1:10" x14ac:dyDescent="0.25">
      <c r="A2533" s="1">
        <v>1557</v>
      </c>
      <c r="B2533" s="1">
        <v>8924.9881170000008</v>
      </c>
      <c r="C2533" s="1">
        <v>3212.960572</v>
      </c>
      <c r="D2533" s="1">
        <v>3485.6583110000001</v>
      </c>
      <c r="E2533" s="1">
        <v>605.40851199999997</v>
      </c>
      <c r="F2533" s="1">
        <v>1620.9607229999999</v>
      </c>
      <c r="G2533" s="1" t="s">
        <v>10409</v>
      </c>
      <c r="H2533" s="1" t="s">
        <v>10409</v>
      </c>
      <c r="I2533">
        <v>58.153618999999999</v>
      </c>
      <c r="J2533">
        <v>58.153618999999999</v>
      </c>
    </row>
    <row r="2534" spans="1:10" x14ac:dyDescent="0.25">
      <c r="A2534" s="1">
        <v>1558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 t="s">
        <v>17</v>
      </c>
      <c r="H2534" s="1" t="s">
        <v>17</v>
      </c>
      <c r="I2534">
        <v>0</v>
      </c>
      <c r="J2534">
        <v>0</v>
      </c>
    </row>
    <row r="2535" spans="1:10" x14ac:dyDescent="0.25">
      <c r="A2535" s="1">
        <v>1558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 t="s">
        <v>17</v>
      </c>
      <c r="H2535" s="1" t="s">
        <v>17</v>
      </c>
      <c r="I2535">
        <v>0</v>
      </c>
      <c r="J2535">
        <v>0</v>
      </c>
    </row>
    <row r="2536" spans="1:10" x14ac:dyDescent="0.25">
      <c r="A2536" s="1">
        <v>1559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 t="s">
        <v>17</v>
      </c>
      <c r="H2536" s="1" t="s">
        <v>17</v>
      </c>
      <c r="I2536">
        <v>0</v>
      </c>
      <c r="J2536">
        <v>0</v>
      </c>
    </row>
    <row r="2537" spans="1:10" x14ac:dyDescent="0.25">
      <c r="A2537" s="1">
        <v>1559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 t="s">
        <v>17</v>
      </c>
      <c r="H2537" s="1" t="s">
        <v>17</v>
      </c>
      <c r="I2537">
        <v>0</v>
      </c>
      <c r="J2537">
        <v>0</v>
      </c>
    </row>
    <row r="2538" spans="1:10" x14ac:dyDescent="0.25">
      <c r="A2538" s="1">
        <v>1576</v>
      </c>
      <c r="B2538" s="1">
        <v>9487.7865089999996</v>
      </c>
      <c r="C2538" s="1">
        <v>698.23949300000004</v>
      </c>
      <c r="D2538" s="1">
        <v>369.87307700000002</v>
      </c>
      <c r="E2538" s="1">
        <v>73.257767999999999</v>
      </c>
      <c r="F2538" s="1">
        <v>8346.4161710000008</v>
      </c>
      <c r="G2538" s="1" t="s">
        <v>2688</v>
      </c>
      <c r="H2538" s="1" t="s">
        <v>8</v>
      </c>
      <c r="I2538">
        <v>119.380881</v>
      </c>
      <c r="J2538">
        <v>90</v>
      </c>
    </row>
    <row r="2539" spans="1:10" x14ac:dyDescent="0.25">
      <c r="A2539" s="1">
        <v>1576</v>
      </c>
      <c r="B2539" s="1">
        <v>9300.7990719999998</v>
      </c>
      <c r="C2539" s="1">
        <v>607.99928</v>
      </c>
      <c r="D2539" s="1">
        <v>323.99301000000003</v>
      </c>
      <c r="E2539" s="1">
        <v>73.162735999999995</v>
      </c>
      <c r="F2539" s="1">
        <v>8295.6440459999994</v>
      </c>
      <c r="G2539" s="1" t="s">
        <v>10410</v>
      </c>
      <c r="H2539" s="1" t="s">
        <v>8</v>
      </c>
      <c r="I2539">
        <v>119.428038</v>
      </c>
      <c r="J2539">
        <v>90</v>
      </c>
    </row>
    <row r="2540" spans="1:10" x14ac:dyDescent="0.25">
      <c r="A2540" s="1">
        <v>1577</v>
      </c>
      <c r="B2540" s="1">
        <v>4506.8039230000004</v>
      </c>
      <c r="C2540" s="1">
        <v>128.48066800000001</v>
      </c>
      <c r="D2540" s="1">
        <v>323.99301000000003</v>
      </c>
      <c r="E2540" s="1">
        <v>3.0867870000000002</v>
      </c>
      <c r="F2540" s="1">
        <v>4051.243457</v>
      </c>
      <c r="G2540" s="1" t="s">
        <v>10411</v>
      </c>
      <c r="H2540" s="1" t="s">
        <v>8</v>
      </c>
      <c r="I2540">
        <v>119.96832499999999</v>
      </c>
      <c r="J2540">
        <v>90</v>
      </c>
    </row>
    <row r="2541" spans="1:10" x14ac:dyDescent="0.25">
      <c r="A2541" s="1">
        <v>1577</v>
      </c>
      <c r="B2541" s="1">
        <v>4547.8563089999998</v>
      </c>
      <c r="C2541" s="1">
        <v>120.516717</v>
      </c>
      <c r="D2541" s="1">
        <v>369.87307700000002</v>
      </c>
      <c r="E2541" s="1">
        <v>3.086516</v>
      </c>
      <c r="F2541" s="1">
        <v>4054.38</v>
      </c>
      <c r="G2541" s="1" t="s">
        <v>2689</v>
      </c>
      <c r="H2541" s="1" t="s">
        <v>8</v>
      </c>
      <c r="I2541">
        <v>119.96715500000001</v>
      </c>
      <c r="J2541">
        <v>90</v>
      </c>
    </row>
    <row r="2542" spans="1:10" x14ac:dyDescent="0.25">
      <c r="A2542" s="1">
        <v>1578</v>
      </c>
      <c r="B2542" s="1">
        <v>4793.9951490000003</v>
      </c>
      <c r="C2542" s="1">
        <v>479.51861200000002</v>
      </c>
      <c r="D2542" s="1">
        <v>0</v>
      </c>
      <c r="E2542" s="1">
        <v>70.075947999999997</v>
      </c>
      <c r="F2542" s="1">
        <v>4244.4005889999999</v>
      </c>
      <c r="G2542" s="1" t="s">
        <v>10412</v>
      </c>
      <c r="H2542" s="1" t="s">
        <v>8</v>
      </c>
      <c r="I2542">
        <v>119.95944900000001</v>
      </c>
      <c r="J2542">
        <v>90</v>
      </c>
    </row>
    <row r="2543" spans="1:10" x14ac:dyDescent="0.25">
      <c r="A2543" s="1">
        <v>1578</v>
      </c>
      <c r="B2543" s="1">
        <v>4939.9301999999998</v>
      </c>
      <c r="C2543" s="1">
        <v>577.72277599999995</v>
      </c>
      <c r="D2543" s="1">
        <v>0</v>
      </c>
      <c r="E2543" s="1">
        <v>70.171252999999993</v>
      </c>
      <c r="F2543" s="1">
        <v>4292.0361720000001</v>
      </c>
      <c r="G2543" s="1" t="s">
        <v>2251</v>
      </c>
      <c r="H2543" s="1" t="s">
        <v>8</v>
      </c>
      <c r="I2543">
        <v>119.954283</v>
      </c>
      <c r="J2543">
        <v>90</v>
      </c>
    </row>
    <row r="2544" spans="1:10" x14ac:dyDescent="0.25">
      <c r="A2544" s="1">
        <v>1579</v>
      </c>
      <c r="B2544" s="1">
        <v>12928.684271</v>
      </c>
      <c r="C2544" s="1">
        <v>360.25701700000002</v>
      </c>
      <c r="D2544" s="1">
        <v>0</v>
      </c>
      <c r="E2544" s="1">
        <v>189.00746699999999</v>
      </c>
      <c r="F2544" s="1">
        <v>12379.419786</v>
      </c>
      <c r="G2544" s="1" t="s">
        <v>2690</v>
      </c>
      <c r="H2544" s="1" t="s">
        <v>8</v>
      </c>
      <c r="I2544">
        <v>117.891947</v>
      </c>
      <c r="J2544">
        <v>90</v>
      </c>
    </row>
    <row r="2545" spans="1:10" x14ac:dyDescent="0.25">
      <c r="A2545" s="1">
        <v>1579</v>
      </c>
      <c r="B2545" s="1">
        <v>13036.882308</v>
      </c>
      <c r="C2545" s="1">
        <v>363.62878599999999</v>
      </c>
      <c r="D2545" s="1">
        <v>0</v>
      </c>
      <c r="E2545" s="1">
        <v>188.938242</v>
      </c>
      <c r="F2545" s="1">
        <v>12484.315280000001</v>
      </c>
      <c r="G2545" s="1" t="s">
        <v>10413</v>
      </c>
      <c r="H2545" s="1" t="s">
        <v>8</v>
      </c>
      <c r="I2545">
        <v>117.821786</v>
      </c>
      <c r="J2545">
        <v>90</v>
      </c>
    </row>
    <row r="2546" spans="1:10" x14ac:dyDescent="0.25">
      <c r="A2546" s="1">
        <v>1582</v>
      </c>
      <c r="B2546" s="1">
        <v>3737.4479769999998</v>
      </c>
      <c r="C2546" s="1">
        <v>797.41571699999997</v>
      </c>
      <c r="D2546" s="1">
        <v>2909.0849459999999</v>
      </c>
      <c r="E2546" s="1">
        <v>30.947315</v>
      </c>
      <c r="F2546" s="1">
        <v>0</v>
      </c>
      <c r="G2546" s="1" t="s">
        <v>10414</v>
      </c>
      <c r="H2546" s="1" t="s">
        <v>10414</v>
      </c>
      <c r="I2546">
        <v>65.849002999999996</v>
      </c>
      <c r="J2546">
        <v>65.849002999999996</v>
      </c>
    </row>
    <row r="2547" spans="1:10" x14ac:dyDescent="0.25">
      <c r="A2547" s="1">
        <v>1582</v>
      </c>
      <c r="B2547" s="1">
        <v>4204.5145849999999</v>
      </c>
      <c r="C2547" s="1">
        <v>1169.753154</v>
      </c>
      <c r="D2547" s="1">
        <v>3003.814116</v>
      </c>
      <c r="E2547" s="1">
        <v>30.947315</v>
      </c>
      <c r="F2547" s="1">
        <v>0</v>
      </c>
      <c r="G2547" s="1" t="s">
        <v>10415</v>
      </c>
      <c r="H2547" s="1" t="s">
        <v>10415</v>
      </c>
      <c r="I2547">
        <v>63.801707</v>
      </c>
      <c r="J2547">
        <v>63.801707</v>
      </c>
    </row>
    <row r="2548" spans="1:10" x14ac:dyDescent="0.25">
      <c r="A2548" s="1">
        <v>1583</v>
      </c>
      <c r="B2548" s="1">
        <v>2787.6636779999999</v>
      </c>
      <c r="C2548" s="1">
        <v>625.95098900000005</v>
      </c>
      <c r="D2548" s="1">
        <v>2095.3003450000001</v>
      </c>
      <c r="E2548" s="1">
        <v>66.412343000000007</v>
      </c>
      <c r="F2548" s="1">
        <v>0</v>
      </c>
      <c r="G2548" s="1" t="s">
        <v>10416</v>
      </c>
      <c r="H2548" s="1" t="s">
        <v>10416</v>
      </c>
      <c r="I2548">
        <v>69.634271999999996</v>
      </c>
      <c r="J2548">
        <v>69.634271999999996</v>
      </c>
    </row>
    <row r="2549" spans="1:10" x14ac:dyDescent="0.25">
      <c r="A2549" s="1">
        <v>1583</v>
      </c>
      <c r="B2549" s="1">
        <v>2397.221243</v>
      </c>
      <c r="C2549" s="1">
        <v>319.28315800000001</v>
      </c>
      <c r="D2549" s="1">
        <v>2005.420652</v>
      </c>
      <c r="E2549" s="1">
        <v>72.517433999999994</v>
      </c>
      <c r="F2549" s="1">
        <v>0</v>
      </c>
      <c r="G2549" s="1" t="s">
        <v>10417</v>
      </c>
      <c r="H2549" s="1" t="s">
        <v>16</v>
      </c>
      <c r="I2549">
        <v>70.947040000000001</v>
      </c>
      <c r="J2549">
        <v>70</v>
      </c>
    </row>
  </sheetData>
  <autoFilter ref="A1:J2549" xr:uid="{3A1BF2C6-765B-496B-A4A0-3474762F83BC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W2549"/>
  <sheetViews>
    <sheetView workbookViewId="0"/>
  </sheetViews>
  <sheetFormatPr defaultRowHeight="15" x14ac:dyDescent="0.25"/>
  <cols>
    <col min="1" max="1" width="9.5703125" bestFit="1" customWidth="1"/>
    <col min="2" max="4" width="10.5703125" bestFit="1" customWidth="1"/>
    <col min="5" max="5" width="9.5703125" bestFit="1" customWidth="1"/>
    <col min="6" max="6" width="10.5703125" bestFit="1" customWidth="1"/>
    <col min="7" max="7" width="15.42578125" bestFit="1" customWidth="1"/>
    <col min="8" max="8" width="14.42578125" bestFit="1" customWidth="1"/>
    <col min="22" max="22" width="10.42578125" bestFit="1" customWidth="1"/>
    <col min="23" max="23" width="9.425781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11386</v>
      </c>
      <c r="J1" s="2" t="s">
        <v>11387</v>
      </c>
      <c r="O1" s="2" t="s">
        <v>11384</v>
      </c>
      <c r="P1" s="2" t="s">
        <v>0</v>
      </c>
      <c r="Q1" s="2" t="s">
        <v>2</v>
      </c>
      <c r="R1" s="2" t="s">
        <v>3</v>
      </c>
      <c r="S1" s="2" t="s">
        <v>11385</v>
      </c>
      <c r="T1" s="2" t="s">
        <v>4</v>
      </c>
      <c r="U1" s="2" t="s">
        <v>5</v>
      </c>
      <c r="V1" s="2" t="s">
        <v>11386</v>
      </c>
      <c r="W1" s="2" t="s">
        <v>11387</v>
      </c>
    </row>
    <row r="2" spans="1:23" x14ac:dyDescent="0.25">
      <c r="A2" s="1">
        <v>1</v>
      </c>
      <c r="B2" s="1">
        <v>9630.6541390000002</v>
      </c>
      <c r="C2" s="1">
        <v>4527.0564320000003</v>
      </c>
      <c r="D2" s="1">
        <v>2565.7550580000002</v>
      </c>
      <c r="E2" s="1">
        <v>992.32426899999996</v>
      </c>
      <c r="F2" s="1">
        <v>1545.51838</v>
      </c>
      <c r="G2" s="1" t="s">
        <v>11075</v>
      </c>
      <c r="H2" s="1" t="s">
        <v>11075</v>
      </c>
      <c r="I2">
        <f>_xlfn.NUMBERVALUE(LEFT(G2,LEN(G2)-4),",",".")</f>
        <v>42.546132</v>
      </c>
      <c r="J2">
        <f>_xlfn.NUMBERVALUE(LEFT(H2,LEN(H2)-4),",",".")</f>
        <v>42.546132</v>
      </c>
      <c r="O2" s="2">
        <v>18</v>
      </c>
      <c r="P2">
        <v>164</v>
      </c>
      <c r="Q2">
        <f>SUMIFS(C$2:C$2549,$A$2:$A$2549,$P2)</f>
        <v>7774.6295420000006</v>
      </c>
      <c r="R2">
        <f>SUMIFS(D$2:D$2549,$A$2:$A$2549,$P2)</f>
        <v>4357.3103080000001</v>
      </c>
      <c r="S2">
        <f>Q2+R2</f>
        <v>12131.939850000001</v>
      </c>
      <c r="T2">
        <f>SUMIFS(E$2:E$2549,$A$2:$A$2549,$P2)</f>
        <v>1642.914084</v>
      </c>
      <c r="U2">
        <f>SUMIFS(F$2:F$2549,$A$2:$A$2549,$P2)</f>
        <v>6227.0310549999995</v>
      </c>
      <c r="V2" s="3">
        <f>AVERAGEIFS(I$2:I$2549,$A$2:$A$2549,$P2)</f>
        <v>35.182717999999994</v>
      </c>
      <c r="W2" s="3">
        <f>AVERAGEIFS(J$2:J$2549,$A$2:$A$2549,$P2)</f>
        <v>35.182717999999994</v>
      </c>
    </row>
    <row r="3" spans="1:23" x14ac:dyDescent="0.25">
      <c r="A3" s="1">
        <v>1</v>
      </c>
      <c r="B3" s="1">
        <v>9664.9235150000004</v>
      </c>
      <c r="C3" s="1">
        <v>4528.8233520000003</v>
      </c>
      <c r="D3" s="1">
        <v>2565.9034670000001</v>
      </c>
      <c r="E3" s="1">
        <v>989.20450900000003</v>
      </c>
      <c r="F3" s="1">
        <v>1580.9921870000001</v>
      </c>
      <c r="G3" s="1" t="s">
        <v>3594</v>
      </c>
      <c r="H3" s="1" t="s">
        <v>3594</v>
      </c>
      <c r="I3">
        <v>42.435282000000001</v>
      </c>
      <c r="J3">
        <v>42.435282000000001</v>
      </c>
      <c r="O3" s="2">
        <v>18</v>
      </c>
      <c r="P3">
        <v>164</v>
      </c>
      <c r="Q3">
        <f t="shared" ref="Q3:Q6" si="0">SUMIFS(C$2:C$2549,$A$2:$A$2549,$P3)</f>
        <v>7774.6295420000006</v>
      </c>
      <c r="R3">
        <f t="shared" ref="R3:R6" si="1">SUMIFS(D$2:D$2549,$A$2:$A$2549,$P3)</f>
        <v>4357.3103080000001</v>
      </c>
      <c r="S3">
        <f t="shared" ref="S3:S6" si="2">Q3+R3</f>
        <v>12131.939850000001</v>
      </c>
      <c r="T3">
        <f t="shared" ref="T3:T6" si="3">SUMIFS(E$2:E$2549,$A$2:$A$2549,$P3)</f>
        <v>1642.914084</v>
      </c>
      <c r="U3">
        <f t="shared" ref="U3:U6" si="4">SUMIFS(F$2:F$2549,$A$2:$A$2549,$P3)</f>
        <v>6227.0310549999995</v>
      </c>
      <c r="V3" s="3">
        <f t="shared" ref="V3:V6" si="5">AVERAGEIFS(I$2:I$2549,$A$2:$A$2549,$P3)</f>
        <v>35.182717999999994</v>
      </c>
      <c r="W3" s="3">
        <f t="shared" ref="W3:W6" si="6">AVERAGEIFS(J$2:J$2549,$A$2:$A$2549,$P3)</f>
        <v>35.182717999999994</v>
      </c>
    </row>
    <row r="4" spans="1:23" x14ac:dyDescent="0.25">
      <c r="A4" s="1">
        <v>2</v>
      </c>
      <c r="B4" s="1">
        <v>5623.5908900000004</v>
      </c>
      <c r="C4" s="1">
        <v>2569.3508780000002</v>
      </c>
      <c r="D4" s="1">
        <v>1471.954195</v>
      </c>
      <c r="E4" s="1">
        <v>556.39068899999995</v>
      </c>
      <c r="F4" s="1">
        <v>1025.8951280000001</v>
      </c>
      <c r="G4" s="1" t="s">
        <v>3595</v>
      </c>
      <c r="H4" s="1" t="s">
        <v>3595</v>
      </c>
      <c r="I4">
        <v>62.309216999999997</v>
      </c>
      <c r="J4">
        <v>62.309216999999997</v>
      </c>
      <c r="O4" s="2">
        <v>18</v>
      </c>
      <c r="P4">
        <v>163</v>
      </c>
      <c r="Q4">
        <f t="shared" si="0"/>
        <v>5868.4305519999998</v>
      </c>
      <c r="R4">
        <f t="shared" si="1"/>
        <v>3004.687664</v>
      </c>
      <c r="S4">
        <f t="shared" si="2"/>
        <v>8873.1182159999989</v>
      </c>
      <c r="T4">
        <f t="shared" si="3"/>
        <v>1272.7218600000001</v>
      </c>
      <c r="U4">
        <f t="shared" si="4"/>
        <v>4751.1923769999994</v>
      </c>
      <c r="V4" s="3">
        <f t="shared" si="5"/>
        <v>44.471584999999997</v>
      </c>
      <c r="W4" s="3">
        <f t="shared" si="6"/>
        <v>44.471584999999997</v>
      </c>
    </row>
    <row r="5" spans="1:23" x14ac:dyDescent="0.25">
      <c r="A5" s="1">
        <v>2</v>
      </c>
      <c r="B5" s="1">
        <v>5809.4001040000003</v>
      </c>
      <c r="C5" s="1">
        <v>2783.1336030000002</v>
      </c>
      <c r="D5" s="1">
        <v>1471.3884</v>
      </c>
      <c r="E5" s="1">
        <v>559.51047300000005</v>
      </c>
      <c r="F5" s="1">
        <v>995.36762799999997</v>
      </c>
      <c r="G5" s="1" t="s">
        <v>11076</v>
      </c>
      <c r="H5" s="1" t="s">
        <v>11076</v>
      </c>
      <c r="I5">
        <v>61.628706999999999</v>
      </c>
      <c r="J5">
        <v>61.628706999999999</v>
      </c>
      <c r="O5" s="2">
        <v>18</v>
      </c>
      <c r="P5">
        <v>163</v>
      </c>
      <c r="Q5">
        <f t="shared" si="0"/>
        <v>5868.4305519999998</v>
      </c>
      <c r="R5">
        <f t="shared" si="1"/>
        <v>3004.687664</v>
      </c>
      <c r="S5">
        <f t="shared" si="2"/>
        <v>8873.1182159999989</v>
      </c>
      <c r="T5">
        <f t="shared" si="3"/>
        <v>1272.7218600000001</v>
      </c>
      <c r="U5">
        <f t="shared" si="4"/>
        <v>4751.1923769999994</v>
      </c>
      <c r="V5" s="3">
        <f t="shared" si="5"/>
        <v>44.471584999999997</v>
      </c>
      <c r="W5" s="3">
        <f t="shared" si="6"/>
        <v>44.471584999999997</v>
      </c>
    </row>
    <row r="6" spans="1:23" x14ac:dyDescent="0.25">
      <c r="A6" s="1">
        <v>3</v>
      </c>
      <c r="B6" s="1">
        <v>5372.0635320000001</v>
      </c>
      <c r="C6" s="1">
        <v>3684.9863230000001</v>
      </c>
      <c r="D6" s="1">
        <v>0</v>
      </c>
      <c r="E6" s="1">
        <v>536.252028</v>
      </c>
      <c r="F6" s="1">
        <v>1150.825182</v>
      </c>
      <c r="G6" s="1" t="s">
        <v>3596</v>
      </c>
      <c r="H6" s="1" t="s">
        <v>3596</v>
      </c>
      <c r="I6">
        <v>46.919018999999999</v>
      </c>
      <c r="J6">
        <v>46.919018999999999</v>
      </c>
      <c r="O6" s="2" t="s">
        <v>11389</v>
      </c>
      <c r="P6">
        <v>1088</v>
      </c>
      <c r="Q6">
        <f t="shared" si="0"/>
        <v>7456.0583900000001</v>
      </c>
      <c r="R6">
        <f t="shared" si="1"/>
        <v>0</v>
      </c>
      <c r="S6">
        <f t="shared" si="2"/>
        <v>7456.0583900000001</v>
      </c>
      <c r="T6">
        <f t="shared" si="3"/>
        <v>1652.880302</v>
      </c>
      <c r="U6">
        <f t="shared" si="4"/>
        <v>6227.0310549999995</v>
      </c>
      <c r="V6" s="3">
        <f t="shared" si="5"/>
        <v>119.825452</v>
      </c>
      <c r="W6" s="3">
        <f t="shared" si="6"/>
        <v>90</v>
      </c>
    </row>
    <row r="7" spans="1:23" x14ac:dyDescent="0.25">
      <c r="A7" s="1">
        <v>3</v>
      </c>
      <c r="B7" s="1">
        <v>5206.8993810000002</v>
      </c>
      <c r="C7" s="1">
        <v>3614.6668420000001</v>
      </c>
      <c r="D7" s="1">
        <v>0</v>
      </c>
      <c r="E7" s="1">
        <v>490.31267500000001</v>
      </c>
      <c r="F7" s="1">
        <v>1101.9198650000001</v>
      </c>
      <c r="G7" s="1" t="s">
        <v>3597</v>
      </c>
      <c r="H7" s="1" t="s">
        <v>3597</v>
      </c>
      <c r="I7">
        <v>47.400711999999999</v>
      </c>
      <c r="J7">
        <v>47.400711999999999</v>
      </c>
      <c r="O7" s="2"/>
      <c r="V7" s="3"/>
      <c r="W7" s="3"/>
    </row>
    <row r="8" spans="1:23" x14ac:dyDescent="0.25">
      <c r="A8" s="1">
        <v>4</v>
      </c>
      <c r="B8" s="1">
        <v>5206.8993810000002</v>
      </c>
      <c r="C8" s="1">
        <v>3614.6668420000001</v>
      </c>
      <c r="D8" s="1">
        <v>0</v>
      </c>
      <c r="E8" s="1">
        <v>490.31267500000001</v>
      </c>
      <c r="F8" s="1">
        <v>1101.9198650000001</v>
      </c>
      <c r="G8" s="1" t="s">
        <v>3598</v>
      </c>
      <c r="H8" s="1" t="s">
        <v>3598</v>
      </c>
      <c r="I8">
        <v>47.980800000000002</v>
      </c>
      <c r="J8">
        <v>47.980800000000002</v>
      </c>
      <c r="O8" s="2"/>
      <c r="V8" s="3"/>
      <c r="W8" s="3"/>
    </row>
    <row r="9" spans="1:23" x14ac:dyDescent="0.25">
      <c r="A9" s="1">
        <v>4</v>
      </c>
      <c r="B9" s="1">
        <v>5372.0635320000001</v>
      </c>
      <c r="C9" s="1">
        <v>3684.9863230000001</v>
      </c>
      <c r="D9" s="1">
        <v>0</v>
      </c>
      <c r="E9" s="1">
        <v>536.252028</v>
      </c>
      <c r="F9" s="1">
        <v>1150.825182</v>
      </c>
      <c r="G9" s="1" t="s">
        <v>3599</v>
      </c>
      <c r="H9" s="1" t="s">
        <v>3599</v>
      </c>
      <c r="I9">
        <v>47.277101999999999</v>
      </c>
      <c r="J9">
        <v>47.277101999999999</v>
      </c>
      <c r="O9" s="2"/>
      <c r="V9" s="3"/>
      <c r="W9" s="3"/>
    </row>
    <row r="10" spans="1:23" x14ac:dyDescent="0.25">
      <c r="A10" s="1">
        <v>5</v>
      </c>
      <c r="B10" s="1">
        <v>5206.8993810000002</v>
      </c>
      <c r="C10" s="1">
        <v>3614.6668420000001</v>
      </c>
      <c r="D10" s="1">
        <v>0</v>
      </c>
      <c r="E10" s="1">
        <v>490.31267500000001</v>
      </c>
      <c r="F10" s="1">
        <v>1101.9198650000001</v>
      </c>
      <c r="G10" s="1" t="s">
        <v>3600</v>
      </c>
      <c r="H10" s="1" t="s">
        <v>3600</v>
      </c>
      <c r="I10">
        <v>59.975999999999999</v>
      </c>
      <c r="J10">
        <v>59.975999999999999</v>
      </c>
      <c r="O10" s="2" t="s">
        <v>11389</v>
      </c>
      <c r="P10">
        <v>1378</v>
      </c>
      <c r="Q10">
        <f t="shared" ref="Q10:Q11" si="7">SUMIFS(C$2:C$2549,$A$2:$A$2549,$P10)</f>
        <v>0</v>
      </c>
      <c r="R10">
        <f>SUMIFS(D$2:D$2549,$A$2:$A$2549,$P10)</f>
        <v>0</v>
      </c>
      <c r="S10">
        <f t="shared" ref="S10:S11" si="8">Q10+R10</f>
        <v>0</v>
      </c>
      <c r="T10">
        <f t="shared" ref="T10:T11" si="9">SUMIFS(E$2:E$2549,$A$2:$A$2549,$P10)</f>
        <v>0</v>
      </c>
      <c r="U10">
        <f t="shared" ref="U10:U11" si="10">SUMIFS(F$2:F$2549,$A$2:$A$2549,$P10)</f>
        <v>0</v>
      </c>
      <c r="V10" s="3">
        <f t="shared" ref="V10:V11" si="11">AVERAGEIFS(I$2:I$2549,$A$2:$A$2549,$P10)</f>
        <v>0</v>
      </c>
      <c r="W10" s="3">
        <f t="shared" ref="W10:W11" si="12">AVERAGEIFS(J$2:J$2549,$A$2:$A$2549,$P10)</f>
        <v>0</v>
      </c>
    </row>
    <row r="11" spans="1:23" x14ac:dyDescent="0.25">
      <c r="A11" s="1">
        <v>5</v>
      </c>
      <c r="B11" s="1">
        <v>5372.0635320000001</v>
      </c>
      <c r="C11" s="1">
        <v>3684.9863230000001</v>
      </c>
      <c r="D11" s="1">
        <v>0</v>
      </c>
      <c r="E11" s="1">
        <v>536.252028</v>
      </c>
      <c r="F11" s="1">
        <v>1150.825182</v>
      </c>
      <c r="G11" s="1" t="s">
        <v>3601</v>
      </c>
      <c r="H11" s="1" t="s">
        <v>3601</v>
      </c>
      <c r="I11">
        <v>59.096376999999997</v>
      </c>
      <c r="J11">
        <v>59.096376999999997</v>
      </c>
      <c r="O11" s="2" t="s">
        <v>11389</v>
      </c>
      <c r="P11" s="4">
        <v>1378</v>
      </c>
      <c r="Q11">
        <f t="shared" si="7"/>
        <v>0</v>
      </c>
      <c r="R11">
        <f t="shared" ref="R11" si="13">SUMIFS(D$2:D$2549,$A$2:$A$2549,$P11)</f>
        <v>0</v>
      </c>
      <c r="S11">
        <f t="shared" si="8"/>
        <v>0</v>
      </c>
      <c r="T11">
        <f t="shared" si="9"/>
        <v>0</v>
      </c>
      <c r="U11">
        <f t="shared" si="10"/>
        <v>0</v>
      </c>
      <c r="V11" s="3">
        <f t="shared" si="11"/>
        <v>0</v>
      </c>
      <c r="W11" s="3">
        <f t="shared" si="12"/>
        <v>0</v>
      </c>
    </row>
    <row r="12" spans="1:23" x14ac:dyDescent="0.25">
      <c r="A12" s="1">
        <v>6</v>
      </c>
      <c r="B12" s="1">
        <v>9639.4409009999999</v>
      </c>
      <c r="C12" s="1">
        <v>5760.3980700000002</v>
      </c>
      <c r="D12" s="1">
        <v>756.86766599999999</v>
      </c>
      <c r="E12" s="1">
        <v>925.26037499999995</v>
      </c>
      <c r="F12" s="1">
        <v>2196.9147899999998</v>
      </c>
      <c r="G12" s="1" t="s">
        <v>3602</v>
      </c>
      <c r="H12" s="1" t="s">
        <v>3602</v>
      </c>
      <c r="I12">
        <v>52.017349000000003</v>
      </c>
      <c r="J12">
        <v>52.017349000000003</v>
      </c>
    </row>
    <row r="13" spans="1:23" x14ac:dyDescent="0.25">
      <c r="A13" s="1">
        <v>6</v>
      </c>
      <c r="B13" s="1">
        <v>10346.005020000001</v>
      </c>
      <c r="C13" s="1">
        <v>6321.3878350000005</v>
      </c>
      <c r="D13" s="1">
        <v>756.46011399999998</v>
      </c>
      <c r="E13" s="1">
        <v>977.51109899999994</v>
      </c>
      <c r="F13" s="1">
        <v>2290.6459719999998</v>
      </c>
      <c r="G13" s="1" t="s">
        <v>3603</v>
      </c>
      <c r="H13" s="1" t="s">
        <v>3603</v>
      </c>
      <c r="I13">
        <v>49.928561000000002</v>
      </c>
      <c r="J13">
        <v>49.928561000000002</v>
      </c>
    </row>
    <row r="14" spans="1:23" x14ac:dyDescent="0.25">
      <c r="A14" s="1">
        <v>7</v>
      </c>
      <c r="B14" s="1">
        <v>5330.5800600000002</v>
      </c>
      <c r="C14" s="1">
        <v>680.65482299999996</v>
      </c>
      <c r="D14" s="1">
        <v>4179.6190470000001</v>
      </c>
      <c r="E14" s="1">
        <v>196.69245900000001</v>
      </c>
      <c r="F14" s="1">
        <v>273.61372999999998</v>
      </c>
      <c r="G14" s="1" t="s">
        <v>3604</v>
      </c>
      <c r="H14" s="1" t="s">
        <v>3604</v>
      </c>
      <c r="I14">
        <v>43.440016</v>
      </c>
      <c r="J14">
        <v>43.440016</v>
      </c>
    </row>
    <row r="15" spans="1:23" x14ac:dyDescent="0.25">
      <c r="A15" s="1">
        <v>7</v>
      </c>
      <c r="B15" s="1">
        <v>4824.0723070000004</v>
      </c>
      <c r="C15" s="1">
        <v>375.82061199999998</v>
      </c>
      <c r="D15" s="1">
        <v>4008.769413</v>
      </c>
      <c r="E15" s="1">
        <v>182.466249</v>
      </c>
      <c r="F15" s="1">
        <v>257.01603299999999</v>
      </c>
      <c r="G15" s="1" t="s">
        <v>3605</v>
      </c>
      <c r="H15" s="1" t="s">
        <v>3605</v>
      </c>
      <c r="I15">
        <v>44.922629000000001</v>
      </c>
      <c r="J15">
        <v>44.922629000000001</v>
      </c>
    </row>
    <row r="16" spans="1:23" x14ac:dyDescent="0.25">
      <c r="A16" s="1">
        <v>8</v>
      </c>
      <c r="B16" s="1">
        <v>10074.118410999999</v>
      </c>
      <c r="C16" s="1">
        <v>2932.9067650000002</v>
      </c>
      <c r="D16" s="1">
        <v>4229.4745000000003</v>
      </c>
      <c r="E16" s="1">
        <v>1012.613879</v>
      </c>
      <c r="F16" s="1">
        <v>1899.1232680000001</v>
      </c>
      <c r="G16" s="1" t="s">
        <v>3606</v>
      </c>
      <c r="H16" s="1" t="s">
        <v>3606</v>
      </c>
      <c r="I16">
        <v>84.989435</v>
      </c>
      <c r="J16">
        <v>84.989435</v>
      </c>
    </row>
    <row r="17" spans="1:10" x14ac:dyDescent="0.25">
      <c r="A17" s="1">
        <v>8</v>
      </c>
      <c r="B17" s="1">
        <v>10380.236933</v>
      </c>
      <c r="C17" s="1">
        <v>3204.194047</v>
      </c>
      <c r="D17" s="1">
        <v>4255.3314399999999</v>
      </c>
      <c r="E17" s="1">
        <v>1009.408587</v>
      </c>
      <c r="F17" s="1">
        <v>1911.30286</v>
      </c>
      <c r="G17" s="1" t="s">
        <v>3607</v>
      </c>
      <c r="H17" s="1" t="s">
        <v>3607</v>
      </c>
      <c r="I17">
        <v>84.988311999999993</v>
      </c>
      <c r="J17">
        <v>84.988311999999993</v>
      </c>
    </row>
    <row r="18" spans="1:10" x14ac:dyDescent="0.25">
      <c r="A18" s="1">
        <v>9</v>
      </c>
      <c r="B18" s="1">
        <v>30329.764522000001</v>
      </c>
      <c r="C18" s="1">
        <v>11376.303148000001</v>
      </c>
      <c r="D18" s="1">
        <v>14852.636708</v>
      </c>
      <c r="E18" s="1">
        <v>2257.7360910000002</v>
      </c>
      <c r="F18" s="1">
        <v>1843.088575</v>
      </c>
      <c r="G18" s="1" t="s">
        <v>3608</v>
      </c>
      <c r="H18" s="1" t="s">
        <v>3608</v>
      </c>
      <c r="I18">
        <v>74.238894000000002</v>
      </c>
      <c r="J18">
        <v>74.238894000000002</v>
      </c>
    </row>
    <row r="19" spans="1:10" x14ac:dyDescent="0.25">
      <c r="A19" s="1">
        <v>9</v>
      </c>
      <c r="B19" s="1">
        <v>30580.842573999998</v>
      </c>
      <c r="C19" s="1">
        <v>11644.396108000001</v>
      </c>
      <c r="D19" s="1">
        <v>14843.261295</v>
      </c>
      <c r="E19" s="1">
        <v>2247.5990980000001</v>
      </c>
      <c r="F19" s="1">
        <v>1845.5860729999999</v>
      </c>
      <c r="G19" s="1" t="s">
        <v>3609</v>
      </c>
      <c r="H19" s="1" t="s">
        <v>3609</v>
      </c>
      <c r="I19">
        <v>74.217608999999996</v>
      </c>
      <c r="J19">
        <v>74.217608999999996</v>
      </c>
    </row>
    <row r="20" spans="1:10" x14ac:dyDescent="0.25">
      <c r="A20" s="1">
        <v>10</v>
      </c>
      <c r="B20" s="1">
        <v>35093.608235</v>
      </c>
      <c r="C20" s="1">
        <v>18019.298062000002</v>
      </c>
      <c r="D20" s="1">
        <v>12153.452014</v>
      </c>
      <c r="E20" s="1">
        <v>2899.2709399999999</v>
      </c>
      <c r="F20" s="1">
        <v>2021.587219</v>
      </c>
      <c r="G20" s="1" t="s">
        <v>11077</v>
      </c>
      <c r="H20" s="1" t="s">
        <v>11077</v>
      </c>
      <c r="I20">
        <v>73.677645999999996</v>
      </c>
      <c r="J20">
        <v>73.677645999999996</v>
      </c>
    </row>
    <row r="21" spans="1:10" x14ac:dyDescent="0.25">
      <c r="A21" s="1">
        <v>10</v>
      </c>
      <c r="B21" s="1">
        <v>35223.212202000002</v>
      </c>
      <c r="C21" s="1">
        <v>18206.925956999999</v>
      </c>
      <c r="D21" s="1">
        <v>12139.027008999999</v>
      </c>
      <c r="E21" s="1">
        <v>2883.7480220000002</v>
      </c>
      <c r="F21" s="1">
        <v>1993.511213</v>
      </c>
      <c r="G21" s="1" t="s">
        <v>11078</v>
      </c>
      <c r="H21" s="1" t="s">
        <v>11078</v>
      </c>
      <c r="I21">
        <v>73.663700000000006</v>
      </c>
      <c r="J21">
        <v>73.663700000000006</v>
      </c>
    </row>
    <row r="22" spans="1:10" x14ac:dyDescent="0.25">
      <c r="A22" s="1">
        <v>11</v>
      </c>
      <c r="B22" s="1">
        <v>43813.770934</v>
      </c>
      <c r="C22" s="1">
        <v>24624.001205</v>
      </c>
      <c r="D22" s="1">
        <v>12279.01813</v>
      </c>
      <c r="E22" s="1">
        <v>4346.240573</v>
      </c>
      <c r="F22" s="1">
        <v>2564.5110260000001</v>
      </c>
      <c r="G22" s="1" t="s">
        <v>11079</v>
      </c>
      <c r="H22" s="1" t="s">
        <v>8</v>
      </c>
      <c r="I22">
        <v>105.561862</v>
      </c>
      <c r="J22">
        <v>90</v>
      </c>
    </row>
    <row r="23" spans="1:10" x14ac:dyDescent="0.25">
      <c r="A23" s="1">
        <v>11</v>
      </c>
      <c r="B23" s="1">
        <v>43873.703484999998</v>
      </c>
      <c r="C23" s="1">
        <v>24778.231513999999</v>
      </c>
      <c r="D23" s="1">
        <v>12238.263815</v>
      </c>
      <c r="E23" s="1">
        <v>4323.0369000000001</v>
      </c>
      <c r="F23" s="1">
        <v>2534.1712560000001</v>
      </c>
      <c r="G23" s="1" t="s">
        <v>11080</v>
      </c>
      <c r="H23" s="1" t="s">
        <v>8</v>
      </c>
      <c r="I23">
        <v>105.549093</v>
      </c>
      <c r="J23">
        <v>90</v>
      </c>
    </row>
    <row r="24" spans="1:10" x14ac:dyDescent="0.25">
      <c r="A24" s="1">
        <v>12</v>
      </c>
      <c r="B24" s="1">
        <v>45638.158350999998</v>
      </c>
      <c r="C24" s="1">
        <v>27221.529341000001</v>
      </c>
      <c r="D24" s="1">
        <v>9667.6756850000002</v>
      </c>
      <c r="E24" s="1">
        <v>5059.835505</v>
      </c>
      <c r="F24" s="1">
        <v>3689.1178199999999</v>
      </c>
      <c r="G24" s="1" t="s">
        <v>11081</v>
      </c>
      <c r="H24" s="1" t="s">
        <v>8</v>
      </c>
      <c r="I24">
        <v>95.444179000000005</v>
      </c>
      <c r="J24">
        <v>90</v>
      </c>
    </row>
    <row r="25" spans="1:10" x14ac:dyDescent="0.25">
      <c r="A25" s="1">
        <v>12</v>
      </c>
      <c r="B25" s="1">
        <v>45604.221956000001</v>
      </c>
      <c r="C25" s="1">
        <v>27341.274974</v>
      </c>
      <c r="D25" s="1">
        <v>9608.7403720000002</v>
      </c>
      <c r="E25" s="1">
        <v>5031.0628120000001</v>
      </c>
      <c r="F25" s="1">
        <v>3623.1437980000001</v>
      </c>
      <c r="G25" s="1" t="s">
        <v>11082</v>
      </c>
      <c r="H25" s="1" t="s">
        <v>8</v>
      </c>
      <c r="I25">
        <v>95.466579999999993</v>
      </c>
      <c r="J25">
        <v>90</v>
      </c>
    </row>
    <row r="26" spans="1:10" x14ac:dyDescent="0.25">
      <c r="A26" s="1">
        <v>13</v>
      </c>
      <c r="B26" s="1">
        <v>45604.221956000001</v>
      </c>
      <c r="C26" s="1">
        <v>27341.274974</v>
      </c>
      <c r="D26" s="1">
        <v>9608.7403720000002</v>
      </c>
      <c r="E26" s="1">
        <v>5031.0628120000001</v>
      </c>
      <c r="F26" s="1">
        <v>3623.1437980000001</v>
      </c>
      <c r="G26" s="1" t="s">
        <v>11083</v>
      </c>
      <c r="H26" s="1" t="s">
        <v>8</v>
      </c>
      <c r="I26">
        <v>100.239909</v>
      </c>
      <c r="J26">
        <v>90</v>
      </c>
    </row>
    <row r="27" spans="1:10" x14ac:dyDescent="0.25">
      <c r="A27" s="1">
        <v>13</v>
      </c>
      <c r="B27" s="1">
        <v>45638.158350999998</v>
      </c>
      <c r="C27" s="1">
        <v>27221.529341000001</v>
      </c>
      <c r="D27" s="1">
        <v>9667.6756850000002</v>
      </c>
      <c r="E27" s="1">
        <v>5059.835505</v>
      </c>
      <c r="F27" s="1">
        <v>3689.1178199999999</v>
      </c>
      <c r="G27" s="1" t="s">
        <v>11084</v>
      </c>
      <c r="H27" s="1" t="s">
        <v>8</v>
      </c>
      <c r="I27">
        <v>100.21638799999999</v>
      </c>
      <c r="J27">
        <v>90</v>
      </c>
    </row>
    <row r="28" spans="1:10" x14ac:dyDescent="0.25">
      <c r="A28" s="1">
        <v>14</v>
      </c>
      <c r="B28" s="1">
        <v>42535.103121</v>
      </c>
      <c r="C28" s="1">
        <v>24018.025667999998</v>
      </c>
      <c r="D28" s="1">
        <v>9785.8761630000008</v>
      </c>
      <c r="E28" s="1">
        <v>4870.076744</v>
      </c>
      <c r="F28" s="1">
        <v>3861.1245469999999</v>
      </c>
      <c r="G28" s="1" t="s">
        <v>11085</v>
      </c>
      <c r="H28" s="1" t="s">
        <v>8</v>
      </c>
      <c r="I28">
        <v>101.494148</v>
      </c>
      <c r="J28">
        <v>90</v>
      </c>
    </row>
    <row r="29" spans="1:10" x14ac:dyDescent="0.25">
      <c r="A29" s="1">
        <v>14</v>
      </c>
      <c r="B29" s="1">
        <v>42244.167474000002</v>
      </c>
      <c r="C29" s="1">
        <v>23799.805357000001</v>
      </c>
      <c r="D29" s="1">
        <v>9726.9408490000005</v>
      </c>
      <c r="E29" s="1">
        <v>4839.4060639999998</v>
      </c>
      <c r="F29" s="1">
        <v>3878.0152039999998</v>
      </c>
      <c r="G29" s="1" t="s">
        <v>11086</v>
      </c>
      <c r="H29" s="1" t="s">
        <v>8</v>
      </c>
      <c r="I29">
        <v>101.57583</v>
      </c>
      <c r="J29">
        <v>90</v>
      </c>
    </row>
    <row r="30" spans="1:10" x14ac:dyDescent="0.25">
      <c r="A30" s="1">
        <v>15</v>
      </c>
      <c r="B30" s="1">
        <v>41214.171031999998</v>
      </c>
      <c r="C30" s="1">
        <v>22930.860828000001</v>
      </c>
      <c r="D30" s="1">
        <v>8452.2205689999992</v>
      </c>
      <c r="E30" s="1">
        <v>4833.5658780000003</v>
      </c>
      <c r="F30" s="1">
        <v>4997.5237559999996</v>
      </c>
      <c r="G30" s="1" t="s">
        <v>11087</v>
      </c>
      <c r="H30" s="1" t="s">
        <v>8</v>
      </c>
      <c r="I30">
        <v>101.954949</v>
      </c>
      <c r="J30">
        <v>90</v>
      </c>
    </row>
    <row r="31" spans="1:10" x14ac:dyDescent="0.25">
      <c r="A31" s="1">
        <v>15</v>
      </c>
      <c r="B31" s="1">
        <v>40886.989278000001</v>
      </c>
      <c r="C31" s="1">
        <v>22712.928171</v>
      </c>
      <c r="D31" s="1">
        <v>8382.6402620000008</v>
      </c>
      <c r="E31" s="1">
        <v>4800.8726969999998</v>
      </c>
      <c r="F31" s="1">
        <v>4990.5481479999999</v>
      </c>
      <c r="G31" s="1" t="s">
        <v>11088</v>
      </c>
      <c r="H31" s="1" t="s">
        <v>8</v>
      </c>
      <c r="I31">
        <v>102.03894099999999</v>
      </c>
      <c r="J31">
        <v>90</v>
      </c>
    </row>
    <row r="32" spans="1:10" x14ac:dyDescent="0.25">
      <c r="A32" s="1">
        <v>16</v>
      </c>
      <c r="B32" s="1">
        <v>6941.6522070000001</v>
      </c>
      <c r="C32" s="1">
        <v>4618.5507550000002</v>
      </c>
      <c r="D32" s="1">
        <v>0</v>
      </c>
      <c r="E32" s="1">
        <v>422.51518800000002</v>
      </c>
      <c r="F32" s="1">
        <v>1900.586264</v>
      </c>
      <c r="G32" s="1" t="s">
        <v>11089</v>
      </c>
      <c r="H32" s="1" t="s">
        <v>8</v>
      </c>
      <c r="I32">
        <v>119.847753</v>
      </c>
      <c r="J32">
        <v>90</v>
      </c>
    </row>
    <row r="33" spans="1:10" x14ac:dyDescent="0.25">
      <c r="A33" s="1">
        <v>16</v>
      </c>
      <c r="B33" s="1">
        <v>7274.1678179999999</v>
      </c>
      <c r="C33" s="1">
        <v>4721.8928169999999</v>
      </c>
      <c r="D33" s="1">
        <v>0</v>
      </c>
      <c r="E33" s="1">
        <v>422.210195</v>
      </c>
      <c r="F33" s="1">
        <v>2130.064805</v>
      </c>
      <c r="G33" s="1" t="s">
        <v>11090</v>
      </c>
      <c r="H33" s="1" t="s">
        <v>8</v>
      </c>
      <c r="I33">
        <v>119.81498000000001</v>
      </c>
      <c r="J33">
        <v>90</v>
      </c>
    </row>
    <row r="34" spans="1:10" x14ac:dyDescent="0.25">
      <c r="A34" s="1">
        <v>17</v>
      </c>
      <c r="B34" s="1">
        <v>4370.3049760000004</v>
      </c>
      <c r="C34" s="1">
        <v>1834.8165180000001</v>
      </c>
      <c r="D34" s="1">
        <v>0</v>
      </c>
      <c r="E34" s="1">
        <v>357.76409799999999</v>
      </c>
      <c r="F34" s="1">
        <v>2177.7243600000002</v>
      </c>
      <c r="G34" s="1" t="s">
        <v>3610</v>
      </c>
      <c r="H34" s="1" t="s">
        <v>3610</v>
      </c>
      <c r="I34">
        <v>84.995536000000001</v>
      </c>
      <c r="J34">
        <v>84.995536000000001</v>
      </c>
    </row>
    <row r="35" spans="1:10" x14ac:dyDescent="0.25">
      <c r="A35" s="1">
        <v>17</v>
      </c>
      <c r="B35" s="1">
        <v>4617.7412629999999</v>
      </c>
      <c r="C35" s="1">
        <v>1832.9624429999999</v>
      </c>
      <c r="D35" s="1">
        <v>0</v>
      </c>
      <c r="E35" s="1">
        <v>357.73547600000001</v>
      </c>
      <c r="F35" s="1">
        <v>2427.0433440000002</v>
      </c>
      <c r="G35" s="1" t="s">
        <v>3611</v>
      </c>
      <c r="H35" s="1" t="s">
        <v>3611</v>
      </c>
      <c r="I35">
        <v>84.994389999999996</v>
      </c>
      <c r="J35">
        <v>84.994389999999996</v>
      </c>
    </row>
    <row r="36" spans="1:10" x14ac:dyDescent="0.25">
      <c r="A36" s="1">
        <v>18</v>
      </c>
      <c r="B36" s="1">
        <v>15363.104294000001</v>
      </c>
      <c r="C36" s="1">
        <v>7715.4272499999997</v>
      </c>
      <c r="D36" s="1">
        <v>2378.3855560000002</v>
      </c>
      <c r="E36" s="1">
        <v>1653.74946</v>
      </c>
      <c r="F36" s="1">
        <v>3615.542027</v>
      </c>
      <c r="G36" s="1" t="s">
        <v>3612</v>
      </c>
      <c r="H36" s="1" t="s">
        <v>3612</v>
      </c>
      <c r="I36">
        <v>79.944359000000006</v>
      </c>
      <c r="J36">
        <v>79.944359000000006</v>
      </c>
    </row>
    <row r="37" spans="1:10" x14ac:dyDescent="0.25">
      <c r="A37" s="1">
        <v>18</v>
      </c>
      <c r="B37" s="1">
        <v>14862.439965</v>
      </c>
      <c r="C37" s="1">
        <v>7442.0702380000002</v>
      </c>
      <c r="D37" s="1">
        <v>2384.5345900000002</v>
      </c>
      <c r="E37" s="1">
        <v>1656.9838279999999</v>
      </c>
      <c r="F37" s="1">
        <v>3378.8513090000001</v>
      </c>
      <c r="G37" s="1" t="s">
        <v>3613</v>
      </c>
      <c r="H37" s="1" t="s">
        <v>3613</v>
      </c>
      <c r="I37">
        <v>79.950672999999995</v>
      </c>
      <c r="J37">
        <v>79.950672999999995</v>
      </c>
    </row>
    <row r="38" spans="1:10" x14ac:dyDescent="0.25">
      <c r="A38" s="1">
        <v>19</v>
      </c>
      <c r="B38" s="1">
        <v>23251.587023</v>
      </c>
      <c r="C38" s="1">
        <v>10392.800943</v>
      </c>
      <c r="D38" s="1">
        <v>6905.4658079999999</v>
      </c>
      <c r="E38" s="1">
        <v>1698.085096</v>
      </c>
      <c r="F38" s="1">
        <v>4255.2351760000001</v>
      </c>
      <c r="G38" s="1" t="s">
        <v>3614</v>
      </c>
      <c r="H38" s="1" t="s">
        <v>8</v>
      </c>
      <c r="I38">
        <v>104.603567</v>
      </c>
      <c r="J38">
        <v>90</v>
      </c>
    </row>
    <row r="39" spans="1:10" x14ac:dyDescent="0.25">
      <c r="A39" s="1">
        <v>19</v>
      </c>
      <c r="B39" s="1">
        <v>22719.086641999998</v>
      </c>
      <c r="C39" s="1">
        <v>10104.549129000001</v>
      </c>
      <c r="D39" s="1">
        <v>6910.2915320000002</v>
      </c>
      <c r="E39" s="1">
        <v>1699.7005409999999</v>
      </c>
      <c r="F39" s="1">
        <v>4004.5454399999999</v>
      </c>
      <c r="G39" s="1" t="s">
        <v>3615</v>
      </c>
      <c r="H39" s="1" t="s">
        <v>8</v>
      </c>
      <c r="I39">
        <v>104.635289</v>
      </c>
      <c r="J39">
        <v>90</v>
      </c>
    </row>
    <row r="40" spans="1:10" x14ac:dyDescent="0.25">
      <c r="A40" s="1">
        <v>20</v>
      </c>
      <c r="B40" s="1">
        <v>16345.108254000001</v>
      </c>
      <c r="C40" s="1">
        <v>7997.6141120000002</v>
      </c>
      <c r="D40" s="1">
        <v>3273.6451259999999</v>
      </c>
      <c r="E40" s="1">
        <v>1251.125509</v>
      </c>
      <c r="F40" s="1">
        <v>3822.7235070000002</v>
      </c>
      <c r="G40" s="1" t="s">
        <v>3616</v>
      </c>
      <c r="H40" s="1" t="s">
        <v>8</v>
      </c>
      <c r="I40">
        <v>124.88515200000001</v>
      </c>
      <c r="J40">
        <v>90</v>
      </c>
    </row>
    <row r="41" spans="1:10" x14ac:dyDescent="0.25">
      <c r="A41" s="1">
        <v>20</v>
      </c>
      <c r="B41" s="1">
        <v>16887.184056999999</v>
      </c>
      <c r="C41" s="1">
        <v>8291.3926690000008</v>
      </c>
      <c r="D41" s="1">
        <v>3270.9624060000001</v>
      </c>
      <c r="E41" s="1">
        <v>1250.270998</v>
      </c>
      <c r="F41" s="1">
        <v>4074.557984</v>
      </c>
      <c r="G41" s="1" t="s">
        <v>3617</v>
      </c>
      <c r="H41" s="1" t="s">
        <v>8</v>
      </c>
      <c r="I41">
        <v>124.87072499999999</v>
      </c>
      <c r="J41">
        <v>90</v>
      </c>
    </row>
    <row r="42" spans="1:10" x14ac:dyDescent="0.25">
      <c r="A42" s="1">
        <v>21</v>
      </c>
      <c r="B42" s="1">
        <v>14135.705618</v>
      </c>
      <c r="C42" s="1">
        <v>6101.6334200000001</v>
      </c>
      <c r="D42" s="1">
        <v>3578.4857940000002</v>
      </c>
      <c r="E42" s="1">
        <v>942.89879099999996</v>
      </c>
      <c r="F42" s="1">
        <v>3512.6876120000002</v>
      </c>
      <c r="G42" s="1" t="s">
        <v>3618</v>
      </c>
      <c r="H42" s="1" t="s">
        <v>8</v>
      </c>
      <c r="I42">
        <v>124.93668099999999</v>
      </c>
      <c r="J42">
        <v>90</v>
      </c>
    </row>
    <row r="43" spans="1:10" x14ac:dyDescent="0.25">
      <c r="A43" s="1">
        <v>21</v>
      </c>
      <c r="B43" s="1">
        <v>13575.528092</v>
      </c>
      <c r="C43" s="1">
        <v>5797.671523</v>
      </c>
      <c r="D43" s="1">
        <v>3581.1517309999999</v>
      </c>
      <c r="E43" s="1">
        <v>943.36404100000004</v>
      </c>
      <c r="F43" s="1">
        <v>3253.340796</v>
      </c>
      <c r="G43" s="1" t="s">
        <v>3619</v>
      </c>
      <c r="H43" s="1" t="s">
        <v>8</v>
      </c>
      <c r="I43">
        <v>124.945339</v>
      </c>
      <c r="J43">
        <v>90</v>
      </c>
    </row>
    <row r="44" spans="1:10" x14ac:dyDescent="0.25">
      <c r="A44" s="1">
        <v>22</v>
      </c>
      <c r="B44" s="1">
        <v>12212.972213999999</v>
      </c>
      <c r="C44" s="1">
        <v>6445.3104430000003</v>
      </c>
      <c r="D44" s="1">
        <v>1024.39951</v>
      </c>
      <c r="E44" s="1">
        <v>1000.653052</v>
      </c>
      <c r="F44" s="1">
        <v>3742.6092090000002</v>
      </c>
      <c r="G44" s="1" t="s">
        <v>3620</v>
      </c>
      <c r="H44" s="1" t="s">
        <v>8</v>
      </c>
      <c r="I44">
        <v>124.965311</v>
      </c>
      <c r="J44">
        <v>90</v>
      </c>
    </row>
    <row r="45" spans="1:10" x14ac:dyDescent="0.25">
      <c r="A45" s="1">
        <v>22</v>
      </c>
      <c r="B45" s="1">
        <v>11576.320351</v>
      </c>
      <c r="C45" s="1">
        <v>6195.3597239999999</v>
      </c>
      <c r="D45" s="1">
        <v>1024.5979110000001</v>
      </c>
      <c r="E45" s="1">
        <v>877.23115700000005</v>
      </c>
      <c r="F45" s="1">
        <v>3479.131558</v>
      </c>
      <c r="G45" s="1" t="s">
        <v>3621</v>
      </c>
      <c r="H45" s="1" t="s">
        <v>8</v>
      </c>
      <c r="I45">
        <v>124.97163</v>
      </c>
      <c r="J45">
        <v>90</v>
      </c>
    </row>
    <row r="46" spans="1:10" x14ac:dyDescent="0.25">
      <c r="A46" s="1">
        <v>23</v>
      </c>
      <c r="B46" s="1">
        <v>10341.9058</v>
      </c>
      <c r="C46" s="1">
        <v>4372.2500700000001</v>
      </c>
      <c r="D46" s="1">
        <v>1128.0661130000001</v>
      </c>
      <c r="E46" s="1">
        <v>539.02057600000001</v>
      </c>
      <c r="F46" s="1">
        <v>4302.5690420000001</v>
      </c>
      <c r="G46" s="1" t="s">
        <v>3622</v>
      </c>
      <c r="H46" s="1" t="s">
        <v>8</v>
      </c>
      <c r="I46">
        <v>124.982029</v>
      </c>
      <c r="J46">
        <v>90</v>
      </c>
    </row>
    <row r="47" spans="1:10" x14ac:dyDescent="0.25">
      <c r="A47" s="1">
        <v>23</v>
      </c>
      <c r="B47" s="1">
        <v>9899.7315409999992</v>
      </c>
      <c r="C47" s="1">
        <v>4423.2762169999996</v>
      </c>
      <c r="D47" s="1">
        <v>1127.9659489999999</v>
      </c>
      <c r="E47" s="1">
        <v>415.13033200000001</v>
      </c>
      <c r="F47" s="1">
        <v>3933.3590429999999</v>
      </c>
      <c r="G47" s="1" t="s">
        <v>3623</v>
      </c>
      <c r="H47" s="1" t="s">
        <v>8</v>
      </c>
      <c r="I47">
        <v>124.985049</v>
      </c>
      <c r="J47">
        <v>90</v>
      </c>
    </row>
    <row r="48" spans="1:10" x14ac:dyDescent="0.25">
      <c r="A48" s="1">
        <v>24</v>
      </c>
      <c r="B48" s="1">
        <v>7472.7453839999998</v>
      </c>
      <c r="C48" s="1">
        <v>3127.408093</v>
      </c>
      <c r="D48" s="1">
        <v>0</v>
      </c>
      <c r="E48" s="1">
        <v>204.962673</v>
      </c>
      <c r="F48" s="1">
        <v>4140.3746179999998</v>
      </c>
      <c r="G48" s="1" t="s">
        <v>3624</v>
      </c>
      <c r="H48" s="1" t="s">
        <v>8</v>
      </c>
      <c r="I48">
        <v>124.994541</v>
      </c>
      <c r="J48">
        <v>90</v>
      </c>
    </row>
    <row r="49" spans="1:10" x14ac:dyDescent="0.25">
      <c r="A49" s="1">
        <v>24</v>
      </c>
      <c r="B49" s="1">
        <v>7077.4937870000003</v>
      </c>
      <c r="C49" s="1">
        <v>3115.1990099999998</v>
      </c>
      <c r="D49" s="1">
        <v>0</v>
      </c>
      <c r="E49" s="1">
        <v>204.98738</v>
      </c>
      <c r="F49" s="1">
        <v>3757.307397</v>
      </c>
      <c r="G49" s="1" t="s">
        <v>3625</v>
      </c>
      <c r="H49" s="1" t="s">
        <v>8</v>
      </c>
      <c r="I49">
        <v>124.995608</v>
      </c>
      <c r="J49">
        <v>90</v>
      </c>
    </row>
    <row r="50" spans="1:10" x14ac:dyDescent="0.25">
      <c r="A50" s="1">
        <v>25</v>
      </c>
      <c r="B50" s="1">
        <v>24294.495045</v>
      </c>
      <c r="C50" s="1">
        <v>12808.664699999999</v>
      </c>
      <c r="D50" s="1">
        <v>5082.2552839999998</v>
      </c>
      <c r="E50" s="1">
        <v>2569.5565689999999</v>
      </c>
      <c r="F50" s="1">
        <v>3834.0184920000002</v>
      </c>
      <c r="G50" s="1" t="s">
        <v>11091</v>
      </c>
      <c r="H50" s="1" t="s">
        <v>8</v>
      </c>
      <c r="I50">
        <v>103.64751200000001</v>
      </c>
      <c r="J50">
        <v>90</v>
      </c>
    </row>
    <row r="51" spans="1:10" x14ac:dyDescent="0.25">
      <c r="A51" s="1">
        <v>25</v>
      </c>
      <c r="B51" s="1">
        <v>23756.237788999999</v>
      </c>
      <c r="C51" s="1">
        <v>12556.569307</v>
      </c>
      <c r="D51" s="1">
        <v>4999.0643449999998</v>
      </c>
      <c r="E51" s="1">
        <v>2543.374057</v>
      </c>
      <c r="F51" s="1">
        <v>3657.2300810000002</v>
      </c>
      <c r="G51" s="1" t="s">
        <v>11092</v>
      </c>
      <c r="H51" s="1" t="s">
        <v>8</v>
      </c>
      <c r="I51">
        <v>104.784966</v>
      </c>
      <c r="J51">
        <v>90</v>
      </c>
    </row>
    <row r="52" spans="1:10" x14ac:dyDescent="0.25">
      <c r="A52" s="1">
        <v>27</v>
      </c>
      <c r="B52" s="1">
        <v>19457.946301</v>
      </c>
      <c r="C52" s="1">
        <v>9865.2567600000002</v>
      </c>
      <c r="D52" s="1">
        <v>3063.1041380000001</v>
      </c>
      <c r="E52" s="1">
        <v>2161.2978400000002</v>
      </c>
      <c r="F52" s="1">
        <v>4368.2875629999999</v>
      </c>
      <c r="G52" s="1" t="s">
        <v>11093</v>
      </c>
      <c r="H52" s="1" t="s">
        <v>8</v>
      </c>
      <c r="I52">
        <v>112.87277</v>
      </c>
      <c r="J52">
        <v>90</v>
      </c>
    </row>
    <row r="53" spans="1:10" x14ac:dyDescent="0.25">
      <c r="A53" s="1">
        <v>27</v>
      </c>
      <c r="B53" s="1">
        <v>18670.645273999999</v>
      </c>
      <c r="C53" s="1">
        <v>9503.4698989999997</v>
      </c>
      <c r="D53" s="1">
        <v>2947.5021919999999</v>
      </c>
      <c r="E53" s="1">
        <v>2089.7197649999998</v>
      </c>
      <c r="F53" s="1">
        <v>4129.9534190000004</v>
      </c>
      <c r="G53" s="1" t="s">
        <v>11094</v>
      </c>
      <c r="H53" s="1" t="s">
        <v>8</v>
      </c>
      <c r="I53">
        <v>113.854564</v>
      </c>
      <c r="J53">
        <v>90</v>
      </c>
    </row>
    <row r="54" spans="1:10" x14ac:dyDescent="0.25">
      <c r="A54" s="1">
        <v>28</v>
      </c>
      <c r="B54" s="1">
        <v>18915.125983999998</v>
      </c>
      <c r="C54" s="1">
        <v>9865.2567600000002</v>
      </c>
      <c r="D54" s="1">
        <v>2815.65371</v>
      </c>
      <c r="E54" s="1">
        <v>2161.2978400000002</v>
      </c>
      <c r="F54" s="1">
        <v>4072.9176739999998</v>
      </c>
      <c r="G54" s="1" t="s">
        <v>11095</v>
      </c>
      <c r="H54" s="1" t="s">
        <v>8</v>
      </c>
      <c r="I54">
        <v>113.6626</v>
      </c>
      <c r="J54">
        <v>90</v>
      </c>
    </row>
    <row r="55" spans="1:10" x14ac:dyDescent="0.25">
      <c r="A55" s="1">
        <v>28</v>
      </c>
      <c r="B55" s="1">
        <v>18073.822960000001</v>
      </c>
      <c r="C55" s="1">
        <v>9503.4698989999997</v>
      </c>
      <c r="D55" s="1">
        <v>2646.0635849999999</v>
      </c>
      <c r="E55" s="1">
        <v>2089.7197649999998</v>
      </c>
      <c r="F55" s="1">
        <v>3834.569712</v>
      </c>
      <c r="G55" s="1" t="s">
        <v>11096</v>
      </c>
      <c r="H55" s="1" t="s">
        <v>8</v>
      </c>
      <c r="I55">
        <v>114.63476799999999</v>
      </c>
      <c r="J55">
        <v>90</v>
      </c>
    </row>
    <row r="56" spans="1:10" x14ac:dyDescent="0.25">
      <c r="A56" s="1">
        <v>29</v>
      </c>
      <c r="B56" s="1">
        <v>21420.908469000002</v>
      </c>
      <c r="C56" s="1">
        <v>10966.158761999999</v>
      </c>
      <c r="D56" s="1">
        <v>3274.3493579999999</v>
      </c>
      <c r="E56" s="1">
        <v>2237.4098290000002</v>
      </c>
      <c r="F56" s="1">
        <v>4942.9905200000003</v>
      </c>
      <c r="G56" s="1" t="s">
        <v>11097</v>
      </c>
      <c r="H56" s="1" t="s">
        <v>8</v>
      </c>
      <c r="I56">
        <v>109.44050799999999</v>
      </c>
      <c r="J56">
        <v>90</v>
      </c>
    </row>
    <row r="57" spans="1:10" x14ac:dyDescent="0.25">
      <c r="A57" s="1">
        <v>29</v>
      </c>
      <c r="B57" s="1">
        <v>20209.873958</v>
      </c>
      <c r="C57" s="1">
        <v>10388.3809</v>
      </c>
      <c r="D57" s="1">
        <v>3048.2656659999998</v>
      </c>
      <c r="E57" s="1">
        <v>2135.4919169999998</v>
      </c>
      <c r="F57" s="1">
        <v>4637.7354750000004</v>
      </c>
      <c r="G57" s="1" t="s">
        <v>11098</v>
      </c>
      <c r="H57" s="1" t="s">
        <v>8</v>
      </c>
      <c r="I57">
        <v>111.407646</v>
      </c>
      <c r="J57">
        <v>90</v>
      </c>
    </row>
    <row r="58" spans="1:10" x14ac:dyDescent="0.25">
      <c r="A58" s="1">
        <v>30</v>
      </c>
      <c r="B58" s="1">
        <v>14988.473378999999</v>
      </c>
      <c r="C58" s="1">
        <v>7238.513269</v>
      </c>
      <c r="D58" s="1">
        <v>2217.007627</v>
      </c>
      <c r="E58" s="1">
        <v>1268.5063709999999</v>
      </c>
      <c r="F58" s="1">
        <v>4264.4461119999996</v>
      </c>
      <c r="G58" s="1" t="s">
        <v>11099</v>
      </c>
      <c r="H58" s="1" t="s">
        <v>8</v>
      </c>
      <c r="I58">
        <v>117.260727</v>
      </c>
      <c r="J58">
        <v>90</v>
      </c>
    </row>
    <row r="59" spans="1:10" x14ac:dyDescent="0.25">
      <c r="A59" s="1">
        <v>30</v>
      </c>
      <c r="B59" s="1">
        <v>13731.573764999999</v>
      </c>
      <c r="C59" s="1">
        <v>6614.1969079999999</v>
      </c>
      <c r="D59" s="1">
        <v>1926.517779</v>
      </c>
      <c r="E59" s="1">
        <v>1168.7693710000001</v>
      </c>
      <c r="F59" s="1">
        <v>4022.089708</v>
      </c>
      <c r="G59" s="1" t="s">
        <v>11100</v>
      </c>
      <c r="H59" s="1" t="s">
        <v>8</v>
      </c>
      <c r="I59">
        <v>118.032797</v>
      </c>
      <c r="J59">
        <v>90</v>
      </c>
    </row>
    <row r="60" spans="1:10" x14ac:dyDescent="0.25">
      <c r="A60" s="1">
        <v>31</v>
      </c>
      <c r="B60" s="1">
        <v>20360.536912</v>
      </c>
      <c r="C60" s="1">
        <v>10923.499592</v>
      </c>
      <c r="D60" s="1">
        <v>2217.007627</v>
      </c>
      <c r="E60" s="1">
        <v>1804.7583990000001</v>
      </c>
      <c r="F60" s="1">
        <v>5415.2712929999998</v>
      </c>
      <c r="G60" s="1" t="s">
        <v>11101</v>
      </c>
      <c r="H60" s="1" t="s">
        <v>8</v>
      </c>
      <c r="I60">
        <v>110.744316</v>
      </c>
      <c r="J60">
        <v>90</v>
      </c>
    </row>
    <row r="61" spans="1:10" x14ac:dyDescent="0.25">
      <c r="A61" s="1">
        <v>31</v>
      </c>
      <c r="B61" s="1">
        <v>18938.473147000001</v>
      </c>
      <c r="C61" s="1">
        <v>10228.86375</v>
      </c>
      <c r="D61" s="1">
        <v>1926.517779</v>
      </c>
      <c r="E61" s="1">
        <v>1659.082046</v>
      </c>
      <c r="F61" s="1">
        <v>5124.0095719999999</v>
      </c>
      <c r="G61" s="1" t="s">
        <v>11102</v>
      </c>
      <c r="H61" s="1" t="s">
        <v>8</v>
      </c>
      <c r="I61">
        <v>112.895028</v>
      </c>
      <c r="J61">
        <v>90</v>
      </c>
    </row>
    <row r="62" spans="1:10" x14ac:dyDescent="0.25">
      <c r="A62" s="1">
        <v>32</v>
      </c>
      <c r="B62" s="1">
        <v>18987.596988000001</v>
      </c>
      <c r="C62" s="1">
        <v>9479.2883079999992</v>
      </c>
      <c r="D62" s="1">
        <v>2208.673092</v>
      </c>
      <c r="E62" s="1">
        <v>1848.075159</v>
      </c>
      <c r="F62" s="1">
        <v>5451.5604290000001</v>
      </c>
      <c r="G62" s="1" t="s">
        <v>11103</v>
      </c>
      <c r="H62" s="1" t="s">
        <v>8</v>
      </c>
      <c r="I62">
        <v>113.086545</v>
      </c>
      <c r="J62">
        <v>90</v>
      </c>
    </row>
    <row r="63" spans="1:10" x14ac:dyDescent="0.25">
      <c r="A63" s="1">
        <v>32</v>
      </c>
      <c r="B63" s="1">
        <v>16939.665289</v>
      </c>
      <c r="C63" s="1">
        <v>8309.5026469999993</v>
      </c>
      <c r="D63" s="1">
        <v>1918.590796</v>
      </c>
      <c r="E63" s="1">
        <v>1650.1480819999999</v>
      </c>
      <c r="F63" s="1">
        <v>5061.4237649999995</v>
      </c>
      <c r="G63" s="1" t="s">
        <v>11104</v>
      </c>
      <c r="H63" s="1" t="s">
        <v>8</v>
      </c>
      <c r="I63">
        <v>115.459163</v>
      </c>
      <c r="J63">
        <v>90</v>
      </c>
    </row>
    <row r="64" spans="1:10" x14ac:dyDescent="0.25">
      <c r="A64" s="1">
        <v>33</v>
      </c>
      <c r="B64" s="1">
        <v>19829.083718999998</v>
      </c>
      <c r="C64" s="1">
        <v>9617.6233040000006</v>
      </c>
      <c r="D64" s="1">
        <v>2840.8501449999999</v>
      </c>
      <c r="E64" s="1">
        <v>1896.2412400000001</v>
      </c>
      <c r="F64" s="1">
        <v>5474.3690299999998</v>
      </c>
      <c r="G64" s="1" t="s">
        <v>11105</v>
      </c>
      <c r="H64" s="1" t="s">
        <v>8</v>
      </c>
      <c r="I64">
        <v>111.846293</v>
      </c>
      <c r="J64">
        <v>90</v>
      </c>
    </row>
    <row r="65" spans="1:10" x14ac:dyDescent="0.25">
      <c r="A65" s="1">
        <v>33</v>
      </c>
      <c r="B65" s="1">
        <v>18359.448538000001</v>
      </c>
      <c r="C65" s="1">
        <v>8411.2110570000004</v>
      </c>
      <c r="D65" s="1">
        <v>3169.0061340000002</v>
      </c>
      <c r="E65" s="1">
        <v>1693.1495420000001</v>
      </c>
      <c r="F65" s="1">
        <v>5086.0818049999998</v>
      </c>
      <c r="G65" s="1" t="s">
        <v>11106</v>
      </c>
      <c r="H65" s="1" t="s">
        <v>8</v>
      </c>
      <c r="I65">
        <v>113.739386</v>
      </c>
      <c r="J65">
        <v>90</v>
      </c>
    </row>
    <row r="66" spans="1:10" x14ac:dyDescent="0.25">
      <c r="A66" s="1">
        <v>35</v>
      </c>
      <c r="B66" s="1">
        <v>19546.172656999999</v>
      </c>
      <c r="C66" s="1">
        <v>9134.3587439999992</v>
      </c>
      <c r="D66" s="1">
        <v>4197.0402279999998</v>
      </c>
      <c r="E66" s="1">
        <v>1677.4543410000001</v>
      </c>
      <c r="F66" s="1">
        <v>4537.3193439999995</v>
      </c>
      <c r="G66" s="1" t="s">
        <v>11107</v>
      </c>
      <c r="H66" s="1" t="s">
        <v>8</v>
      </c>
      <c r="I66">
        <v>111.98438400000001</v>
      </c>
      <c r="J66">
        <v>90</v>
      </c>
    </row>
    <row r="67" spans="1:10" x14ac:dyDescent="0.25">
      <c r="A67" s="1">
        <v>35</v>
      </c>
      <c r="B67" s="1">
        <v>15817.544199</v>
      </c>
      <c r="C67" s="1">
        <v>7337.7196960000001</v>
      </c>
      <c r="D67" s="1">
        <v>3109.4389099999999</v>
      </c>
      <c r="E67" s="1">
        <v>1353.8790019999999</v>
      </c>
      <c r="F67" s="1">
        <v>4016.5065909999998</v>
      </c>
      <c r="G67" s="1" t="s">
        <v>11108</v>
      </c>
      <c r="H67" s="1" t="s">
        <v>8</v>
      </c>
      <c r="I67">
        <v>116.429683</v>
      </c>
      <c r="J67">
        <v>90</v>
      </c>
    </row>
    <row r="68" spans="1:10" x14ac:dyDescent="0.25">
      <c r="A68" s="1">
        <v>36</v>
      </c>
      <c r="B68" s="1">
        <v>19822.813947999999</v>
      </c>
      <c r="C68" s="1">
        <v>9590.3990410000006</v>
      </c>
      <c r="D68" s="1">
        <v>3900.1067079999998</v>
      </c>
      <c r="E68" s="1">
        <v>1564.9151690000001</v>
      </c>
      <c r="F68" s="1">
        <v>4767.3930300000002</v>
      </c>
      <c r="G68" s="1" t="s">
        <v>11109</v>
      </c>
      <c r="H68" s="1" t="s">
        <v>11109</v>
      </c>
      <c r="I68">
        <v>66.573198000000005</v>
      </c>
      <c r="J68">
        <v>66.573198000000005</v>
      </c>
    </row>
    <row r="69" spans="1:10" x14ac:dyDescent="0.25">
      <c r="A69" s="1">
        <v>36</v>
      </c>
      <c r="B69" s="1">
        <v>16554.712783999999</v>
      </c>
      <c r="C69" s="1">
        <v>7936.0114450000001</v>
      </c>
      <c r="D69" s="1">
        <v>3109.4389099999999</v>
      </c>
      <c r="E69" s="1">
        <v>1288.927111</v>
      </c>
      <c r="F69" s="1">
        <v>4220.3353189999998</v>
      </c>
      <c r="G69" s="1" t="s">
        <v>11110</v>
      </c>
      <c r="H69" s="1" t="s">
        <v>8</v>
      </c>
      <c r="I69">
        <v>119.864285</v>
      </c>
      <c r="J69">
        <v>90</v>
      </c>
    </row>
    <row r="70" spans="1:10" x14ac:dyDescent="0.25">
      <c r="A70" s="1">
        <v>37</v>
      </c>
      <c r="B70" s="1">
        <v>12971.088057999999</v>
      </c>
      <c r="C70" s="1">
        <v>6421.6053300000003</v>
      </c>
      <c r="D70" s="1">
        <v>3215.5805869999999</v>
      </c>
      <c r="E70" s="1">
        <v>995.89457100000004</v>
      </c>
      <c r="F70" s="1">
        <v>2338.0075700000002</v>
      </c>
      <c r="G70" s="1" t="s">
        <v>3626</v>
      </c>
      <c r="H70" s="1" t="s">
        <v>3626</v>
      </c>
      <c r="I70">
        <v>50.245479000000003</v>
      </c>
      <c r="J70">
        <v>50.245479000000003</v>
      </c>
    </row>
    <row r="71" spans="1:10" x14ac:dyDescent="0.25">
      <c r="A71" s="1">
        <v>37</v>
      </c>
      <c r="B71" s="1">
        <v>12640.019848</v>
      </c>
      <c r="C71" s="1">
        <v>6227.4768759999997</v>
      </c>
      <c r="D71" s="1">
        <v>3109.4389099999999</v>
      </c>
      <c r="E71" s="1">
        <v>958.75792300000001</v>
      </c>
      <c r="F71" s="1">
        <v>2344.3461390000002</v>
      </c>
      <c r="G71" s="1" t="s">
        <v>11111</v>
      </c>
      <c r="H71" s="1" t="s">
        <v>8</v>
      </c>
      <c r="I71">
        <v>119.57589900000001</v>
      </c>
      <c r="J71">
        <v>90</v>
      </c>
    </row>
    <row r="72" spans="1:10" x14ac:dyDescent="0.25">
      <c r="A72" s="1">
        <v>38</v>
      </c>
      <c r="B72" s="1">
        <v>4626.3680260000001</v>
      </c>
      <c r="C72" s="1">
        <v>1448.667678</v>
      </c>
      <c r="D72" s="1">
        <v>604.090014</v>
      </c>
      <c r="E72" s="1">
        <v>302.57210400000002</v>
      </c>
      <c r="F72" s="1">
        <v>2271.038231</v>
      </c>
      <c r="G72" s="1" t="s">
        <v>3627</v>
      </c>
      <c r="H72" s="1" t="s">
        <v>3627</v>
      </c>
      <c r="I72">
        <v>86.994500000000002</v>
      </c>
      <c r="J72">
        <v>86.994500000000002</v>
      </c>
    </row>
    <row r="73" spans="1:10" x14ac:dyDescent="0.25">
      <c r="A73" s="1">
        <v>38</v>
      </c>
      <c r="B73" s="1">
        <v>4701.0766059999996</v>
      </c>
      <c r="C73" s="1">
        <v>1515.4624819999999</v>
      </c>
      <c r="D73" s="1">
        <v>604.45238800000004</v>
      </c>
      <c r="E73" s="1">
        <v>301.83355699999998</v>
      </c>
      <c r="F73" s="1">
        <v>2279.3281790000001</v>
      </c>
      <c r="G73" s="1" t="s">
        <v>11112</v>
      </c>
      <c r="H73" s="1" t="s">
        <v>11112</v>
      </c>
      <c r="I73">
        <v>86.994078999999999</v>
      </c>
      <c r="J73">
        <v>86.994078999999999</v>
      </c>
    </row>
    <row r="74" spans="1:10" x14ac:dyDescent="0.25">
      <c r="A74" s="1">
        <v>39</v>
      </c>
      <c r="B74" s="1">
        <v>4988.1824779999997</v>
      </c>
      <c r="C74" s="1">
        <v>2261.8772410000001</v>
      </c>
      <c r="D74" s="1">
        <v>0</v>
      </c>
      <c r="E74" s="1">
        <v>442.93925100000001</v>
      </c>
      <c r="F74" s="1">
        <v>2283.3659870000001</v>
      </c>
      <c r="G74" s="1" t="s">
        <v>11113</v>
      </c>
      <c r="H74" s="1" t="s">
        <v>8</v>
      </c>
      <c r="I74">
        <v>119.968682</v>
      </c>
      <c r="J74">
        <v>90</v>
      </c>
    </row>
    <row r="75" spans="1:10" x14ac:dyDescent="0.25">
      <c r="A75" s="1">
        <v>39</v>
      </c>
      <c r="B75" s="1">
        <v>6015.0783289999999</v>
      </c>
      <c r="C75" s="1">
        <v>2712.3351170000001</v>
      </c>
      <c r="D75" s="1">
        <v>0</v>
      </c>
      <c r="E75" s="1">
        <v>524.00639699999999</v>
      </c>
      <c r="F75" s="1">
        <v>2778.7368139999999</v>
      </c>
      <c r="G75" s="1" t="s">
        <v>11114</v>
      </c>
      <c r="H75" s="1" t="s">
        <v>8</v>
      </c>
      <c r="I75">
        <v>119.932976</v>
      </c>
      <c r="J75">
        <v>90</v>
      </c>
    </row>
    <row r="76" spans="1:10" x14ac:dyDescent="0.25">
      <c r="A76" s="1">
        <v>41</v>
      </c>
      <c r="B76" s="1">
        <v>9167.6556249999994</v>
      </c>
      <c r="C76" s="1">
        <v>5764.4194509999998</v>
      </c>
      <c r="D76" s="1">
        <v>0</v>
      </c>
      <c r="E76" s="1">
        <v>1042.9417410000001</v>
      </c>
      <c r="F76" s="1">
        <v>2360.294433</v>
      </c>
      <c r="G76" s="1" t="s">
        <v>11115</v>
      </c>
      <c r="H76" s="1" t="s">
        <v>8</v>
      </c>
      <c r="I76">
        <v>119.709942</v>
      </c>
      <c r="J76">
        <v>90</v>
      </c>
    </row>
    <row r="77" spans="1:10" x14ac:dyDescent="0.25">
      <c r="A77" s="1">
        <v>41</v>
      </c>
      <c r="B77" s="1">
        <v>9857.9186919999993</v>
      </c>
      <c r="C77" s="1">
        <v>6045.0884390000001</v>
      </c>
      <c r="D77" s="1">
        <v>0</v>
      </c>
      <c r="E77" s="1">
        <v>1084.129823</v>
      </c>
      <c r="F77" s="1">
        <v>2728.7004299999999</v>
      </c>
      <c r="G77" s="1" t="s">
        <v>11116</v>
      </c>
      <c r="H77" s="1" t="s">
        <v>8</v>
      </c>
      <c r="I77">
        <v>119.606464</v>
      </c>
      <c r="J77">
        <v>90</v>
      </c>
    </row>
    <row r="78" spans="1:10" x14ac:dyDescent="0.25">
      <c r="A78" s="1">
        <v>42</v>
      </c>
      <c r="B78" s="1">
        <v>8830.6910260000004</v>
      </c>
      <c r="C78" s="1">
        <v>4409.7372660000001</v>
      </c>
      <c r="D78" s="1">
        <v>1402.106221</v>
      </c>
      <c r="E78" s="1">
        <v>1079.687854</v>
      </c>
      <c r="F78" s="1">
        <v>1939.1596850000001</v>
      </c>
      <c r="G78" s="1" t="s">
        <v>11117</v>
      </c>
      <c r="H78" s="1" t="s">
        <v>8</v>
      </c>
      <c r="I78">
        <v>119.75394</v>
      </c>
      <c r="J78">
        <v>90</v>
      </c>
    </row>
    <row r="79" spans="1:10" x14ac:dyDescent="0.25">
      <c r="A79" s="1">
        <v>42</v>
      </c>
      <c r="B79" s="1">
        <v>9483.5962220000001</v>
      </c>
      <c r="C79" s="1">
        <v>4642.7453070000001</v>
      </c>
      <c r="D79" s="1">
        <v>1450.555167</v>
      </c>
      <c r="E79" s="1">
        <v>1109.4470080000001</v>
      </c>
      <c r="F79" s="1">
        <v>2280.8487399999999</v>
      </c>
      <c r="G79" s="1" t="s">
        <v>11118</v>
      </c>
      <c r="H79" s="1" t="s">
        <v>8</v>
      </c>
      <c r="I79">
        <v>119.666095</v>
      </c>
      <c r="J79">
        <v>90</v>
      </c>
    </row>
    <row r="80" spans="1:10" x14ac:dyDescent="0.25">
      <c r="A80" s="1">
        <v>43</v>
      </c>
      <c r="B80" s="1">
        <v>8835.6284649999998</v>
      </c>
      <c r="C80" s="1">
        <v>4469.9798410000003</v>
      </c>
      <c r="D80" s="1">
        <v>1402.106221</v>
      </c>
      <c r="E80" s="1">
        <v>1088.600402</v>
      </c>
      <c r="F80" s="1">
        <v>1874.9420009999999</v>
      </c>
      <c r="G80" s="1" t="s">
        <v>3628</v>
      </c>
      <c r="H80" s="1" t="s">
        <v>8</v>
      </c>
      <c r="I80">
        <v>119.751749</v>
      </c>
      <c r="J80">
        <v>90</v>
      </c>
    </row>
    <row r="81" spans="1:10" x14ac:dyDescent="0.25">
      <c r="A81" s="1">
        <v>43</v>
      </c>
      <c r="B81" s="1">
        <v>9441.9756780000007</v>
      </c>
      <c r="C81" s="1">
        <v>4682.2156269999996</v>
      </c>
      <c r="D81" s="1">
        <v>1450.555167</v>
      </c>
      <c r="E81" s="1">
        <v>1113.495336</v>
      </c>
      <c r="F81" s="1">
        <v>2195.7095490000002</v>
      </c>
      <c r="G81" s="1" t="s">
        <v>3629</v>
      </c>
      <c r="H81" s="1" t="s">
        <v>8</v>
      </c>
      <c r="I81">
        <v>119.670306</v>
      </c>
      <c r="J81">
        <v>90</v>
      </c>
    </row>
    <row r="82" spans="1:10" x14ac:dyDescent="0.25">
      <c r="A82" s="1">
        <v>45</v>
      </c>
      <c r="B82" s="1">
        <v>7996.5352659999999</v>
      </c>
      <c r="C82" s="1">
        <v>4199.9342489999999</v>
      </c>
      <c r="D82" s="1">
        <v>642.85378600000001</v>
      </c>
      <c r="E82" s="1">
        <v>1079.9895140000001</v>
      </c>
      <c r="F82" s="1">
        <v>2073.757717</v>
      </c>
      <c r="G82" s="1" t="s">
        <v>3630</v>
      </c>
      <c r="H82" s="1" t="s">
        <v>8</v>
      </c>
      <c r="I82">
        <v>119.84619600000001</v>
      </c>
      <c r="J82">
        <v>90</v>
      </c>
    </row>
    <row r="83" spans="1:10" x14ac:dyDescent="0.25">
      <c r="A83" s="1">
        <v>45</v>
      </c>
      <c r="B83" s="1">
        <v>8557.6557599999996</v>
      </c>
      <c r="C83" s="1">
        <v>4404.6557350000003</v>
      </c>
      <c r="D83" s="1">
        <v>656.21655799999996</v>
      </c>
      <c r="E83" s="1">
        <v>1104.075695</v>
      </c>
      <c r="F83" s="1">
        <v>2392.7077720000002</v>
      </c>
      <c r="G83" s="1" t="s">
        <v>3631</v>
      </c>
      <c r="H83" s="1" t="s">
        <v>8</v>
      </c>
      <c r="I83">
        <v>119.793457</v>
      </c>
      <c r="J83">
        <v>90</v>
      </c>
    </row>
    <row r="84" spans="1:10" x14ac:dyDescent="0.25">
      <c r="A84" s="1">
        <v>46</v>
      </c>
      <c r="B84" s="1">
        <v>7418.8045039999997</v>
      </c>
      <c r="C84" s="1">
        <v>3823.187539</v>
      </c>
      <c r="D84" s="1">
        <v>1107.827274</v>
      </c>
      <c r="E84" s="1">
        <v>772.62345400000004</v>
      </c>
      <c r="F84" s="1">
        <v>1715.166238</v>
      </c>
      <c r="G84" s="1" t="s">
        <v>3632</v>
      </c>
      <c r="H84" s="1" t="s">
        <v>8</v>
      </c>
      <c r="I84">
        <v>119.873991</v>
      </c>
      <c r="J84">
        <v>90</v>
      </c>
    </row>
    <row r="85" spans="1:10" x14ac:dyDescent="0.25">
      <c r="A85" s="1">
        <v>46</v>
      </c>
      <c r="B85" s="1">
        <v>7912.9041379999999</v>
      </c>
      <c r="C85" s="1">
        <v>3995.2644970000001</v>
      </c>
      <c r="D85" s="1">
        <v>1121.1900459999999</v>
      </c>
      <c r="E85" s="1">
        <v>788.71131400000002</v>
      </c>
      <c r="F85" s="1">
        <v>2007.73828</v>
      </c>
      <c r="G85" s="1" t="s">
        <v>3633</v>
      </c>
      <c r="H85" s="1" t="s">
        <v>8</v>
      </c>
      <c r="I85">
        <v>119.833837</v>
      </c>
      <c r="J85">
        <v>90</v>
      </c>
    </row>
    <row r="86" spans="1:10" x14ac:dyDescent="0.25">
      <c r="A86" s="1">
        <v>47</v>
      </c>
      <c r="B86" s="1">
        <v>8777.0763399999996</v>
      </c>
      <c r="C86" s="1">
        <v>5276.3723870000003</v>
      </c>
      <c r="D86" s="1">
        <v>464.97348799999997</v>
      </c>
      <c r="E86" s="1">
        <v>1091.3450640000001</v>
      </c>
      <c r="F86" s="1">
        <v>1944.385401</v>
      </c>
      <c r="G86" s="1" t="s">
        <v>3634</v>
      </c>
      <c r="H86" s="1" t="s">
        <v>8</v>
      </c>
      <c r="I86">
        <v>119.72045</v>
      </c>
      <c r="J86">
        <v>90</v>
      </c>
    </row>
    <row r="87" spans="1:10" x14ac:dyDescent="0.25">
      <c r="A87" s="1">
        <v>47</v>
      </c>
      <c r="B87" s="1">
        <v>9216.3877659999998</v>
      </c>
      <c r="C87" s="1">
        <v>5417.1377080000002</v>
      </c>
      <c r="D87" s="1">
        <v>464.97348799999997</v>
      </c>
      <c r="E87" s="1">
        <v>1102.3374650000001</v>
      </c>
      <c r="F87" s="1">
        <v>2231.9391059999998</v>
      </c>
      <c r="G87" s="1" t="s">
        <v>3635</v>
      </c>
      <c r="H87" s="1" t="s">
        <v>8</v>
      </c>
      <c r="I87">
        <v>119.65646700000001</v>
      </c>
      <c r="J87">
        <v>90</v>
      </c>
    </row>
    <row r="88" spans="1:10" x14ac:dyDescent="0.25">
      <c r="A88" s="1">
        <v>48</v>
      </c>
      <c r="B88" s="1">
        <v>8587.21335</v>
      </c>
      <c r="C88" s="1">
        <v>5398.6751459999996</v>
      </c>
      <c r="D88" s="1">
        <v>0</v>
      </c>
      <c r="E88" s="1">
        <v>857.80895899999996</v>
      </c>
      <c r="F88" s="1">
        <v>2330.729245</v>
      </c>
      <c r="G88" s="1" t="s">
        <v>3636</v>
      </c>
      <c r="H88" s="1" t="s">
        <v>8</v>
      </c>
      <c r="I88">
        <v>119.76732199999999</v>
      </c>
      <c r="J88">
        <v>90</v>
      </c>
    </row>
    <row r="89" spans="1:10" x14ac:dyDescent="0.25">
      <c r="A89" s="1">
        <v>48</v>
      </c>
      <c r="B89" s="1">
        <v>8941.4988470000008</v>
      </c>
      <c r="C89" s="1">
        <v>5478.1078960000004</v>
      </c>
      <c r="D89" s="1">
        <v>0</v>
      </c>
      <c r="E89" s="1">
        <v>864.35437100000001</v>
      </c>
      <c r="F89" s="1">
        <v>2599.03658</v>
      </c>
      <c r="G89" s="1" t="s">
        <v>3637</v>
      </c>
      <c r="H89" s="1" t="s">
        <v>8</v>
      </c>
      <c r="I89">
        <v>119.722944</v>
      </c>
      <c r="J89">
        <v>90</v>
      </c>
    </row>
    <row r="90" spans="1:10" x14ac:dyDescent="0.25">
      <c r="A90" s="1">
        <v>50</v>
      </c>
      <c r="B90" s="1">
        <v>10355.48415</v>
      </c>
      <c r="C90" s="1">
        <v>6301.6013240000002</v>
      </c>
      <c r="D90" s="1">
        <v>0</v>
      </c>
      <c r="E90" s="1">
        <v>1479.4972110000001</v>
      </c>
      <c r="F90" s="1">
        <v>2574.3856150000001</v>
      </c>
      <c r="G90" s="1" t="s">
        <v>3638</v>
      </c>
      <c r="H90" s="1" t="s">
        <v>8</v>
      </c>
      <c r="I90">
        <v>119.458142</v>
      </c>
      <c r="J90">
        <v>90</v>
      </c>
    </row>
    <row r="91" spans="1:10" x14ac:dyDescent="0.25">
      <c r="A91" s="1">
        <v>50</v>
      </c>
      <c r="B91" s="1">
        <v>10625.803125</v>
      </c>
      <c r="C91" s="1">
        <v>6392.3598830000001</v>
      </c>
      <c r="D91" s="1">
        <v>0</v>
      </c>
      <c r="E91" s="1">
        <v>1481.2778350000001</v>
      </c>
      <c r="F91" s="1">
        <v>2752.165407</v>
      </c>
      <c r="G91" s="1" t="s">
        <v>3639</v>
      </c>
      <c r="H91" s="1" t="s">
        <v>8</v>
      </c>
      <c r="I91">
        <v>119.39434</v>
      </c>
      <c r="J91">
        <v>90</v>
      </c>
    </row>
    <row r="92" spans="1:10" x14ac:dyDescent="0.25">
      <c r="A92" s="1">
        <v>53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 t="s">
        <v>12</v>
      </c>
      <c r="H92" s="1" t="s">
        <v>8</v>
      </c>
      <c r="I92">
        <v>120</v>
      </c>
      <c r="J92">
        <v>90</v>
      </c>
    </row>
    <row r="93" spans="1:10" x14ac:dyDescent="0.25">
      <c r="A93" s="1">
        <v>53</v>
      </c>
      <c r="B93" s="1">
        <v>1945.927533</v>
      </c>
      <c r="C93" s="1">
        <v>995.81348000000003</v>
      </c>
      <c r="D93" s="1">
        <v>0</v>
      </c>
      <c r="E93" s="1">
        <v>158.26566</v>
      </c>
      <c r="F93" s="1">
        <v>791.84839299999999</v>
      </c>
      <c r="G93" s="1" t="s">
        <v>3640</v>
      </c>
      <c r="H93" s="1" t="s">
        <v>8</v>
      </c>
      <c r="I93">
        <v>119.99893899999999</v>
      </c>
      <c r="J93">
        <v>90</v>
      </c>
    </row>
    <row r="94" spans="1:10" x14ac:dyDescent="0.25">
      <c r="A94" s="1">
        <v>54</v>
      </c>
      <c r="B94" s="1">
        <v>9454.5808309999993</v>
      </c>
      <c r="C94" s="1">
        <v>3156.1161870000001</v>
      </c>
      <c r="D94" s="1">
        <v>3396.186933</v>
      </c>
      <c r="E94" s="1">
        <v>509.90835600000003</v>
      </c>
      <c r="F94" s="1">
        <v>2392.3693549999998</v>
      </c>
      <c r="G94" s="1" t="s">
        <v>3641</v>
      </c>
      <c r="H94" s="1" t="s">
        <v>16</v>
      </c>
      <c r="I94">
        <v>70.394975000000002</v>
      </c>
      <c r="J94">
        <v>70</v>
      </c>
    </row>
    <row r="95" spans="1:10" x14ac:dyDescent="0.25">
      <c r="A95" s="1">
        <v>54</v>
      </c>
      <c r="B95" s="1">
        <v>9589.3274070000007</v>
      </c>
      <c r="C95" s="1">
        <v>3165.759364</v>
      </c>
      <c r="D95" s="1">
        <v>3395.9842469999999</v>
      </c>
      <c r="E95" s="1">
        <v>510.42606799999999</v>
      </c>
      <c r="F95" s="1">
        <v>2517.1577280000001</v>
      </c>
      <c r="G95" s="1" t="s">
        <v>3642</v>
      </c>
      <c r="H95" s="1" t="s">
        <v>16</v>
      </c>
      <c r="I95">
        <v>70.047337999999996</v>
      </c>
      <c r="J95">
        <v>70</v>
      </c>
    </row>
    <row r="96" spans="1:10" x14ac:dyDescent="0.25">
      <c r="A96" s="1">
        <v>55</v>
      </c>
      <c r="B96" s="1">
        <v>13611.473432999999</v>
      </c>
      <c r="C96" s="1">
        <v>4834.7924679999996</v>
      </c>
      <c r="D96" s="1">
        <v>5594.3779270000005</v>
      </c>
      <c r="E96" s="1">
        <v>658.35584600000004</v>
      </c>
      <c r="F96" s="1">
        <v>2523.9471920000001</v>
      </c>
      <c r="G96" s="1" t="s">
        <v>3643</v>
      </c>
      <c r="H96" s="1" t="s">
        <v>3643</v>
      </c>
      <c r="I96">
        <v>88.252009000000001</v>
      </c>
      <c r="J96">
        <v>88.252009000000001</v>
      </c>
    </row>
    <row r="97" spans="1:10" x14ac:dyDescent="0.25">
      <c r="A97" s="1">
        <v>55</v>
      </c>
      <c r="B97" s="1">
        <v>13759.428438000001</v>
      </c>
      <c r="C97" s="1">
        <v>4845.5103490000001</v>
      </c>
      <c r="D97" s="1">
        <v>5603.1672410000001</v>
      </c>
      <c r="E97" s="1">
        <v>658.88797699999998</v>
      </c>
      <c r="F97" s="1">
        <v>2651.8628699999999</v>
      </c>
      <c r="G97" s="1" t="s">
        <v>3644</v>
      </c>
      <c r="H97" s="1" t="s">
        <v>3644</v>
      </c>
      <c r="I97">
        <v>88.176552000000001</v>
      </c>
      <c r="J97">
        <v>88.176552000000001</v>
      </c>
    </row>
    <row r="98" spans="1:10" x14ac:dyDescent="0.25">
      <c r="A98" s="1">
        <v>56</v>
      </c>
      <c r="B98" s="1">
        <v>4956.4720189999998</v>
      </c>
      <c r="C98" s="1">
        <v>609.10244899999998</v>
      </c>
      <c r="D98" s="1">
        <v>2906.2953769999999</v>
      </c>
      <c r="E98" s="1">
        <v>88.427892</v>
      </c>
      <c r="F98" s="1">
        <v>1352.646301</v>
      </c>
      <c r="G98" s="1" t="s">
        <v>3645</v>
      </c>
      <c r="H98" s="1" t="s">
        <v>3645</v>
      </c>
      <c r="I98">
        <v>89.997833</v>
      </c>
      <c r="J98">
        <v>89.997833</v>
      </c>
    </row>
    <row r="99" spans="1:10" x14ac:dyDescent="0.25">
      <c r="A99" s="1">
        <v>56</v>
      </c>
      <c r="B99" s="1">
        <v>5071.2055650000002</v>
      </c>
      <c r="C99" s="1">
        <v>610.17715399999997</v>
      </c>
      <c r="D99" s="1">
        <v>2908.6033320000001</v>
      </c>
      <c r="E99" s="1">
        <v>88.442310000000006</v>
      </c>
      <c r="F99" s="1">
        <v>1463.982769</v>
      </c>
      <c r="G99" s="1" t="s">
        <v>3646</v>
      </c>
      <c r="H99" s="1" t="s">
        <v>3646</v>
      </c>
      <c r="I99">
        <v>89.997624999999999</v>
      </c>
      <c r="J99">
        <v>89.997624999999999</v>
      </c>
    </row>
    <row r="100" spans="1:10" x14ac:dyDescent="0.25">
      <c r="A100" s="1">
        <v>57</v>
      </c>
      <c r="B100" s="1">
        <v>12654.113801</v>
      </c>
      <c r="C100" s="1">
        <v>6350.6694349999998</v>
      </c>
      <c r="D100" s="1">
        <v>3133.6799980000001</v>
      </c>
      <c r="E100" s="1">
        <v>1501.1213769999999</v>
      </c>
      <c r="F100" s="1">
        <v>1668.6429909999999</v>
      </c>
      <c r="G100" s="1" t="s">
        <v>11119</v>
      </c>
      <c r="H100" s="1" t="s">
        <v>11119</v>
      </c>
      <c r="I100">
        <v>79.058778000000004</v>
      </c>
      <c r="J100">
        <v>79.058778000000004</v>
      </c>
    </row>
    <row r="101" spans="1:10" x14ac:dyDescent="0.25">
      <c r="A101" s="1">
        <v>57</v>
      </c>
      <c r="B101" s="1">
        <v>12852.372476</v>
      </c>
      <c r="C101" s="1">
        <v>6413.920419</v>
      </c>
      <c r="D101" s="1">
        <v>3135.7263320000002</v>
      </c>
      <c r="E101" s="1">
        <v>1501.902754</v>
      </c>
      <c r="F101" s="1">
        <v>1800.8229710000001</v>
      </c>
      <c r="G101" s="1" t="s">
        <v>3647</v>
      </c>
      <c r="H101" s="1" t="s">
        <v>3647</v>
      </c>
      <c r="I101">
        <v>78.995366000000004</v>
      </c>
      <c r="J101">
        <v>78.995366000000004</v>
      </c>
    </row>
    <row r="102" spans="1:10" x14ac:dyDescent="0.25">
      <c r="A102" s="1">
        <v>60</v>
      </c>
      <c r="B102" s="1">
        <v>7784.6032269999996</v>
      </c>
      <c r="C102" s="1">
        <v>3285.988386</v>
      </c>
      <c r="D102" s="1">
        <v>2251.1068679999998</v>
      </c>
      <c r="E102" s="1">
        <v>777.60376799999995</v>
      </c>
      <c r="F102" s="1">
        <v>1469.904205</v>
      </c>
      <c r="G102" s="1" t="s">
        <v>3648</v>
      </c>
      <c r="H102" s="1" t="s">
        <v>3648</v>
      </c>
      <c r="I102">
        <v>59.886695000000003</v>
      </c>
      <c r="J102">
        <v>59.886695000000003</v>
      </c>
    </row>
    <row r="103" spans="1:10" x14ac:dyDescent="0.25">
      <c r="A103" s="1">
        <v>60</v>
      </c>
      <c r="B103" s="1">
        <v>7781.5777470000003</v>
      </c>
      <c r="C103" s="1">
        <v>3278.4331229999998</v>
      </c>
      <c r="D103" s="1">
        <v>2249.4170589999999</v>
      </c>
      <c r="E103" s="1">
        <v>777.61404800000003</v>
      </c>
      <c r="F103" s="1">
        <v>1476.1135159999999</v>
      </c>
      <c r="G103" s="1" t="s">
        <v>3649</v>
      </c>
      <c r="H103" s="1" t="s">
        <v>3649</v>
      </c>
      <c r="I103">
        <v>59.886875000000003</v>
      </c>
      <c r="J103">
        <v>59.886875000000003</v>
      </c>
    </row>
    <row r="104" spans="1:10" x14ac:dyDescent="0.25">
      <c r="A104" s="1">
        <v>62</v>
      </c>
      <c r="B104" s="1">
        <v>3836.0664539999998</v>
      </c>
      <c r="C104" s="1">
        <v>1580.6735080000001</v>
      </c>
      <c r="D104" s="1">
        <v>1005.404738</v>
      </c>
      <c r="E104" s="1">
        <v>272.25332700000001</v>
      </c>
      <c r="F104" s="1">
        <v>977.73488099999997</v>
      </c>
      <c r="G104" s="1" t="s">
        <v>3650</v>
      </c>
      <c r="H104" s="1" t="s">
        <v>3650</v>
      </c>
      <c r="I104">
        <v>67.114007999999998</v>
      </c>
      <c r="J104">
        <v>67.114007999999998</v>
      </c>
    </row>
    <row r="105" spans="1:10" x14ac:dyDescent="0.25">
      <c r="A105" s="1">
        <v>62</v>
      </c>
      <c r="B105" s="1">
        <v>3811.144691</v>
      </c>
      <c r="C105" s="1">
        <v>1572.1537800000001</v>
      </c>
      <c r="D105" s="1">
        <v>1003.428088</v>
      </c>
      <c r="E105" s="1">
        <v>272.15979800000002</v>
      </c>
      <c r="F105" s="1">
        <v>963.40302499999996</v>
      </c>
      <c r="G105" s="1" t="s">
        <v>3651</v>
      </c>
      <c r="H105" s="1" t="s">
        <v>3651</v>
      </c>
      <c r="I105">
        <v>67.203086999999996</v>
      </c>
      <c r="J105">
        <v>67.203086999999996</v>
      </c>
    </row>
    <row r="106" spans="1:10" x14ac:dyDescent="0.25">
      <c r="A106" s="1">
        <v>63</v>
      </c>
      <c r="B106" s="1">
        <v>3023.1866169999998</v>
      </c>
      <c r="C106" s="1">
        <v>1113.2954749999999</v>
      </c>
      <c r="D106" s="1">
        <v>717.96646299999998</v>
      </c>
      <c r="E106" s="1">
        <v>234.660414</v>
      </c>
      <c r="F106" s="1">
        <v>957.26426400000003</v>
      </c>
      <c r="G106" s="1" t="s">
        <v>3652</v>
      </c>
      <c r="H106" s="1" t="s">
        <v>16</v>
      </c>
      <c r="I106">
        <v>70.137337000000002</v>
      </c>
      <c r="J106">
        <v>70</v>
      </c>
    </row>
    <row r="107" spans="1:10" x14ac:dyDescent="0.25">
      <c r="A107" s="1">
        <v>63</v>
      </c>
      <c r="B107" s="1">
        <v>2988.4081310000001</v>
      </c>
      <c r="C107" s="1">
        <v>1103.672546</v>
      </c>
      <c r="D107" s="1">
        <v>716.361222</v>
      </c>
      <c r="E107" s="1">
        <v>234.55392000000001</v>
      </c>
      <c r="F107" s="1">
        <v>933.82044299999995</v>
      </c>
      <c r="G107" s="1" t="s">
        <v>3653</v>
      </c>
      <c r="H107" s="1" t="s">
        <v>16</v>
      </c>
      <c r="I107">
        <v>70.244328999999993</v>
      </c>
      <c r="J107">
        <v>70</v>
      </c>
    </row>
    <row r="108" spans="1:10" x14ac:dyDescent="0.25">
      <c r="A108" s="1">
        <v>65</v>
      </c>
      <c r="B108" s="1">
        <v>3023.1866169999998</v>
      </c>
      <c r="C108" s="1">
        <v>1113.2954749999999</v>
      </c>
      <c r="D108" s="1">
        <v>717.96646299999998</v>
      </c>
      <c r="E108" s="1">
        <v>234.660414</v>
      </c>
      <c r="F108" s="1">
        <v>957.26426400000003</v>
      </c>
      <c r="G108" s="1" t="s">
        <v>3654</v>
      </c>
      <c r="H108" s="1" t="s">
        <v>3654</v>
      </c>
      <c r="I108">
        <v>89.891977999999995</v>
      </c>
      <c r="J108">
        <v>89.891977999999995</v>
      </c>
    </row>
    <row r="109" spans="1:10" x14ac:dyDescent="0.25">
      <c r="A109" s="1">
        <v>65</v>
      </c>
      <c r="B109" s="1">
        <v>2988.4081310000001</v>
      </c>
      <c r="C109" s="1">
        <v>1103.672546</v>
      </c>
      <c r="D109" s="1">
        <v>716.361222</v>
      </c>
      <c r="E109" s="1">
        <v>234.55392000000001</v>
      </c>
      <c r="F109" s="1">
        <v>933.82044299999995</v>
      </c>
      <c r="G109" s="1" t="s">
        <v>3655</v>
      </c>
      <c r="H109" s="1" t="s">
        <v>3655</v>
      </c>
      <c r="I109">
        <v>89.896987999999993</v>
      </c>
      <c r="J109">
        <v>89.896987999999993</v>
      </c>
    </row>
    <row r="110" spans="1:10" x14ac:dyDescent="0.25">
      <c r="A110" s="1">
        <v>66</v>
      </c>
      <c r="B110" s="1">
        <v>3835.819935</v>
      </c>
      <c r="C110" s="1">
        <v>1286.0572990000001</v>
      </c>
      <c r="D110" s="1">
        <v>990.634231</v>
      </c>
      <c r="E110" s="1">
        <v>322.981697</v>
      </c>
      <c r="F110" s="1">
        <v>1236.146708</v>
      </c>
      <c r="G110" s="1" t="s">
        <v>3656</v>
      </c>
      <c r="H110" s="1" t="s">
        <v>16</v>
      </c>
      <c r="I110">
        <v>75.954240999999996</v>
      </c>
      <c r="J110">
        <v>70</v>
      </c>
    </row>
    <row r="111" spans="1:10" x14ac:dyDescent="0.25">
      <c r="A111" s="1">
        <v>66</v>
      </c>
      <c r="B111" s="1">
        <v>3821.0223810000002</v>
      </c>
      <c r="C111" s="1">
        <v>1265.8743360000001</v>
      </c>
      <c r="D111" s="1">
        <v>988.06442900000002</v>
      </c>
      <c r="E111" s="1">
        <v>322.82218399999999</v>
      </c>
      <c r="F111" s="1">
        <v>1244.2614309999999</v>
      </c>
      <c r="G111" s="1" t="s">
        <v>3657</v>
      </c>
      <c r="H111" s="1" t="s">
        <v>16</v>
      </c>
      <c r="I111">
        <v>76.005063000000007</v>
      </c>
      <c r="J111">
        <v>70</v>
      </c>
    </row>
    <row r="112" spans="1:10" x14ac:dyDescent="0.25">
      <c r="A112" s="1">
        <v>67</v>
      </c>
      <c r="B112" s="1">
        <v>3835.819935</v>
      </c>
      <c r="C112" s="1">
        <v>1286.0572990000001</v>
      </c>
      <c r="D112" s="1">
        <v>990.634231</v>
      </c>
      <c r="E112" s="1">
        <v>322.981697</v>
      </c>
      <c r="F112" s="1">
        <v>1236.146708</v>
      </c>
      <c r="G112" s="1" t="s">
        <v>3658</v>
      </c>
      <c r="H112" s="1" t="s">
        <v>3658</v>
      </c>
      <c r="I112">
        <v>67.018448000000006</v>
      </c>
      <c r="J112">
        <v>67.018448000000006</v>
      </c>
    </row>
    <row r="113" spans="1:10" x14ac:dyDescent="0.25">
      <c r="A113" s="1">
        <v>67</v>
      </c>
      <c r="B113" s="1">
        <v>3821.0223810000002</v>
      </c>
      <c r="C113" s="1">
        <v>1265.8743360000001</v>
      </c>
      <c r="D113" s="1">
        <v>988.06442900000002</v>
      </c>
      <c r="E113" s="1">
        <v>322.82218399999999</v>
      </c>
      <c r="F113" s="1">
        <v>1244.2614309999999</v>
      </c>
      <c r="G113" s="1" t="s">
        <v>3659</v>
      </c>
      <c r="H113" s="1" t="s">
        <v>3659</v>
      </c>
      <c r="I113">
        <v>67.063291000000007</v>
      </c>
      <c r="J113">
        <v>67.063291000000007</v>
      </c>
    </row>
    <row r="114" spans="1:10" x14ac:dyDescent="0.25">
      <c r="A114" s="1">
        <v>68</v>
      </c>
      <c r="B114" s="1">
        <v>5759.5020420000001</v>
      </c>
      <c r="C114" s="1">
        <v>2022.6562510000001</v>
      </c>
      <c r="D114" s="1">
        <v>1544.020677</v>
      </c>
      <c r="E114" s="1">
        <v>665.93236200000001</v>
      </c>
      <c r="F114" s="1">
        <v>1526.892752</v>
      </c>
      <c r="G114" s="1" t="s">
        <v>3660</v>
      </c>
      <c r="H114" s="1" t="s">
        <v>3660</v>
      </c>
      <c r="I114">
        <v>50.609926999999999</v>
      </c>
      <c r="J114">
        <v>50.609926999999999</v>
      </c>
    </row>
    <row r="115" spans="1:10" x14ac:dyDescent="0.25">
      <c r="A115" s="1">
        <v>68</v>
      </c>
      <c r="B115" s="1">
        <v>5729.2368669999996</v>
      </c>
      <c r="C115" s="1">
        <v>1996.994383</v>
      </c>
      <c r="D115" s="1">
        <v>1539.9693239999999</v>
      </c>
      <c r="E115" s="1">
        <v>665.43734900000004</v>
      </c>
      <c r="F115" s="1">
        <v>1526.8358109999999</v>
      </c>
      <c r="G115" s="1" t="s">
        <v>11120</v>
      </c>
      <c r="H115" s="1" t="s">
        <v>11120</v>
      </c>
      <c r="I115">
        <v>50.714641999999998</v>
      </c>
      <c r="J115">
        <v>50.714641999999998</v>
      </c>
    </row>
    <row r="116" spans="1:10" x14ac:dyDescent="0.25">
      <c r="A116" s="1">
        <v>69</v>
      </c>
      <c r="B116" s="1">
        <v>5596.844196</v>
      </c>
      <c r="C116" s="1">
        <v>1873.326871</v>
      </c>
      <c r="D116" s="1">
        <v>1706.580917</v>
      </c>
      <c r="E116" s="1">
        <v>606.02833899999996</v>
      </c>
      <c r="F116" s="1">
        <v>1410.90807</v>
      </c>
      <c r="G116" s="1" t="s">
        <v>3661</v>
      </c>
      <c r="H116" s="1" t="s">
        <v>3661</v>
      </c>
      <c r="I116">
        <v>51.233552000000003</v>
      </c>
      <c r="J116">
        <v>51.233552000000003</v>
      </c>
    </row>
    <row r="117" spans="1:10" x14ac:dyDescent="0.25">
      <c r="A117" s="1">
        <v>69</v>
      </c>
      <c r="B117" s="1">
        <v>5560.3446009999998</v>
      </c>
      <c r="C117" s="1">
        <v>1841.4329210000001</v>
      </c>
      <c r="D117" s="1">
        <v>1702.5295630000001</v>
      </c>
      <c r="E117" s="1">
        <v>605.53098699999998</v>
      </c>
      <c r="F117" s="1">
        <v>1410.8511289999999</v>
      </c>
      <c r="G117" s="1" t="s">
        <v>11121</v>
      </c>
      <c r="H117" s="1" t="s">
        <v>11121</v>
      </c>
      <c r="I117">
        <v>51.352353999999998</v>
      </c>
      <c r="J117">
        <v>51.352353999999998</v>
      </c>
    </row>
    <row r="118" spans="1:10" x14ac:dyDescent="0.25">
      <c r="A118" s="1">
        <v>70</v>
      </c>
      <c r="B118" s="1">
        <v>4977.8743279999999</v>
      </c>
      <c r="C118" s="1">
        <v>1608.7548099999999</v>
      </c>
      <c r="D118" s="1">
        <v>1516.97965</v>
      </c>
      <c r="E118" s="1">
        <v>538.06682999999998</v>
      </c>
      <c r="F118" s="1">
        <v>1314.073038</v>
      </c>
      <c r="G118" s="1" t="s">
        <v>3662</v>
      </c>
      <c r="H118" s="1" t="s">
        <v>16</v>
      </c>
      <c r="I118">
        <v>70.160195000000002</v>
      </c>
      <c r="J118">
        <v>70</v>
      </c>
    </row>
    <row r="119" spans="1:10" x14ac:dyDescent="0.25">
      <c r="A119" s="1">
        <v>70</v>
      </c>
      <c r="B119" s="1">
        <v>4941.3747329999997</v>
      </c>
      <c r="C119" s="1">
        <v>1576.86086</v>
      </c>
      <c r="D119" s="1">
        <v>1512.9282969999999</v>
      </c>
      <c r="E119" s="1">
        <v>537.569479</v>
      </c>
      <c r="F119" s="1">
        <v>1314.0160969999999</v>
      </c>
      <c r="G119" s="1" t="s">
        <v>11122</v>
      </c>
      <c r="H119" s="1" t="s">
        <v>16</v>
      </c>
      <c r="I119">
        <v>70.311273999999997</v>
      </c>
      <c r="J119">
        <v>70</v>
      </c>
    </row>
    <row r="120" spans="1:10" x14ac:dyDescent="0.25">
      <c r="A120" s="1">
        <v>71</v>
      </c>
      <c r="B120" s="1">
        <v>4977.8743279999999</v>
      </c>
      <c r="C120" s="1">
        <v>1608.7548099999999</v>
      </c>
      <c r="D120" s="1">
        <v>1516.97965</v>
      </c>
      <c r="E120" s="1">
        <v>538.06682999999998</v>
      </c>
      <c r="F120" s="1">
        <v>1314.073038</v>
      </c>
      <c r="G120" s="1" t="s">
        <v>3663</v>
      </c>
      <c r="H120" s="1" t="s">
        <v>3663</v>
      </c>
      <c r="I120">
        <v>61.906055000000002</v>
      </c>
      <c r="J120">
        <v>61.906055000000002</v>
      </c>
    </row>
    <row r="121" spans="1:10" x14ac:dyDescent="0.25">
      <c r="A121" s="1">
        <v>71</v>
      </c>
      <c r="B121" s="1">
        <v>4941.3747329999997</v>
      </c>
      <c r="C121" s="1">
        <v>1576.86086</v>
      </c>
      <c r="D121" s="1">
        <v>1512.9282969999999</v>
      </c>
      <c r="E121" s="1">
        <v>537.569479</v>
      </c>
      <c r="F121" s="1">
        <v>1314.0160969999999</v>
      </c>
      <c r="G121" s="1" t="s">
        <v>11123</v>
      </c>
      <c r="H121" s="1" t="s">
        <v>11123</v>
      </c>
      <c r="I121">
        <v>62.039360000000002</v>
      </c>
      <c r="J121">
        <v>62.039360000000002</v>
      </c>
    </row>
    <row r="122" spans="1:10" x14ac:dyDescent="0.25">
      <c r="A122" s="1">
        <v>74</v>
      </c>
      <c r="B122" s="1">
        <v>5022.6871639999999</v>
      </c>
      <c r="C122" s="1">
        <v>2632.347874</v>
      </c>
      <c r="D122" s="1">
        <v>0</v>
      </c>
      <c r="E122" s="1">
        <v>718.54695600000002</v>
      </c>
      <c r="F122" s="1">
        <v>1671.792334</v>
      </c>
      <c r="G122" s="1" t="s">
        <v>3664</v>
      </c>
      <c r="H122" s="1" t="s">
        <v>8</v>
      </c>
      <c r="I122">
        <v>119.968019</v>
      </c>
      <c r="J122">
        <v>90</v>
      </c>
    </row>
    <row r="123" spans="1:10" x14ac:dyDescent="0.25">
      <c r="A123" s="1">
        <v>74</v>
      </c>
      <c r="B123" s="1">
        <v>4969.7568739999997</v>
      </c>
      <c r="C123" s="1">
        <v>2614.3504320000002</v>
      </c>
      <c r="D123" s="1">
        <v>0</v>
      </c>
      <c r="E123" s="1">
        <v>716.73154799999998</v>
      </c>
      <c r="F123" s="1">
        <v>1638.674894</v>
      </c>
      <c r="G123" s="1" t="s">
        <v>11124</v>
      </c>
      <c r="H123" s="1" t="s">
        <v>8</v>
      </c>
      <c r="I123">
        <v>119.96934899999999</v>
      </c>
      <c r="J123">
        <v>90</v>
      </c>
    </row>
    <row r="124" spans="1:10" x14ac:dyDescent="0.25">
      <c r="A124" s="1">
        <v>75</v>
      </c>
      <c r="B124" s="1">
        <v>6376.254731</v>
      </c>
      <c r="C124" s="1">
        <v>3554.859911</v>
      </c>
      <c r="D124" s="1">
        <v>0</v>
      </c>
      <c r="E124" s="1">
        <v>867.97870599999999</v>
      </c>
      <c r="F124" s="1">
        <v>1953.4161140000001</v>
      </c>
      <c r="G124" s="1" t="s">
        <v>3665</v>
      </c>
      <c r="H124" s="1" t="s">
        <v>8</v>
      </c>
      <c r="I124">
        <v>119.915243</v>
      </c>
      <c r="J124">
        <v>90</v>
      </c>
    </row>
    <row r="125" spans="1:10" x14ac:dyDescent="0.25">
      <c r="A125" s="1">
        <v>75</v>
      </c>
      <c r="B125" s="1">
        <v>6308.7657669999999</v>
      </c>
      <c r="C125" s="1">
        <v>3529.4258439999999</v>
      </c>
      <c r="D125" s="1">
        <v>0</v>
      </c>
      <c r="E125" s="1">
        <v>865.34040600000003</v>
      </c>
      <c r="F125" s="1">
        <v>1913.999517</v>
      </c>
      <c r="G125" s="1" t="s">
        <v>11125</v>
      </c>
      <c r="H125" s="1" t="s">
        <v>8</v>
      </c>
      <c r="I125">
        <v>119.918708</v>
      </c>
      <c r="J125">
        <v>90</v>
      </c>
    </row>
    <row r="126" spans="1:10" x14ac:dyDescent="0.25">
      <c r="A126" s="1">
        <v>77</v>
      </c>
      <c r="B126" s="1">
        <v>5215.6073759999999</v>
      </c>
      <c r="C126" s="1">
        <v>2969.462912</v>
      </c>
      <c r="D126" s="1">
        <v>1537.154655</v>
      </c>
      <c r="E126" s="1">
        <v>708.98980900000004</v>
      </c>
      <c r="F126" s="1">
        <v>0</v>
      </c>
      <c r="G126" s="1" t="s">
        <v>3666</v>
      </c>
      <c r="H126" s="1" t="s">
        <v>17</v>
      </c>
      <c r="I126">
        <v>69.439289000000002</v>
      </c>
      <c r="J126">
        <v>0</v>
      </c>
    </row>
    <row r="127" spans="1:10" x14ac:dyDescent="0.25">
      <c r="A127" s="1">
        <v>77</v>
      </c>
      <c r="B127" s="1">
        <v>5164.9278850000001</v>
      </c>
      <c r="C127" s="1">
        <v>2922.9872110000001</v>
      </c>
      <c r="D127" s="1">
        <v>1535.5918839999999</v>
      </c>
      <c r="E127" s="1">
        <v>706.34878900000001</v>
      </c>
      <c r="F127" s="1">
        <v>0</v>
      </c>
      <c r="G127" s="1" t="s">
        <v>3667</v>
      </c>
      <c r="H127" s="1" t="s">
        <v>17</v>
      </c>
      <c r="I127">
        <v>69.658896999999996</v>
      </c>
      <c r="J127">
        <v>0</v>
      </c>
    </row>
    <row r="128" spans="1:10" x14ac:dyDescent="0.25">
      <c r="A128" s="1">
        <v>78</v>
      </c>
      <c r="B128" s="1">
        <v>5215.6073759999999</v>
      </c>
      <c r="C128" s="1">
        <v>2969.462912</v>
      </c>
      <c r="D128" s="1">
        <v>1537.154655</v>
      </c>
      <c r="E128" s="1">
        <v>708.98980900000004</v>
      </c>
      <c r="F128" s="1">
        <v>0</v>
      </c>
      <c r="G128" s="1" t="s">
        <v>3666</v>
      </c>
      <c r="H128" s="1" t="s">
        <v>17</v>
      </c>
      <c r="I128">
        <v>69.439289000000002</v>
      </c>
      <c r="J128">
        <v>0</v>
      </c>
    </row>
    <row r="129" spans="1:10" x14ac:dyDescent="0.25">
      <c r="A129" s="1">
        <v>78</v>
      </c>
      <c r="B129" s="1">
        <v>5164.9278850000001</v>
      </c>
      <c r="C129" s="1">
        <v>2922.9872110000001</v>
      </c>
      <c r="D129" s="1">
        <v>1535.5918839999999</v>
      </c>
      <c r="E129" s="1">
        <v>706.34878900000001</v>
      </c>
      <c r="F129" s="1">
        <v>0</v>
      </c>
      <c r="G129" s="1" t="s">
        <v>3667</v>
      </c>
      <c r="H129" s="1" t="s">
        <v>17</v>
      </c>
      <c r="I129">
        <v>69.658896999999996</v>
      </c>
      <c r="J129">
        <v>0</v>
      </c>
    </row>
    <row r="130" spans="1:10" x14ac:dyDescent="0.25">
      <c r="A130" s="1">
        <v>79</v>
      </c>
      <c r="B130" s="1">
        <v>4710.7233900000001</v>
      </c>
      <c r="C130" s="1">
        <v>2262.7510229999998</v>
      </c>
      <c r="D130" s="1">
        <v>940.80699400000003</v>
      </c>
      <c r="E130" s="1">
        <v>927.28819899999996</v>
      </c>
      <c r="F130" s="1">
        <v>579.87717399999997</v>
      </c>
      <c r="G130" s="1" t="s">
        <v>3668</v>
      </c>
      <c r="H130" s="1" t="s">
        <v>3668</v>
      </c>
      <c r="I130">
        <v>64.194320000000005</v>
      </c>
      <c r="J130">
        <v>64.194320000000005</v>
      </c>
    </row>
    <row r="131" spans="1:10" x14ac:dyDescent="0.25">
      <c r="A131" s="1">
        <v>79</v>
      </c>
      <c r="B131" s="1">
        <v>4647.1642920000004</v>
      </c>
      <c r="C131" s="1">
        <v>2212.2109569999998</v>
      </c>
      <c r="D131" s="1">
        <v>938.48143100000004</v>
      </c>
      <c r="E131" s="1">
        <v>924.11114899999995</v>
      </c>
      <c r="F131" s="1">
        <v>572.36075500000004</v>
      </c>
      <c r="G131" s="1" t="s">
        <v>3669</v>
      </c>
      <c r="H131" s="1" t="s">
        <v>3669</v>
      </c>
      <c r="I131">
        <v>64.405445</v>
      </c>
      <c r="J131">
        <v>64.405445</v>
      </c>
    </row>
    <row r="132" spans="1:10" x14ac:dyDescent="0.25">
      <c r="A132" s="1">
        <v>80</v>
      </c>
      <c r="B132" s="1">
        <v>7483.4110659999997</v>
      </c>
      <c r="C132" s="1">
        <v>2891.4005729999999</v>
      </c>
      <c r="D132" s="1">
        <v>4248.5037119999997</v>
      </c>
      <c r="E132" s="1">
        <v>343.50678099999999</v>
      </c>
      <c r="F132" s="1">
        <v>0</v>
      </c>
      <c r="G132" s="1" t="s">
        <v>3670</v>
      </c>
      <c r="H132" s="1" t="s">
        <v>17</v>
      </c>
      <c r="I132">
        <v>48.688372999999999</v>
      </c>
      <c r="J132">
        <v>0</v>
      </c>
    </row>
    <row r="133" spans="1:10" x14ac:dyDescent="0.25">
      <c r="A133" s="1">
        <v>80</v>
      </c>
      <c r="B133" s="1">
        <v>7482.7410440000003</v>
      </c>
      <c r="C133" s="1">
        <v>2896.5174440000001</v>
      </c>
      <c r="D133" s="1">
        <v>4242.6908350000003</v>
      </c>
      <c r="E133" s="1">
        <v>343.53276499999998</v>
      </c>
      <c r="F133" s="1">
        <v>0</v>
      </c>
      <c r="G133" s="1" t="s">
        <v>3671</v>
      </c>
      <c r="H133" s="1" t="s">
        <v>17</v>
      </c>
      <c r="I133">
        <v>48.682456000000002</v>
      </c>
      <c r="J133">
        <v>0</v>
      </c>
    </row>
    <row r="134" spans="1:10" x14ac:dyDescent="0.25">
      <c r="A134" s="1">
        <v>81</v>
      </c>
      <c r="B134" s="1">
        <v>7443.5554270000002</v>
      </c>
      <c r="C134" s="1">
        <v>4262.925045</v>
      </c>
      <c r="D134" s="1">
        <v>0</v>
      </c>
      <c r="E134" s="1">
        <v>1080.739235</v>
      </c>
      <c r="F134" s="1">
        <v>2099.8911480000002</v>
      </c>
      <c r="G134" s="1" t="s">
        <v>3672</v>
      </c>
      <c r="H134" s="1" t="s">
        <v>8</v>
      </c>
      <c r="I134">
        <v>119.85119299999999</v>
      </c>
      <c r="J134">
        <v>90</v>
      </c>
    </row>
    <row r="135" spans="1:10" x14ac:dyDescent="0.25">
      <c r="A135" s="1">
        <v>81</v>
      </c>
      <c r="B135" s="1">
        <v>7332.3563089999998</v>
      </c>
      <c r="C135" s="1">
        <v>4187.072392</v>
      </c>
      <c r="D135" s="1">
        <v>0</v>
      </c>
      <c r="E135" s="1">
        <v>1074.056169</v>
      </c>
      <c r="F135" s="1">
        <v>2071.2277490000001</v>
      </c>
      <c r="G135" s="1" t="s">
        <v>3673</v>
      </c>
      <c r="H135" s="1" t="s">
        <v>8</v>
      </c>
      <c r="I135">
        <v>119.859123</v>
      </c>
      <c r="J135">
        <v>90</v>
      </c>
    </row>
    <row r="136" spans="1:10" x14ac:dyDescent="0.25">
      <c r="A136" s="1">
        <v>82</v>
      </c>
      <c r="B136" s="1">
        <v>12355.426192999999</v>
      </c>
      <c r="C136" s="1">
        <v>3896.578426</v>
      </c>
      <c r="D136" s="1">
        <v>4427.8100919999997</v>
      </c>
      <c r="E136" s="1">
        <v>803.10208499999999</v>
      </c>
      <c r="F136" s="1">
        <v>3227.9355909999999</v>
      </c>
      <c r="G136" s="1" t="s">
        <v>11126</v>
      </c>
      <c r="H136" s="1" t="s">
        <v>8</v>
      </c>
      <c r="I136">
        <v>115.61962800000001</v>
      </c>
      <c r="J136">
        <v>90</v>
      </c>
    </row>
    <row r="137" spans="1:10" x14ac:dyDescent="0.25">
      <c r="A137" s="1">
        <v>82</v>
      </c>
      <c r="B137" s="1">
        <v>12421.245349999999</v>
      </c>
      <c r="C137" s="1">
        <v>3902.0253640000001</v>
      </c>
      <c r="D137" s="1">
        <v>4435.3853049999998</v>
      </c>
      <c r="E137" s="1">
        <v>803.10314300000005</v>
      </c>
      <c r="F137" s="1">
        <v>3280.7315389999999</v>
      </c>
      <c r="G137" s="1" t="s">
        <v>11127</v>
      </c>
      <c r="H137" s="1" t="s">
        <v>8</v>
      </c>
      <c r="I137">
        <v>115.589528</v>
      </c>
      <c r="J137">
        <v>90</v>
      </c>
    </row>
    <row r="138" spans="1:10" x14ac:dyDescent="0.25">
      <c r="A138" s="1">
        <v>83</v>
      </c>
      <c r="B138" s="1">
        <v>12361.270084</v>
      </c>
      <c r="C138" s="1">
        <v>7373.3759980000004</v>
      </c>
      <c r="D138" s="1">
        <v>1975.9545820000001</v>
      </c>
      <c r="E138" s="1">
        <v>1305.5977620000001</v>
      </c>
      <c r="F138" s="1">
        <v>1706.3417420000001</v>
      </c>
      <c r="G138" s="1" t="s">
        <v>11128</v>
      </c>
      <c r="H138" s="1" t="s">
        <v>8</v>
      </c>
      <c r="I138">
        <v>118.702989</v>
      </c>
      <c r="J138">
        <v>90</v>
      </c>
    </row>
    <row r="139" spans="1:10" x14ac:dyDescent="0.25">
      <c r="A139" s="1">
        <v>83</v>
      </c>
      <c r="B139" s="1">
        <v>12474.894767</v>
      </c>
      <c r="C139" s="1">
        <v>7404.9814420000002</v>
      </c>
      <c r="D139" s="1">
        <v>2044.564709</v>
      </c>
      <c r="E139" s="1">
        <v>1305.627524</v>
      </c>
      <c r="F139" s="1">
        <v>1719.7210930000001</v>
      </c>
      <c r="G139" s="1" t="s">
        <v>11129</v>
      </c>
      <c r="H139" s="1" t="s">
        <v>8</v>
      </c>
      <c r="I139">
        <v>118.652179</v>
      </c>
      <c r="J139">
        <v>90</v>
      </c>
    </row>
    <row r="140" spans="1:10" x14ac:dyDescent="0.25">
      <c r="A140" s="1">
        <v>84</v>
      </c>
      <c r="B140" s="1">
        <v>12361.270084</v>
      </c>
      <c r="C140" s="1">
        <v>7373.3759980000004</v>
      </c>
      <c r="D140" s="1">
        <v>1975.9545820000001</v>
      </c>
      <c r="E140" s="1">
        <v>1305.5977620000001</v>
      </c>
      <c r="F140" s="1">
        <v>1706.3417420000001</v>
      </c>
      <c r="G140" s="1" t="s">
        <v>11128</v>
      </c>
      <c r="H140" s="1" t="s">
        <v>8</v>
      </c>
      <c r="I140">
        <v>118.702989</v>
      </c>
      <c r="J140">
        <v>90</v>
      </c>
    </row>
    <row r="141" spans="1:10" x14ac:dyDescent="0.25">
      <c r="A141" s="1">
        <v>84</v>
      </c>
      <c r="B141" s="1">
        <v>12474.894767</v>
      </c>
      <c r="C141" s="1">
        <v>7404.9814420000002</v>
      </c>
      <c r="D141" s="1">
        <v>2044.564709</v>
      </c>
      <c r="E141" s="1">
        <v>1305.627524</v>
      </c>
      <c r="F141" s="1">
        <v>1719.7210930000001</v>
      </c>
      <c r="G141" s="1" t="s">
        <v>11129</v>
      </c>
      <c r="H141" s="1" t="s">
        <v>8</v>
      </c>
      <c r="I141">
        <v>118.652179</v>
      </c>
      <c r="J141">
        <v>90</v>
      </c>
    </row>
    <row r="142" spans="1:10" x14ac:dyDescent="0.25">
      <c r="A142" s="1">
        <v>85</v>
      </c>
      <c r="B142" s="1">
        <v>15651.334627</v>
      </c>
      <c r="C142" s="1">
        <v>7373.3759980000004</v>
      </c>
      <c r="D142" s="1">
        <v>5266.0191249999998</v>
      </c>
      <c r="E142" s="1">
        <v>1305.5977620000001</v>
      </c>
      <c r="F142" s="1">
        <v>1706.3417420000001</v>
      </c>
      <c r="G142" s="1" t="s">
        <v>11130</v>
      </c>
      <c r="H142" s="1" t="s">
        <v>11130</v>
      </c>
      <c r="I142">
        <v>87.374015999999997</v>
      </c>
      <c r="J142">
        <v>87.374015999999997</v>
      </c>
    </row>
    <row r="143" spans="1:10" x14ac:dyDescent="0.25">
      <c r="A143" s="1">
        <v>85</v>
      </c>
      <c r="B143" s="1">
        <v>15694.033637</v>
      </c>
      <c r="C143" s="1">
        <v>7404.9814420000002</v>
      </c>
      <c r="D143" s="1">
        <v>5263.703579</v>
      </c>
      <c r="E143" s="1">
        <v>1305.627524</v>
      </c>
      <c r="F143" s="1">
        <v>1719.7210930000001</v>
      </c>
      <c r="G143" s="1" t="s">
        <v>11131</v>
      </c>
      <c r="H143" s="1" t="s">
        <v>11131</v>
      </c>
      <c r="I143">
        <v>87.345748999999998</v>
      </c>
      <c r="J143">
        <v>87.345748999999998</v>
      </c>
    </row>
    <row r="144" spans="1:10" x14ac:dyDescent="0.25">
      <c r="A144" s="1">
        <v>86</v>
      </c>
      <c r="B144" s="1">
        <v>4787.1863789999998</v>
      </c>
      <c r="C144" s="1">
        <v>2585.7605210000002</v>
      </c>
      <c r="D144" s="1">
        <v>1072.013481</v>
      </c>
      <c r="E144" s="1">
        <v>535.30499899999995</v>
      </c>
      <c r="F144" s="1">
        <v>594.10737800000004</v>
      </c>
      <c r="G144" s="1" t="s">
        <v>11132</v>
      </c>
      <c r="H144" s="1" t="s">
        <v>11132</v>
      </c>
      <c r="I144">
        <v>89.975734000000003</v>
      </c>
      <c r="J144">
        <v>89.975734000000003</v>
      </c>
    </row>
    <row r="145" spans="1:10" x14ac:dyDescent="0.25">
      <c r="A145" s="1">
        <v>86</v>
      </c>
      <c r="B145" s="1">
        <v>4855.9789659999997</v>
      </c>
      <c r="C145" s="1">
        <v>2619.2719109999998</v>
      </c>
      <c r="D145" s="1">
        <v>1083.4904899999999</v>
      </c>
      <c r="E145" s="1">
        <v>537.83369100000004</v>
      </c>
      <c r="F145" s="1">
        <v>615.38287400000002</v>
      </c>
      <c r="G145" s="1" t="s">
        <v>11133</v>
      </c>
      <c r="H145" s="1" t="s">
        <v>11133</v>
      </c>
      <c r="I145">
        <v>89.974418999999997</v>
      </c>
      <c r="J145">
        <v>89.974418999999997</v>
      </c>
    </row>
    <row r="146" spans="1:10" x14ac:dyDescent="0.25">
      <c r="A146" s="1">
        <v>87</v>
      </c>
      <c r="B146" s="1">
        <v>6466.3908609999999</v>
      </c>
      <c r="C146" s="1">
        <v>3554.1641890000001</v>
      </c>
      <c r="D146" s="1">
        <v>1849.9555869999999</v>
      </c>
      <c r="E146" s="1">
        <v>399.74732899999998</v>
      </c>
      <c r="F146" s="1">
        <v>662.52375700000005</v>
      </c>
      <c r="G146" s="1" t="s">
        <v>11134</v>
      </c>
      <c r="H146" s="1" t="s">
        <v>11134</v>
      </c>
      <c r="I146">
        <v>48.436504999999997</v>
      </c>
      <c r="J146">
        <v>48.436504999999997</v>
      </c>
    </row>
    <row r="147" spans="1:10" x14ac:dyDescent="0.25">
      <c r="A147" s="1">
        <v>87</v>
      </c>
      <c r="B147" s="1">
        <v>6355.8141820000001</v>
      </c>
      <c r="C147" s="1">
        <v>3498.6465680000001</v>
      </c>
      <c r="D147" s="1">
        <v>1827.4843639999999</v>
      </c>
      <c r="E147" s="1">
        <v>389.56570799999997</v>
      </c>
      <c r="F147" s="1">
        <v>640.11754199999996</v>
      </c>
      <c r="G147" s="1" t="s">
        <v>11135</v>
      </c>
      <c r="H147" s="1" t="s">
        <v>11135</v>
      </c>
      <c r="I147">
        <v>48.820909</v>
      </c>
      <c r="J147">
        <v>48.820909</v>
      </c>
    </row>
    <row r="148" spans="1:10" x14ac:dyDescent="0.25">
      <c r="A148" s="1">
        <v>90</v>
      </c>
      <c r="B148" s="1">
        <v>4903.5830340000002</v>
      </c>
      <c r="C148" s="1">
        <v>2207.5435179999999</v>
      </c>
      <c r="D148" s="1">
        <v>1559.436348</v>
      </c>
      <c r="E148" s="1">
        <v>478.66328399999998</v>
      </c>
      <c r="F148" s="1">
        <v>657.93988400000001</v>
      </c>
      <c r="G148" s="1" t="s">
        <v>3674</v>
      </c>
      <c r="H148" s="1" t="s">
        <v>3674</v>
      </c>
      <c r="I148">
        <v>53.482304999999997</v>
      </c>
      <c r="J148">
        <v>53.482304999999997</v>
      </c>
    </row>
    <row r="149" spans="1:10" x14ac:dyDescent="0.25">
      <c r="A149" s="1">
        <v>90</v>
      </c>
      <c r="B149" s="1">
        <v>4847.3589739999998</v>
      </c>
      <c r="C149" s="1">
        <v>2171.7706170000001</v>
      </c>
      <c r="D149" s="1">
        <v>1553.867446</v>
      </c>
      <c r="E149" s="1">
        <v>476.96342299999998</v>
      </c>
      <c r="F149" s="1">
        <v>644.75748799999997</v>
      </c>
      <c r="G149" s="1" t="s">
        <v>3675</v>
      </c>
      <c r="H149" s="1" t="s">
        <v>3675</v>
      </c>
      <c r="I149">
        <v>53.682487999999999</v>
      </c>
      <c r="J149">
        <v>53.682487999999999</v>
      </c>
    </row>
    <row r="150" spans="1:10" x14ac:dyDescent="0.25">
      <c r="A150" s="1">
        <v>91</v>
      </c>
      <c r="B150" s="1">
        <v>1597.1532500000001</v>
      </c>
      <c r="C150" s="1">
        <v>336.67088000000001</v>
      </c>
      <c r="D150" s="1">
        <v>835.24510199999997</v>
      </c>
      <c r="E150" s="1">
        <v>72.749330999999998</v>
      </c>
      <c r="F150" s="1">
        <v>352.48793599999999</v>
      </c>
      <c r="G150" s="1" t="s">
        <v>11136</v>
      </c>
      <c r="H150" s="1" t="s">
        <v>11136</v>
      </c>
      <c r="I150">
        <v>49.996825000000001</v>
      </c>
      <c r="J150">
        <v>49.996825000000001</v>
      </c>
    </row>
    <row r="151" spans="1:10" x14ac:dyDescent="0.25">
      <c r="A151" s="1">
        <v>91</v>
      </c>
      <c r="B151" s="1">
        <v>1595.943947</v>
      </c>
      <c r="C151" s="1">
        <v>343.59925900000002</v>
      </c>
      <c r="D151" s="1">
        <v>830.36720200000002</v>
      </c>
      <c r="E151" s="1">
        <v>72.749330999999998</v>
      </c>
      <c r="F151" s="1">
        <v>349.22815500000002</v>
      </c>
      <c r="G151" s="1" t="s">
        <v>11137</v>
      </c>
      <c r="H151" s="1" t="s">
        <v>11137</v>
      </c>
      <c r="I151">
        <v>49.996837999999997</v>
      </c>
      <c r="J151">
        <v>49.996837999999997</v>
      </c>
    </row>
    <row r="152" spans="1:10" x14ac:dyDescent="0.25">
      <c r="A152" s="1">
        <v>92</v>
      </c>
      <c r="B152" s="1">
        <v>423.668769</v>
      </c>
      <c r="C152" s="1">
        <v>141.628625</v>
      </c>
      <c r="D152" s="1">
        <v>164.55652599999999</v>
      </c>
      <c r="E152" s="1">
        <v>51.012929999999997</v>
      </c>
      <c r="F152" s="1">
        <v>66.470687999999996</v>
      </c>
      <c r="G152" s="1" t="s">
        <v>2748</v>
      </c>
      <c r="H152" s="1" t="s">
        <v>2748</v>
      </c>
      <c r="I152">
        <v>64.912522999999993</v>
      </c>
      <c r="J152">
        <v>64.912522999999993</v>
      </c>
    </row>
    <row r="153" spans="1:10" x14ac:dyDescent="0.25">
      <c r="A153" s="1">
        <v>92</v>
      </c>
      <c r="B153" s="1">
        <v>422.25226900000001</v>
      </c>
      <c r="C153" s="1">
        <v>139.91177099999999</v>
      </c>
      <c r="D153" s="1">
        <v>164.85687999999999</v>
      </c>
      <c r="E153" s="1">
        <v>51.012929999999997</v>
      </c>
      <c r="F153" s="1">
        <v>66.470687999999996</v>
      </c>
      <c r="G153" s="1" t="s">
        <v>2749</v>
      </c>
      <c r="H153" s="1" t="s">
        <v>2749</v>
      </c>
      <c r="I153">
        <v>64.912834000000004</v>
      </c>
      <c r="J153">
        <v>64.912834000000004</v>
      </c>
    </row>
    <row r="154" spans="1:10" x14ac:dyDescent="0.25">
      <c r="A154" s="1">
        <v>93</v>
      </c>
      <c r="B154" s="1">
        <v>1358.4977309999999</v>
      </c>
      <c r="C154" s="1">
        <v>508.19327099999998</v>
      </c>
      <c r="D154" s="1">
        <v>598.68021999999996</v>
      </c>
      <c r="E154" s="1">
        <v>111.587182</v>
      </c>
      <c r="F154" s="1">
        <v>140.037058</v>
      </c>
      <c r="G154" s="1" t="s">
        <v>3676</v>
      </c>
      <c r="H154" s="1" t="s">
        <v>3676</v>
      </c>
      <c r="I154">
        <v>54.255842999999999</v>
      </c>
      <c r="J154">
        <v>54.255842999999999</v>
      </c>
    </row>
    <row r="155" spans="1:10" x14ac:dyDescent="0.25">
      <c r="A155" s="1">
        <v>93</v>
      </c>
      <c r="B155" s="1">
        <v>1353.4198739999999</v>
      </c>
      <c r="C155" s="1">
        <v>503.63763299999999</v>
      </c>
      <c r="D155" s="1">
        <v>597.88121699999999</v>
      </c>
      <c r="E155" s="1">
        <v>111.784226</v>
      </c>
      <c r="F155" s="1">
        <v>140.11679799999999</v>
      </c>
      <c r="G155" s="1" t="s">
        <v>3677</v>
      </c>
      <c r="H155" s="1" t="s">
        <v>3677</v>
      </c>
      <c r="I155">
        <v>54.259551999999999</v>
      </c>
      <c r="J155">
        <v>54.259551999999999</v>
      </c>
    </row>
    <row r="156" spans="1:10" x14ac:dyDescent="0.25">
      <c r="A156" s="1">
        <v>94</v>
      </c>
      <c r="B156" s="1">
        <v>1507.9165539999999</v>
      </c>
      <c r="C156" s="1">
        <v>609.31818999999996</v>
      </c>
      <c r="D156" s="1">
        <v>553.07516299999997</v>
      </c>
      <c r="E156" s="1">
        <v>117.664723</v>
      </c>
      <c r="F156" s="1">
        <v>227.85847799999999</v>
      </c>
      <c r="G156" s="1" t="s">
        <v>3678</v>
      </c>
      <c r="H156" s="1" t="s">
        <v>3678</v>
      </c>
      <c r="I156">
        <v>49.998517999999997</v>
      </c>
      <c r="J156">
        <v>49.998517999999997</v>
      </c>
    </row>
    <row r="157" spans="1:10" x14ac:dyDescent="0.25">
      <c r="A157" s="1">
        <v>94</v>
      </c>
      <c r="B157" s="1">
        <v>1508.497161</v>
      </c>
      <c r="C157" s="1">
        <v>604.24019499999997</v>
      </c>
      <c r="D157" s="1">
        <v>553.19657700000005</v>
      </c>
      <c r="E157" s="1">
        <v>118.12240199999999</v>
      </c>
      <c r="F157" s="1">
        <v>232.93798799999999</v>
      </c>
      <c r="G157" s="1" t="s">
        <v>3679</v>
      </c>
      <c r="H157" s="1" t="s">
        <v>3679</v>
      </c>
      <c r="I157">
        <v>49.9985</v>
      </c>
      <c r="J157">
        <v>49.9985</v>
      </c>
    </row>
    <row r="158" spans="1:10" x14ac:dyDescent="0.25">
      <c r="A158" s="1">
        <v>95</v>
      </c>
      <c r="B158" s="1">
        <v>5447.3359099999998</v>
      </c>
      <c r="C158" s="1">
        <v>3436.8517579999998</v>
      </c>
      <c r="D158" s="1">
        <v>1038.8676780000001</v>
      </c>
      <c r="E158" s="1">
        <v>741.56001200000003</v>
      </c>
      <c r="F158" s="1">
        <v>230.05646100000001</v>
      </c>
      <c r="G158" s="1" t="s">
        <v>3680</v>
      </c>
      <c r="H158" s="1" t="s">
        <v>3680</v>
      </c>
      <c r="I158">
        <v>39.814236999999999</v>
      </c>
      <c r="J158">
        <v>39.814236999999999</v>
      </c>
    </row>
    <row r="159" spans="1:10" x14ac:dyDescent="0.25">
      <c r="A159" s="1">
        <v>95</v>
      </c>
      <c r="B159" s="1">
        <v>5422.8653679999998</v>
      </c>
      <c r="C159" s="1">
        <v>3412.383648</v>
      </c>
      <c r="D159" s="1">
        <v>1038.8676780000001</v>
      </c>
      <c r="E159" s="1">
        <v>741.55758100000003</v>
      </c>
      <c r="F159" s="1">
        <v>230.05646100000001</v>
      </c>
      <c r="G159" s="1" t="s">
        <v>2754</v>
      </c>
      <c r="H159" s="1" t="s">
        <v>2754</v>
      </c>
      <c r="I159">
        <v>39.883806</v>
      </c>
      <c r="J159">
        <v>39.883806</v>
      </c>
    </row>
    <row r="160" spans="1:10" x14ac:dyDescent="0.25">
      <c r="A160" s="1">
        <v>96</v>
      </c>
      <c r="B160" s="1">
        <v>827.40610400000003</v>
      </c>
      <c r="C160" s="1">
        <v>330.76394499999998</v>
      </c>
      <c r="D160" s="1">
        <v>252.72860700000001</v>
      </c>
      <c r="E160" s="1">
        <v>89.113252000000003</v>
      </c>
      <c r="F160" s="1">
        <v>154.80030099999999</v>
      </c>
      <c r="G160" s="1" t="s">
        <v>3681</v>
      </c>
      <c r="H160" s="1" t="s">
        <v>3681</v>
      </c>
      <c r="I160">
        <v>64.672244000000006</v>
      </c>
      <c r="J160">
        <v>64.672244000000006</v>
      </c>
    </row>
    <row r="161" spans="1:10" x14ac:dyDescent="0.25">
      <c r="A161" s="1">
        <v>96</v>
      </c>
      <c r="B161" s="1">
        <v>821.74764000000005</v>
      </c>
      <c r="C161" s="1">
        <v>331.28630199999998</v>
      </c>
      <c r="D161" s="1">
        <v>251.80819</v>
      </c>
      <c r="E161" s="1">
        <v>88.852616999999995</v>
      </c>
      <c r="F161" s="1">
        <v>149.80053100000001</v>
      </c>
      <c r="G161" s="1" t="s">
        <v>3682</v>
      </c>
      <c r="H161" s="1" t="s">
        <v>3682</v>
      </c>
      <c r="I161">
        <v>64.677723999999998</v>
      </c>
      <c r="J161">
        <v>64.677723999999998</v>
      </c>
    </row>
    <row r="162" spans="1:10" x14ac:dyDescent="0.25">
      <c r="A162" s="1">
        <v>97</v>
      </c>
      <c r="B162" s="1">
        <v>885.90361900000005</v>
      </c>
      <c r="C162" s="1">
        <v>418.58318600000001</v>
      </c>
      <c r="D162" s="1">
        <v>167.12828300000001</v>
      </c>
      <c r="E162" s="1">
        <v>112.728157</v>
      </c>
      <c r="F162" s="1">
        <v>187.46399299999999</v>
      </c>
      <c r="G162" s="1" t="s">
        <v>3683</v>
      </c>
      <c r="H162" s="1" t="s">
        <v>18</v>
      </c>
      <c r="I162">
        <v>66.999870999999999</v>
      </c>
      <c r="J162">
        <v>60</v>
      </c>
    </row>
    <row r="163" spans="1:10" x14ac:dyDescent="0.25">
      <c r="A163" s="1">
        <v>97</v>
      </c>
      <c r="B163" s="1">
        <v>878.82865600000002</v>
      </c>
      <c r="C163" s="1">
        <v>417.388688</v>
      </c>
      <c r="D163" s="1">
        <v>166.50822099999999</v>
      </c>
      <c r="E163" s="1">
        <v>112.467523</v>
      </c>
      <c r="F163" s="1">
        <v>182.464224</v>
      </c>
      <c r="G163" s="1" t="s">
        <v>3684</v>
      </c>
      <c r="H163" s="1" t="s">
        <v>18</v>
      </c>
      <c r="I163">
        <v>66.999876999999998</v>
      </c>
      <c r="J163">
        <v>60</v>
      </c>
    </row>
    <row r="164" spans="1:10" x14ac:dyDescent="0.25">
      <c r="A164" s="1">
        <v>98</v>
      </c>
      <c r="B164" s="1">
        <v>1153.76169</v>
      </c>
      <c r="C164" s="1">
        <v>397.71250199999997</v>
      </c>
      <c r="D164" s="1">
        <v>376.03412700000001</v>
      </c>
      <c r="E164" s="1">
        <v>148.10100199999999</v>
      </c>
      <c r="F164" s="1">
        <v>231.91405900000001</v>
      </c>
      <c r="G164" s="1" t="s">
        <v>3685</v>
      </c>
      <c r="H164" s="1" t="s">
        <v>3685</v>
      </c>
      <c r="I164">
        <v>59.999189000000001</v>
      </c>
      <c r="J164">
        <v>59.999189000000001</v>
      </c>
    </row>
    <row r="165" spans="1:10" x14ac:dyDescent="0.25">
      <c r="A165" s="1">
        <v>98</v>
      </c>
      <c r="B165" s="1">
        <v>1121.0094770000001</v>
      </c>
      <c r="C165" s="1">
        <v>370.58414299999998</v>
      </c>
      <c r="D165" s="1">
        <v>374.28888699999999</v>
      </c>
      <c r="E165" s="1">
        <v>148.10100199999999</v>
      </c>
      <c r="F165" s="1">
        <v>228.03544500000001</v>
      </c>
      <c r="G165" s="1" t="s">
        <v>3686</v>
      </c>
      <c r="H165" s="1" t="s">
        <v>3686</v>
      </c>
      <c r="I165">
        <v>59.999287000000002</v>
      </c>
      <c r="J165">
        <v>59.999287000000002</v>
      </c>
    </row>
    <row r="166" spans="1:10" x14ac:dyDescent="0.25">
      <c r="A166" s="1">
        <v>99</v>
      </c>
      <c r="B166" s="1">
        <v>828.425297</v>
      </c>
      <c r="C166" s="1">
        <v>318.084383</v>
      </c>
      <c r="D166" s="1">
        <v>403.89479399999999</v>
      </c>
      <c r="E166" s="1">
        <v>53.820632000000003</v>
      </c>
      <c r="F166" s="1">
        <v>52.625489000000002</v>
      </c>
      <c r="G166" s="1" t="s">
        <v>3687</v>
      </c>
      <c r="H166" s="1" t="s">
        <v>3687</v>
      </c>
      <c r="I166">
        <v>49.999929000000002</v>
      </c>
      <c r="J166">
        <v>49.999929000000002</v>
      </c>
    </row>
    <row r="167" spans="1:10" x14ac:dyDescent="0.25">
      <c r="A167" s="1">
        <v>99</v>
      </c>
      <c r="B167" s="1">
        <v>822.05723399999999</v>
      </c>
      <c r="C167" s="1">
        <v>311.53634799999998</v>
      </c>
      <c r="D167" s="1">
        <v>403.89479399999999</v>
      </c>
      <c r="E167" s="1">
        <v>54.000602999999998</v>
      </c>
      <c r="F167" s="1">
        <v>52.625489000000002</v>
      </c>
      <c r="G167" s="1" t="s">
        <v>3688</v>
      </c>
      <c r="H167" s="1" t="s">
        <v>3688</v>
      </c>
      <c r="I167">
        <v>49.999930999999997</v>
      </c>
      <c r="J167">
        <v>49.999930999999997</v>
      </c>
    </row>
    <row r="168" spans="1:10" x14ac:dyDescent="0.25">
      <c r="A168" s="1">
        <v>100</v>
      </c>
      <c r="B168" s="1">
        <v>1352.7823800000001</v>
      </c>
      <c r="C168" s="1">
        <v>463.06749300000001</v>
      </c>
      <c r="D168" s="1">
        <v>680.34220400000004</v>
      </c>
      <c r="E168" s="1">
        <v>114.796666</v>
      </c>
      <c r="F168" s="1">
        <v>94.576016999999993</v>
      </c>
      <c r="G168" s="1" t="s">
        <v>3689</v>
      </c>
      <c r="H168" s="1" t="s">
        <v>3689</v>
      </c>
      <c r="I168">
        <v>49.998803000000002</v>
      </c>
      <c r="J168">
        <v>49.998803000000002</v>
      </c>
    </row>
    <row r="169" spans="1:10" x14ac:dyDescent="0.25">
      <c r="A169" s="1">
        <v>100</v>
      </c>
      <c r="B169" s="1">
        <v>1365.7401870000001</v>
      </c>
      <c r="C169" s="1">
        <v>471.334788</v>
      </c>
      <c r="D169" s="1">
        <v>681.19284300000004</v>
      </c>
      <c r="E169" s="1">
        <v>114.79900499999999</v>
      </c>
      <c r="F169" s="1">
        <v>98.413551999999996</v>
      </c>
      <c r="G169" s="1" t="s">
        <v>3690</v>
      </c>
      <c r="H169" s="1" t="s">
        <v>3690</v>
      </c>
      <c r="I169">
        <v>49.998756999999998</v>
      </c>
      <c r="J169">
        <v>49.998756999999998</v>
      </c>
    </row>
    <row r="170" spans="1:10" x14ac:dyDescent="0.25">
      <c r="A170" s="1">
        <v>101</v>
      </c>
      <c r="B170" s="1">
        <v>1136.20109</v>
      </c>
      <c r="C170" s="1">
        <v>361.958597</v>
      </c>
      <c r="D170" s="1">
        <v>524.73645399999998</v>
      </c>
      <c r="E170" s="1">
        <v>95.349408999999994</v>
      </c>
      <c r="F170" s="1">
        <v>154.15663000000001</v>
      </c>
      <c r="G170" s="1" t="s">
        <v>3691</v>
      </c>
      <c r="H170" s="1" t="s">
        <v>20</v>
      </c>
      <c r="I170">
        <v>49.462003000000003</v>
      </c>
      <c r="J170">
        <v>45</v>
      </c>
    </row>
    <row r="171" spans="1:10" x14ac:dyDescent="0.25">
      <c r="A171" s="1">
        <v>101</v>
      </c>
      <c r="B171" s="1">
        <v>1117.091911</v>
      </c>
      <c r="C171" s="1">
        <v>343.10589800000002</v>
      </c>
      <c r="D171" s="1">
        <v>524.47763499999996</v>
      </c>
      <c r="E171" s="1">
        <v>95.351748000000001</v>
      </c>
      <c r="F171" s="1">
        <v>154.15663000000001</v>
      </c>
      <c r="G171" s="1" t="s">
        <v>3692</v>
      </c>
      <c r="H171" s="1" t="s">
        <v>20</v>
      </c>
      <c r="I171">
        <v>49.480235999999998</v>
      </c>
      <c r="J171">
        <v>45</v>
      </c>
    </row>
    <row r="172" spans="1:10" x14ac:dyDescent="0.25">
      <c r="A172" s="1">
        <v>102</v>
      </c>
      <c r="B172" s="1">
        <v>1281.1387649999999</v>
      </c>
      <c r="C172" s="1">
        <v>414.132564</v>
      </c>
      <c r="D172" s="1">
        <v>543.18718000000001</v>
      </c>
      <c r="E172" s="1">
        <v>128.83709099999999</v>
      </c>
      <c r="F172" s="1">
        <v>194.98193000000001</v>
      </c>
      <c r="G172" s="1" t="s">
        <v>3693</v>
      </c>
      <c r="H172" s="1" t="s">
        <v>3693</v>
      </c>
      <c r="I172">
        <v>68.026763000000003</v>
      </c>
      <c r="J172">
        <v>68.026763000000003</v>
      </c>
    </row>
    <row r="173" spans="1:10" x14ac:dyDescent="0.25">
      <c r="A173" s="1">
        <v>102</v>
      </c>
      <c r="B173" s="1">
        <v>1287.3731849999999</v>
      </c>
      <c r="C173" s="1">
        <v>420.36464599999999</v>
      </c>
      <c r="D173" s="1">
        <v>543.18718000000001</v>
      </c>
      <c r="E173" s="1">
        <v>128.839429</v>
      </c>
      <c r="F173" s="1">
        <v>194.98193000000001</v>
      </c>
      <c r="G173" s="1" t="s">
        <v>3694</v>
      </c>
      <c r="H173" s="1" t="s">
        <v>3694</v>
      </c>
      <c r="I173">
        <v>68.021197000000001</v>
      </c>
      <c r="J173">
        <v>68.021197000000001</v>
      </c>
    </row>
    <row r="174" spans="1:10" x14ac:dyDescent="0.25">
      <c r="A174" s="1">
        <v>104</v>
      </c>
      <c r="B174" s="1">
        <v>312.16753</v>
      </c>
      <c r="C174" s="1">
        <v>108.759895</v>
      </c>
      <c r="D174" s="1">
        <v>63.529390999999997</v>
      </c>
      <c r="E174" s="1">
        <v>67.381927000000005</v>
      </c>
      <c r="F174" s="1">
        <v>72.496317000000005</v>
      </c>
      <c r="G174" s="1" t="s">
        <v>3695</v>
      </c>
      <c r="H174" s="1" t="s">
        <v>16</v>
      </c>
      <c r="I174">
        <v>74.932198999999997</v>
      </c>
      <c r="J174">
        <v>70</v>
      </c>
    </row>
    <row r="175" spans="1:10" x14ac:dyDescent="0.25">
      <c r="A175" s="1">
        <v>104</v>
      </c>
      <c r="B175" s="1">
        <v>312.16753</v>
      </c>
      <c r="C175" s="1">
        <v>108.759895</v>
      </c>
      <c r="D175" s="1">
        <v>63.529390999999997</v>
      </c>
      <c r="E175" s="1">
        <v>67.381927000000005</v>
      </c>
      <c r="F175" s="1">
        <v>72.496317000000005</v>
      </c>
      <c r="G175" s="1" t="s">
        <v>3695</v>
      </c>
      <c r="H175" s="1" t="s">
        <v>16</v>
      </c>
      <c r="I175">
        <v>74.932198999999997</v>
      </c>
      <c r="J175">
        <v>70</v>
      </c>
    </row>
    <row r="176" spans="1:10" x14ac:dyDescent="0.25">
      <c r="A176" s="1">
        <v>105</v>
      </c>
      <c r="B176" s="1">
        <v>675.45366000000001</v>
      </c>
      <c r="C176" s="1">
        <v>222.74004600000001</v>
      </c>
      <c r="D176" s="1">
        <v>241.485299</v>
      </c>
      <c r="E176" s="1">
        <v>20.358906999999999</v>
      </c>
      <c r="F176" s="1">
        <v>190.86940799999999</v>
      </c>
      <c r="G176" s="1" t="s">
        <v>3696</v>
      </c>
      <c r="H176" s="1" t="s">
        <v>3696</v>
      </c>
      <c r="I176">
        <v>64.707514000000003</v>
      </c>
      <c r="J176">
        <v>64.707514000000003</v>
      </c>
    </row>
    <row r="177" spans="1:10" x14ac:dyDescent="0.25">
      <c r="A177" s="1">
        <v>105</v>
      </c>
      <c r="B177" s="1">
        <v>650.47404600000004</v>
      </c>
      <c r="C177" s="1">
        <v>232.93436600000001</v>
      </c>
      <c r="D177" s="1">
        <v>242.28908899999999</v>
      </c>
      <c r="E177" s="1">
        <v>20.391539999999999</v>
      </c>
      <c r="F177" s="1">
        <v>154.85905199999999</v>
      </c>
      <c r="G177" s="1" t="s">
        <v>3697</v>
      </c>
      <c r="H177" s="1" t="s">
        <v>3697</v>
      </c>
      <c r="I177">
        <v>64.728876</v>
      </c>
      <c r="J177">
        <v>64.728876</v>
      </c>
    </row>
    <row r="178" spans="1:10" x14ac:dyDescent="0.25">
      <c r="A178" s="1">
        <v>106</v>
      </c>
      <c r="B178" s="1">
        <v>5041.3232779999998</v>
      </c>
      <c r="C178" s="1">
        <v>2072.1692849999999</v>
      </c>
      <c r="D178" s="1">
        <v>1681.7214630000001</v>
      </c>
      <c r="E178" s="1">
        <v>481.370093</v>
      </c>
      <c r="F178" s="1">
        <v>806.06243700000005</v>
      </c>
      <c r="G178" s="1" t="s">
        <v>11138</v>
      </c>
      <c r="H178" s="1" t="s">
        <v>11138</v>
      </c>
      <c r="I178">
        <v>53.618668999999997</v>
      </c>
      <c r="J178">
        <v>53.618668999999997</v>
      </c>
    </row>
    <row r="179" spans="1:10" x14ac:dyDescent="0.25">
      <c r="A179" s="1">
        <v>106</v>
      </c>
      <c r="B179" s="1">
        <v>5120.5820279999998</v>
      </c>
      <c r="C179" s="1">
        <v>2127.9490340000002</v>
      </c>
      <c r="D179" s="1">
        <v>1695.0842359999999</v>
      </c>
      <c r="E179" s="1">
        <v>486.467984</v>
      </c>
      <c r="F179" s="1">
        <v>811.08077400000002</v>
      </c>
      <c r="G179" s="1" t="s">
        <v>3698</v>
      </c>
      <c r="H179" s="1" t="s">
        <v>3698</v>
      </c>
      <c r="I179">
        <v>53.348909999999997</v>
      </c>
      <c r="J179">
        <v>53.348909999999997</v>
      </c>
    </row>
    <row r="180" spans="1:10" x14ac:dyDescent="0.25">
      <c r="A180" s="1">
        <v>108</v>
      </c>
      <c r="B180" s="1">
        <v>2041.9349110000001</v>
      </c>
      <c r="C180" s="1">
        <v>585.82216600000004</v>
      </c>
      <c r="D180" s="1">
        <v>969.39119100000005</v>
      </c>
      <c r="E180" s="1">
        <v>292.72456699999998</v>
      </c>
      <c r="F180" s="1">
        <v>193.99698699999999</v>
      </c>
      <c r="G180" s="1" t="s">
        <v>3699</v>
      </c>
      <c r="H180" s="1" t="s">
        <v>3699</v>
      </c>
      <c r="I180">
        <v>53.037498999999997</v>
      </c>
      <c r="J180">
        <v>53.037498999999997</v>
      </c>
    </row>
    <row r="181" spans="1:10" x14ac:dyDescent="0.25">
      <c r="A181" s="1">
        <v>108</v>
      </c>
      <c r="B181" s="1">
        <v>2061.7024270000002</v>
      </c>
      <c r="C181" s="1">
        <v>593.64443200000005</v>
      </c>
      <c r="D181" s="1">
        <v>975.58060499999999</v>
      </c>
      <c r="E181" s="1">
        <v>293.72567600000002</v>
      </c>
      <c r="F181" s="1">
        <v>198.75171499999999</v>
      </c>
      <c r="G181" s="1" t="s">
        <v>3700</v>
      </c>
      <c r="H181" s="1" t="s">
        <v>3700</v>
      </c>
      <c r="I181">
        <v>53.003307999999997</v>
      </c>
      <c r="J181">
        <v>53.003307999999997</v>
      </c>
    </row>
    <row r="182" spans="1:10" x14ac:dyDescent="0.25">
      <c r="A182" s="1">
        <v>109</v>
      </c>
      <c r="B182" s="1">
        <v>2069.3405670000002</v>
      </c>
      <c r="C182" s="1">
        <v>620.77506100000005</v>
      </c>
      <c r="D182" s="1">
        <v>1013.989313</v>
      </c>
      <c r="E182" s="1">
        <v>242.23639900000001</v>
      </c>
      <c r="F182" s="1">
        <v>192.33979400000001</v>
      </c>
      <c r="G182" s="1" t="s">
        <v>3701</v>
      </c>
      <c r="H182" s="1" t="s">
        <v>3701</v>
      </c>
      <c r="I182">
        <v>62.638516000000003</v>
      </c>
      <c r="J182">
        <v>62.638516000000003</v>
      </c>
    </row>
    <row r="183" spans="1:10" x14ac:dyDescent="0.25">
      <c r="A183" s="1">
        <v>109</v>
      </c>
      <c r="B183" s="1">
        <v>2086.1104810000002</v>
      </c>
      <c r="C183" s="1">
        <v>625.41695300000003</v>
      </c>
      <c r="D183" s="1">
        <v>1020.178727</v>
      </c>
      <c r="E183" s="1">
        <v>243.23750699999999</v>
      </c>
      <c r="F183" s="1">
        <v>197.27729400000001</v>
      </c>
      <c r="G183" s="1" t="s">
        <v>3702</v>
      </c>
      <c r="H183" s="1" t="s">
        <v>3702</v>
      </c>
      <c r="I183">
        <v>62.601529999999997</v>
      </c>
      <c r="J183">
        <v>62.601529999999997</v>
      </c>
    </row>
    <row r="184" spans="1:10" x14ac:dyDescent="0.25">
      <c r="A184" s="1">
        <v>110</v>
      </c>
      <c r="B184" s="1">
        <v>986.39859899999999</v>
      </c>
      <c r="C184" s="1">
        <v>278.50083599999999</v>
      </c>
      <c r="D184" s="1">
        <v>535.13003900000001</v>
      </c>
      <c r="E184" s="1">
        <v>133.25404900000001</v>
      </c>
      <c r="F184" s="1">
        <v>39.513674999999999</v>
      </c>
      <c r="G184" s="1" t="s">
        <v>3703</v>
      </c>
      <c r="H184" s="1" t="s">
        <v>18</v>
      </c>
      <c r="I184">
        <v>79.999407000000005</v>
      </c>
      <c r="J184">
        <v>60</v>
      </c>
    </row>
    <row r="185" spans="1:10" x14ac:dyDescent="0.25">
      <c r="A185" s="1">
        <v>110</v>
      </c>
      <c r="B185" s="1">
        <v>988.01488600000005</v>
      </c>
      <c r="C185" s="1">
        <v>278.39600999999999</v>
      </c>
      <c r="D185" s="1">
        <v>537.19685000000004</v>
      </c>
      <c r="E185" s="1">
        <v>133.254087</v>
      </c>
      <c r="F185" s="1">
        <v>39.167938999999997</v>
      </c>
      <c r="G185" s="1" t="s">
        <v>3704</v>
      </c>
      <c r="H185" s="1" t="s">
        <v>18</v>
      </c>
      <c r="I185">
        <v>79.999402000000003</v>
      </c>
      <c r="J185">
        <v>60</v>
      </c>
    </row>
    <row r="186" spans="1:10" x14ac:dyDescent="0.25">
      <c r="A186" s="1">
        <v>111</v>
      </c>
      <c r="B186" s="1">
        <v>2363.3971809999998</v>
      </c>
      <c r="C186" s="1">
        <v>1018.304855</v>
      </c>
      <c r="D186" s="1">
        <v>868.70102199999997</v>
      </c>
      <c r="E186" s="1">
        <v>245.052504</v>
      </c>
      <c r="F186" s="1">
        <v>231.33879999999999</v>
      </c>
      <c r="G186" s="1" t="s">
        <v>3705</v>
      </c>
      <c r="H186" s="1" t="s">
        <v>3705</v>
      </c>
      <c r="I186">
        <v>61.994917000000001</v>
      </c>
      <c r="J186">
        <v>61.994917000000001</v>
      </c>
    </row>
    <row r="187" spans="1:10" x14ac:dyDescent="0.25">
      <c r="A187" s="1">
        <v>111</v>
      </c>
      <c r="B187" s="1">
        <v>2363.4186789999999</v>
      </c>
      <c r="C187" s="1">
        <v>1015.794251</v>
      </c>
      <c r="D187" s="1">
        <v>870.72136499999999</v>
      </c>
      <c r="E187" s="1">
        <v>245.073691</v>
      </c>
      <c r="F187" s="1">
        <v>231.82937100000001</v>
      </c>
      <c r="G187" s="1" t="s">
        <v>3706</v>
      </c>
      <c r="H187" s="1" t="s">
        <v>3706</v>
      </c>
      <c r="I187">
        <v>61.991549999999997</v>
      </c>
      <c r="J187">
        <v>61.991549999999997</v>
      </c>
    </row>
    <row r="188" spans="1:10" x14ac:dyDescent="0.25">
      <c r="A188" s="1">
        <v>112</v>
      </c>
      <c r="B188" s="1">
        <v>705.83685400000002</v>
      </c>
      <c r="C188" s="1">
        <v>251.951786</v>
      </c>
      <c r="D188" s="1">
        <v>294.23897799999997</v>
      </c>
      <c r="E188" s="1">
        <v>100.328867</v>
      </c>
      <c r="F188" s="1">
        <v>59.317222999999998</v>
      </c>
      <c r="G188" s="1" t="s">
        <v>3707</v>
      </c>
      <c r="H188" s="1" t="s">
        <v>3707</v>
      </c>
      <c r="I188">
        <v>64.728396000000004</v>
      </c>
      <c r="J188">
        <v>64.728396000000004</v>
      </c>
    </row>
    <row r="189" spans="1:10" x14ac:dyDescent="0.25">
      <c r="A189" s="1">
        <v>112</v>
      </c>
      <c r="B189" s="1">
        <v>705.76842199999999</v>
      </c>
      <c r="C189" s="1">
        <v>249.35359099999999</v>
      </c>
      <c r="D189" s="1">
        <v>296.259321</v>
      </c>
      <c r="E189" s="1">
        <v>100.34771600000001</v>
      </c>
      <c r="F189" s="1">
        <v>59.807794999999999</v>
      </c>
      <c r="G189" s="1" t="s">
        <v>3708</v>
      </c>
      <c r="H189" s="1" t="s">
        <v>3708</v>
      </c>
      <c r="I189">
        <v>64.72739</v>
      </c>
      <c r="J189">
        <v>64.72739</v>
      </c>
    </row>
    <row r="190" spans="1:10" x14ac:dyDescent="0.25">
      <c r="A190" s="1">
        <v>113</v>
      </c>
      <c r="B190" s="1">
        <v>2153.75128</v>
      </c>
      <c r="C190" s="1">
        <v>993.57804499999997</v>
      </c>
      <c r="D190" s="1">
        <v>888.77796699999999</v>
      </c>
      <c r="E190" s="1">
        <v>124.842291</v>
      </c>
      <c r="F190" s="1">
        <v>146.552976</v>
      </c>
      <c r="G190" s="1" t="s">
        <v>3709</v>
      </c>
      <c r="H190" s="1" t="s">
        <v>3709</v>
      </c>
      <c r="I190">
        <v>62.294061999999997</v>
      </c>
      <c r="J190">
        <v>62.294061999999997</v>
      </c>
    </row>
    <row r="191" spans="1:10" x14ac:dyDescent="0.25">
      <c r="A191" s="1">
        <v>113</v>
      </c>
      <c r="B191" s="1">
        <v>2152.770446</v>
      </c>
      <c r="C191" s="1">
        <v>990.40423699999997</v>
      </c>
      <c r="D191" s="1">
        <v>890.57103800000004</v>
      </c>
      <c r="E191" s="1">
        <v>124.842291</v>
      </c>
      <c r="F191" s="1">
        <v>146.95287999999999</v>
      </c>
      <c r="G191" s="1" t="s">
        <v>3710</v>
      </c>
      <c r="H191" s="1" t="s">
        <v>3710</v>
      </c>
      <c r="I191">
        <v>62.292988999999999</v>
      </c>
      <c r="J191">
        <v>62.292988999999999</v>
      </c>
    </row>
    <row r="192" spans="1:10" x14ac:dyDescent="0.25">
      <c r="A192" s="1">
        <v>114</v>
      </c>
      <c r="B192" s="1">
        <v>897.18224099999998</v>
      </c>
      <c r="C192" s="1">
        <v>353.628514</v>
      </c>
      <c r="D192" s="1">
        <v>310.42056000000002</v>
      </c>
      <c r="E192" s="1">
        <v>138.300468</v>
      </c>
      <c r="F192" s="1">
        <v>94.832699000000005</v>
      </c>
      <c r="G192" s="1" t="s">
        <v>2776</v>
      </c>
      <c r="H192" s="1" t="s">
        <v>2776</v>
      </c>
      <c r="I192">
        <v>64.487009999999998</v>
      </c>
      <c r="J192">
        <v>64.487009999999998</v>
      </c>
    </row>
    <row r="193" spans="1:10" x14ac:dyDescent="0.25">
      <c r="A193" s="1">
        <v>114</v>
      </c>
      <c r="B193" s="1">
        <v>897.18224099999998</v>
      </c>
      <c r="C193" s="1">
        <v>353.628514</v>
      </c>
      <c r="D193" s="1">
        <v>310.42056000000002</v>
      </c>
      <c r="E193" s="1">
        <v>138.300468</v>
      </c>
      <c r="F193" s="1">
        <v>94.832699000000005</v>
      </c>
      <c r="G193" s="1" t="s">
        <v>2776</v>
      </c>
      <c r="H193" s="1" t="s">
        <v>2776</v>
      </c>
      <c r="I193">
        <v>64.487009999999998</v>
      </c>
      <c r="J193">
        <v>64.487009999999998</v>
      </c>
    </row>
    <row r="194" spans="1:10" x14ac:dyDescent="0.25">
      <c r="A194" s="1">
        <v>116</v>
      </c>
      <c r="B194" s="1">
        <v>2705.701896</v>
      </c>
      <c r="C194" s="1">
        <v>1255.1124589999999</v>
      </c>
      <c r="D194" s="1">
        <v>1041.5550599999999</v>
      </c>
      <c r="E194" s="1">
        <v>199.58178699999999</v>
      </c>
      <c r="F194" s="1">
        <v>209.45258999999999</v>
      </c>
      <c r="G194" s="1" t="s">
        <v>3711</v>
      </c>
      <c r="H194" s="1" t="s">
        <v>3711</v>
      </c>
      <c r="I194">
        <v>65.588543000000001</v>
      </c>
      <c r="J194">
        <v>65.588543000000001</v>
      </c>
    </row>
    <row r="195" spans="1:10" x14ac:dyDescent="0.25">
      <c r="A195" s="1">
        <v>116</v>
      </c>
      <c r="B195" s="1">
        <v>2707.4600489999998</v>
      </c>
      <c r="C195" s="1">
        <v>1257.138823</v>
      </c>
      <c r="D195" s="1">
        <v>1040.7310540000001</v>
      </c>
      <c r="E195" s="1">
        <v>199.63118499999999</v>
      </c>
      <c r="F195" s="1">
        <v>209.95898600000001</v>
      </c>
      <c r="G195" s="1" t="s">
        <v>3712</v>
      </c>
      <c r="H195" s="1" t="s">
        <v>3712</v>
      </c>
      <c r="I195">
        <v>65.584271000000001</v>
      </c>
      <c r="J195">
        <v>65.584271000000001</v>
      </c>
    </row>
    <row r="196" spans="1:10" x14ac:dyDescent="0.25">
      <c r="A196" s="1">
        <v>117</v>
      </c>
      <c r="B196" s="1">
        <v>2367.493168</v>
      </c>
      <c r="C196" s="1">
        <v>1255.1124589999999</v>
      </c>
      <c r="D196" s="1">
        <v>703.34633199999996</v>
      </c>
      <c r="E196" s="1">
        <v>199.58178699999999</v>
      </c>
      <c r="F196" s="1">
        <v>209.45258999999999</v>
      </c>
      <c r="G196" s="1" t="s">
        <v>3713</v>
      </c>
      <c r="H196" s="1" t="s">
        <v>3713</v>
      </c>
      <c r="I196">
        <v>61.854047000000001</v>
      </c>
      <c r="J196">
        <v>61.854047000000001</v>
      </c>
    </row>
    <row r="197" spans="1:10" x14ac:dyDescent="0.25">
      <c r="A197" s="1">
        <v>117</v>
      </c>
      <c r="B197" s="1">
        <v>2370.075327</v>
      </c>
      <c r="C197" s="1">
        <v>1257.138823</v>
      </c>
      <c r="D197" s="1">
        <v>703.34633199999996</v>
      </c>
      <c r="E197" s="1">
        <v>199.63118499999999</v>
      </c>
      <c r="F197" s="1">
        <v>209.95898600000001</v>
      </c>
      <c r="G197" s="1" t="s">
        <v>3714</v>
      </c>
      <c r="H197" s="1" t="s">
        <v>3714</v>
      </c>
      <c r="I197">
        <v>61.848300000000002</v>
      </c>
      <c r="J197">
        <v>61.848300000000002</v>
      </c>
    </row>
    <row r="198" spans="1:10" x14ac:dyDescent="0.25">
      <c r="A198" s="1">
        <v>121</v>
      </c>
      <c r="B198" s="1">
        <v>1130.4946829999999</v>
      </c>
      <c r="C198" s="1">
        <v>0</v>
      </c>
      <c r="D198" s="1">
        <v>1130.4946829999999</v>
      </c>
      <c r="E198" s="1">
        <v>0</v>
      </c>
      <c r="F198" s="1">
        <v>0</v>
      </c>
      <c r="G198" s="1" t="s">
        <v>2779</v>
      </c>
      <c r="H198" s="1" t="s">
        <v>2779</v>
      </c>
      <c r="I198">
        <v>64.179771000000002</v>
      </c>
      <c r="J198">
        <v>64.179771000000002</v>
      </c>
    </row>
    <row r="199" spans="1:10" x14ac:dyDescent="0.25">
      <c r="A199" s="1">
        <v>121</v>
      </c>
      <c r="B199" s="1">
        <v>1126.522459</v>
      </c>
      <c r="C199" s="1">
        <v>0</v>
      </c>
      <c r="D199" s="1">
        <v>1126.522459</v>
      </c>
      <c r="E199" s="1">
        <v>0</v>
      </c>
      <c r="F199" s="1">
        <v>0</v>
      </c>
      <c r="G199" s="1" t="s">
        <v>2780</v>
      </c>
      <c r="H199" s="1" t="s">
        <v>2780</v>
      </c>
      <c r="I199">
        <v>64.185452999999995</v>
      </c>
      <c r="J199">
        <v>64.185452999999995</v>
      </c>
    </row>
    <row r="200" spans="1:10" x14ac:dyDescent="0.25">
      <c r="A200" s="1">
        <v>124</v>
      </c>
      <c r="B200" s="1">
        <v>3526.0761130000001</v>
      </c>
      <c r="C200" s="1">
        <v>1230.182877</v>
      </c>
      <c r="D200" s="1">
        <v>1821.132836</v>
      </c>
      <c r="E200" s="1">
        <v>185.20142300000001</v>
      </c>
      <c r="F200" s="1">
        <v>289.55897700000003</v>
      </c>
      <c r="G200" s="1" t="s">
        <v>2781</v>
      </c>
      <c r="H200" s="1" t="s">
        <v>2781</v>
      </c>
      <c r="I200">
        <v>44.530788999999999</v>
      </c>
      <c r="J200">
        <v>44.530788999999999</v>
      </c>
    </row>
    <row r="201" spans="1:10" x14ac:dyDescent="0.25">
      <c r="A201" s="1">
        <v>124</v>
      </c>
      <c r="B201" s="1">
        <v>3526.0761130000001</v>
      </c>
      <c r="C201" s="1">
        <v>1230.182877</v>
      </c>
      <c r="D201" s="1">
        <v>1821.132836</v>
      </c>
      <c r="E201" s="1">
        <v>185.20142300000001</v>
      </c>
      <c r="F201" s="1">
        <v>289.55897700000003</v>
      </c>
      <c r="G201" s="1" t="s">
        <v>2781</v>
      </c>
      <c r="H201" s="1" t="s">
        <v>2781</v>
      </c>
      <c r="I201">
        <v>44.530788999999999</v>
      </c>
      <c r="J201">
        <v>44.530788999999999</v>
      </c>
    </row>
    <row r="202" spans="1:10" x14ac:dyDescent="0.25">
      <c r="A202" s="1">
        <v>125</v>
      </c>
      <c r="B202" s="1">
        <v>5275.6569650000001</v>
      </c>
      <c r="C202" s="1">
        <v>2499.2814800000001</v>
      </c>
      <c r="D202" s="1">
        <v>1821.132836</v>
      </c>
      <c r="E202" s="1">
        <v>486.5412</v>
      </c>
      <c r="F202" s="1">
        <v>468.70144900000003</v>
      </c>
      <c r="G202" s="1" t="s">
        <v>3715</v>
      </c>
      <c r="H202" s="1" t="s">
        <v>3715</v>
      </c>
      <c r="I202">
        <v>57.257717</v>
      </c>
      <c r="J202">
        <v>57.257717</v>
      </c>
    </row>
    <row r="203" spans="1:10" x14ac:dyDescent="0.25">
      <c r="A203" s="1">
        <v>125</v>
      </c>
      <c r="B203" s="1">
        <v>5274.7770979999996</v>
      </c>
      <c r="C203" s="1">
        <v>2498.346438</v>
      </c>
      <c r="D203" s="1">
        <v>1821.132836</v>
      </c>
      <c r="E203" s="1">
        <v>486.54353900000001</v>
      </c>
      <c r="F203" s="1">
        <v>468.75428499999998</v>
      </c>
      <c r="G203" s="1" t="s">
        <v>3716</v>
      </c>
      <c r="H203" s="1" t="s">
        <v>3716</v>
      </c>
      <c r="I203">
        <v>57.259684</v>
      </c>
      <c r="J203">
        <v>57.259684</v>
      </c>
    </row>
    <row r="204" spans="1:10" x14ac:dyDescent="0.25">
      <c r="A204" s="1">
        <v>126</v>
      </c>
      <c r="B204" s="1">
        <v>1693.5041940000001</v>
      </c>
      <c r="C204" s="1">
        <v>781.75244299999997</v>
      </c>
      <c r="D204" s="1">
        <v>585.13356399999998</v>
      </c>
      <c r="E204" s="1">
        <v>149.36136400000001</v>
      </c>
      <c r="F204" s="1">
        <v>177.256823</v>
      </c>
      <c r="G204" s="1" t="s">
        <v>3717</v>
      </c>
      <c r="H204" s="1" t="s">
        <v>3717</v>
      </c>
      <c r="I204">
        <v>63.397582</v>
      </c>
      <c r="J204">
        <v>63.397582</v>
      </c>
    </row>
    <row r="205" spans="1:10" x14ac:dyDescent="0.25">
      <c r="A205" s="1">
        <v>126</v>
      </c>
      <c r="B205" s="1">
        <v>1693.5941230000001</v>
      </c>
      <c r="C205" s="1">
        <v>781.84003399999995</v>
      </c>
      <c r="D205" s="1">
        <v>585.13356399999998</v>
      </c>
      <c r="E205" s="1">
        <v>149.36370299999999</v>
      </c>
      <c r="F205" s="1">
        <v>177.256823</v>
      </c>
      <c r="G205" s="1" t="s">
        <v>3718</v>
      </c>
      <c r="H205" s="1" t="s">
        <v>3718</v>
      </c>
      <c r="I205">
        <v>63.397404999999999</v>
      </c>
      <c r="J205">
        <v>63.397404999999999</v>
      </c>
    </row>
    <row r="206" spans="1:10" x14ac:dyDescent="0.25">
      <c r="A206" s="1">
        <v>127</v>
      </c>
      <c r="B206" s="1">
        <v>3605.0780460000001</v>
      </c>
      <c r="C206" s="1">
        <v>1542.495641</v>
      </c>
      <c r="D206" s="1">
        <v>1004.5776509999999</v>
      </c>
      <c r="E206" s="1">
        <v>392.23392899999999</v>
      </c>
      <c r="F206" s="1">
        <v>665.77082499999995</v>
      </c>
      <c r="G206" s="1" t="s">
        <v>3719</v>
      </c>
      <c r="H206" s="1" t="s">
        <v>3719</v>
      </c>
      <c r="I206">
        <v>63.025775000000003</v>
      </c>
      <c r="J206">
        <v>63.025775000000003</v>
      </c>
    </row>
    <row r="207" spans="1:10" x14ac:dyDescent="0.25">
      <c r="A207" s="1">
        <v>127</v>
      </c>
      <c r="B207" s="1">
        <v>3634.3452590000002</v>
      </c>
      <c r="C207" s="1">
        <v>1548.396988</v>
      </c>
      <c r="D207" s="1">
        <v>1007.159841</v>
      </c>
      <c r="E207" s="1">
        <v>392.51248700000002</v>
      </c>
      <c r="F207" s="1">
        <v>686.27594399999998</v>
      </c>
      <c r="G207" s="1" t="s">
        <v>3720</v>
      </c>
      <c r="H207" s="1" t="s">
        <v>3720</v>
      </c>
      <c r="I207">
        <v>62.919170999999999</v>
      </c>
      <c r="J207">
        <v>62.919170999999999</v>
      </c>
    </row>
    <row r="208" spans="1:10" x14ac:dyDescent="0.25">
      <c r="A208" s="1">
        <v>128</v>
      </c>
      <c r="B208" s="1">
        <v>3605.0780460000001</v>
      </c>
      <c r="C208" s="1">
        <v>1542.495641</v>
      </c>
      <c r="D208" s="1">
        <v>1004.5776509999999</v>
      </c>
      <c r="E208" s="1">
        <v>392.23392899999999</v>
      </c>
      <c r="F208" s="1">
        <v>665.77082499999995</v>
      </c>
      <c r="G208" s="1" t="s">
        <v>3721</v>
      </c>
      <c r="H208" s="1" t="s">
        <v>3721</v>
      </c>
      <c r="I208">
        <v>67.527615999999995</v>
      </c>
      <c r="J208">
        <v>67.527615999999995</v>
      </c>
    </row>
    <row r="209" spans="1:10" x14ac:dyDescent="0.25">
      <c r="A209" s="1">
        <v>128</v>
      </c>
      <c r="B209" s="1">
        <v>3634.3452590000002</v>
      </c>
      <c r="C209" s="1">
        <v>1548.396988</v>
      </c>
      <c r="D209" s="1">
        <v>1007.159841</v>
      </c>
      <c r="E209" s="1">
        <v>392.51248700000002</v>
      </c>
      <c r="F209" s="1">
        <v>686.27594399999998</v>
      </c>
      <c r="G209" s="1" t="s">
        <v>3722</v>
      </c>
      <c r="H209" s="1" t="s">
        <v>3722</v>
      </c>
      <c r="I209">
        <v>67.413397000000003</v>
      </c>
      <c r="J209">
        <v>67.413397000000003</v>
      </c>
    </row>
    <row r="210" spans="1:10" x14ac:dyDescent="0.25">
      <c r="A210" s="1">
        <v>129</v>
      </c>
      <c r="B210" s="1">
        <v>2326.5237080000002</v>
      </c>
      <c r="C210" s="1">
        <v>1147.0496330000001</v>
      </c>
      <c r="D210" s="1">
        <v>380.49117000000001</v>
      </c>
      <c r="E210" s="1">
        <v>284.926873</v>
      </c>
      <c r="F210" s="1">
        <v>514.05603299999996</v>
      </c>
      <c r="G210" s="1" t="s">
        <v>3723</v>
      </c>
      <c r="H210" s="1" t="s">
        <v>3723</v>
      </c>
      <c r="I210">
        <v>62.122582999999999</v>
      </c>
      <c r="J210">
        <v>62.122582999999999</v>
      </c>
    </row>
    <row r="211" spans="1:10" x14ac:dyDescent="0.25">
      <c r="A211" s="1">
        <v>129</v>
      </c>
      <c r="B211" s="1">
        <v>2445.589117</v>
      </c>
      <c r="C211" s="1">
        <v>1248.488672</v>
      </c>
      <c r="D211" s="1">
        <v>381.40118000000001</v>
      </c>
      <c r="E211" s="1">
        <v>285.01370600000001</v>
      </c>
      <c r="F211" s="1">
        <v>530.68555900000001</v>
      </c>
      <c r="G211" s="1" t="s">
        <v>3724</v>
      </c>
      <c r="H211" s="1" t="s">
        <v>3724</v>
      </c>
      <c r="I211">
        <v>61.811838999999999</v>
      </c>
      <c r="J211">
        <v>61.811838999999999</v>
      </c>
    </row>
    <row r="212" spans="1:10" x14ac:dyDescent="0.25">
      <c r="A212" s="1">
        <v>130</v>
      </c>
      <c r="B212" s="1">
        <v>186.465025</v>
      </c>
      <c r="C212" s="1">
        <v>48.899645999999997</v>
      </c>
      <c r="D212" s="1">
        <v>67.630925000000005</v>
      </c>
      <c r="E212" s="1">
        <v>35.719698000000001</v>
      </c>
      <c r="F212" s="1">
        <v>34.214754999999997</v>
      </c>
      <c r="G212" s="1" t="s">
        <v>2790</v>
      </c>
      <c r="H212" s="1" t="s">
        <v>2790</v>
      </c>
      <c r="I212">
        <v>69.979142999999993</v>
      </c>
      <c r="J212">
        <v>69.979142999999993</v>
      </c>
    </row>
    <row r="213" spans="1:10" x14ac:dyDescent="0.25">
      <c r="A213" s="1">
        <v>130</v>
      </c>
      <c r="B213" s="1">
        <v>186.465025</v>
      </c>
      <c r="C213" s="1">
        <v>48.899645999999997</v>
      </c>
      <c r="D213" s="1">
        <v>67.630925000000005</v>
      </c>
      <c r="E213" s="1">
        <v>35.719698000000001</v>
      </c>
      <c r="F213" s="1">
        <v>34.214754999999997</v>
      </c>
      <c r="G213" s="1" t="s">
        <v>2790</v>
      </c>
      <c r="H213" s="1" t="s">
        <v>2790</v>
      </c>
      <c r="I213">
        <v>69.979142999999993</v>
      </c>
      <c r="J213">
        <v>69.979142999999993</v>
      </c>
    </row>
    <row r="214" spans="1:10" x14ac:dyDescent="0.25">
      <c r="A214" s="1">
        <v>132</v>
      </c>
      <c r="B214" s="1">
        <v>3091.6482470000001</v>
      </c>
      <c r="C214" s="1">
        <v>1279.8924280000001</v>
      </c>
      <c r="D214" s="1">
        <v>939.33751900000004</v>
      </c>
      <c r="E214" s="1">
        <v>311.39935300000002</v>
      </c>
      <c r="F214" s="1">
        <v>561.01894700000003</v>
      </c>
      <c r="G214" s="1" t="s">
        <v>3725</v>
      </c>
      <c r="H214" s="1" t="s">
        <v>3725</v>
      </c>
      <c r="I214">
        <v>64.533332999999999</v>
      </c>
      <c r="J214">
        <v>64.533332999999999</v>
      </c>
    </row>
    <row r="215" spans="1:10" x14ac:dyDescent="0.25">
      <c r="A215" s="1">
        <v>132</v>
      </c>
      <c r="B215" s="1">
        <v>2972.5828379999998</v>
      </c>
      <c r="C215" s="1">
        <v>1178.453389</v>
      </c>
      <c r="D215" s="1">
        <v>938.42750899999999</v>
      </c>
      <c r="E215" s="1">
        <v>311.31252000000001</v>
      </c>
      <c r="F215" s="1">
        <v>544.38941999999997</v>
      </c>
      <c r="G215" s="1" t="s">
        <v>3726</v>
      </c>
      <c r="H215" s="1" t="s">
        <v>3726</v>
      </c>
      <c r="I215">
        <v>64.939290999999997</v>
      </c>
      <c r="J215">
        <v>64.939290999999997</v>
      </c>
    </row>
    <row r="216" spans="1:10" x14ac:dyDescent="0.25">
      <c r="A216" s="1">
        <v>133</v>
      </c>
      <c r="B216" s="1">
        <v>4138.4575860000004</v>
      </c>
      <c r="C216" s="1">
        <v>1813.3716489999999</v>
      </c>
      <c r="D216" s="1">
        <v>1181.306032</v>
      </c>
      <c r="E216" s="1">
        <v>509.350978</v>
      </c>
      <c r="F216" s="1">
        <v>634.42892700000004</v>
      </c>
      <c r="G216" s="1" t="s">
        <v>3727</v>
      </c>
      <c r="H216" s="1" t="s">
        <v>3727</v>
      </c>
      <c r="I216">
        <v>65.533437000000006</v>
      </c>
      <c r="J216">
        <v>65.533437000000006</v>
      </c>
    </row>
    <row r="217" spans="1:10" x14ac:dyDescent="0.25">
      <c r="A217" s="1">
        <v>133</v>
      </c>
      <c r="B217" s="1">
        <v>4253.6671990000004</v>
      </c>
      <c r="C217" s="1">
        <v>1915.7985189999999</v>
      </c>
      <c r="D217" s="1">
        <v>1182.44019</v>
      </c>
      <c r="E217" s="1">
        <v>509.42778399999997</v>
      </c>
      <c r="F217" s="1">
        <v>646.00070500000004</v>
      </c>
      <c r="G217" s="1" t="s">
        <v>3728</v>
      </c>
      <c r="H217" s="1" t="s">
        <v>3728</v>
      </c>
      <c r="I217">
        <v>65.030996000000002</v>
      </c>
      <c r="J217">
        <v>65.030996000000002</v>
      </c>
    </row>
    <row r="218" spans="1:10" x14ac:dyDescent="0.25">
      <c r="A218" s="1">
        <v>134</v>
      </c>
      <c r="B218" s="1">
        <v>4325.006797</v>
      </c>
      <c r="C218" s="1">
        <v>1700.1403130000001</v>
      </c>
      <c r="D218" s="1">
        <v>1296.8316580000001</v>
      </c>
      <c r="E218" s="1">
        <v>613.31927399999995</v>
      </c>
      <c r="F218" s="1">
        <v>714.715552</v>
      </c>
      <c r="G218" s="1" t="s">
        <v>3729</v>
      </c>
      <c r="H218" s="1" t="s">
        <v>3729</v>
      </c>
      <c r="I218">
        <v>55.798360000000002</v>
      </c>
      <c r="J218">
        <v>55.798360000000002</v>
      </c>
    </row>
    <row r="219" spans="1:10" x14ac:dyDescent="0.25">
      <c r="A219" s="1">
        <v>134</v>
      </c>
      <c r="B219" s="1">
        <v>4328.3992719999997</v>
      </c>
      <c r="C219" s="1">
        <v>1698.973853</v>
      </c>
      <c r="D219" s="1">
        <v>1296.548937</v>
      </c>
      <c r="E219" s="1">
        <v>613.320289</v>
      </c>
      <c r="F219" s="1">
        <v>719.55619300000001</v>
      </c>
      <c r="G219" s="1" t="s">
        <v>3730</v>
      </c>
      <c r="H219" s="1" t="s">
        <v>3730</v>
      </c>
      <c r="I219">
        <v>55.783141999999998</v>
      </c>
      <c r="J219">
        <v>55.783141999999998</v>
      </c>
    </row>
    <row r="220" spans="1:10" x14ac:dyDescent="0.25">
      <c r="A220" s="1">
        <v>135</v>
      </c>
      <c r="B220" s="1">
        <v>1835.8426730000001</v>
      </c>
      <c r="C220" s="1">
        <v>852.19187399999998</v>
      </c>
      <c r="D220" s="1">
        <v>518.013552</v>
      </c>
      <c r="E220" s="1">
        <v>268.386234</v>
      </c>
      <c r="F220" s="1">
        <v>197.251014</v>
      </c>
      <c r="G220" s="1" t="s">
        <v>3731</v>
      </c>
      <c r="H220" s="1" t="s">
        <v>3731</v>
      </c>
      <c r="I220">
        <v>63.005564999999997</v>
      </c>
      <c r="J220">
        <v>63.005564999999997</v>
      </c>
    </row>
    <row r="221" spans="1:10" x14ac:dyDescent="0.25">
      <c r="A221" s="1">
        <v>135</v>
      </c>
      <c r="B221" s="1">
        <v>1832.8889819999999</v>
      </c>
      <c r="C221" s="1">
        <v>852.19187399999998</v>
      </c>
      <c r="D221" s="1">
        <v>518.013552</v>
      </c>
      <c r="E221" s="1">
        <v>268.386234</v>
      </c>
      <c r="F221" s="1">
        <v>194.29732200000001</v>
      </c>
      <c r="G221" s="1" t="s">
        <v>3732</v>
      </c>
      <c r="H221" s="1" t="s">
        <v>3732</v>
      </c>
      <c r="I221">
        <v>63.011978999999997</v>
      </c>
      <c r="J221">
        <v>63.011978999999997</v>
      </c>
    </row>
    <row r="222" spans="1:10" x14ac:dyDescent="0.25">
      <c r="A222" s="1">
        <v>136</v>
      </c>
      <c r="B222" s="1">
        <v>2163.8325300000001</v>
      </c>
      <c r="C222" s="1">
        <v>956.23490900000002</v>
      </c>
      <c r="D222" s="1">
        <v>630.57434499999999</v>
      </c>
      <c r="E222" s="1">
        <v>276.57109100000002</v>
      </c>
      <c r="F222" s="1">
        <v>300.45218599999998</v>
      </c>
      <c r="G222" s="1" t="s">
        <v>3733</v>
      </c>
      <c r="H222" s="1" t="s">
        <v>3733</v>
      </c>
      <c r="I222">
        <v>52.824089000000001</v>
      </c>
      <c r="J222">
        <v>52.824089000000001</v>
      </c>
    </row>
    <row r="223" spans="1:10" x14ac:dyDescent="0.25">
      <c r="A223" s="1">
        <v>136</v>
      </c>
      <c r="B223" s="1">
        <v>2170.507881</v>
      </c>
      <c r="C223" s="1">
        <v>957.40968099999998</v>
      </c>
      <c r="D223" s="1">
        <v>631.06471999999997</v>
      </c>
      <c r="E223" s="1">
        <v>276.58613600000001</v>
      </c>
      <c r="F223" s="1">
        <v>305.44734399999999</v>
      </c>
      <c r="G223" s="1" t="s">
        <v>2797</v>
      </c>
      <c r="H223" s="1" t="s">
        <v>2797</v>
      </c>
      <c r="I223">
        <v>52.810771000000003</v>
      </c>
      <c r="J223">
        <v>52.810771000000003</v>
      </c>
    </row>
    <row r="224" spans="1:10" x14ac:dyDescent="0.25">
      <c r="A224" s="1">
        <v>137</v>
      </c>
      <c r="B224" s="1">
        <v>6171.3054789999997</v>
      </c>
      <c r="C224" s="1">
        <v>3123.5216070000001</v>
      </c>
      <c r="D224" s="1">
        <v>1278.5628730000001</v>
      </c>
      <c r="E224" s="1">
        <v>829.47614099999998</v>
      </c>
      <c r="F224" s="1">
        <v>939.74485800000002</v>
      </c>
      <c r="G224" s="1" t="s">
        <v>3734</v>
      </c>
      <c r="H224" s="1" t="s">
        <v>3734</v>
      </c>
      <c r="I224">
        <v>57.435271</v>
      </c>
      <c r="J224">
        <v>57.435271</v>
      </c>
    </row>
    <row r="225" spans="1:10" x14ac:dyDescent="0.25">
      <c r="A225" s="1">
        <v>137</v>
      </c>
      <c r="B225" s="1">
        <v>6209.970722</v>
      </c>
      <c r="C225" s="1">
        <v>3141.2325449999998</v>
      </c>
      <c r="D225" s="1">
        <v>1282.1521399999999</v>
      </c>
      <c r="E225" s="1">
        <v>829.75548600000002</v>
      </c>
      <c r="F225" s="1">
        <v>956.83055100000001</v>
      </c>
      <c r="G225" s="1" t="s">
        <v>3735</v>
      </c>
      <c r="H225" s="1" t="s">
        <v>3735</v>
      </c>
      <c r="I225">
        <v>57.257198000000002</v>
      </c>
      <c r="J225">
        <v>57.257198000000002</v>
      </c>
    </row>
    <row r="226" spans="1:10" x14ac:dyDescent="0.25">
      <c r="A226" s="1">
        <v>139</v>
      </c>
      <c r="B226" s="1">
        <v>2206.1559750000001</v>
      </c>
      <c r="C226" s="1">
        <v>820.21218199999998</v>
      </c>
      <c r="D226" s="1">
        <v>652.15003300000001</v>
      </c>
      <c r="E226" s="1">
        <v>365.23482300000001</v>
      </c>
      <c r="F226" s="1">
        <v>368.55893700000001</v>
      </c>
      <c r="G226" s="1" t="s">
        <v>3736</v>
      </c>
      <c r="H226" s="1" t="s">
        <v>16</v>
      </c>
      <c r="I226">
        <v>71.814457000000004</v>
      </c>
      <c r="J226">
        <v>70</v>
      </c>
    </row>
    <row r="227" spans="1:10" x14ac:dyDescent="0.25">
      <c r="A227" s="1">
        <v>139</v>
      </c>
      <c r="B227" s="1">
        <v>2228.6939109999998</v>
      </c>
      <c r="C227" s="1">
        <v>832.92388000000005</v>
      </c>
      <c r="D227" s="1">
        <v>654.36760700000002</v>
      </c>
      <c r="E227" s="1">
        <v>365.25826699999999</v>
      </c>
      <c r="F227" s="1">
        <v>376.14415700000001</v>
      </c>
      <c r="G227" s="1" t="s">
        <v>3737</v>
      </c>
      <c r="H227" s="1" t="s">
        <v>16</v>
      </c>
      <c r="I227">
        <v>71.749471999999997</v>
      </c>
      <c r="J227">
        <v>70</v>
      </c>
    </row>
    <row r="228" spans="1:10" x14ac:dyDescent="0.25">
      <c r="A228" s="1">
        <v>140</v>
      </c>
      <c r="B228" s="1">
        <v>1110.5504619999999</v>
      </c>
      <c r="C228" s="1">
        <v>429.71276699999999</v>
      </c>
      <c r="D228" s="1">
        <v>439.51491700000003</v>
      </c>
      <c r="E228" s="1">
        <v>238.591714</v>
      </c>
      <c r="F228" s="1">
        <v>2.7310650000000001</v>
      </c>
      <c r="G228" s="1" t="s">
        <v>3738</v>
      </c>
      <c r="H228" s="1" t="s">
        <v>3738</v>
      </c>
      <c r="I228">
        <v>64.208106999999998</v>
      </c>
      <c r="J228">
        <v>64.208106999999998</v>
      </c>
    </row>
    <row r="229" spans="1:10" x14ac:dyDescent="0.25">
      <c r="A229" s="1">
        <v>140</v>
      </c>
      <c r="B229" s="1">
        <v>1123.4101450000001</v>
      </c>
      <c r="C229" s="1">
        <v>441.60164700000001</v>
      </c>
      <c r="D229" s="1">
        <v>441.182683</v>
      </c>
      <c r="E229" s="1">
        <v>238.601911</v>
      </c>
      <c r="F229" s="1">
        <v>2.0239029999999998</v>
      </c>
      <c r="G229" s="1" t="s">
        <v>3739</v>
      </c>
      <c r="H229" s="1" t="s">
        <v>3739</v>
      </c>
      <c r="I229">
        <v>64.189891000000003</v>
      </c>
      <c r="J229">
        <v>64.189891000000003</v>
      </c>
    </row>
    <row r="230" spans="1:10" x14ac:dyDescent="0.25">
      <c r="A230" s="1">
        <v>141</v>
      </c>
      <c r="B230" s="1">
        <v>2992.0448670000001</v>
      </c>
      <c r="C230" s="1">
        <v>1229.611359</v>
      </c>
      <c r="D230" s="1">
        <v>684.44533699999999</v>
      </c>
      <c r="E230" s="1">
        <v>566.12268500000005</v>
      </c>
      <c r="F230" s="1">
        <v>511.86548599999998</v>
      </c>
      <c r="G230" s="1" t="s">
        <v>3740</v>
      </c>
      <c r="H230" s="1" t="s">
        <v>3740</v>
      </c>
      <c r="I230">
        <v>60.413465000000002</v>
      </c>
      <c r="J230">
        <v>60.413465000000002</v>
      </c>
    </row>
    <row r="231" spans="1:10" x14ac:dyDescent="0.25">
      <c r="A231" s="1">
        <v>141</v>
      </c>
      <c r="B231" s="1">
        <v>2991.333243</v>
      </c>
      <c r="C231" s="1">
        <v>1231.570432</v>
      </c>
      <c r="D231" s="1">
        <v>684.91671599999995</v>
      </c>
      <c r="E231" s="1">
        <v>566.25344500000006</v>
      </c>
      <c r="F231" s="1">
        <v>508.59265099999999</v>
      </c>
      <c r="G231" s="1" t="s">
        <v>3741</v>
      </c>
      <c r="H231" s="1" t="s">
        <v>3741</v>
      </c>
      <c r="I231">
        <v>60.417898000000001</v>
      </c>
      <c r="J231">
        <v>60.417898000000001</v>
      </c>
    </row>
    <row r="232" spans="1:10" x14ac:dyDescent="0.25">
      <c r="A232" s="1">
        <v>142</v>
      </c>
      <c r="B232" s="1">
        <v>1457.6686850000001</v>
      </c>
      <c r="C232" s="1">
        <v>700.02310899999998</v>
      </c>
      <c r="D232" s="1">
        <v>442.612188</v>
      </c>
      <c r="E232" s="1">
        <v>158.75778700000001</v>
      </c>
      <c r="F232" s="1">
        <v>156.27560099999999</v>
      </c>
      <c r="G232" s="1" t="s">
        <v>3742</v>
      </c>
      <c r="H232" s="1" t="s">
        <v>16</v>
      </c>
      <c r="I232">
        <v>83.533942999999994</v>
      </c>
      <c r="J232">
        <v>70</v>
      </c>
    </row>
    <row r="233" spans="1:10" x14ac:dyDescent="0.25">
      <c r="A233" s="1">
        <v>142</v>
      </c>
      <c r="B233" s="1">
        <v>1448.0085369999999</v>
      </c>
      <c r="C233" s="1">
        <v>700.81887600000005</v>
      </c>
      <c r="D233" s="1">
        <v>442.612188</v>
      </c>
      <c r="E233" s="1">
        <v>158.77987300000001</v>
      </c>
      <c r="F233" s="1">
        <v>145.79759999999999</v>
      </c>
      <c r="G233" s="1" t="s">
        <v>3743</v>
      </c>
      <c r="H233" s="1" t="s">
        <v>16</v>
      </c>
      <c r="I233">
        <v>83.555573999999993</v>
      </c>
      <c r="J233">
        <v>70</v>
      </c>
    </row>
    <row r="234" spans="1:10" x14ac:dyDescent="0.25">
      <c r="A234" s="1">
        <v>143</v>
      </c>
      <c r="B234" s="1">
        <v>1141.422016</v>
      </c>
      <c r="C234" s="1">
        <v>393.537779</v>
      </c>
      <c r="D234" s="1">
        <v>486.42959500000001</v>
      </c>
      <c r="E234" s="1">
        <v>117.319104</v>
      </c>
      <c r="F234" s="1">
        <v>144.135538</v>
      </c>
      <c r="G234" s="1" t="s">
        <v>3744</v>
      </c>
      <c r="H234" s="1" t="s">
        <v>3744</v>
      </c>
      <c r="I234">
        <v>59.362475000000003</v>
      </c>
      <c r="J234">
        <v>59.362475000000003</v>
      </c>
    </row>
    <row r="235" spans="1:10" x14ac:dyDescent="0.25">
      <c r="A235" s="1">
        <v>143</v>
      </c>
      <c r="B235" s="1">
        <v>1145.762733</v>
      </c>
      <c r="C235" s="1">
        <v>393.19123200000001</v>
      </c>
      <c r="D235" s="1">
        <v>486.320471</v>
      </c>
      <c r="E235" s="1">
        <v>117.29701900000001</v>
      </c>
      <c r="F235" s="1">
        <v>148.95401100000001</v>
      </c>
      <c r="G235" s="1" t="s">
        <v>3745</v>
      </c>
      <c r="H235" s="1" t="s">
        <v>3745</v>
      </c>
      <c r="I235">
        <v>59.357033000000001</v>
      </c>
      <c r="J235">
        <v>59.357033000000001</v>
      </c>
    </row>
    <row r="236" spans="1:10" x14ac:dyDescent="0.25">
      <c r="A236" s="1">
        <v>144</v>
      </c>
      <c r="B236" s="1">
        <v>1096.1497019999999</v>
      </c>
      <c r="C236" s="1">
        <v>499.64383299999997</v>
      </c>
      <c r="D236" s="1">
        <v>277.17782099999999</v>
      </c>
      <c r="E236" s="1">
        <v>142.01314199999999</v>
      </c>
      <c r="F236" s="1">
        <v>177.31490600000001</v>
      </c>
      <c r="G236" s="1" t="s">
        <v>3746</v>
      </c>
      <c r="H236" s="1" t="s">
        <v>16</v>
      </c>
      <c r="I236">
        <v>74.277388999999999</v>
      </c>
      <c r="J236">
        <v>70</v>
      </c>
    </row>
    <row r="237" spans="1:10" x14ac:dyDescent="0.25">
      <c r="A237" s="1">
        <v>144</v>
      </c>
      <c r="B237" s="1">
        <v>1089.1316919999999</v>
      </c>
      <c r="C237" s="1">
        <v>499.26189099999999</v>
      </c>
      <c r="D237" s="1">
        <v>276.93685199999999</v>
      </c>
      <c r="E237" s="1">
        <v>141.99105700000001</v>
      </c>
      <c r="F237" s="1">
        <v>170.941892</v>
      </c>
      <c r="G237" s="1" t="s">
        <v>3747</v>
      </c>
      <c r="H237" s="1" t="s">
        <v>16</v>
      </c>
      <c r="I237">
        <v>74.287400000000005</v>
      </c>
      <c r="J237">
        <v>70</v>
      </c>
    </row>
    <row r="238" spans="1:10" x14ac:dyDescent="0.25">
      <c r="A238" s="1">
        <v>145</v>
      </c>
      <c r="B238" s="1">
        <v>1545.608299</v>
      </c>
      <c r="C238" s="1">
        <v>726.02646600000003</v>
      </c>
      <c r="D238" s="1">
        <v>530.28899100000001</v>
      </c>
      <c r="E238" s="1">
        <v>197.36514099999999</v>
      </c>
      <c r="F238" s="1">
        <v>91.927701999999996</v>
      </c>
      <c r="G238" s="1" t="s">
        <v>3748</v>
      </c>
      <c r="H238" s="1" t="s">
        <v>3748</v>
      </c>
      <c r="I238">
        <v>69.428270999999995</v>
      </c>
      <c r="J238">
        <v>69.428270999999995</v>
      </c>
    </row>
    <row r="239" spans="1:10" x14ac:dyDescent="0.25">
      <c r="A239" s="1">
        <v>145</v>
      </c>
      <c r="B239" s="1">
        <v>1545.1395379999999</v>
      </c>
      <c r="C239" s="1">
        <v>726.02949000000001</v>
      </c>
      <c r="D239" s="1">
        <v>530.20639800000004</v>
      </c>
      <c r="E239" s="1">
        <v>197.36514099999999</v>
      </c>
      <c r="F239" s="1">
        <v>91.538510000000002</v>
      </c>
      <c r="G239" s="1" t="s">
        <v>3749</v>
      </c>
      <c r="H239" s="1" t="s">
        <v>3749</v>
      </c>
      <c r="I239">
        <v>69.429276999999999</v>
      </c>
      <c r="J239">
        <v>69.429276999999999</v>
      </c>
    </row>
    <row r="240" spans="1:10" x14ac:dyDescent="0.25">
      <c r="A240" s="1">
        <v>146</v>
      </c>
      <c r="B240" s="1">
        <v>25731.017019999999</v>
      </c>
      <c r="C240" s="1">
        <v>13883.666082</v>
      </c>
      <c r="D240" s="1">
        <v>4566.8340079999998</v>
      </c>
      <c r="E240" s="1">
        <v>3491.436271</v>
      </c>
      <c r="F240" s="1">
        <v>3789.0806590000002</v>
      </c>
      <c r="G240" s="1" t="s">
        <v>11139</v>
      </c>
      <c r="H240" s="1" t="s">
        <v>8</v>
      </c>
      <c r="I240">
        <v>100.12131599999999</v>
      </c>
      <c r="J240">
        <v>90</v>
      </c>
    </row>
    <row r="241" spans="1:10" x14ac:dyDescent="0.25">
      <c r="A241" s="1">
        <v>146</v>
      </c>
      <c r="B241" s="1">
        <v>25911.810638999999</v>
      </c>
      <c r="C241" s="1">
        <v>13930.684835</v>
      </c>
      <c r="D241" s="1">
        <v>4580.4446399999997</v>
      </c>
      <c r="E241" s="1">
        <v>3475.6044780000002</v>
      </c>
      <c r="F241" s="1">
        <v>3925.076685</v>
      </c>
      <c r="G241" s="1" t="s">
        <v>11140</v>
      </c>
      <c r="H241" s="1" t="s">
        <v>8</v>
      </c>
      <c r="I241">
        <v>99.665825999999996</v>
      </c>
      <c r="J241">
        <v>90</v>
      </c>
    </row>
    <row r="242" spans="1:10" x14ac:dyDescent="0.25">
      <c r="A242" s="1">
        <v>147</v>
      </c>
      <c r="B242" s="1">
        <v>19838.7608</v>
      </c>
      <c r="C242" s="1">
        <v>10525.792474</v>
      </c>
      <c r="D242" s="1">
        <v>3250.1168290000001</v>
      </c>
      <c r="E242" s="1">
        <v>2993.1534940000001</v>
      </c>
      <c r="F242" s="1">
        <v>3069.698003</v>
      </c>
      <c r="G242" s="1" t="s">
        <v>11141</v>
      </c>
      <c r="H242" s="1" t="s">
        <v>8</v>
      </c>
      <c r="I242">
        <v>112.809369</v>
      </c>
      <c r="J242">
        <v>90</v>
      </c>
    </row>
    <row r="243" spans="1:10" x14ac:dyDescent="0.25">
      <c r="A243" s="1">
        <v>147</v>
      </c>
      <c r="B243" s="1">
        <v>20029.930058999998</v>
      </c>
      <c r="C243" s="1">
        <v>10620.896107</v>
      </c>
      <c r="D243" s="1">
        <v>3271.4391380000002</v>
      </c>
      <c r="E243" s="1">
        <v>2972.0645559999998</v>
      </c>
      <c r="F243" s="1">
        <v>3165.5302579999998</v>
      </c>
      <c r="G243" s="1" t="s">
        <v>11142</v>
      </c>
      <c r="H243" s="1" t="s">
        <v>8</v>
      </c>
      <c r="I243">
        <v>112.56254300000001</v>
      </c>
      <c r="J243">
        <v>90</v>
      </c>
    </row>
    <row r="244" spans="1:10" x14ac:dyDescent="0.25">
      <c r="A244" s="1">
        <v>148</v>
      </c>
      <c r="B244" s="1">
        <v>18312.626268</v>
      </c>
      <c r="C244" s="1">
        <v>9214.0156700000007</v>
      </c>
      <c r="D244" s="1">
        <v>3588.1955509999998</v>
      </c>
      <c r="E244" s="1">
        <v>2668.8026089999998</v>
      </c>
      <c r="F244" s="1">
        <v>2841.6124380000001</v>
      </c>
      <c r="G244" s="1" t="s">
        <v>11143</v>
      </c>
      <c r="H244" s="1" t="s">
        <v>8</v>
      </c>
      <c r="I244">
        <v>114.747516</v>
      </c>
      <c r="J244">
        <v>90</v>
      </c>
    </row>
    <row r="245" spans="1:10" x14ac:dyDescent="0.25">
      <c r="A245" s="1">
        <v>148</v>
      </c>
      <c r="B245" s="1">
        <v>18421.410530000001</v>
      </c>
      <c r="C245" s="1">
        <v>9236.9772379999995</v>
      </c>
      <c r="D245" s="1">
        <v>3609.5178599999999</v>
      </c>
      <c r="E245" s="1">
        <v>2646.097385</v>
      </c>
      <c r="F245" s="1">
        <v>2928.8180459999999</v>
      </c>
      <c r="G245" s="1" t="s">
        <v>11144</v>
      </c>
      <c r="H245" s="1" t="s">
        <v>8</v>
      </c>
      <c r="I245">
        <v>114.61921700000001</v>
      </c>
      <c r="J245">
        <v>90</v>
      </c>
    </row>
    <row r="246" spans="1:10" x14ac:dyDescent="0.25">
      <c r="A246" s="1">
        <v>149</v>
      </c>
      <c r="B246" s="1">
        <v>11078.858690999999</v>
      </c>
      <c r="C246" s="1">
        <v>6996.4992400000001</v>
      </c>
      <c r="D246" s="1">
        <v>0</v>
      </c>
      <c r="E246" s="1">
        <v>1797.4655640000001</v>
      </c>
      <c r="F246" s="1">
        <v>2284.8938880000001</v>
      </c>
      <c r="G246" s="1" t="s">
        <v>11145</v>
      </c>
      <c r="H246" s="1" t="s">
        <v>8</v>
      </c>
      <c r="I246">
        <v>119.389368</v>
      </c>
      <c r="J246">
        <v>90</v>
      </c>
    </row>
    <row r="247" spans="1:10" x14ac:dyDescent="0.25">
      <c r="A247" s="1">
        <v>149</v>
      </c>
      <c r="B247" s="1">
        <v>11210.972137000001</v>
      </c>
      <c r="C247" s="1">
        <v>7020.4859820000001</v>
      </c>
      <c r="D247" s="1">
        <v>0</v>
      </c>
      <c r="E247" s="1">
        <v>1801.357962</v>
      </c>
      <c r="F247" s="1">
        <v>2389.1281920000001</v>
      </c>
      <c r="G247" s="1" t="s">
        <v>11146</v>
      </c>
      <c r="H247" s="1" t="s">
        <v>8</v>
      </c>
      <c r="I247">
        <v>119.356101</v>
      </c>
      <c r="J247">
        <v>90</v>
      </c>
    </row>
    <row r="248" spans="1:10" x14ac:dyDescent="0.25">
      <c r="A248" s="1">
        <v>150</v>
      </c>
      <c r="B248" s="1">
        <v>9401.6001529999994</v>
      </c>
      <c r="C248" s="1">
        <v>5700.9079920000004</v>
      </c>
      <c r="D248" s="1">
        <v>197.00573399999999</v>
      </c>
      <c r="E248" s="1">
        <v>1452.5374830000001</v>
      </c>
      <c r="F248" s="1">
        <v>2051.1489449999999</v>
      </c>
      <c r="G248" s="1" t="s">
        <v>11147</v>
      </c>
      <c r="H248" s="1" t="s">
        <v>8</v>
      </c>
      <c r="I248">
        <v>114.684708</v>
      </c>
      <c r="J248">
        <v>90</v>
      </c>
    </row>
    <row r="249" spans="1:10" x14ac:dyDescent="0.25">
      <c r="A249" s="1">
        <v>150</v>
      </c>
      <c r="B249" s="1">
        <v>9261.7128410000005</v>
      </c>
      <c r="C249" s="1">
        <v>5641.3697629999997</v>
      </c>
      <c r="D249" s="1">
        <v>205.306884</v>
      </c>
      <c r="E249" s="1">
        <v>1449.539403</v>
      </c>
      <c r="F249" s="1">
        <v>1965.496791</v>
      </c>
      <c r="G249" s="1" t="s">
        <v>11148</v>
      </c>
      <c r="H249" s="1" t="s">
        <v>8</v>
      </c>
      <c r="I249">
        <v>114.70197899999999</v>
      </c>
      <c r="J249">
        <v>90</v>
      </c>
    </row>
    <row r="250" spans="1:10" x14ac:dyDescent="0.25">
      <c r="A250" s="1">
        <v>151</v>
      </c>
      <c r="B250" s="1">
        <v>12926.288366999999</v>
      </c>
      <c r="C250" s="1">
        <v>6373.0995569999995</v>
      </c>
      <c r="D250" s="1">
        <v>2493.289444</v>
      </c>
      <c r="E250" s="1">
        <v>1833.0412920000001</v>
      </c>
      <c r="F250" s="1">
        <v>2226.8580729999999</v>
      </c>
      <c r="G250" s="1" t="s">
        <v>11149</v>
      </c>
      <c r="H250" s="1" t="s">
        <v>8</v>
      </c>
      <c r="I250">
        <v>118.650099</v>
      </c>
      <c r="J250">
        <v>90</v>
      </c>
    </row>
    <row r="251" spans="1:10" x14ac:dyDescent="0.25">
      <c r="A251" s="1">
        <v>151</v>
      </c>
      <c r="B251" s="1">
        <v>12806.308591000001</v>
      </c>
      <c r="C251" s="1">
        <v>6321.2519229999998</v>
      </c>
      <c r="D251" s="1">
        <v>2483.5602899999999</v>
      </c>
      <c r="E251" s="1">
        <v>1830.0968419999999</v>
      </c>
      <c r="F251" s="1">
        <v>2171.3995359999999</v>
      </c>
      <c r="G251" s="1" t="s">
        <v>11150</v>
      </c>
      <c r="H251" s="1" t="s">
        <v>8</v>
      </c>
      <c r="I251">
        <v>118.693198</v>
      </c>
      <c r="J251">
        <v>90</v>
      </c>
    </row>
    <row r="252" spans="1:10" x14ac:dyDescent="0.25">
      <c r="A252" s="1">
        <v>152</v>
      </c>
      <c r="B252" s="1">
        <v>10067.358357999999</v>
      </c>
      <c r="C252" s="1">
        <v>5043.5667210000001</v>
      </c>
      <c r="D252" s="1">
        <v>1555.982381</v>
      </c>
      <c r="E252" s="1">
        <v>1613.2115759999999</v>
      </c>
      <c r="F252" s="1">
        <v>1854.5976800000001</v>
      </c>
      <c r="G252" s="1" t="s">
        <v>11151</v>
      </c>
      <c r="H252" s="1" t="s">
        <v>8</v>
      </c>
      <c r="I252">
        <v>119.565974</v>
      </c>
      <c r="J252">
        <v>90</v>
      </c>
    </row>
    <row r="253" spans="1:10" x14ac:dyDescent="0.25">
      <c r="A253" s="1">
        <v>152</v>
      </c>
      <c r="B253" s="1">
        <v>9981.5638060000001</v>
      </c>
      <c r="C253" s="1">
        <v>5038.7942270000003</v>
      </c>
      <c r="D253" s="1">
        <v>1547.0200729999999</v>
      </c>
      <c r="E253" s="1">
        <v>1613.3586270000001</v>
      </c>
      <c r="F253" s="1">
        <v>1782.3908799999999</v>
      </c>
      <c r="G253" s="1" t="s">
        <v>11152</v>
      </c>
      <c r="H253" s="1" t="s">
        <v>8</v>
      </c>
      <c r="I253">
        <v>119.582109</v>
      </c>
      <c r="J253">
        <v>90</v>
      </c>
    </row>
    <row r="254" spans="1:10" x14ac:dyDescent="0.25">
      <c r="A254" s="1">
        <v>153</v>
      </c>
      <c r="B254" s="1">
        <v>9887.4056999999993</v>
      </c>
      <c r="C254" s="1">
        <v>4782.0321130000002</v>
      </c>
      <c r="D254" s="1">
        <v>1933.7225410000001</v>
      </c>
      <c r="E254" s="1">
        <v>1364.1199819999999</v>
      </c>
      <c r="F254" s="1">
        <v>1807.531064</v>
      </c>
      <c r="G254" s="1" t="s">
        <v>11153</v>
      </c>
      <c r="H254" s="1" t="s">
        <v>8</v>
      </c>
      <c r="I254">
        <v>119.566329</v>
      </c>
      <c r="J254">
        <v>90</v>
      </c>
    </row>
    <row r="255" spans="1:10" x14ac:dyDescent="0.25">
      <c r="A255" s="1">
        <v>153</v>
      </c>
      <c r="B255" s="1">
        <v>9813.5417030000008</v>
      </c>
      <c r="C255" s="1">
        <v>4774.9785670000001</v>
      </c>
      <c r="D255" s="1">
        <v>1929.056754</v>
      </c>
      <c r="E255" s="1">
        <v>1364.8608300000001</v>
      </c>
      <c r="F255" s="1">
        <v>1744.6455510000001</v>
      </c>
      <c r="G255" s="1" t="s">
        <v>11154</v>
      </c>
      <c r="H255" s="1" t="s">
        <v>8</v>
      </c>
      <c r="I255">
        <v>119.580583</v>
      </c>
      <c r="J255">
        <v>90</v>
      </c>
    </row>
    <row r="256" spans="1:10" x14ac:dyDescent="0.25">
      <c r="A256" s="1">
        <v>154</v>
      </c>
      <c r="B256" s="1">
        <v>12541.25972</v>
      </c>
      <c r="C256" s="1">
        <v>5758.0233179999996</v>
      </c>
      <c r="D256" s="1">
        <v>2628.8284199999998</v>
      </c>
      <c r="E256" s="1">
        <v>1702.3879939999999</v>
      </c>
      <c r="F256" s="1">
        <v>2452.019988</v>
      </c>
      <c r="G256" s="1" t="s">
        <v>11155</v>
      </c>
      <c r="H256" s="1" t="s">
        <v>8</v>
      </c>
      <c r="I256">
        <v>118.848316</v>
      </c>
      <c r="J256">
        <v>90</v>
      </c>
    </row>
    <row r="257" spans="1:10" x14ac:dyDescent="0.25">
      <c r="A257" s="1">
        <v>154</v>
      </c>
      <c r="B257" s="1">
        <v>12579.388864</v>
      </c>
      <c r="C257" s="1">
        <v>5766.1614330000002</v>
      </c>
      <c r="D257" s="1">
        <v>2639.9118109999999</v>
      </c>
      <c r="E257" s="1">
        <v>1704.4305939999999</v>
      </c>
      <c r="F257" s="1">
        <v>2468.8850259999999</v>
      </c>
      <c r="G257" s="1" t="s">
        <v>11156</v>
      </c>
      <c r="H257" s="1" t="s">
        <v>8</v>
      </c>
      <c r="I257">
        <v>118.833026</v>
      </c>
      <c r="J257">
        <v>90</v>
      </c>
    </row>
    <row r="258" spans="1:10" x14ac:dyDescent="0.25">
      <c r="A258" s="1">
        <v>155</v>
      </c>
      <c r="B258" s="1">
        <v>13371.130601999999</v>
      </c>
      <c r="C258" s="1">
        <v>6135.8959750000004</v>
      </c>
      <c r="D258" s="1">
        <v>2847.840776</v>
      </c>
      <c r="E258" s="1">
        <v>1719.208488</v>
      </c>
      <c r="F258" s="1">
        <v>2668.1853630000001</v>
      </c>
      <c r="G258" s="1" t="s">
        <v>11157</v>
      </c>
      <c r="H258" s="1" t="s">
        <v>8</v>
      </c>
      <c r="I258">
        <v>118.497812</v>
      </c>
      <c r="J258">
        <v>90</v>
      </c>
    </row>
    <row r="259" spans="1:10" x14ac:dyDescent="0.25">
      <c r="A259" s="1">
        <v>155</v>
      </c>
      <c r="B259" s="1">
        <v>13434.347680999999</v>
      </c>
      <c r="C259" s="1">
        <v>6157.854077</v>
      </c>
      <c r="D259" s="1">
        <v>2861.9645500000001</v>
      </c>
      <c r="E259" s="1">
        <v>1722.220763</v>
      </c>
      <c r="F259" s="1">
        <v>2692.3082909999998</v>
      </c>
      <c r="G259" s="1" t="s">
        <v>11158</v>
      </c>
      <c r="H259" s="1" t="s">
        <v>8</v>
      </c>
      <c r="I259">
        <v>118.46940499999999</v>
      </c>
      <c r="J259">
        <v>90</v>
      </c>
    </row>
    <row r="260" spans="1:10" x14ac:dyDescent="0.25">
      <c r="A260" s="1">
        <v>156</v>
      </c>
      <c r="B260" s="1">
        <v>12681.574608000001</v>
      </c>
      <c r="C260" s="1">
        <v>6135.8959750000004</v>
      </c>
      <c r="D260" s="1">
        <v>2158.2847820000002</v>
      </c>
      <c r="E260" s="1">
        <v>1719.208488</v>
      </c>
      <c r="F260" s="1">
        <v>2668.1853630000001</v>
      </c>
      <c r="G260" s="1" t="s">
        <v>11159</v>
      </c>
      <c r="H260" s="1" t="s">
        <v>8</v>
      </c>
      <c r="I260">
        <v>118.814621</v>
      </c>
      <c r="J260">
        <v>90</v>
      </c>
    </row>
    <row r="261" spans="1:10" x14ac:dyDescent="0.25">
      <c r="A261" s="1">
        <v>156</v>
      </c>
      <c r="B261" s="1">
        <v>12745.394461</v>
      </c>
      <c r="C261" s="1">
        <v>6157.854077</v>
      </c>
      <c r="D261" s="1">
        <v>2173.0113299999998</v>
      </c>
      <c r="E261" s="1">
        <v>1722.220763</v>
      </c>
      <c r="F261" s="1">
        <v>2692.3082909999998</v>
      </c>
      <c r="G261" s="1" t="s">
        <v>11160</v>
      </c>
      <c r="H261" s="1" t="s">
        <v>8</v>
      </c>
      <c r="I261">
        <v>118.79048899999999</v>
      </c>
      <c r="J261">
        <v>90</v>
      </c>
    </row>
    <row r="262" spans="1:10" x14ac:dyDescent="0.25">
      <c r="A262" s="1">
        <v>157</v>
      </c>
      <c r="B262" s="1">
        <v>13374.078057999999</v>
      </c>
      <c r="C262" s="1">
        <v>6538.0953900000004</v>
      </c>
      <c r="D262" s="1">
        <v>2158.2847820000002</v>
      </c>
      <c r="E262" s="1">
        <v>1833.1941440000001</v>
      </c>
      <c r="F262" s="1">
        <v>2844.5037430000002</v>
      </c>
      <c r="G262" s="1" t="s">
        <v>11161</v>
      </c>
      <c r="H262" s="1" t="s">
        <v>8</v>
      </c>
      <c r="I262">
        <v>118.509609</v>
      </c>
      <c r="J262">
        <v>90</v>
      </c>
    </row>
    <row r="263" spans="1:10" x14ac:dyDescent="0.25">
      <c r="A263" s="1">
        <v>157</v>
      </c>
      <c r="B263" s="1">
        <v>13441.124409</v>
      </c>
      <c r="C263" s="1">
        <v>6555.3734679999998</v>
      </c>
      <c r="D263" s="1">
        <v>2173.0113299999998</v>
      </c>
      <c r="E263" s="1">
        <v>1836.206422</v>
      </c>
      <c r="F263" s="1">
        <v>2876.5331900000001</v>
      </c>
      <c r="G263" s="1" t="s">
        <v>11162</v>
      </c>
      <c r="H263" s="1" t="s">
        <v>8</v>
      </c>
      <c r="I263">
        <v>118.478531</v>
      </c>
      <c r="J263">
        <v>90</v>
      </c>
    </row>
    <row r="264" spans="1:10" x14ac:dyDescent="0.25">
      <c r="A264" s="1">
        <v>159</v>
      </c>
      <c r="B264" s="1">
        <v>17394.622916</v>
      </c>
      <c r="C264" s="1">
        <v>8164.950409</v>
      </c>
      <c r="D264" s="1">
        <v>4435.3853049999998</v>
      </c>
      <c r="E264" s="1">
        <v>1883.8423769999999</v>
      </c>
      <c r="F264" s="1">
        <v>2910.444825</v>
      </c>
      <c r="G264" s="1" t="s">
        <v>11163</v>
      </c>
      <c r="H264" s="1" t="s">
        <v>8</v>
      </c>
      <c r="I264">
        <v>115.264668</v>
      </c>
      <c r="J264">
        <v>90</v>
      </c>
    </row>
    <row r="265" spans="1:10" x14ac:dyDescent="0.25">
      <c r="A265" s="1">
        <v>159</v>
      </c>
      <c r="B265" s="1">
        <v>17217.604641000002</v>
      </c>
      <c r="C265" s="1">
        <v>8083.6508180000001</v>
      </c>
      <c r="D265" s="1">
        <v>4427.8100919999997</v>
      </c>
      <c r="E265" s="1">
        <v>1877.1582539999999</v>
      </c>
      <c r="F265" s="1">
        <v>2828.9854780000001</v>
      </c>
      <c r="G265" s="1" t="s">
        <v>11164</v>
      </c>
      <c r="H265" s="1" t="s">
        <v>8</v>
      </c>
      <c r="I265">
        <v>115.438768</v>
      </c>
      <c r="J265">
        <v>90</v>
      </c>
    </row>
    <row r="266" spans="1:10" x14ac:dyDescent="0.25">
      <c r="A266" s="1">
        <v>160</v>
      </c>
      <c r="B266" s="1">
        <v>2312.0855569999999</v>
      </c>
      <c r="C266" s="1">
        <v>1538.954052</v>
      </c>
      <c r="D266" s="1">
        <v>0</v>
      </c>
      <c r="E266" s="1">
        <v>366.49692499999998</v>
      </c>
      <c r="F266" s="1">
        <v>406.63458000000003</v>
      </c>
      <c r="G266" s="1" t="s">
        <v>11165</v>
      </c>
      <c r="H266" s="1" t="s">
        <v>11165</v>
      </c>
      <c r="I266">
        <v>89.956401</v>
      </c>
      <c r="J266">
        <v>89.956401</v>
      </c>
    </row>
    <row r="267" spans="1:10" x14ac:dyDescent="0.25">
      <c r="A267" s="1">
        <v>160</v>
      </c>
      <c r="B267" s="1">
        <v>2315.312054</v>
      </c>
      <c r="C267" s="1">
        <v>1534.274028</v>
      </c>
      <c r="D267" s="1">
        <v>0</v>
      </c>
      <c r="E267" s="1">
        <v>366.49692700000003</v>
      </c>
      <c r="F267" s="1">
        <v>414.54109999999997</v>
      </c>
      <c r="G267" s="1" t="s">
        <v>11166</v>
      </c>
      <c r="H267" s="1" t="s">
        <v>11166</v>
      </c>
      <c r="I267">
        <v>89.955983000000003</v>
      </c>
      <c r="J267">
        <v>89.955983000000003</v>
      </c>
    </row>
    <row r="268" spans="1:10" x14ac:dyDescent="0.25">
      <c r="A268" s="1">
        <v>163</v>
      </c>
      <c r="B268" s="1">
        <v>6998.3992120000003</v>
      </c>
      <c r="C268" s="1">
        <v>2768.2453110000001</v>
      </c>
      <c r="D268" s="1">
        <v>1459.8263019999999</v>
      </c>
      <c r="E268" s="1">
        <v>603.90431100000001</v>
      </c>
      <c r="F268" s="1">
        <v>2166.4232870000001</v>
      </c>
      <c r="G268" s="1" t="s">
        <v>11167</v>
      </c>
      <c r="H268" s="1" t="s">
        <v>11167</v>
      </c>
      <c r="I268">
        <v>46.175919999999998</v>
      </c>
      <c r="J268">
        <v>46.175919999999998</v>
      </c>
    </row>
    <row r="269" spans="1:10" x14ac:dyDescent="0.25">
      <c r="A269" s="1">
        <v>163</v>
      </c>
      <c r="B269" s="1">
        <v>7898.6332419999999</v>
      </c>
      <c r="C269" s="1">
        <v>3100.1852410000001</v>
      </c>
      <c r="D269" s="1">
        <v>1544.8613620000001</v>
      </c>
      <c r="E269" s="1">
        <v>668.81754899999999</v>
      </c>
      <c r="F269" s="1">
        <v>2584.7690899999998</v>
      </c>
      <c r="G269" s="1" t="s">
        <v>11168</v>
      </c>
      <c r="H269" s="1" t="s">
        <v>11168</v>
      </c>
      <c r="I269">
        <v>42.767249999999997</v>
      </c>
      <c r="J269">
        <v>42.767249999999997</v>
      </c>
    </row>
    <row r="270" spans="1:10" x14ac:dyDescent="0.25">
      <c r="A270" s="1">
        <v>164</v>
      </c>
      <c r="B270" s="1">
        <v>9485.4568729999992</v>
      </c>
      <c r="C270" s="1">
        <v>3701.222812</v>
      </c>
      <c r="D270" s="1">
        <v>2135.1353690000001</v>
      </c>
      <c r="E270" s="1">
        <v>784.33289600000001</v>
      </c>
      <c r="F270" s="1">
        <v>2864.7657960000001</v>
      </c>
      <c r="G270" s="1" t="s">
        <v>11169</v>
      </c>
      <c r="H270" s="1" t="s">
        <v>11169</v>
      </c>
      <c r="I270">
        <v>36.842188999999998</v>
      </c>
      <c r="J270">
        <v>36.842188999999998</v>
      </c>
    </row>
    <row r="271" spans="1:10" x14ac:dyDescent="0.25">
      <c r="A271" s="1">
        <v>164</v>
      </c>
      <c r="B271" s="1">
        <v>10516.428116999999</v>
      </c>
      <c r="C271" s="1">
        <v>4073.4067300000002</v>
      </c>
      <c r="D271" s="1">
        <v>2222.174939</v>
      </c>
      <c r="E271" s="1">
        <v>858.581188</v>
      </c>
      <c r="F271" s="1">
        <v>3362.2652589999998</v>
      </c>
      <c r="G271" s="1" t="s">
        <v>11170</v>
      </c>
      <c r="H271" s="1" t="s">
        <v>11170</v>
      </c>
      <c r="I271">
        <v>33.523246999999998</v>
      </c>
      <c r="J271">
        <v>33.523246999999998</v>
      </c>
    </row>
    <row r="272" spans="1:10" x14ac:dyDescent="0.25">
      <c r="A272" s="1">
        <v>165</v>
      </c>
      <c r="B272" s="1">
        <v>3782.345245</v>
      </c>
      <c r="C272" s="1">
        <v>212.61206200000001</v>
      </c>
      <c r="D272" s="1">
        <v>3446.739716</v>
      </c>
      <c r="E272" s="1">
        <v>122.993467</v>
      </c>
      <c r="F272" s="1">
        <v>0</v>
      </c>
      <c r="G272" s="1" t="s">
        <v>3750</v>
      </c>
      <c r="H272" s="1" t="s">
        <v>16</v>
      </c>
      <c r="I272">
        <v>82.101130999999995</v>
      </c>
      <c r="J272">
        <v>70</v>
      </c>
    </row>
    <row r="273" spans="1:10" x14ac:dyDescent="0.25">
      <c r="A273" s="1">
        <v>165</v>
      </c>
      <c r="B273" s="1">
        <v>4378.7170779999997</v>
      </c>
      <c r="C273" s="1">
        <v>614.71954700000003</v>
      </c>
      <c r="D273" s="1">
        <v>3615.0615590000002</v>
      </c>
      <c r="E273" s="1">
        <v>148.93597199999999</v>
      </c>
      <c r="F273" s="1">
        <v>0</v>
      </c>
      <c r="G273" s="1" t="s">
        <v>3751</v>
      </c>
      <c r="H273" s="1" t="s">
        <v>16</v>
      </c>
      <c r="I273">
        <v>78.358468999999999</v>
      </c>
      <c r="J273">
        <v>70</v>
      </c>
    </row>
    <row r="274" spans="1:10" x14ac:dyDescent="0.25">
      <c r="A274" s="1">
        <v>166</v>
      </c>
      <c r="B274" s="1">
        <v>8898.4642569999996</v>
      </c>
      <c r="C274" s="1">
        <v>4706.082539</v>
      </c>
      <c r="D274" s="1">
        <v>3536.2671209999999</v>
      </c>
      <c r="E274" s="1">
        <v>656.114597</v>
      </c>
      <c r="F274" s="1">
        <v>0</v>
      </c>
      <c r="G274" s="1" t="s">
        <v>3752</v>
      </c>
      <c r="H274" s="1" t="s">
        <v>3752</v>
      </c>
      <c r="I274">
        <v>35.757283999999999</v>
      </c>
      <c r="J274">
        <v>35.757283999999999</v>
      </c>
    </row>
    <row r="275" spans="1:10" x14ac:dyDescent="0.25">
      <c r="A275" s="1">
        <v>166</v>
      </c>
      <c r="B275" s="1">
        <v>8909.4874689999997</v>
      </c>
      <c r="C275" s="1">
        <v>4712.0143939999998</v>
      </c>
      <c r="D275" s="1">
        <v>3540.5487090000001</v>
      </c>
      <c r="E275" s="1">
        <v>656.92436599999996</v>
      </c>
      <c r="F275" s="1">
        <v>0</v>
      </c>
      <c r="G275" s="1" t="s">
        <v>3753</v>
      </c>
      <c r="H275" s="1" t="s">
        <v>3753</v>
      </c>
      <c r="I275">
        <v>50.971445000000003</v>
      </c>
      <c r="J275">
        <v>50.971445000000003</v>
      </c>
    </row>
    <row r="276" spans="1:10" x14ac:dyDescent="0.25">
      <c r="A276" s="1">
        <v>169</v>
      </c>
      <c r="B276" s="1">
        <v>3395.3119839999999</v>
      </c>
      <c r="C276" s="1">
        <v>563.96130700000003</v>
      </c>
      <c r="D276" s="1">
        <v>2743.9219320000002</v>
      </c>
      <c r="E276" s="1">
        <v>87.428746000000004</v>
      </c>
      <c r="F276" s="1">
        <v>0</v>
      </c>
      <c r="G276" s="1" t="s">
        <v>3754</v>
      </c>
      <c r="H276" s="1" t="s">
        <v>17</v>
      </c>
      <c r="I276">
        <v>26.949666000000001</v>
      </c>
      <c r="J276">
        <v>0</v>
      </c>
    </row>
    <row r="277" spans="1:10" x14ac:dyDescent="0.25">
      <c r="A277" s="1">
        <v>169</v>
      </c>
      <c r="B277" s="1">
        <v>3742.5758529999998</v>
      </c>
      <c r="C277" s="1">
        <v>450.81660599999998</v>
      </c>
      <c r="D277" s="1">
        <v>3025.8446319999998</v>
      </c>
      <c r="E277" s="1">
        <v>265.91461500000003</v>
      </c>
      <c r="F277" s="1">
        <v>0</v>
      </c>
      <c r="G277" s="1" t="s">
        <v>3755</v>
      </c>
      <c r="H277" s="1" t="s">
        <v>17</v>
      </c>
      <c r="I277">
        <v>54.463020999999998</v>
      </c>
      <c r="J277">
        <v>0</v>
      </c>
    </row>
    <row r="278" spans="1:10" x14ac:dyDescent="0.25">
      <c r="A278" s="1">
        <v>170</v>
      </c>
      <c r="B278" s="1">
        <v>14424.339017</v>
      </c>
      <c r="C278" s="1">
        <v>7940.6909589999996</v>
      </c>
      <c r="D278" s="1">
        <v>5652.0764419999996</v>
      </c>
      <c r="E278" s="1">
        <v>831.57161499999995</v>
      </c>
      <c r="F278" s="1">
        <v>0</v>
      </c>
      <c r="G278" s="1" t="s">
        <v>24</v>
      </c>
      <c r="H278" s="1" t="s">
        <v>17</v>
      </c>
      <c r="I278">
        <v>29.69697</v>
      </c>
      <c r="J278">
        <v>0</v>
      </c>
    </row>
    <row r="279" spans="1:10" x14ac:dyDescent="0.25">
      <c r="A279" s="1">
        <v>170</v>
      </c>
      <c r="B279" s="1">
        <v>14462.680383999999</v>
      </c>
      <c r="C279" s="1">
        <v>7953.7096810000003</v>
      </c>
      <c r="D279" s="1">
        <v>5564.6430810000002</v>
      </c>
      <c r="E279" s="1">
        <v>944.32762200000002</v>
      </c>
      <c r="F279" s="1">
        <v>0</v>
      </c>
      <c r="G279" s="1" t="s">
        <v>3756</v>
      </c>
      <c r="H279" s="1" t="s">
        <v>17</v>
      </c>
      <c r="I279">
        <v>29.697013999999999</v>
      </c>
      <c r="J279">
        <v>0</v>
      </c>
    </row>
    <row r="280" spans="1:10" x14ac:dyDescent="0.25">
      <c r="A280" s="1">
        <v>171</v>
      </c>
      <c r="B280" s="1">
        <v>6528.5260269999999</v>
      </c>
      <c r="C280" s="1">
        <v>3362.1074309999999</v>
      </c>
      <c r="D280" s="1">
        <v>2864.6128359999998</v>
      </c>
      <c r="E280" s="1">
        <v>301.80576000000002</v>
      </c>
      <c r="F280" s="1">
        <v>0</v>
      </c>
      <c r="G280" s="1" t="s">
        <v>3757</v>
      </c>
      <c r="H280" s="1" t="s">
        <v>17</v>
      </c>
      <c r="I280">
        <v>31.949752</v>
      </c>
      <c r="J280">
        <v>0</v>
      </c>
    </row>
    <row r="281" spans="1:10" x14ac:dyDescent="0.25">
      <c r="A281" s="1">
        <v>171</v>
      </c>
      <c r="B281" s="1">
        <v>6271.0523439999997</v>
      </c>
      <c r="C281" s="1">
        <v>3228.6765650000002</v>
      </c>
      <c r="D281" s="1">
        <v>2867.7285299999999</v>
      </c>
      <c r="E281" s="1">
        <v>174.64724899999999</v>
      </c>
      <c r="F281" s="1">
        <v>0</v>
      </c>
      <c r="G281" s="1" t="s">
        <v>3758</v>
      </c>
      <c r="H281" s="1" t="s">
        <v>17</v>
      </c>
      <c r="I281">
        <v>50.553296000000003</v>
      </c>
      <c r="J281">
        <v>0</v>
      </c>
    </row>
    <row r="282" spans="1:10" x14ac:dyDescent="0.25">
      <c r="A282" s="1">
        <v>172</v>
      </c>
      <c r="B282" s="1">
        <v>2702.2297469999999</v>
      </c>
      <c r="C282" s="1">
        <v>1006.327032</v>
      </c>
      <c r="D282" s="1">
        <v>712.92278899999997</v>
      </c>
      <c r="E282" s="1">
        <v>192.010741</v>
      </c>
      <c r="F282" s="1">
        <v>790.96918500000004</v>
      </c>
      <c r="G282" s="1" t="s">
        <v>3759</v>
      </c>
      <c r="H282" s="1" t="s">
        <v>3759</v>
      </c>
      <c r="I282">
        <v>60.970750000000002</v>
      </c>
      <c r="J282">
        <v>60.970750000000002</v>
      </c>
    </row>
    <row r="283" spans="1:10" x14ac:dyDescent="0.25">
      <c r="A283" s="1">
        <v>172</v>
      </c>
      <c r="B283" s="1">
        <v>2802.0134320000002</v>
      </c>
      <c r="C283" s="1">
        <v>1024.7752290000001</v>
      </c>
      <c r="D283" s="1">
        <v>712.92278899999997</v>
      </c>
      <c r="E283" s="1">
        <v>197.75088199999999</v>
      </c>
      <c r="F283" s="1">
        <v>866.56453199999999</v>
      </c>
      <c r="G283" s="1" t="s">
        <v>11171</v>
      </c>
      <c r="H283" s="1" t="s">
        <v>11171</v>
      </c>
      <c r="I283">
        <v>60.696612999999999</v>
      </c>
      <c r="J283">
        <v>60.696612999999999</v>
      </c>
    </row>
    <row r="284" spans="1:10" x14ac:dyDescent="0.25">
      <c r="A284" s="1">
        <v>173</v>
      </c>
      <c r="B284" s="1">
        <v>3740.887463</v>
      </c>
      <c r="C284" s="1">
        <v>1297.8322949999999</v>
      </c>
      <c r="D284" s="1">
        <v>1261.9767609999999</v>
      </c>
      <c r="E284" s="1">
        <v>314.51387599999998</v>
      </c>
      <c r="F284" s="1">
        <v>866.56453199999999</v>
      </c>
      <c r="G284" s="1" t="s">
        <v>11172</v>
      </c>
      <c r="H284" s="1" t="s">
        <v>11172</v>
      </c>
      <c r="I284">
        <v>57.674024000000003</v>
      </c>
      <c r="J284">
        <v>57.674024000000003</v>
      </c>
    </row>
    <row r="285" spans="1:10" x14ac:dyDescent="0.25">
      <c r="A285" s="1">
        <v>173</v>
      </c>
      <c r="B285" s="1">
        <v>3600.9103110000001</v>
      </c>
      <c r="C285" s="1">
        <v>1272.472074</v>
      </c>
      <c r="D285" s="1">
        <v>1232.6193060000001</v>
      </c>
      <c r="E285" s="1">
        <v>304.84974599999998</v>
      </c>
      <c r="F285" s="1">
        <v>790.96918500000004</v>
      </c>
      <c r="G285" s="1" t="s">
        <v>3760</v>
      </c>
      <c r="H285" s="1" t="s">
        <v>3760</v>
      </c>
      <c r="I285">
        <v>58.144889999999997</v>
      </c>
      <c r="J285">
        <v>58.144889999999997</v>
      </c>
    </row>
    <row r="286" spans="1:10" x14ac:dyDescent="0.25">
      <c r="A286" s="1">
        <v>174</v>
      </c>
      <c r="B286" s="1">
        <v>3790.4777020000001</v>
      </c>
      <c r="C286" s="1">
        <v>1961.4377999999999</v>
      </c>
      <c r="D286" s="1">
        <v>905.71666200000004</v>
      </c>
      <c r="E286" s="1">
        <v>387.86145199999999</v>
      </c>
      <c r="F286" s="1">
        <v>535.46178799999996</v>
      </c>
      <c r="G286" s="1" t="s">
        <v>11173</v>
      </c>
      <c r="H286" s="1" t="s">
        <v>11173</v>
      </c>
      <c r="I286">
        <v>57.890844999999999</v>
      </c>
      <c r="J286">
        <v>57.890844999999999</v>
      </c>
    </row>
    <row r="287" spans="1:10" x14ac:dyDescent="0.25">
      <c r="A287" s="1">
        <v>174</v>
      </c>
      <c r="B287" s="1">
        <v>3784.667269</v>
      </c>
      <c r="C287" s="1">
        <v>1955.64831</v>
      </c>
      <c r="D287" s="1">
        <v>905.71666200000004</v>
      </c>
      <c r="E287" s="1">
        <v>387.840509</v>
      </c>
      <c r="F287" s="1">
        <v>535.46178799999996</v>
      </c>
      <c r="G287" s="1" t="s">
        <v>3761</v>
      </c>
      <c r="H287" s="1" t="s">
        <v>3761</v>
      </c>
      <c r="I287">
        <v>57.919632999999997</v>
      </c>
      <c r="J287">
        <v>57.919632999999997</v>
      </c>
    </row>
    <row r="288" spans="1:10" x14ac:dyDescent="0.25">
      <c r="A288" s="1">
        <v>175</v>
      </c>
      <c r="B288" s="1">
        <v>3141.0004009999998</v>
      </c>
      <c r="C288" s="1">
        <v>969.87530700000002</v>
      </c>
      <c r="D288" s="1">
        <v>905.71666200000004</v>
      </c>
      <c r="E288" s="1">
        <v>474.06409000000002</v>
      </c>
      <c r="F288" s="1">
        <v>791.34434099999999</v>
      </c>
      <c r="G288" s="1" t="s">
        <v>11174</v>
      </c>
      <c r="H288" s="1" t="s">
        <v>11174</v>
      </c>
      <c r="I288">
        <v>39.908197999999999</v>
      </c>
      <c r="J288">
        <v>39.908197999999999</v>
      </c>
    </row>
    <row r="289" spans="1:10" x14ac:dyDescent="0.25">
      <c r="A289" s="1">
        <v>175</v>
      </c>
      <c r="B289" s="1">
        <v>1527.8989079999999</v>
      </c>
      <c r="C289" s="1">
        <v>192.42191800000001</v>
      </c>
      <c r="D289" s="1">
        <v>905.71666200000004</v>
      </c>
      <c r="E289" s="1">
        <v>31.832485999999999</v>
      </c>
      <c r="F289" s="1">
        <v>397.927842</v>
      </c>
      <c r="G289" s="1" t="s">
        <v>11175</v>
      </c>
      <c r="H289" s="1" t="s">
        <v>11175</v>
      </c>
      <c r="I289">
        <v>39.99765</v>
      </c>
      <c r="J289">
        <v>39.99765</v>
      </c>
    </row>
    <row r="290" spans="1:10" x14ac:dyDescent="0.25">
      <c r="A290" s="1">
        <v>176</v>
      </c>
      <c r="B290" s="1">
        <v>5198.4170530000001</v>
      </c>
      <c r="C290" s="1">
        <v>2234.922497</v>
      </c>
      <c r="D290" s="1">
        <v>1475.3915460000001</v>
      </c>
      <c r="E290" s="1">
        <v>397.05607400000002</v>
      </c>
      <c r="F290" s="1">
        <v>1091.0469350000001</v>
      </c>
      <c r="G290" s="1" t="s">
        <v>3762</v>
      </c>
      <c r="H290" s="1" t="s">
        <v>3762</v>
      </c>
      <c r="I290">
        <v>52.474899999999998</v>
      </c>
      <c r="J290">
        <v>52.474899999999998</v>
      </c>
    </row>
    <row r="291" spans="1:10" x14ac:dyDescent="0.25">
      <c r="A291" s="1">
        <v>176</v>
      </c>
      <c r="B291" s="1">
        <v>5271.6779729999998</v>
      </c>
      <c r="C291" s="1">
        <v>2244.5814919999998</v>
      </c>
      <c r="D291" s="1">
        <v>1485.536343</v>
      </c>
      <c r="E291" s="1">
        <v>399.19267000000002</v>
      </c>
      <c r="F291" s="1">
        <v>1142.367469</v>
      </c>
      <c r="G291" s="1" t="s">
        <v>11176</v>
      </c>
      <c r="H291" s="1" t="s">
        <v>11176</v>
      </c>
      <c r="I291">
        <v>52.179403999999998</v>
      </c>
      <c r="J291">
        <v>52.179403999999998</v>
      </c>
    </row>
    <row r="292" spans="1:10" x14ac:dyDescent="0.25">
      <c r="A292" s="1">
        <v>177</v>
      </c>
      <c r="B292" s="1">
        <v>2766.605274</v>
      </c>
      <c r="C292" s="1">
        <v>956.68291399999998</v>
      </c>
      <c r="D292" s="1">
        <v>1040.4373479999999</v>
      </c>
      <c r="E292" s="1">
        <v>185.03528</v>
      </c>
      <c r="F292" s="1">
        <v>584.44973200000004</v>
      </c>
      <c r="G292" s="1" t="s">
        <v>3763</v>
      </c>
      <c r="H292" s="1" t="s">
        <v>3763</v>
      </c>
      <c r="I292">
        <v>89.898249000000007</v>
      </c>
      <c r="J292">
        <v>89.898249000000007</v>
      </c>
    </row>
    <row r="293" spans="1:10" x14ac:dyDescent="0.25">
      <c r="A293" s="1">
        <v>177</v>
      </c>
      <c r="B293" s="1">
        <v>2818.3000529999999</v>
      </c>
      <c r="C293" s="1">
        <v>962.53253600000005</v>
      </c>
      <c r="D293" s="1">
        <v>1050.1932589999999</v>
      </c>
      <c r="E293" s="1">
        <v>186.245993</v>
      </c>
      <c r="F293" s="1">
        <v>619.32826499999999</v>
      </c>
      <c r="G293" s="1" t="s">
        <v>3764</v>
      </c>
      <c r="H293" s="1" t="s">
        <v>3764</v>
      </c>
      <c r="I293">
        <v>89.890150000000006</v>
      </c>
      <c r="J293">
        <v>89.890150000000006</v>
      </c>
    </row>
    <row r="294" spans="1:10" x14ac:dyDescent="0.25">
      <c r="A294" s="1">
        <v>178</v>
      </c>
      <c r="B294" s="1">
        <v>2453.3779209999998</v>
      </c>
      <c r="C294" s="1">
        <v>1282.0489560000001</v>
      </c>
      <c r="D294" s="1">
        <v>435.34308399999998</v>
      </c>
      <c r="E294" s="1">
        <v>212.94667699999999</v>
      </c>
      <c r="F294" s="1">
        <v>523.03920400000004</v>
      </c>
      <c r="G294" s="1" t="s">
        <v>11177</v>
      </c>
      <c r="H294" s="1" t="s">
        <v>11177</v>
      </c>
      <c r="I294">
        <v>52.207675000000002</v>
      </c>
      <c r="J294">
        <v>52.207675000000002</v>
      </c>
    </row>
    <row r="295" spans="1:10" x14ac:dyDescent="0.25">
      <c r="A295" s="1">
        <v>178</v>
      </c>
      <c r="B295" s="1">
        <v>2431.8117790000001</v>
      </c>
      <c r="C295" s="1">
        <v>1278.2395839999999</v>
      </c>
      <c r="D295" s="1">
        <v>434.95419800000002</v>
      </c>
      <c r="E295" s="1">
        <v>212.020794</v>
      </c>
      <c r="F295" s="1">
        <v>506.59720299999998</v>
      </c>
      <c r="G295" s="1" t="s">
        <v>3765</v>
      </c>
      <c r="H295" s="1" t="s">
        <v>3765</v>
      </c>
      <c r="I295">
        <v>52.255794000000002</v>
      </c>
      <c r="J295">
        <v>52.255794000000002</v>
      </c>
    </row>
    <row r="296" spans="1:10" x14ac:dyDescent="0.25">
      <c r="A296" s="1">
        <v>179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 t="s">
        <v>25</v>
      </c>
      <c r="H296" s="1" t="s">
        <v>25</v>
      </c>
      <c r="I296">
        <v>55</v>
      </c>
      <c r="J296">
        <v>55</v>
      </c>
    </row>
    <row r="297" spans="1:10" x14ac:dyDescent="0.25">
      <c r="A297" s="1">
        <v>179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 t="s">
        <v>25</v>
      </c>
      <c r="H297" s="1" t="s">
        <v>25</v>
      </c>
      <c r="I297">
        <v>55</v>
      </c>
      <c r="J297">
        <v>55</v>
      </c>
    </row>
    <row r="298" spans="1:10" x14ac:dyDescent="0.25">
      <c r="A298" s="1">
        <v>180</v>
      </c>
      <c r="B298" s="1">
        <v>2766.605274</v>
      </c>
      <c r="C298" s="1">
        <v>956.68291399999998</v>
      </c>
      <c r="D298" s="1">
        <v>1040.4373479999999</v>
      </c>
      <c r="E298" s="1">
        <v>185.03528</v>
      </c>
      <c r="F298" s="1">
        <v>584.44973200000004</v>
      </c>
      <c r="G298" s="1" t="s">
        <v>3766</v>
      </c>
      <c r="H298" s="1" t="s">
        <v>16</v>
      </c>
      <c r="I298">
        <v>70.271704999999997</v>
      </c>
      <c r="J298">
        <v>70</v>
      </c>
    </row>
    <row r="299" spans="1:10" x14ac:dyDescent="0.25">
      <c r="A299" s="1">
        <v>180</v>
      </c>
      <c r="B299" s="1">
        <v>2818.3000529999999</v>
      </c>
      <c r="C299" s="1">
        <v>962.53253600000005</v>
      </c>
      <c r="D299" s="1">
        <v>1050.1932589999999</v>
      </c>
      <c r="E299" s="1">
        <v>186.245993</v>
      </c>
      <c r="F299" s="1">
        <v>619.32826499999999</v>
      </c>
      <c r="G299" s="1" t="s">
        <v>3767</v>
      </c>
      <c r="H299" s="1" t="s">
        <v>16</v>
      </c>
      <c r="I299">
        <v>70.098991999999996</v>
      </c>
      <c r="J299">
        <v>70</v>
      </c>
    </row>
    <row r="300" spans="1:10" x14ac:dyDescent="0.25">
      <c r="A300" s="1">
        <v>183</v>
      </c>
      <c r="B300" s="1">
        <v>2431.8117790000001</v>
      </c>
      <c r="C300" s="1">
        <v>1278.2395839999999</v>
      </c>
      <c r="D300" s="1">
        <v>434.95419800000002</v>
      </c>
      <c r="E300" s="1">
        <v>212.020794</v>
      </c>
      <c r="F300" s="1">
        <v>506.59720299999998</v>
      </c>
      <c r="G300" s="1" t="s">
        <v>3768</v>
      </c>
      <c r="H300" s="1" t="s">
        <v>3768</v>
      </c>
      <c r="I300">
        <v>61.756847</v>
      </c>
      <c r="J300">
        <v>61.756847</v>
      </c>
    </row>
    <row r="301" spans="1:10" x14ac:dyDescent="0.25">
      <c r="A301" s="1">
        <v>183</v>
      </c>
      <c r="B301" s="1">
        <v>2453.3779209999998</v>
      </c>
      <c r="C301" s="1">
        <v>1282.0489560000001</v>
      </c>
      <c r="D301" s="1">
        <v>435.34308399999998</v>
      </c>
      <c r="E301" s="1">
        <v>212.94667699999999</v>
      </c>
      <c r="F301" s="1">
        <v>523.03920400000004</v>
      </c>
      <c r="G301" s="1" t="s">
        <v>11178</v>
      </c>
      <c r="H301" s="1" t="s">
        <v>11178</v>
      </c>
      <c r="I301">
        <v>61.699978999999999</v>
      </c>
      <c r="J301">
        <v>61.699978999999999</v>
      </c>
    </row>
    <row r="302" spans="1:10" x14ac:dyDescent="0.25">
      <c r="A302" s="1">
        <v>184</v>
      </c>
      <c r="B302" s="1">
        <v>3768.041025</v>
      </c>
      <c r="C302" s="1">
        <v>2028.1578469999999</v>
      </c>
      <c r="D302" s="1">
        <v>866.891526</v>
      </c>
      <c r="E302" s="1">
        <v>349.952448</v>
      </c>
      <c r="F302" s="1">
        <v>523.03920400000004</v>
      </c>
      <c r="G302" s="1" t="s">
        <v>11179</v>
      </c>
      <c r="H302" s="1" t="s">
        <v>11179</v>
      </c>
      <c r="I302">
        <v>57.993620999999997</v>
      </c>
      <c r="J302">
        <v>57.993620999999997</v>
      </c>
    </row>
    <row r="303" spans="1:10" x14ac:dyDescent="0.25">
      <c r="A303" s="1">
        <v>184</v>
      </c>
      <c r="B303" s="1">
        <v>3425.1456859999998</v>
      </c>
      <c r="C303" s="1">
        <v>1756.0487499999999</v>
      </c>
      <c r="D303" s="1">
        <v>826.17638599999998</v>
      </c>
      <c r="E303" s="1">
        <v>336.32334600000002</v>
      </c>
      <c r="F303" s="1">
        <v>506.59720299999998</v>
      </c>
      <c r="G303" s="1" t="s">
        <v>3769</v>
      </c>
      <c r="H303" s="1" t="s">
        <v>3769</v>
      </c>
      <c r="I303">
        <v>59.103070000000002</v>
      </c>
      <c r="J303">
        <v>59.103070000000002</v>
      </c>
    </row>
    <row r="304" spans="1:10" x14ac:dyDescent="0.25">
      <c r="A304" s="1">
        <v>185</v>
      </c>
      <c r="B304" s="1">
        <v>802.939348</v>
      </c>
      <c r="C304" s="1">
        <v>283.47738199999998</v>
      </c>
      <c r="D304" s="1">
        <v>144.922369</v>
      </c>
      <c r="E304" s="1">
        <v>142.70629099999999</v>
      </c>
      <c r="F304" s="1">
        <v>231.83330599999999</v>
      </c>
      <c r="G304" s="1" t="s">
        <v>11180</v>
      </c>
      <c r="H304" s="1" t="s">
        <v>11180</v>
      </c>
      <c r="I304">
        <v>64.583622000000005</v>
      </c>
      <c r="J304">
        <v>64.583622000000005</v>
      </c>
    </row>
    <row r="305" spans="1:10" x14ac:dyDescent="0.25">
      <c r="A305" s="1">
        <v>185</v>
      </c>
      <c r="B305" s="1">
        <v>814.57798200000002</v>
      </c>
      <c r="C305" s="1">
        <v>289.986065</v>
      </c>
      <c r="D305" s="1">
        <v>144.922369</v>
      </c>
      <c r="E305" s="1">
        <v>142.70629099999999</v>
      </c>
      <c r="F305" s="1">
        <v>236.963256</v>
      </c>
      <c r="G305" s="1" t="s">
        <v>11181</v>
      </c>
      <c r="H305" s="1" t="s">
        <v>11181</v>
      </c>
      <c r="I305">
        <v>64.571544000000003</v>
      </c>
      <c r="J305">
        <v>64.571544000000003</v>
      </c>
    </row>
    <row r="306" spans="1:10" x14ac:dyDescent="0.25">
      <c r="A306" s="1">
        <v>186</v>
      </c>
      <c r="B306" s="1">
        <v>3517.28802</v>
      </c>
      <c r="C306" s="1">
        <v>0</v>
      </c>
      <c r="D306" s="1">
        <v>3517.28802</v>
      </c>
      <c r="E306" s="1">
        <v>0</v>
      </c>
      <c r="F306" s="1">
        <v>0</v>
      </c>
      <c r="G306" s="1" t="s">
        <v>3770</v>
      </c>
      <c r="H306" s="1" t="s">
        <v>17</v>
      </c>
      <c r="I306">
        <v>61.612330999999998</v>
      </c>
      <c r="J306">
        <v>0</v>
      </c>
    </row>
    <row r="307" spans="1:10" x14ac:dyDescent="0.25">
      <c r="A307" s="1">
        <v>186</v>
      </c>
      <c r="B307" s="1">
        <v>3772.0187810000002</v>
      </c>
      <c r="C307" s="1">
        <v>0</v>
      </c>
      <c r="D307" s="1">
        <v>3772.0187810000002</v>
      </c>
      <c r="E307" s="1">
        <v>0</v>
      </c>
      <c r="F307" s="1">
        <v>0</v>
      </c>
      <c r="G307" s="1" t="s">
        <v>3771</v>
      </c>
      <c r="H307" s="1" t="s">
        <v>17</v>
      </c>
      <c r="I307">
        <v>28.333500999999998</v>
      </c>
      <c r="J307">
        <v>0</v>
      </c>
    </row>
    <row r="308" spans="1:10" x14ac:dyDescent="0.25">
      <c r="A308" s="1">
        <v>189</v>
      </c>
      <c r="B308" s="1">
        <v>1089.436588</v>
      </c>
      <c r="C308" s="1">
        <v>14.094844</v>
      </c>
      <c r="D308" s="1">
        <v>901.89273300000002</v>
      </c>
      <c r="E308" s="1">
        <v>8.2891790000000007</v>
      </c>
      <c r="F308" s="1">
        <v>165.15983199999999</v>
      </c>
      <c r="G308" s="1" t="s">
        <v>3772</v>
      </c>
      <c r="H308" s="1" t="s">
        <v>3772</v>
      </c>
      <c r="I308">
        <v>54.354877000000002</v>
      </c>
      <c r="J308">
        <v>54.354877000000002</v>
      </c>
    </row>
    <row r="309" spans="1:10" x14ac:dyDescent="0.25">
      <c r="A309" s="1">
        <v>189</v>
      </c>
      <c r="B309" s="1">
        <v>1316.618723</v>
      </c>
      <c r="C309" s="1">
        <v>14.094844</v>
      </c>
      <c r="D309" s="1">
        <v>1143.6282679999999</v>
      </c>
      <c r="E309" s="1">
        <v>8.2891790000000007</v>
      </c>
      <c r="F309" s="1">
        <v>150.60643300000001</v>
      </c>
      <c r="G309" s="1" t="s">
        <v>11182</v>
      </c>
      <c r="H309" s="1" t="s">
        <v>11182</v>
      </c>
      <c r="I309">
        <v>54.062829000000001</v>
      </c>
      <c r="J309">
        <v>54.062829000000001</v>
      </c>
    </row>
    <row r="310" spans="1:10" x14ac:dyDescent="0.25">
      <c r="A310" s="1">
        <v>190</v>
      </c>
      <c r="B310" s="1">
        <v>1388.4134039999999</v>
      </c>
      <c r="C310" s="1">
        <v>346.62814400000002</v>
      </c>
      <c r="D310" s="1">
        <v>508.220192</v>
      </c>
      <c r="E310" s="1">
        <v>58.854515999999997</v>
      </c>
      <c r="F310" s="1">
        <v>474.71055200000001</v>
      </c>
      <c r="G310" s="1" t="s">
        <v>3773</v>
      </c>
      <c r="H310" s="1" t="s">
        <v>16</v>
      </c>
      <c r="I310">
        <v>73.581574000000003</v>
      </c>
      <c r="J310">
        <v>70</v>
      </c>
    </row>
    <row r="311" spans="1:10" x14ac:dyDescent="0.25">
      <c r="A311" s="1">
        <v>190</v>
      </c>
      <c r="B311" s="1">
        <v>1810.5470929999999</v>
      </c>
      <c r="C311" s="1">
        <v>530.32293900000002</v>
      </c>
      <c r="D311" s="1">
        <v>640.46864800000003</v>
      </c>
      <c r="E311" s="1">
        <v>63.422060000000002</v>
      </c>
      <c r="F311" s="1">
        <v>576.33344699999998</v>
      </c>
      <c r="G311" s="1" t="s">
        <v>3774</v>
      </c>
      <c r="H311" s="1" t="s">
        <v>16</v>
      </c>
      <c r="I311">
        <v>72.619474999999994</v>
      </c>
      <c r="J311">
        <v>70</v>
      </c>
    </row>
    <row r="312" spans="1:10" x14ac:dyDescent="0.25">
      <c r="A312" s="1">
        <v>191</v>
      </c>
      <c r="B312" s="1">
        <v>2448.4997170000001</v>
      </c>
      <c r="C312" s="1">
        <v>1076.2466059999999</v>
      </c>
      <c r="D312" s="1">
        <v>393.67254100000002</v>
      </c>
      <c r="E312" s="1">
        <v>56.464018000000003</v>
      </c>
      <c r="F312" s="1">
        <v>922.11655199999996</v>
      </c>
      <c r="G312" s="1" t="s">
        <v>3775</v>
      </c>
      <c r="H312" s="1" t="s">
        <v>3775</v>
      </c>
      <c r="I312">
        <v>89.919202999999996</v>
      </c>
      <c r="J312">
        <v>89.919202999999996</v>
      </c>
    </row>
    <row r="313" spans="1:10" x14ac:dyDescent="0.25">
      <c r="A313" s="1">
        <v>191</v>
      </c>
      <c r="B313" s="1">
        <v>2857.8046239999999</v>
      </c>
      <c r="C313" s="1">
        <v>1182.4936110000001</v>
      </c>
      <c r="D313" s="1">
        <v>503.15962000000002</v>
      </c>
      <c r="E313" s="1">
        <v>61.276266999999997</v>
      </c>
      <c r="F313" s="1">
        <v>1110.8751259999999</v>
      </c>
      <c r="G313" s="1" t="s">
        <v>11183</v>
      </c>
      <c r="H313" s="1" t="s">
        <v>11183</v>
      </c>
      <c r="I313">
        <v>89.850172999999998</v>
      </c>
      <c r="J313">
        <v>89.850172999999998</v>
      </c>
    </row>
    <row r="314" spans="1:10" x14ac:dyDescent="0.25">
      <c r="A314" s="1">
        <v>194</v>
      </c>
      <c r="B314" s="1">
        <v>830.01053000000002</v>
      </c>
      <c r="C314" s="1">
        <v>365.88177000000002</v>
      </c>
      <c r="D314" s="1">
        <v>251.20911699999999</v>
      </c>
      <c r="E314" s="1">
        <v>33.487102</v>
      </c>
      <c r="F314" s="1">
        <v>179.43254200000001</v>
      </c>
      <c r="G314" s="1" t="s">
        <v>11184</v>
      </c>
      <c r="H314" s="1" t="s">
        <v>11184</v>
      </c>
      <c r="I314">
        <v>64.555267000000001</v>
      </c>
      <c r="J314">
        <v>64.555267000000001</v>
      </c>
    </row>
    <row r="315" spans="1:10" x14ac:dyDescent="0.25">
      <c r="A315" s="1">
        <v>194</v>
      </c>
      <c r="B315" s="1">
        <v>880.07296599999995</v>
      </c>
      <c r="C315" s="1">
        <v>379.89718699999997</v>
      </c>
      <c r="D315" s="1">
        <v>275.59035</v>
      </c>
      <c r="E315" s="1">
        <v>35.776333999999999</v>
      </c>
      <c r="F315" s="1">
        <v>188.80909399999999</v>
      </c>
      <c r="G315" s="1" t="s">
        <v>3776</v>
      </c>
      <c r="H315" s="1" t="s">
        <v>3776</v>
      </c>
      <c r="I315">
        <v>64.500426000000004</v>
      </c>
      <c r="J315">
        <v>64.500426000000004</v>
      </c>
    </row>
    <row r="316" spans="1:10" x14ac:dyDescent="0.25">
      <c r="A316" s="1">
        <v>195</v>
      </c>
      <c r="B316" s="1">
        <v>2494.2657789999998</v>
      </c>
      <c r="C316" s="1">
        <v>903.09287400000005</v>
      </c>
      <c r="D316" s="1">
        <v>592.70115999999996</v>
      </c>
      <c r="E316" s="1">
        <v>33.125324999999997</v>
      </c>
      <c r="F316" s="1">
        <v>965.34641999999997</v>
      </c>
      <c r="G316" s="1" t="s">
        <v>3777</v>
      </c>
      <c r="H316" s="1" t="s">
        <v>16</v>
      </c>
      <c r="I316">
        <v>74.372986999999995</v>
      </c>
      <c r="J316">
        <v>70</v>
      </c>
    </row>
    <row r="317" spans="1:10" x14ac:dyDescent="0.25">
      <c r="A317" s="1">
        <v>195</v>
      </c>
      <c r="B317" s="1">
        <v>2467.2538690000001</v>
      </c>
      <c r="C317" s="1">
        <v>947.86445400000002</v>
      </c>
      <c r="D317" s="1">
        <v>618.35127</v>
      </c>
      <c r="E317" s="1">
        <v>34.064172999999997</v>
      </c>
      <c r="F317" s="1">
        <v>866.973972</v>
      </c>
      <c r="G317" s="1" t="s">
        <v>3778</v>
      </c>
      <c r="H317" s="1" t="s">
        <v>16</v>
      </c>
      <c r="I317">
        <v>74.466943000000001</v>
      </c>
      <c r="J317">
        <v>70</v>
      </c>
    </row>
    <row r="318" spans="1:10" x14ac:dyDescent="0.25">
      <c r="A318" s="1">
        <v>197</v>
      </c>
      <c r="B318" s="1">
        <v>10267.486617</v>
      </c>
      <c r="C318" s="1">
        <v>5228.3627720000004</v>
      </c>
      <c r="D318" s="1">
        <v>1888.875129</v>
      </c>
      <c r="E318" s="1">
        <v>634.16219899999999</v>
      </c>
      <c r="F318" s="1">
        <v>2516.0865170000002</v>
      </c>
      <c r="G318" s="1" t="s">
        <v>3779</v>
      </c>
      <c r="H318" s="1" t="s">
        <v>3779</v>
      </c>
      <c r="I318">
        <v>28.116690999999999</v>
      </c>
      <c r="J318">
        <v>28.116690999999999</v>
      </c>
    </row>
    <row r="319" spans="1:10" x14ac:dyDescent="0.25">
      <c r="A319" s="1">
        <v>197</v>
      </c>
      <c r="B319" s="1">
        <v>10062.656442</v>
      </c>
      <c r="C319" s="1">
        <v>4985.3188829999999</v>
      </c>
      <c r="D319" s="1">
        <v>1906.5401340000001</v>
      </c>
      <c r="E319" s="1">
        <v>638.84833900000001</v>
      </c>
      <c r="F319" s="1">
        <v>2531.949087</v>
      </c>
      <c r="G319" s="1" t="s">
        <v>3780</v>
      </c>
      <c r="H319" s="1" t="s">
        <v>3780</v>
      </c>
      <c r="I319">
        <v>28.386686999999998</v>
      </c>
      <c r="J319">
        <v>28.386686999999998</v>
      </c>
    </row>
    <row r="320" spans="1:10" x14ac:dyDescent="0.25">
      <c r="A320" s="1">
        <v>198</v>
      </c>
      <c r="B320" s="1">
        <v>5154.4346889999997</v>
      </c>
      <c r="C320" s="1">
        <v>2235.241923</v>
      </c>
      <c r="D320" s="1">
        <v>2040.8102289999999</v>
      </c>
      <c r="E320" s="1">
        <v>156.578495</v>
      </c>
      <c r="F320" s="1">
        <v>721.80404199999998</v>
      </c>
      <c r="G320" s="1" t="s">
        <v>3781</v>
      </c>
      <c r="H320" s="1" t="s">
        <v>3781</v>
      </c>
      <c r="I320">
        <v>39.330737999999997</v>
      </c>
      <c r="J320">
        <v>39.330737999999997</v>
      </c>
    </row>
    <row r="321" spans="1:10" x14ac:dyDescent="0.25">
      <c r="A321" s="1">
        <v>198</v>
      </c>
      <c r="B321" s="1">
        <v>4798.3693880000001</v>
      </c>
      <c r="C321" s="1">
        <v>2087.3543519999998</v>
      </c>
      <c r="D321" s="1">
        <v>1888.875129</v>
      </c>
      <c r="E321" s="1">
        <v>147.50743900000001</v>
      </c>
      <c r="F321" s="1">
        <v>674.63246800000002</v>
      </c>
      <c r="G321" s="1" t="s">
        <v>3782</v>
      </c>
      <c r="H321" s="1" t="s">
        <v>3782</v>
      </c>
      <c r="I321">
        <v>53.017834000000001</v>
      </c>
      <c r="J321">
        <v>53.017834000000001</v>
      </c>
    </row>
    <row r="322" spans="1:10" x14ac:dyDescent="0.25">
      <c r="A322" s="1">
        <v>200</v>
      </c>
      <c r="B322" s="1">
        <v>2262.5019510000002</v>
      </c>
      <c r="C322" s="1">
        <v>583.67442000000005</v>
      </c>
      <c r="D322" s="1">
        <v>1042.946291</v>
      </c>
      <c r="E322" s="1">
        <v>217.60196099999999</v>
      </c>
      <c r="F322" s="1">
        <v>418.27927899999997</v>
      </c>
      <c r="G322" s="1" t="s">
        <v>11185</v>
      </c>
      <c r="H322" s="1" t="s">
        <v>20</v>
      </c>
      <c r="I322">
        <v>47.877115000000003</v>
      </c>
      <c r="J322">
        <v>45</v>
      </c>
    </row>
    <row r="323" spans="1:10" x14ac:dyDescent="0.25">
      <c r="A323" s="1">
        <v>200</v>
      </c>
      <c r="B323" s="1">
        <v>2101.277372</v>
      </c>
      <c r="C323" s="1">
        <v>549.54738999999995</v>
      </c>
      <c r="D323" s="1">
        <v>958.08747800000003</v>
      </c>
      <c r="E323" s="1">
        <v>205.34964400000001</v>
      </c>
      <c r="F323" s="1">
        <v>388.29286000000002</v>
      </c>
      <c r="G323" s="1" t="s">
        <v>11186</v>
      </c>
      <c r="H323" s="1" t="s">
        <v>20</v>
      </c>
      <c r="I323">
        <v>48.165194999999997</v>
      </c>
      <c r="J323">
        <v>45</v>
      </c>
    </row>
    <row r="324" spans="1:10" x14ac:dyDescent="0.25">
      <c r="A324" s="1">
        <v>206</v>
      </c>
      <c r="B324" s="1">
        <v>2045.9845749999999</v>
      </c>
      <c r="C324" s="1">
        <v>973.70771300000001</v>
      </c>
      <c r="D324" s="1">
        <v>742.17595500000004</v>
      </c>
      <c r="E324" s="1">
        <v>149.977182</v>
      </c>
      <c r="F324" s="1">
        <v>180.12372500000001</v>
      </c>
      <c r="G324" s="1" t="s">
        <v>3783</v>
      </c>
      <c r="H324" s="1" t="s">
        <v>26</v>
      </c>
      <c r="I324">
        <v>57.818244</v>
      </c>
      <c r="J324">
        <v>50</v>
      </c>
    </row>
    <row r="325" spans="1:10" x14ac:dyDescent="0.25">
      <c r="A325" s="1">
        <v>206</v>
      </c>
      <c r="B325" s="1">
        <v>1944.6606670000001</v>
      </c>
      <c r="C325" s="1">
        <v>920.94380799999999</v>
      </c>
      <c r="D325" s="1">
        <v>726.53031699999997</v>
      </c>
      <c r="E325" s="1">
        <v>139.76580899999999</v>
      </c>
      <c r="F325" s="1">
        <v>157.42073199999999</v>
      </c>
      <c r="G325" s="1" t="s">
        <v>3784</v>
      </c>
      <c r="H325" s="1" t="s">
        <v>26</v>
      </c>
      <c r="I325">
        <v>57.997884999999997</v>
      </c>
      <c r="J325">
        <v>50</v>
      </c>
    </row>
    <row r="326" spans="1:10" x14ac:dyDescent="0.25">
      <c r="A326" s="1">
        <v>209</v>
      </c>
      <c r="B326" s="1">
        <v>7005.0272029999996</v>
      </c>
      <c r="C326" s="1">
        <v>2342.4399349999999</v>
      </c>
      <c r="D326" s="1">
        <v>2646.9888999999998</v>
      </c>
      <c r="E326" s="1">
        <v>643.40410199999997</v>
      </c>
      <c r="F326" s="1">
        <v>1372.1942650000001</v>
      </c>
      <c r="G326" s="1" t="s">
        <v>11187</v>
      </c>
      <c r="H326" s="1" t="s">
        <v>11187</v>
      </c>
      <c r="I326">
        <v>51.526803000000001</v>
      </c>
      <c r="J326">
        <v>51.526803000000001</v>
      </c>
    </row>
    <row r="327" spans="1:10" x14ac:dyDescent="0.25">
      <c r="A327" s="1">
        <v>209</v>
      </c>
      <c r="B327" s="1">
        <v>7074.8121419999998</v>
      </c>
      <c r="C327" s="1">
        <v>2344.3681099999999</v>
      </c>
      <c r="D327" s="1">
        <v>2713.7487019999999</v>
      </c>
      <c r="E327" s="1">
        <v>643.40409999999997</v>
      </c>
      <c r="F327" s="1">
        <v>1373.29123</v>
      </c>
      <c r="G327" s="1" t="s">
        <v>11188</v>
      </c>
      <c r="H327" s="1" t="s">
        <v>11188</v>
      </c>
      <c r="I327">
        <v>51.193767999999999</v>
      </c>
      <c r="J327">
        <v>51.193767999999999</v>
      </c>
    </row>
    <row r="328" spans="1:10" x14ac:dyDescent="0.25">
      <c r="A328" s="1">
        <v>210</v>
      </c>
      <c r="B328" s="1">
        <v>3361.755987</v>
      </c>
      <c r="C328" s="1">
        <v>971.16433900000004</v>
      </c>
      <c r="D328" s="1">
        <v>1646.6781779999999</v>
      </c>
      <c r="E328" s="1">
        <v>262.25012900000002</v>
      </c>
      <c r="F328" s="1">
        <v>481.66334000000001</v>
      </c>
      <c r="G328" s="1" t="s">
        <v>11189</v>
      </c>
      <c r="H328" s="1" t="s">
        <v>11189</v>
      </c>
      <c r="I328">
        <v>58.925545999999997</v>
      </c>
      <c r="J328">
        <v>58.925545999999997</v>
      </c>
    </row>
    <row r="329" spans="1:10" x14ac:dyDescent="0.25">
      <c r="A329" s="1">
        <v>210</v>
      </c>
      <c r="B329" s="1">
        <v>3371.3623120000002</v>
      </c>
      <c r="C329" s="1">
        <v>972.32290599999999</v>
      </c>
      <c r="D329" s="1">
        <v>1667.3686319999999</v>
      </c>
      <c r="E329" s="1">
        <v>265.36991599999999</v>
      </c>
      <c r="F329" s="1">
        <v>466.30085800000001</v>
      </c>
      <c r="G329" s="1" t="s">
        <v>11190</v>
      </c>
      <c r="H329" s="1" t="s">
        <v>11190</v>
      </c>
      <c r="I329">
        <v>58.892563000000003</v>
      </c>
      <c r="J329">
        <v>58.892563000000003</v>
      </c>
    </row>
    <row r="330" spans="1:10" x14ac:dyDescent="0.25">
      <c r="A330" s="1">
        <v>211</v>
      </c>
      <c r="B330" s="1">
        <v>3444.595742</v>
      </c>
      <c r="C330" s="1">
        <v>1573.8949540000001</v>
      </c>
      <c r="D330" s="1">
        <v>555.82651399999997</v>
      </c>
      <c r="E330" s="1">
        <v>426.797867</v>
      </c>
      <c r="F330" s="1">
        <v>888.07640600000002</v>
      </c>
      <c r="G330" s="1" t="s">
        <v>3785</v>
      </c>
      <c r="H330" s="1" t="s">
        <v>3785</v>
      </c>
      <c r="I330">
        <v>61.701104000000001</v>
      </c>
      <c r="J330">
        <v>61.701104000000001</v>
      </c>
    </row>
    <row r="331" spans="1:10" x14ac:dyDescent="0.25">
      <c r="A331" s="1">
        <v>211</v>
      </c>
      <c r="B331" s="1">
        <v>3396.4499890000002</v>
      </c>
      <c r="C331" s="1">
        <v>1552.326689</v>
      </c>
      <c r="D331" s="1">
        <v>556.18718699999999</v>
      </c>
      <c r="E331" s="1">
        <v>426.71299900000002</v>
      </c>
      <c r="F331" s="1">
        <v>861.22311400000001</v>
      </c>
      <c r="G331" s="1" t="s">
        <v>11191</v>
      </c>
      <c r="H331" s="1" t="s">
        <v>11191</v>
      </c>
      <c r="I331">
        <v>61.846378999999999</v>
      </c>
      <c r="J331">
        <v>61.846378999999999</v>
      </c>
    </row>
    <row r="332" spans="1:10" x14ac:dyDescent="0.25">
      <c r="A332" s="1">
        <v>213</v>
      </c>
      <c r="B332" s="1">
        <v>1047.8665579999999</v>
      </c>
      <c r="C332" s="1">
        <v>249.63576800000001</v>
      </c>
      <c r="D332" s="1">
        <v>556.18718699999999</v>
      </c>
      <c r="E332" s="1">
        <v>82.690023999999994</v>
      </c>
      <c r="F332" s="1">
        <v>159.35357999999999</v>
      </c>
      <c r="G332" s="1" t="s">
        <v>3786</v>
      </c>
      <c r="H332" s="1" t="s">
        <v>16</v>
      </c>
      <c r="I332">
        <v>74.187010000000001</v>
      </c>
      <c r="J332">
        <v>70</v>
      </c>
    </row>
    <row r="333" spans="1:10" x14ac:dyDescent="0.25">
      <c r="A333" s="1">
        <v>213</v>
      </c>
      <c r="B333" s="1">
        <v>1045.633333</v>
      </c>
      <c r="C333" s="1">
        <v>249.63576800000001</v>
      </c>
      <c r="D333" s="1">
        <v>555.82651399999997</v>
      </c>
      <c r="E333" s="1">
        <v>82.690023999999994</v>
      </c>
      <c r="F333" s="1">
        <v>157.48102800000001</v>
      </c>
      <c r="G333" s="1" t="s">
        <v>2821</v>
      </c>
      <c r="H333" s="1" t="s">
        <v>16</v>
      </c>
      <c r="I333">
        <v>74.190437000000003</v>
      </c>
      <c r="J333">
        <v>70</v>
      </c>
    </row>
    <row r="334" spans="1:10" x14ac:dyDescent="0.25">
      <c r="A334" s="1">
        <v>215</v>
      </c>
      <c r="B334" s="1">
        <v>2396.2348069999998</v>
      </c>
      <c r="C334" s="1">
        <v>775.32010600000001</v>
      </c>
      <c r="D334" s="1">
        <v>485.43884700000001</v>
      </c>
      <c r="E334" s="1">
        <v>349.72294900000003</v>
      </c>
      <c r="F334" s="1">
        <v>785.75290399999994</v>
      </c>
      <c r="G334" s="1" t="s">
        <v>11192</v>
      </c>
      <c r="H334" s="1" t="s">
        <v>11192</v>
      </c>
      <c r="I334">
        <v>57.911687000000001</v>
      </c>
      <c r="J334">
        <v>57.911687000000001</v>
      </c>
    </row>
    <row r="335" spans="1:10" x14ac:dyDescent="0.25">
      <c r="A335" s="1">
        <v>215</v>
      </c>
      <c r="B335" s="1">
        <v>2438.2655930000001</v>
      </c>
      <c r="C335" s="1">
        <v>787.143373</v>
      </c>
      <c r="D335" s="1">
        <v>518.40707099999997</v>
      </c>
      <c r="E335" s="1">
        <v>346.60316</v>
      </c>
      <c r="F335" s="1">
        <v>786.11198899999999</v>
      </c>
      <c r="G335" s="1" t="s">
        <v>11193</v>
      </c>
      <c r="H335" s="1" t="s">
        <v>11193</v>
      </c>
      <c r="I335">
        <v>57.815204999999999</v>
      </c>
      <c r="J335">
        <v>57.815204999999999</v>
      </c>
    </row>
    <row r="336" spans="1:10" x14ac:dyDescent="0.25">
      <c r="A336" s="1">
        <v>216</v>
      </c>
      <c r="B336" s="1">
        <v>3069.081905</v>
      </c>
      <c r="C336" s="1">
        <v>1199.478282</v>
      </c>
      <c r="D336" s="1">
        <v>515.87887799999999</v>
      </c>
      <c r="E336" s="1">
        <v>465.62489799999997</v>
      </c>
      <c r="F336" s="1">
        <v>888.09984699999995</v>
      </c>
      <c r="G336" s="1" t="s">
        <v>11194</v>
      </c>
      <c r="H336" s="1" t="s">
        <v>11194</v>
      </c>
      <c r="I336">
        <v>60.12688</v>
      </c>
      <c r="J336">
        <v>60.12688</v>
      </c>
    </row>
    <row r="337" spans="1:10" x14ac:dyDescent="0.25">
      <c r="A337" s="1">
        <v>216</v>
      </c>
      <c r="B337" s="1">
        <v>3088.1332779999998</v>
      </c>
      <c r="C337" s="1">
        <v>1198.4349810000001</v>
      </c>
      <c r="D337" s="1">
        <v>515.24870399999998</v>
      </c>
      <c r="E337" s="1">
        <v>465.6232</v>
      </c>
      <c r="F337" s="1">
        <v>908.82639300000005</v>
      </c>
      <c r="G337" s="1" t="s">
        <v>3787</v>
      </c>
      <c r="H337" s="1" t="s">
        <v>3787</v>
      </c>
      <c r="I337">
        <v>60.066406999999998</v>
      </c>
      <c r="J337">
        <v>60.066406999999998</v>
      </c>
    </row>
    <row r="338" spans="1:10" x14ac:dyDescent="0.25">
      <c r="A338" s="1">
        <v>217</v>
      </c>
      <c r="B338" s="1">
        <v>3333.365233</v>
      </c>
      <c r="C338" s="1">
        <v>1689.382734</v>
      </c>
      <c r="D338" s="1">
        <v>676.91555900000003</v>
      </c>
      <c r="E338" s="1">
        <v>406.37463300000002</v>
      </c>
      <c r="F338" s="1">
        <v>560.69230800000003</v>
      </c>
      <c r="G338" s="1" t="s">
        <v>3788</v>
      </c>
      <c r="H338" s="1" t="s">
        <v>3788</v>
      </c>
      <c r="I338">
        <v>59.094977999999998</v>
      </c>
      <c r="J338">
        <v>59.094977999999998</v>
      </c>
    </row>
    <row r="339" spans="1:10" x14ac:dyDescent="0.25">
      <c r="A339" s="1">
        <v>217</v>
      </c>
      <c r="B339" s="1">
        <v>3305.418901</v>
      </c>
      <c r="C339" s="1">
        <v>1689.157056</v>
      </c>
      <c r="D339" s="1">
        <v>676.32259599999998</v>
      </c>
      <c r="E339" s="1">
        <v>379.78034400000001</v>
      </c>
      <c r="F339" s="1">
        <v>560.15890400000001</v>
      </c>
      <c r="G339" s="1" t="s">
        <v>3789</v>
      </c>
      <c r="H339" s="1" t="s">
        <v>3789</v>
      </c>
      <c r="I339">
        <v>59.189633999999998</v>
      </c>
      <c r="J339">
        <v>59.189633999999998</v>
      </c>
    </row>
    <row r="340" spans="1:10" x14ac:dyDescent="0.25">
      <c r="A340" s="1">
        <v>218</v>
      </c>
      <c r="B340" s="1">
        <v>2007.839958</v>
      </c>
      <c r="C340" s="1">
        <v>1279.2718850000001</v>
      </c>
      <c r="D340" s="1">
        <v>0</v>
      </c>
      <c r="E340" s="1">
        <v>292.23689100000001</v>
      </c>
      <c r="F340" s="1">
        <v>436.33118200000001</v>
      </c>
      <c r="G340" s="1" t="s">
        <v>3790</v>
      </c>
      <c r="H340" s="1" t="s">
        <v>3790</v>
      </c>
      <c r="I340">
        <v>62.806590999999997</v>
      </c>
      <c r="J340">
        <v>62.806590999999997</v>
      </c>
    </row>
    <row r="341" spans="1:10" x14ac:dyDescent="0.25">
      <c r="A341" s="1">
        <v>218</v>
      </c>
      <c r="B341" s="1">
        <v>2035.3694149999999</v>
      </c>
      <c r="C341" s="1">
        <v>1279.671953</v>
      </c>
      <c r="D341" s="1">
        <v>0</v>
      </c>
      <c r="E341" s="1">
        <v>318.832877</v>
      </c>
      <c r="F341" s="1">
        <v>436.86458499999998</v>
      </c>
      <c r="G341" s="1" t="s">
        <v>3791</v>
      </c>
      <c r="H341" s="1" t="s">
        <v>3791</v>
      </c>
      <c r="I341">
        <v>62.743751000000003</v>
      </c>
      <c r="J341">
        <v>62.743751000000003</v>
      </c>
    </row>
    <row r="342" spans="1:10" x14ac:dyDescent="0.25">
      <c r="A342" s="1">
        <v>219</v>
      </c>
      <c r="B342" s="1">
        <v>2284.8728649999998</v>
      </c>
      <c r="C342" s="1">
        <v>602.73061499999994</v>
      </c>
      <c r="D342" s="1">
        <v>1111.1814449999999</v>
      </c>
      <c r="E342" s="1">
        <v>164.54773800000001</v>
      </c>
      <c r="F342" s="1">
        <v>406.41306600000001</v>
      </c>
      <c r="G342" s="1" t="s">
        <v>11195</v>
      </c>
      <c r="H342" s="1" t="s">
        <v>20</v>
      </c>
      <c r="I342">
        <v>50.581947999999997</v>
      </c>
      <c r="J342">
        <v>45</v>
      </c>
    </row>
    <row r="343" spans="1:10" x14ac:dyDescent="0.25">
      <c r="A343" s="1">
        <v>219</v>
      </c>
      <c r="B343" s="1">
        <v>2227.1207869999998</v>
      </c>
      <c r="C343" s="1">
        <v>580.003783</v>
      </c>
      <c r="D343" s="1">
        <v>1090.8516649999999</v>
      </c>
      <c r="E343" s="1">
        <v>161.34308300000001</v>
      </c>
      <c r="F343" s="1">
        <v>394.922256</v>
      </c>
      <c r="G343" s="1" t="s">
        <v>11196</v>
      </c>
      <c r="H343" s="1" t="s">
        <v>20</v>
      </c>
      <c r="I343">
        <v>50.687288000000002</v>
      </c>
      <c r="J343">
        <v>45</v>
      </c>
    </row>
    <row r="344" spans="1:10" x14ac:dyDescent="0.25">
      <c r="A344" s="1">
        <v>220</v>
      </c>
      <c r="B344" s="1">
        <v>3967.776128</v>
      </c>
      <c r="C344" s="1">
        <v>1984.3241889999999</v>
      </c>
      <c r="D344" s="1">
        <v>746.10045000000002</v>
      </c>
      <c r="E344" s="1">
        <v>536.55975999999998</v>
      </c>
      <c r="F344" s="1">
        <v>700.79172900000003</v>
      </c>
      <c r="G344" s="1" t="s">
        <v>3792</v>
      </c>
      <c r="H344" s="1" t="s">
        <v>3792</v>
      </c>
      <c r="I344">
        <v>59.583764000000002</v>
      </c>
      <c r="J344">
        <v>59.583764000000002</v>
      </c>
    </row>
    <row r="345" spans="1:10" x14ac:dyDescent="0.25">
      <c r="A345" s="1">
        <v>220</v>
      </c>
      <c r="B345" s="1">
        <v>3980.6095249999998</v>
      </c>
      <c r="C345" s="1">
        <v>2017.3148309999999</v>
      </c>
      <c r="D345" s="1">
        <v>740.07597799999996</v>
      </c>
      <c r="E345" s="1">
        <v>514.35322599999995</v>
      </c>
      <c r="F345" s="1">
        <v>708.86549000000002</v>
      </c>
      <c r="G345" s="1" t="s">
        <v>3793</v>
      </c>
      <c r="H345" s="1" t="s">
        <v>3793</v>
      </c>
      <c r="I345">
        <v>59.578648000000001</v>
      </c>
      <c r="J345">
        <v>59.578648000000001</v>
      </c>
    </row>
    <row r="346" spans="1:10" x14ac:dyDescent="0.25">
      <c r="A346" s="1">
        <v>222</v>
      </c>
      <c r="B346" s="1">
        <v>9053.682992</v>
      </c>
      <c r="C346" s="1">
        <v>2794.150079</v>
      </c>
      <c r="D346" s="1">
        <v>3588.1955509999998</v>
      </c>
      <c r="E346" s="1">
        <v>1145.064439</v>
      </c>
      <c r="F346" s="1">
        <v>1526.272923</v>
      </c>
      <c r="G346" s="1" t="s">
        <v>3794</v>
      </c>
      <c r="H346" s="1" t="s">
        <v>3794</v>
      </c>
      <c r="I346">
        <v>89.690921000000003</v>
      </c>
      <c r="J346">
        <v>89.690921000000003</v>
      </c>
    </row>
    <row r="347" spans="1:10" x14ac:dyDescent="0.25">
      <c r="A347" s="1">
        <v>222</v>
      </c>
      <c r="B347" s="1">
        <v>9030.3538090000002</v>
      </c>
      <c r="C347" s="1">
        <v>2793.1249050000001</v>
      </c>
      <c r="D347" s="1">
        <v>3609.5178599999999</v>
      </c>
      <c r="E347" s="1">
        <v>1118.466817</v>
      </c>
      <c r="F347" s="1">
        <v>1509.2442269999999</v>
      </c>
      <c r="G347" s="1" t="s">
        <v>11197</v>
      </c>
      <c r="H347" s="1" t="s">
        <v>11197</v>
      </c>
      <c r="I347">
        <v>89.694263000000007</v>
      </c>
      <c r="J347">
        <v>89.694263000000007</v>
      </c>
    </row>
    <row r="348" spans="1:10" x14ac:dyDescent="0.25">
      <c r="A348" s="1">
        <v>223</v>
      </c>
      <c r="B348" s="1">
        <v>10087.838933999999</v>
      </c>
      <c r="C348" s="1">
        <v>3135.6236789999998</v>
      </c>
      <c r="D348" s="1">
        <v>4289.4159680000002</v>
      </c>
      <c r="E348" s="1">
        <v>1311.6321210000001</v>
      </c>
      <c r="F348" s="1">
        <v>1351.167166</v>
      </c>
      <c r="G348" s="1" t="s">
        <v>3795</v>
      </c>
      <c r="H348" s="1" t="s">
        <v>3795</v>
      </c>
      <c r="I348">
        <v>79.578502</v>
      </c>
      <c r="J348">
        <v>79.578502</v>
      </c>
    </row>
    <row r="349" spans="1:10" x14ac:dyDescent="0.25">
      <c r="A349" s="1">
        <v>223</v>
      </c>
      <c r="B349" s="1">
        <v>10130.216641999999</v>
      </c>
      <c r="C349" s="1">
        <v>3164.2950209999999</v>
      </c>
      <c r="D349" s="1">
        <v>4311.2521079999997</v>
      </c>
      <c r="E349" s="1">
        <v>1289.1190019999999</v>
      </c>
      <c r="F349" s="1">
        <v>1365.5505109999999</v>
      </c>
      <c r="G349" s="1" t="s">
        <v>11198</v>
      </c>
      <c r="H349" s="1" t="s">
        <v>11198</v>
      </c>
      <c r="I349">
        <v>79.572524999999999</v>
      </c>
      <c r="J349">
        <v>79.572524999999999</v>
      </c>
    </row>
    <row r="350" spans="1:10" x14ac:dyDescent="0.25">
      <c r="A350" s="1">
        <v>224</v>
      </c>
      <c r="B350" s="1">
        <v>3094.6178909999999</v>
      </c>
      <c r="C350" s="1">
        <v>79.573937000000001</v>
      </c>
      <c r="D350" s="1">
        <v>2952.0812559999999</v>
      </c>
      <c r="E350" s="1">
        <v>42.049522000000003</v>
      </c>
      <c r="F350" s="1">
        <v>20.913176</v>
      </c>
      <c r="G350" s="1" t="s">
        <v>11199</v>
      </c>
      <c r="H350" s="1" t="s">
        <v>11199</v>
      </c>
      <c r="I350">
        <v>50.226534999999998</v>
      </c>
      <c r="J350">
        <v>50.226534999999998</v>
      </c>
    </row>
    <row r="351" spans="1:10" x14ac:dyDescent="0.25">
      <c r="A351" s="1">
        <v>224</v>
      </c>
      <c r="B351" s="1">
        <v>3109.368406</v>
      </c>
      <c r="C351" s="1">
        <v>79.573937000000001</v>
      </c>
      <c r="D351" s="1">
        <v>2966.8317699999998</v>
      </c>
      <c r="E351" s="1">
        <v>42.049522000000003</v>
      </c>
      <c r="F351" s="1">
        <v>20.913176</v>
      </c>
      <c r="G351" s="1" t="s">
        <v>2830</v>
      </c>
      <c r="H351" s="1" t="s">
        <v>2830</v>
      </c>
      <c r="I351">
        <v>50.184755000000003</v>
      </c>
      <c r="J351">
        <v>50.184755000000003</v>
      </c>
    </row>
    <row r="352" spans="1:10" x14ac:dyDescent="0.25">
      <c r="A352" s="1">
        <v>225</v>
      </c>
      <c r="B352" s="1">
        <v>2669.5031290000002</v>
      </c>
      <c r="C352" s="1">
        <v>828.90581999999995</v>
      </c>
      <c r="D352" s="1">
        <v>1303.7738859999999</v>
      </c>
      <c r="E352" s="1">
        <v>276.77110900000002</v>
      </c>
      <c r="F352" s="1">
        <v>260.05231500000002</v>
      </c>
      <c r="G352" s="1" t="s">
        <v>2831</v>
      </c>
      <c r="H352" s="1" t="s">
        <v>2831</v>
      </c>
      <c r="I352">
        <v>39.956045000000003</v>
      </c>
      <c r="J352">
        <v>39.956045000000003</v>
      </c>
    </row>
    <row r="353" spans="1:10" x14ac:dyDescent="0.25">
      <c r="A353" s="1">
        <v>225</v>
      </c>
      <c r="B353" s="1">
        <v>2673.556525</v>
      </c>
      <c r="C353" s="1">
        <v>828.90581999999995</v>
      </c>
      <c r="D353" s="1">
        <v>1304.8622889999999</v>
      </c>
      <c r="E353" s="1">
        <v>276.77110900000002</v>
      </c>
      <c r="F353" s="1">
        <v>263.01730800000001</v>
      </c>
      <c r="G353" s="1" t="s">
        <v>3796</v>
      </c>
      <c r="H353" s="1" t="s">
        <v>3796</v>
      </c>
      <c r="I353">
        <v>39.955710000000003</v>
      </c>
      <c r="J353">
        <v>39.955710000000003</v>
      </c>
    </row>
    <row r="354" spans="1:10" x14ac:dyDescent="0.25">
      <c r="A354" s="1">
        <v>226</v>
      </c>
      <c r="B354" s="1">
        <v>209.459959</v>
      </c>
      <c r="C354" s="1">
        <v>0</v>
      </c>
      <c r="D354" s="1">
        <v>209.459959</v>
      </c>
      <c r="E354" s="1">
        <v>0</v>
      </c>
      <c r="F354" s="1">
        <v>0</v>
      </c>
      <c r="G354" s="1" t="s">
        <v>27</v>
      </c>
      <c r="H354" s="1" t="s">
        <v>27</v>
      </c>
      <c r="I354">
        <v>40</v>
      </c>
      <c r="J354">
        <v>40</v>
      </c>
    </row>
    <row r="355" spans="1:10" x14ac:dyDescent="0.25">
      <c r="A355" s="1">
        <v>226</v>
      </c>
      <c r="B355" s="1">
        <v>206.85214300000001</v>
      </c>
      <c r="C355" s="1">
        <v>0</v>
      </c>
      <c r="D355" s="1">
        <v>206.85214300000001</v>
      </c>
      <c r="E355" s="1">
        <v>0</v>
      </c>
      <c r="F355" s="1">
        <v>0</v>
      </c>
      <c r="G355" s="1" t="s">
        <v>27</v>
      </c>
      <c r="H355" s="1" t="s">
        <v>27</v>
      </c>
      <c r="I355">
        <v>40</v>
      </c>
      <c r="J355">
        <v>40</v>
      </c>
    </row>
    <row r="356" spans="1:10" x14ac:dyDescent="0.25">
      <c r="A356" s="1">
        <v>227</v>
      </c>
      <c r="B356" s="1">
        <v>254.21039500000001</v>
      </c>
      <c r="C356" s="1">
        <v>0</v>
      </c>
      <c r="D356" s="1">
        <v>254.21039500000001</v>
      </c>
      <c r="E356" s="1">
        <v>0</v>
      </c>
      <c r="F356" s="1">
        <v>0</v>
      </c>
      <c r="G356" s="1" t="s">
        <v>27</v>
      </c>
      <c r="H356" s="1" t="s">
        <v>27</v>
      </c>
      <c r="I356">
        <v>40</v>
      </c>
      <c r="J356">
        <v>40</v>
      </c>
    </row>
    <row r="357" spans="1:10" x14ac:dyDescent="0.25">
      <c r="A357" s="1">
        <v>227</v>
      </c>
      <c r="B357" s="1">
        <v>255.72980799999999</v>
      </c>
      <c r="C357" s="1">
        <v>0</v>
      </c>
      <c r="D357" s="1">
        <v>255.72980799999999</v>
      </c>
      <c r="E357" s="1">
        <v>0</v>
      </c>
      <c r="F357" s="1">
        <v>0</v>
      </c>
      <c r="G357" s="1" t="s">
        <v>27</v>
      </c>
      <c r="H357" s="1" t="s">
        <v>27</v>
      </c>
      <c r="I357">
        <v>40</v>
      </c>
      <c r="J357">
        <v>40</v>
      </c>
    </row>
    <row r="358" spans="1:10" x14ac:dyDescent="0.25">
      <c r="A358" s="1">
        <v>228</v>
      </c>
      <c r="B358" s="1">
        <v>7572.3959699999996</v>
      </c>
      <c r="C358" s="1">
        <v>2069.2687770000002</v>
      </c>
      <c r="D358" s="1">
        <v>3985.4467199999999</v>
      </c>
      <c r="E358" s="1">
        <v>647.68345199999999</v>
      </c>
      <c r="F358" s="1">
        <v>869.99702100000002</v>
      </c>
      <c r="G358" s="1" t="s">
        <v>10618</v>
      </c>
      <c r="H358" s="1" t="s">
        <v>10618</v>
      </c>
      <c r="I358">
        <v>35.726311000000003</v>
      </c>
      <c r="J358">
        <v>35.726311000000003</v>
      </c>
    </row>
    <row r="359" spans="1:10" x14ac:dyDescent="0.25">
      <c r="A359" s="1">
        <v>228</v>
      </c>
      <c r="B359" s="1">
        <v>7574.6336600000004</v>
      </c>
      <c r="C359" s="1">
        <v>2069.2687770000002</v>
      </c>
      <c r="D359" s="1">
        <v>3968.0883899999999</v>
      </c>
      <c r="E359" s="1">
        <v>647.68341699999996</v>
      </c>
      <c r="F359" s="1">
        <v>889.59307699999999</v>
      </c>
      <c r="G359" s="1" t="s">
        <v>11200</v>
      </c>
      <c r="H359" s="1" t="s">
        <v>11200</v>
      </c>
      <c r="I359">
        <v>35.718682999999999</v>
      </c>
      <c r="J359">
        <v>35.718682999999999</v>
      </c>
    </row>
    <row r="360" spans="1:10" x14ac:dyDescent="0.25">
      <c r="A360" s="1">
        <v>231</v>
      </c>
      <c r="B360" s="1">
        <v>4030.03791</v>
      </c>
      <c r="C360" s="1">
        <v>1389.3866169999999</v>
      </c>
      <c r="D360" s="1">
        <v>1689.8349840000001</v>
      </c>
      <c r="E360" s="1">
        <v>267.12597799999998</v>
      </c>
      <c r="F360" s="1">
        <v>683.69033200000001</v>
      </c>
      <c r="G360" s="1" t="s">
        <v>3797</v>
      </c>
      <c r="H360" s="1" t="s">
        <v>3797</v>
      </c>
      <c r="I360">
        <v>56.506864</v>
      </c>
      <c r="J360">
        <v>56.506864</v>
      </c>
    </row>
    <row r="361" spans="1:10" x14ac:dyDescent="0.25">
      <c r="A361" s="1">
        <v>231</v>
      </c>
      <c r="B361" s="1">
        <v>4047.7077559999998</v>
      </c>
      <c r="C361" s="1">
        <v>1397.077211</v>
      </c>
      <c r="D361" s="1">
        <v>1689.1630090000001</v>
      </c>
      <c r="E361" s="1">
        <v>267.179643</v>
      </c>
      <c r="F361" s="1">
        <v>694.28789300000005</v>
      </c>
      <c r="G361" s="1" t="s">
        <v>2833</v>
      </c>
      <c r="H361" s="1" t="s">
        <v>2833</v>
      </c>
      <c r="I361">
        <v>56.442247999999999</v>
      </c>
      <c r="J361">
        <v>56.442247999999999</v>
      </c>
    </row>
    <row r="362" spans="1:10" x14ac:dyDescent="0.25">
      <c r="A362" s="1">
        <v>232</v>
      </c>
      <c r="B362" s="1">
        <v>2168.261332</v>
      </c>
      <c r="C362" s="1">
        <v>444.61176799999998</v>
      </c>
      <c r="D362" s="1">
        <v>1194.483819</v>
      </c>
      <c r="E362" s="1">
        <v>108.41282</v>
      </c>
      <c r="F362" s="1">
        <v>420.752925</v>
      </c>
      <c r="G362" s="1" t="s">
        <v>3798</v>
      </c>
      <c r="H362" s="1" t="s">
        <v>3798</v>
      </c>
      <c r="I362">
        <v>52.646771999999999</v>
      </c>
      <c r="J362">
        <v>52.646771999999999</v>
      </c>
    </row>
    <row r="363" spans="1:10" x14ac:dyDescent="0.25">
      <c r="A363" s="1">
        <v>232</v>
      </c>
      <c r="B363" s="1">
        <v>2174.3839160000002</v>
      </c>
      <c r="C363" s="1">
        <v>444.52504099999999</v>
      </c>
      <c r="D363" s="1">
        <v>1193.1367090000001</v>
      </c>
      <c r="E363" s="1">
        <v>108.402153</v>
      </c>
      <c r="F363" s="1">
        <v>428.32001300000002</v>
      </c>
      <c r="G363" s="1" t="s">
        <v>2835</v>
      </c>
      <c r="H363" s="1" t="s">
        <v>2835</v>
      </c>
      <c r="I363">
        <v>52.633709000000003</v>
      </c>
      <c r="J363">
        <v>52.633709000000003</v>
      </c>
    </row>
    <row r="364" spans="1:10" x14ac:dyDescent="0.25">
      <c r="A364" s="1">
        <v>233</v>
      </c>
      <c r="B364" s="1">
        <v>1754.8832990000001</v>
      </c>
      <c r="C364" s="1">
        <v>352.08011299999998</v>
      </c>
      <c r="D364" s="1">
        <v>756.50383899999997</v>
      </c>
      <c r="E364" s="1">
        <v>69.918907000000004</v>
      </c>
      <c r="F364" s="1">
        <v>576.38044100000002</v>
      </c>
      <c r="G364" s="1" t="s">
        <v>3799</v>
      </c>
      <c r="H364" s="1" t="s">
        <v>3799</v>
      </c>
      <c r="I364">
        <v>58.353842</v>
      </c>
      <c r="J364">
        <v>58.353842</v>
      </c>
    </row>
    <row r="365" spans="1:10" x14ac:dyDescent="0.25">
      <c r="A365" s="1">
        <v>233</v>
      </c>
      <c r="B365" s="1">
        <v>1641.105544</v>
      </c>
      <c r="C365" s="1">
        <v>339.56411300000002</v>
      </c>
      <c r="D365" s="1">
        <v>728.87309500000003</v>
      </c>
      <c r="E365" s="1">
        <v>69.690724000000003</v>
      </c>
      <c r="F365" s="1">
        <v>502.97761100000002</v>
      </c>
      <c r="G365" s="1" t="s">
        <v>3800</v>
      </c>
      <c r="H365" s="1" t="s">
        <v>3800</v>
      </c>
      <c r="I365">
        <v>58.561259999999997</v>
      </c>
      <c r="J365">
        <v>58.561259999999997</v>
      </c>
    </row>
    <row r="366" spans="1:10" x14ac:dyDescent="0.25">
      <c r="A366" s="1">
        <v>235</v>
      </c>
      <c r="B366" s="1">
        <v>3908.2507780000001</v>
      </c>
      <c r="C366" s="1">
        <v>2030.575685</v>
      </c>
      <c r="D366" s="1">
        <v>619.37296900000001</v>
      </c>
      <c r="E366" s="1">
        <v>718.65816199999995</v>
      </c>
      <c r="F366" s="1">
        <v>539.64396199999999</v>
      </c>
      <c r="G366" s="1" t="s">
        <v>3801</v>
      </c>
      <c r="H366" s="1" t="s">
        <v>3801</v>
      </c>
      <c r="I366">
        <v>66.918965999999998</v>
      </c>
      <c r="J366">
        <v>66.918965999999998</v>
      </c>
    </row>
    <row r="367" spans="1:10" x14ac:dyDescent="0.25">
      <c r="A367" s="1">
        <v>235</v>
      </c>
      <c r="B367" s="1">
        <v>3889.0606830000002</v>
      </c>
      <c r="C367" s="1">
        <v>2032.5278880000001</v>
      </c>
      <c r="D367" s="1">
        <v>613.629007</v>
      </c>
      <c r="E367" s="1">
        <v>717.62218099999996</v>
      </c>
      <c r="F367" s="1">
        <v>525.28160800000001</v>
      </c>
      <c r="G367" s="1" t="s">
        <v>3802</v>
      </c>
      <c r="H367" s="1" t="s">
        <v>3802</v>
      </c>
      <c r="I367">
        <v>66.980929000000003</v>
      </c>
      <c r="J367">
        <v>66.980929000000003</v>
      </c>
    </row>
    <row r="368" spans="1:10" x14ac:dyDescent="0.25">
      <c r="A368" s="1">
        <v>237</v>
      </c>
      <c r="B368" s="1">
        <v>3276.0908340000001</v>
      </c>
      <c r="C368" s="1">
        <v>867.38228100000003</v>
      </c>
      <c r="D368" s="1">
        <v>1402.3355489999999</v>
      </c>
      <c r="E368" s="1">
        <v>219.43970400000001</v>
      </c>
      <c r="F368" s="1">
        <v>786.93330000000003</v>
      </c>
      <c r="G368" s="1" t="s">
        <v>3803</v>
      </c>
      <c r="H368" s="1" t="s">
        <v>3803</v>
      </c>
      <c r="I368">
        <v>59.138173000000002</v>
      </c>
      <c r="J368">
        <v>59.138173000000002</v>
      </c>
    </row>
    <row r="369" spans="1:10" x14ac:dyDescent="0.25">
      <c r="A369" s="1">
        <v>237</v>
      </c>
      <c r="B369" s="1">
        <v>3399.7339609999999</v>
      </c>
      <c r="C369" s="1">
        <v>880.95163500000001</v>
      </c>
      <c r="D369" s="1">
        <v>1434.4437350000001</v>
      </c>
      <c r="E369" s="1">
        <v>219.65722</v>
      </c>
      <c r="F369" s="1">
        <v>864.68137100000001</v>
      </c>
      <c r="G369" s="1" t="s">
        <v>3804</v>
      </c>
      <c r="H369" s="1" t="s">
        <v>3804</v>
      </c>
      <c r="I369">
        <v>58.719732</v>
      </c>
      <c r="J369">
        <v>58.719732</v>
      </c>
    </row>
    <row r="370" spans="1:10" x14ac:dyDescent="0.25">
      <c r="A370" s="1">
        <v>238</v>
      </c>
      <c r="B370" s="1">
        <v>3775.587743</v>
      </c>
      <c r="C370" s="1">
        <v>1083.865106</v>
      </c>
      <c r="D370" s="1">
        <v>1411.2528540000001</v>
      </c>
      <c r="E370" s="1">
        <v>348.35700200000002</v>
      </c>
      <c r="F370" s="1">
        <v>932.11278100000004</v>
      </c>
      <c r="G370" s="1" t="s">
        <v>3805</v>
      </c>
      <c r="H370" s="1" t="s">
        <v>3805</v>
      </c>
      <c r="I370">
        <v>53.072026999999999</v>
      </c>
      <c r="J370">
        <v>53.072026999999999</v>
      </c>
    </row>
    <row r="371" spans="1:10" x14ac:dyDescent="0.25">
      <c r="A371" s="1">
        <v>238</v>
      </c>
      <c r="B371" s="1">
        <v>3958.262209</v>
      </c>
      <c r="C371" s="1">
        <v>1159.48893</v>
      </c>
      <c r="D371" s="1">
        <v>1439.1528410000001</v>
      </c>
      <c r="E371" s="1">
        <v>349.43546600000002</v>
      </c>
      <c r="F371" s="1">
        <v>1010.184973</v>
      </c>
      <c r="G371" s="1" t="s">
        <v>3806</v>
      </c>
      <c r="H371" s="1" t="s">
        <v>3806</v>
      </c>
      <c r="I371">
        <v>52.450099999999999</v>
      </c>
      <c r="J371">
        <v>52.450099999999999</v>
      </c>
    </row>
    <row r="372" spans="1:10" x14ac:dyDescent="0.25">
      <c r="A372" s="1">
        <v>239</v>
      </c>
      <c r="B372" s="1">
        <v>2326.6868829999999</v>
      </c>
      <c r="C372" s="1">
        <v>519.01270899999997</v>
      </c>
      <c r="D372" s="1">
        <v>1063.8807340000001</v>
      </c>
      <c r="E372" s="1">
        <v>119.975573</v>
      </c>
      <c r="F372" s="1">
        <v>623.81786699999998</v>
      </c>
      <c r="G372" s="1" t="s">
        <v>3807</v>
      </c>
      <c r="H372" s="1" t="s">
        <v>3807</v>
      </c>
      <c r="I372">
        <v>61.779178999999999</v>
      </c>
      <c r="J372">
        <v>61.779178999999999</v>
      </c>
    </row>
    <row r="373" spans="1:10" x14ac:dyDescent="0.25">
      <c r="A373" s="1">
        <v>239</v>
      </c>
      <c r="B373" s="1">
        <v>2158.6621460000001</v>
      </c>
      <c r="C373" s="1">
        <v>446.96657599999998</v>
      </c>
      <c r="D373" s="1">
        <v>1037.792183</v>
      </c>
      <c r="E373" s="1">
        <v>119.043992</v>
      </c>
      <c r="F373" s="1">
        <v>554.85939499999995</v>
      </c>
      <c r="G373" s="1" t="s">
        <v>3808</v>
      </c>
      <c r="H373" s="1" t="s">
        <v>3808</v>
      </c>
      <c r="I373">
        <v>62.214624999999998</v>
      </c>
      <c r="J373">
        <v>62.214624999999998</v>
      </c>
    </row>
    <row r="374" spans="1:10" x14ac:dyDescent="0.25">
      <c r="A374" s="1">
        <v>241</v>
      </c>
      <c r="B374" s="1">
        <v>5417.7401870000003</v>
      </c>
      <c r="C374" s="1">
        <v>2656.1491999999998</v>
      </c>
      <c r="D374" s="1">
        <v>1279.439196</v>
      </c>
      <c r="E374" s="1">
        <v>820.03702199999998</v>
      </c>
      <c r="F374" s="1">
        <v>662.11476800000003</v>
      </c>
      <c r="G374" s="1" t="s">
        <v>11201</v>
      </c>
      <c r="H374" s="1" t="s">
        <v>11201</v>
      </c>
      <c r="I374">
        <v>68.451785000000001</v>
      </c>
      <c r="J374">
        <v>68.451785000000001</v>
      </c>
    </row>
    <row r="375" spans="1:10" x14ac:dyDescent="0.25">
      <c r="A375" s="1">
        <v>241</v>
      </c>
      <c r="B375" s="1">
        <v>5373.0455579999998</v>
      </c>
      <c r="C375" s="1">
        <v>2632.6848020000002</v>
      </c>
      <c r="D375" s="1">
        <v>1272.4517900000001</v>
      </c>
      <c r="E375" s="1">
        <v>819.36336700000004</v>
      </c>
      <c r="F375" s="1">
        <v>648.54559800000004</v>
      </c>
      <c r="G375" s="1" t="s">
        <v>11202</v>
      </c>
      <c r="H375" s="1" t="s">
        <v>11202</v>
      </c>
      <c r="I375">
        <v>68.670417</v>
      </c>
      <c r="J375">
        <v>68.670417</v>
      </c>
    </row>
    <row r="376" spans="1:10" x14ac:dyDescent="0.25">
      <c r="A376" s="1">
        <v>242</v>
      </c>
      <c r="B376" s="1">
        <v>4174.0877659999996</v>
      </c>
      <c r="C376" s="1">
        <v>2118.3028789999998</v>
      </c>
      <c r="D376" s="1">
        <v>914.89319499999999</v>
      </c>
      <c r="E376" s="1">
        <v>598.04809599999999</v>
      </c>
      <c r="F376" s="1">
        <v>542.84359600000005</v>
      </c>
      <c r="G376" s="1" t="s">
        <v>3809</v>
      </c>
      <c r="H376" s="1" t="s">
        <v>3809</v>
      </c>
      <c r="I376">
        <v>56.941510999999998</v>
      </c>
      <c r="J376">
        <v>56.941510999999998</v>
      </c>
    </row>
    <row r="377" spans="1:10" x14ac:dyDescent="0.25">
      <c r="A377" s="1">
        <v>242</v>
      </c>
      <c r="B377" s="1">
        <v>4156.5671689999999</v>
      </c>
      <c r="C377" s="1">
        <v>2082.751393</v>
      </c>
      <c r="D377" s="1">
        <v>916.41260699999998</v>
      </c>
      <c r="E377" s="1">
        <v>598.94241499999998</v>
      </c>
      <c r="F377" s="1">
        <v>558.46075399999995</v>
      </c>
      <c r="G377" s="1" t="s">
        <v>3810</v>
      </c>
      <c r="H377" s="1" t="s">
        <v>3810</v>
      </c>
      <c r="I377">
        <v>56.927880000000002</v>
      </c>
      <c r="J377">
        <v>56.927880000000002</v>
      </c>
    </row>
    <row r="378" spans="1:10" x14ac:dyDescent="0.25">
      <c r="A378" s="1">
        <v>244</v>
      </c>
      <c r="B378" s="1">
        <v>3940.151449</v>
      </c>
      <c r="C378" s="1">
        <v>1623.9385950000001</v>
      </c>
      <c r="D378" s="1">
        <v>1281.6748749999999</v>
      </c>
      <c r="E378" s="1">
        <v>482.222824</v>
      </c>
      <c r="F378" s="1">
        <v>552.31515400000001</v>
      </c>
      <c r="G378" s="1" t="s">
        <v>11203</v>
      </c>
      <c r="H378" s="1" t="s">
        <v>11203</v>
      </c>
      <c r="I378">
        <v>56.864989000000001</v>
      </c>
      <c r="J378">
        <v>56.864989000000001</v>
      </c>
    </row>
    <row r="379" spans="1:10" x14ac:dyDescent="0.25">
      <c r="A379" s="1">
        <v>244</v>
      </c>
      <c r="B379" s="1">
        <v>3927.5583849999998</v>
      </c>
      <c r="C379" s="1">
        <v>1598.5411120000001</v>
      </c>
      <c r="D379" s="1">
        <v>1287.509699</v>
      </c>
      <c r="E379" s="1">
        <v>482.70940200000001</v>
      </c>
      <c r="F379" s="1">
        <v>558.79817200000002</v>
      </c>
      <c r="G379" s="1" t="s">
        <v>11204</v>
      </c>
      <c r="H379" s="1" t="s">
        <v>11204</v>
      </c>
      <c r="I379">
        <v>56.919260999999999</v>
      </c>
      <c r="J379">
        <v>56.919260999999999</v>
      </c>
    </row>
    <row r="380" spans="1:10" x14ac:dyDescent="0.25">
      <c r="A380" s="1">
        <v>246</v>
      </c>
      <c r="B380" s="1">
        <v>2122.2560429999999</v>
      </c>
      <c r="C380" s="1">
        <v>367.33871399999998</v>
      </c>
      <c r="D380" s="1">
        <v>1705.650026</v>
      </c>
      <c r="E380" s="1">
        <v>15.158156</v>
      </c>
      <c r="F380" s="1">
        <v>34.109147999999998</v>
      </c>
      <c r="G380" s="1" t="s">
        <v>3811</v>
      </c>
      <c r="H380" s="1" t="s">
        <v>3811</v>
      </c>
      <c r="I380">
        <v>62.198594</v>
      </c>
      <c r="J380">
        <v>62.198594</v>
      </c>
    </row>
    <row r="381" spans="1:10" x14ac:dyDescent="0.25">
      <c r="A381" s="1">
        <v>246</v>
      </c>
      <c r="B381" s="1">
        <v>2067.1576639999998</v>
      </c>
      <c r="C381" s="1">
        <v>311.79636699999998</v>
      </c>
      <c r="D381" s="1">
        <v>1706.0939940000001</v>
      </c>
      <c r="E381" s="1">
        <v>15.158156</v>
      </c>
      <c r="F381" s="1">
        <v>34.109147999999998</v>
      </c>
      <c r="G381" s="1" t="s">
        <v>2841</v>
      </c>
      <c r="H381" s="1" t="s">
        <v>2841</v>
      </c>
      <c r="I381">
        <v>62.336283000000002</v>
      </c>
      <c r="J381">
        <v>62.336283000000002</v>
      </c>
    </row>
    <row r="382" spans="1:10" x14ac:dyDescent="0.25">
      <c r="A382" s="1">
        <v>251</v>
      </c>
      <c r="B382" s="1">
        <v>508.28999599999997</v>
      </c>
      <c r="C382" s="1">
        <v>0</v>
      </c>
      <c r="D382" s="1">
        <v>422.81506400000001</v>
      </c>
      <c r="E382" s="1">
        <v>0</v>
      </c>
      <c r="F382" s="1">
        <v>85.474931999999995</v>
      </c>
      <c r="G382" s="1" t="s">
        <v>2842</v>
      </c>
      <c r="H382" s="1" t="s">
        <v>16</v>
      </c>
      <c r="I382">
        <v>74.806730000000002</v>
      </c>
      <c r="J382">
        <v>70</v>
      </c>
    </row>
    <row r="383" spans="1:10" x14ac:dyDescent="0.25">
      <c r="A383" s="1">
        <v>251</v>
      </c>
      <c r="B383" s="1">
        <v>511.72691300000002</v>
      </c>
      <c r="C383" s="1">
        <v>0</v>
      </c>
      <c r="D383" s="1">
        <v>422.81506400000001</v>
      </c>
      <c r="E383" s="1">
        <v>0</v>
      </c>
      <c r="F383" s="1">
        <v>88.911849000000004</v>
      </c>
      <c r="G383" s="1" t="s">
        <v>2843</v>
      </c>
      <c r="H383" s="1" t="s">
        <v>16</v>
      </c>
      <c r="I383">
        <v>74.804114999999996</v>
      </c>
      <c r="J383">
        <v>70</v>
      </c>
    </row>
    <row r="384" spans="1:10" x14ac:dyDescent="0.25">
      <c r="A384" s="1">
        <v>252</v>
      </c>
      <c r="B384" s="1">
        <v>5519.5894129999997</v>
      </c>
      <c r="C384" s="1">
        <v>4739.4369040000001</v>
      </c>
      <c r="D384" s="1">
        <v>438.34427699999998</v>
      </c>
      <c r="E384" s="1">
        <v>248.82132300000001</v>
      </c>
      <c r="F384" s="1">
        <v>92.986909999999995</v>
      </c>
      <c r="G384" s="1" t="s">
        <v>11205</v>
      </c>
      <c r="H384" s="1" t="s">
        <v>11205</v>
      </c>
      <c r="I384">
        <v>42.527889000000002</v>
      </c>
      <c r="J384">
        <v>42.527889000000002</v>
      </c>
    </row>
    <row r="385" spans="1:10" x14ac:dyDescent="0.25">
      <c r="A385" s="1">
        <v>252</v>
      </c>
      <c r="B385" s="1">
        <v>5534.531242</v>
      </c>
      <c r="C385" s="1">
        <v>4704.9049420000001</v>
      </c>
      <c r="D385" s="1">
        <v>435.87488000000002</v>
      </c>
      <c r="E385" s="1">
        <v>302.36577199999999</v>
      </c>
      <c r="F385" s="1">
        <v>91.385648000000003</v>
      </c>
      <c r="G385" s="1" t="s">
        <v>3812</v>
      </c>
      <c r="H385" s="1" t="s">
        <v>3812</v>
      </c>
      <c r="I385">
        <v>42.410584999999998</v>
      </c>
      <c r="J385">
        <v>42.410584999999998</v>
      </c>
    </row>
    <row r="386" spans="1:10" x14ac:dyDescent="0.25">
      <c r="A386" s="1">
        <v>255</v>
      </c>
      <c r="B386" s="1">
        <v>1098.8155870000001</v>
      </c>
      <c r="C386" s="1">
        <v>362.650642</v>
      </c>
      <c r="D386" s="1">
        <v>438.34427699999998</v>
      </c>
      <c r="E386" s="1">
        <v>88.314256999999998</v>
      </c>
      <c r="F386" s="1">
        <v>209.50641100000001</v>
      </c>
      <c r="G386" s="1" t="s">
        <v>2845</v>
      </c>
      <c r="H386" s="1" t="s">
        <v>2845</v>
      </c>
      <c r="I386">
        <v>54.359135000000002</v>
      </c>
      <c r="J386">
        <v>54.359135000000002</v>
      </c>
    </row>
    <row r="387" spans="1:10" x14ac:dyDescent="0.25">
      <c r="A387" s="1">
        <v>255</v>
      </c>
      <c r="B387" s="1">
        <v>1121.0386550000001</v>
      </c>
      <c r="C387" s="1">
        <v>388.944368</v>
      </c>
      <c r="D387" s="1">
        <v>435.87488000000002</v>
      </c>
      <c r="E387" s="1">
        <v>88.314256999999998</v>
      </c>
      <c r="F387" s="1">
        <v>207.90514899999999</v>
      </c>
      <c r="G387" s="1" t="s">
        <v>3813</v>
      </c>
      <c r="H387" s="1" t="s">
        <v>3813</v>
      </c>
      <c r="I387">
        <v>54.335203999999997</v>
      </c>
      <c r="J387">
        <v>54.335203999999997</v>
      </c>
    </row>
    <row r="388" spans="1:10" x14ac:dyDescent="0.25">
      <c r="A388" s="1">
        <v>256</v>
      </c>
      <c r="B388" s="1">
        <v>2421.180038</v>
      </c>
      <c r="C388" s="1">
        <v>666.25359900000001</v>
      </c>
      <c r="D388" s="1">
        <v>992.47696599999995</v>
      </c>
      <c r="E388" s="1">
        <v>259.74333100000001</v>
      </c>
      <c r="F388" s="1">
        <v>502.706141</v>
      </c>
      <c r="G388" s="1" t="s">
        <v>2846</v>
      </c>
      <c r="H388" s="1" t="s">
        <v>2846</v>
      </c>
      <c r="I388">
        <v>61.519824</v>
      </c>
      <c r="J388">
        <v>61.519824</v>
      </c>
    </row>
    <row r="389" spans="1:10" x14ac:dyDescent="0.25">
      <c r="A389" s="1">
        <v>256</v>
      </c>
      <c r="B389" s="1">
        <v>2441.4725309999999</v>
      </c>
      <c r="C389" s="1">
        <v>689.92785600000002</v>
      </c>
      <c r="D389" s="1">
        <v>992.07603600000004</v>
      </c>
      <c r="E389" s="1">
        <v>259.380224</v>
      </c>
      <c r="F389" s="1">
        <v>500.088415</v>
      </c>
      <c r="G389" s="1" t="s">
        <v>3814</v>
      </c>
      <c r="H389" s="1" t="s">
        <v>3814</v>
      </c>
      <c r="I389">
        <v>61.459466999999997</v>
      </c>
      <c r="J389">
        <v>61.459466999999997</v>
      </c>
    </row>
    <row r="390" spans="1:10" x14ac:dyDescent="0.25">
      <c r="A390" s="1">
        <v>258</v>
      </c>
      <c r="B390" s="1">
        <v>2506.7857079999999</v>
      </c>
      <c r="C390" s="1">
        <v>672.58228399999996</v>
      </c>
      <c r="D390" s="1">
        <v>1017.063051</v>
      </c>
      <c r="E390" s="1">
        <v>275.452698</v>
      </c>
      <c r="F390" s="1">
        <v>541.68767500000001</v>
      </c>
      <c r="G390" s="1" t="s">
        <v>2848</v>
      </c>
      <c r="H390" s="1" t="s">
        <v>2848</v>
      </c>
      <c r="I390">
        <v>61.279394000000003</v>
      </c>
      <c r="J390">
        <v>61.279394000000003</v>
      </c>
    </row>
    <row r="391" spans="1:10" x14ac:dyDescent="0.25">
      <c r="A391" s="1">
        <v>258</v>
      </c>
      <c r="B391" s="1">
        <v>2519.9794310000002</v>
      </c>
      <c r="C391" s="1">
        <v>696.25654099999997</v>
      </c>
      <c r="D391" s="1">
        <v>1009.56335</v>
      </c>
      <c r="E391" s="1">
        <v>275.08959099999998</v>
      </c>
      <c r="F391" s="1">
        <v>539.06994899999995</v>
      </c>
      <c r="G391" s="1" t="s">
        <v>3815</v>
      </c>
      <c r="H391" s="1" t="s">
        <v>3815</v>
      </c>
      <c r="I391">
        <v>61.237689000000003</v>
      </c>
      <c r="J391">
        <v>61.237689000000003</v>
      </c>
    </row>
    <row r="392" spans="1:10" x14ac:dyDescent="0.25">
      <c r="A392" s="1">
        <v>259</v>
      </c>
      <c r="B392" s="1">
        <v>1841.1797710000001</v>
      </c>
      <c r="C392" s="1">
        <v>288.26910800000002</v>
      </c>
      <c r="D392" s="1">
        <v>963.01971600000002</v>
      </c>
      <c r="E392" s="1">
        <v>130.04936000000001</v>
      </c>
      <c r="F392" s="1">
        <v>459.841587</v>
      </c>
      <c r="G392" s="1" t="s">
        <v>3816</v>
      </c>
      <c r="H392" s="1" t="s">
        <v>20</v>
      </c>
      <c r="I392">
        <v>48.414779000000003</v>
      </c>
      <c r="J392">
        <v>45</v>
      </c>
    </row>
    <row r="393" spans="1:10" x14ac:dyDescent="0.25">
      <c r="A393" s="1">
        <v>259</v>
      </c>
      <c r="B393" s="1">
        <v>1849.8792490000001</v>
      </c>
      <c r="C393" s="1">
        <v>295.152308</v>
      </c>
      <c r="D393" s="1">
        <v>962.21826699999997</v>
      </c>
      <c r="E393" s="1">
        <v>130.04936000000001</v>
      </c>
      <c r="F393" s="1">
        <v>462.45931400000001</v>
      </c>
      <c r="G393" s="1" t="s">
        <v>10634</v>
      </c>
      <c r="H393" s="1" t="s">
        <v>20</v>
      </c>
      <c r="I393">
        <v>48.402408999999999</v>
      </c>
      <c r="J393">
        <v>45</v>
      </c>
    </row>
    <row r="394" spans="1:10" x14ac:dyDescent="0.25">
      <c r="A394" s="1">
        <v>260</v>
      </c>
      <c r="B394" s="1">
        <v>3798.0705560000001</v>
      </c>
      <c r="C394" s="1">
        <v>928.363698</v>
      </c>
      <c r="D394" s="1">
        <v>1916.9702870000001</v>
      </c>
      <c r="E394" s="1">
        <v>228.77530200000001</v>
      </c>
      <c r="F394" s="1">
        <v>723.96126900000002</v>
      </c>
      <c r="G394" s="1" t="s">
        <v>3817</v>
      </c>
      <c r="H394" s="1" t="s">
        <v>3817</v>
      </c>
      <c r="I394">
        <v>65.778909999999996</v>
      </c>
      <c r="J394">
        <v>65.778909999999996</v>
      </c>
    </row>
    <row r="395" spans="1:10" x14ac:dyDescent="0.25">
      <c r="A395" s="1">
        <v>260</v>
      </c>
      <c r="B395" s="1">
        <v>3714.455762</v>
      </c>
      <c r="C395" s="1">
        <v>844.78049899999996</v>
      </c>
      <c r="D395" s="1">
        <v>1916.9386930000001</v>
      </c>
      <c r="E395" s="1">
        <v>228.77530200000001</v>
      </c>
      <c r="F395" s="1">
        <v>723.96126900000002</v>
      </c>
      <c r="G395" s="1" t="s">
        <v>10636</v>
      </c>
      <c r="H395" s="1" t="s">
        <v>10636</v>
      </c>
      <c r="I395">
        <v>66.048865000000006</v>
      </c>
      <c r="J395">
        <v>66.048865000000006</v>
      </c>
    </row>
    <row r="396" spans="1:10" x14ac:dyDescent="0.25">
      <c r="A396" s="1">
        <v>263</v>
      </c>
      <c r="B396" s="1">
        <v>207.50282899999999</v>
      </c>
      <c r="C396" s="1">
        <v>0</v>
      </c>
      <c r="D396" s="1">
        <v>199.167205</v>
      </c>
      <c r="E396" s="1">
        <v>0</v>
      </c>
      <c r="F396" s="1">
        <v>8.3356239999999993</v>
      </c>
      <c r="G396" s="1" t="s">
        <v>3818</v>
      </c>
      <c r="H396" s="1" t="s">
        <v>3818</v>
      </c>
      <c r="I396">
        <v>54.976329</v>
      </c>
      <c r="J396">
        <v>54.976329</v>
      </c>
    </row>
    <row r="397" spans="1:10" x14ac:dyDescent="0.25">
      <c r="A397" s="1">
        <v>263</v>
      </c>
      <c r="B397" s="1">
        <v>207.50282899999999</v>
      </c>
      <c r="C397" s="1">
        <v>0</v>
      </c>
      <c r="D397" s="1">
        <v>199.167205</v>
      </c>
      <c r="E397" s="1">
        <v>0</v>
      </c>
      <c r="F397" s="1">
        <v>8.3356239999999993</v>
      </c>
      <c r="G397" s="1" t="s">
        <v>3818</v>
      </c>
      <c r="H397" s="1" t="s">
        <v>3818</v>
      </c>
      <c r="I397">
        <v>54.976329</v>
      </c>
      <c r="J397">
        <v>54.976329</v>
      </c>
    </row>
    <row r="398" spans="1:10" x14ac:dyDescent="0.25">
      <c r="A398" s="1">
        <v>264</v>
      </c>
      <c r="B398" s="1">
        <v>13224.265081</v>
      </c>
      <c r="C398" s="1">
        <v>8135.8669499999996</v>
      </c>
      <c r="D398" s="1">
        <v>0</v>
      </c>
      <c r="E398" s="1">
        <v>2079.552146</v>
      </c>
      <c r="F398" s="1">
        <v>3008.8459859999998</v>
      </c>
      <c r="G398" s="1" t="s">
        <v>3819</v>
      </c>
      <c r="H398" s="1" t="s">
        <v>8</v>
      </c>
      <c r="I398">
        <v>118.039267</v>
      </c>
      <c r="J398">
        <v>90</v>
      </c>
    </row>
    <row r="399" spans="1:10" x14ac:dyDescent="0.25">
      <c r="A399" s="1">
        <v>264</v>
      </c>
      <c r="B399" s="1">
        <v>13254.546963999999</v>
      </c>
      <c r="C399" s="1">
        <v>8123.0109339999999</v>
      </c>
      <c r="D399" s="1">
        <v>0</v>
      </c>
      <c r="E399" s="1">
        <v>2088.8732679999998</v>
      </c>
      <c r="F399" s="1">
        <v>3042.6627619999999</v>
      </c>
      <c r="G399" s="1" t="s">
        <v>3820</v>
      </c>
      <c r="H399" s="1" t="s">
        <v>8</v>
      </c>
      <c r="I399">
        <v>118.025594</v>
      </c>
      <c r="J399">
        <v>90</v>
      </c>
    </row>
    <row r="400" spans="1:10" x14ac:dyDescent="0.25">
      <c r="A400" s="1">
        <v>266</v>
      </c>
      <c r="B400" s="1">
        <v>1529.5192380000001</v>
      </c>
      <c r="C400" s="1">
        <v>363.16533199999998</v>
      </c>
      <c r="D400" s="1">
        <v>661.83330100000001</v>
      </c>
      <c r="E400" s="1">
        <v>166.63896099999999</v>
      </c>
      <c r="F400" s="1">
        <v>337.88164399999999</v>
      </c>
      <c r="G400" s="1" t="s">
        <v>11206</v>
      </c>
      <c r="H400" s="1" t="s">
        <v>11206</v>
      </c>
      <c r="I400">
        <v>59.996670000000002</v>
      </c>
      <c r="J400">
        <v>59.996670000000002</v>
      </c>
    </row>
    <row r="401" spans="1:10" x14ac:dyDescent="0.25">
      <c r="A401" s="1">
        <v>266</v>
      </c>
      <c r="B401" s="1">
        <v>1594.025189</v>
      </c>
      <c r="C401" s="1">
        <v>377.59240499999999</v>
      </c>
      <c r="D401" s="1">
        <v>695.07682799999998</v>
      </c>
      <c r="E401" s="1">
        <v>163.519171</v>
      </c>
      <c r="F401" s="1">
        <v>357.83678500000002</v>
      </c>
      <c r="G401" s="1" t="s">
        <v>11207</v>
      </c>
      <c r="H401" s="1" t="s">
        <v>11207</v>
      </c>
      <c r="I401">
        <v>59.995961000000001</v>
      </c>
      <c r="J401">
        <v>59.995961000000001</v>
      </c>
    </row>
    <row r="402" spans="1:10" x14ac:dyDescent="0.25">
      <c r="A402" s="1">
        <v>267</v>
      </c>
      <c r="B402" s="1">
        <v>1486.2745359999999</v>
      </c>
      <c r="C402" s="1">
        <v>574.751169</v>
      </c>
      <c r="D402" s="1">
        <v>338.57894700000003</v>
      </c>
      <c r="E402" s="1">
        <v>244.267157</v>
      </c>
      <c r="F402" s="1">
        <v>328.67726399999998</v>
      </c>
      <c r="G402" s="1" t="s">
        <v>3821</v>
      </c>
      <c r="H402" s="1" t="s">
        <v>3821</v>
      </c>
      <c r="I402">
        <v>59.998102000000003</v>
      </c>
      <c r="J402">
        <v>59.998102000000003</v>
      </c>
    </row>
    <row r="403" spans="1:10" x14ac:dyDescent="0.25">
      <c r="A403" s="1">
        <v>267</v>
      </c>
      <c r="B403" s="1">
        <v>1489.6983279999999</v>
      </c>
      <c r="C403" s="1">
        <v>578.39827600000001</v>
      </c>
      <c r="D403" s="1">
        <v>339.48442399999999</v>
      </c>
      <c r="E403" s="1">
        <v>244.268854</v>
      </c>
      <c r="F403" s="1">
        <v>327.54677400000003</v>
      </c>
      <c r="G403" s="1" t="s">
        <v>3822</v>
      </c>
      <c r="H403" s="1" t="s">
        <v>3822</v>
      </c>
      <c r="I403">
        <v>59.998095999999997</v>
      </c>
      <c r="J403">
        <v>59.998095999999997</v>
      </c>
    </row>
    <row r="404" spans="1:10" x14ac:dyDescent="0.25">
      <c r="A404" s="1">
        <v>268</v>
      </c>
      <c r="B404" s="1">
        <v>1776.3795950000001</v>
      </c>
      <c r="C404" s="1">
        <v>848.72278600000004</v>
      </c>
      <c r="D404" s="1">
        <v>606.55657399999996</v>
      </c>
      <c r="E404" s="1">
        <v>98.830595000000002</v>
      </c>
      <c r="F404" s="1">
        <v>222.26964000000001</v>
      </c>
      <c r="G404" s="1" t="s">
        <v>3823</v>
      </c>
      <c r="H404" s="1" t="s">
        <v>3823</v>
      </c>
      <c r="I404">
        <v>63.114308000000001</v>
      </c>
      <c r="J404">
        <v>63.114308000000001</v>
      </c>
    </row>
    <row r="405" spans="1:10" x14ac:dyDescent="0.25">
      <c r="A405" s="1">
        <v>268</v>
      </c>
      <c r="B405" s="1">
        <v>1803.596732</v>
      </c>
      <c r="C405" s="1">
        <v>851.72543700000006</v>
      </c>
      <c r="D405" s="1">
        <v>610.80879500000003</v>
      </c>
      <c r="E405" s="1">
        <v>99.352649</v>
      </c>
      <c r="F405" s="1">
        <v>241.70985099999999</v>
      </c>
      <c r="G405" s="1" t="s">
        <v>3824</v>
      </c>
      <c r="H405" s="1" t="s">
        <v>3824</v>
      </c>
      <c r="I405">
        <v>63.058439</v>
      </c>
      <c r="J405">
        <v>63.058439</v>
      </c>
    </row>
    <row r="406" spans="1:10" x14ac:dyDescent="0.25">
      <c r="A406" s="1">
        <v>275</v>
      </c>
      <c r="B406" s="1">
        <v>1867.5029400000001</v>
      </c>
      <c r="C406" s="1">
        <v>615.05366800000002</v>
      </c>
      <c r="D406" s="1">
        <v>409.91458699999998</v>
      </c>
      <c r="E406" s="1">
        <v>171.03425899999999</v>
      </c>
      <c r="F406" s="1">
        <v>671.50042599999995</v>
      </c>
      <c r="G406" s="1" t="s">
        <v>3825</v>
      </c>
      <c r="H406" s="1" t="s">
        <v>3825</v>
      </c>
      <c r="I406">
        <v>62.962688</v>
      </c>
      <c r="J406">
        <v>62.962688</v>
      </c>
    </row>
    <row r="407" spans="1:10" x14ac:dyDescent="0.25">
      <c r="A407" s="1">
        <v>275</v>
      </c>
      <c r="B407" s="1">
        <v>1790.567182</v>
      </c>
      <c r="C407" s="1">
        <v>521.97565499999996</v>
      </c>
      <c r="D407" s="1">
        <v>412.16703999999999</v>
      </c>
      <c r="E407" s="1">
        <v>170.03021200000001</v>
      </c>
      <c r="F407" s="1">
        <v>686.39427499999999</v>
      </c>
      <c r="G407" s="1" t="s">
        <v>3826</v>
      </c>
      <c r="H407" s="1" t="s">
        <v>3826</v>
      </c>
      <c r="I407">
        <v>63.128678000000001</v>
      </c>
      <c r="J407">
        <v>63.128678000000001</v>
      </c>
    </row>
    <row r="408" spans="1:10" x14ac:dyDescent="0.25">
      <c r="A408" s="1">
        <v>276</v>
      </c>
      <c r="B408" s="1">
        <v>2111.0795990000001</v>
      </c>
      <c r="C408" s="1">
        <v>408.77792299999999</v>
      </c>
      <c r="D408" s="1">
        <v>1109.853173</v>
      </c>
      <c r="E408" s="1">
        <v>183.17724200000001</v>
      </c>
      <c r="F408" s="1">
        <v>409.27126099999998</v>
      </c>
      <c r="G408" s="1" t="s">
        <v>3827</v>
      </c>
      <c r="H408" s="1" t="s">
        <v>3827</v>
      </c>
      <c r="I408">
        <v>52.859195999999997</v>
      </c>
      <c r="J408">
        <v>52.859195999999997</v>
      </c>
    </row>
    <row r="409" spans="1:10" x14ac:dyDescent="0.25">
      <c r="A409" s="1">
        <v>276</v>
      </c>
      <c r="B409" s="1">
        <v>2182.0567070000002</v>
      </c>
      <c r="C409" s="1">
        <v>488.35414400000002</v>
      </c>
      <c r="D409" s="1">
        <v>1106.473009</v>
      </c>
      <c r="E409" s="1">
        <v>184.07931199999999</v>
      </c>
      <c r="F409" s="1">
        <v>403.15024199999999</v>
      </c>
      <c r="G409" s="1" t="s">
        <v>3828</v>
      </c>
      <c r="H409" s="1" t="s">
        <v>3828</v>
      </c>
      <c r="I409">
        <v>52.712344999999999</v>
      </c>
      <c r="J409">
        <v>52.712344999999999</v>
      </c>
    </row>
    <row r="410" spans="1:10" x14ac:dyDescent="0.25">
      <c r="A410" s="1">
        <v>277</v>
      </c>
      <c r="B410" s="1">
        <v>1587.2293139999999</v>
      </c>
      <c r="C410" s="1">
        <v>286.05524500000001</v>
      </c>
      <c r="D410" s="1">
        <v>979.37377400000003</v>
      </c>
      <c r="E410" s="1">
        <v>127.30459</v>
      </c>
      <c r="F410" s="1">
        <v>194.49570499999999</v>
      </c>
      <c r="G410" s="1" t="s">
        <v>3829</v>
      </c>
      <c r="H410" s="1" t="s">
        <v>16</v>
      </c>
      <c r="I410">
        <v>73.305795000000003</v>
      </c>
      <c r="J410">
        <v>70</v>
      </c>
    </row>
    <row r="411" spans="1:10" x14ac:dyDescent="0.25">
      <c r="A411" s="1">
        <v>277</v>
      </c>
      <c r="B411" s="1">
        <v>1532.6602190000001</v>
      </c>
      <c r="C411" s="1">
        <v>224.000776</v>
      </c>
      <c r="D411" s="1">
        <v>982.75393799999995</v>
      </c>
      <c r="E411" s="1">
        <v>126.443642</v>
      </c>
      <c r="F411" s="1">
        <v>199.46186299999999</v>
      </c>
      <c r="G411" s="1" t="s">
        <v>3830</v>
      </c>
      <c r="H411" s="1" t="s">
        <v>16</v>
      </c>
      <c r="I411">
        <v>73.422571000000005</v>
      </c>
      <c r="J411">
        <v>70</v>
      </c>
    </row>
    <row r="412" spans="1:10" x14ac:dyDescent="0.25">
      <c r="A412" s="1">
        <v>279</v>
      </c>
      <c r="B412" s="1">
        <v>2194.5858739999999</v>
      </c>
      <c r="C412" s="1">
        <v>1090.20695</v>
      </c>
      <c r="D412" s="1">
        <v>607.01941999999997</v>
      </c>
      <c r="E412" s="1">
        <v>248.93460300000001</v>
      </c>
      <c r="F412" s="1">
        <v>248.42490000000001</v>
      </c>
      <c r="G412" s="1" t="s">
        <v>11208</v>
      </c>
      <c r="H412" s="1" t="s">
        <v>11208</v>
      </c>
      <c r="I412">
        <v>62.535431000000003</v>
      </c>
      <c r="J412">
        <v>62.535431000000003</v>
      </c>
    </row>
    <row r="413" spans="1:10" x14ac:dyDescent="0.25">
      <c r="A413" s="1">
        <v>279</v>
      </c>
      <c r="B413" s="1">
        <v>2263.847964</v>
      </c>
      <c r="C413" s="1">
        <v>1144.601154</v>
      </c>
      <c r="D413" s="1">
        <v>622.31565699999999</v>
      </c>
      <c r="E413" s="1">
        <v>248.90630100000001</v>
      </c>
      <c r="F413" s="1">
        <v>248.02485200000001</v>
      </c>
      <c r="G413" s="1" t="s">
        <v>11209</v>
      </c>
      <c r="H413" s="1" t="s">
        <v>11209</v>
      </c>
      <c r="I413">
        <v>62.430028</v>
      </c>
      <c r="J413">
        <v>62.430028</v>
      </c>
    </row>
    <row r="414" spans="1:10" x14ac:dyDescent="0.25">
      <c r="A414" s="1">
        <v>280</v>
      </c>
      <c r="B414" s="1">
        <v>1010.729556</v>
      </c>
      <c r="C414" s="1">
        <v>143.29312400000001</v>
      </c>
      <c r="D414" s="1">
        <v>657.87801200000001</v>
      </c>
      <c r="E414" s="1">
        <v>82.266778000000002</v>
      </c>
      <c r="F414" s="1">
        <v>127.29164299999999</v>
      </c>
      <c r="G414" s="1" t="s">
        <v>3831</v>
      </c>
      <c r="H414" s="1" t="s">
        <v>3831</v>
      </c>
      <c r="I414">
        <v>64.389510000000001</v>
      </c>
      <c r="J414">
        <v>64.389510000000001</v>
      </c>
    </row>
    <row r="415" spans="1:10" x14ac:dyDescent="0.25">
      <c r="A415" s="1">
        <v>280</v>
      </c>
      <c r="B415" s="1">
        <v>1001.333228</v>
      </c>
      <c r="C415" s="1">
        <v>143.040209</v>
      </c>
      <c r="D415" s="1">
        <v>654.68786999999998</v>
      </c>
      <c r="E415" s="1">
        <v>82.227327000000002</v>
      </c>
      <c r="F415" s="1">
        <v>121.37782199999999</v>
      </c>
      <c r="G415" s="1" t="s">
        <v>3832</v>
      </c>
      <c r="H415" s="1" t="s">
        <v>3832</v>
      </c>
      <c r="I415">
        <v>64.400988999999996</v>
      </c>
      <c r="J415">
        <v>64.400988999999996</v>
      </c>
    </row>
    <row r="416" spans="1:10" x14ac:dyDescent="0.25">
      <c r="A416" s="1">
        <v>284</v>
      </c>
      <c r="B416" s="1">
        <v>3943.6670490000001</v>
      </c>
      <c r="C416" s="1">
        <v>1519.4889109999999</v>
      </c>
      <c r="D416" s="1">
        <v>1281.2771090000001</v>
      </c>
      <c r="E416" s="1">
        <v>510.71106800000001</v>
      </c>
      <c r="F416" s="1">
        <v>632.18996100000004</v>
      </c>
      <c r="G416" s="1" t="s">
        <v>11210</v>
      </c>
      <c r="H416" s="1" t="s">
        <v>11210</v>
      </c>
      <c r="I416">
        <v>48.151828999999999</v>
      </c>
      <c r="J416">
        <v>48.151828999999999</v>
      </c>
    </row>
    <row r="417" spans="1:10" x14ac:dyDescent="0.25">
      <c r="A417" s="1">
        <v>284</v>
      </c>
      <c r="B417" s="1">
        <v>3948.0668460000002</v>
      </c>
      <c r="C417" s="1">
        <v>1541.364243</v>
      </c>
      <c r="D417" s="1">
        <v>1274.2257959999999</v>
      </c>
      <c r="E417" s="1">
        <v>510.16974099999999</v>
      </c>
      <c r="F417" s="1">
        <v>622.30706499999997</v>
      </c>
      <c r="G417" s="1" t="s">
        <v>11211</v>
      </c>
      <c r="H417" s="1" t="s">
        <v>11211</v>
      </c>
      <c r="I417">
        <v>48.130282999999999</v>
      </c>
      <c r="J417">
        <v>48.130282999999999</v>
      </c>
    </row>
    <row r="418" spans="1:10" x14ac:dyDescent="0.25">
      <c r="A418" s="1">
        <v>285</v>
      </c>
      <c r="B418" s="1">
        <v>3739.1707059999999</v>
      </c>
      <c r="C418" s="1">
        <v>1427.61815</v>
      </c>
      <c r="D418" s="1">
        <v>1207.591551</v>
      </c>
      <c r="E418" s="1">
        <v>478.30078900000001</v>
      </c>
      <c r="F418" s="1">
        <v>625.66021599999999</v>
      </c>
      <c r="G418" s="1" t="s">
        <v>3833</v>
      </c>
      <c r="H418" s="1" t="s">
        <v>3833</v>
      </c>
      <c r="I418">
        <v>57.412636999999997</v>
      </c>
      <c r="J418">
        <v>57.412636999999997</v>
      </c>
    </row>
    <row r="419" spans="1:10" x14ac:dyDescent="0.25">
      <c r="A419" s="1">
        <v>285</v>
      </c>
      <c r="B419" s="1">
        <v>3734.9693710000001</v>
      </c>
      <c r="C419" s="1">
        <v>1406.126055</v>
      </c>
      <c r="D419" s="1">
        <v>1209.0019199999999</v>
      </c>
      <c r="E419" s="1">
        <v>478.80138899999997</v>
      </c>
      <c r="F419" s="1">
        <v>641.04000699999995</v>
      </c>
      <c r="G419" s="1" t="s">
        <v>3834</v>
      </c>
      <c r="H419" s="1" t="s">
        <v>3834</v>
      </c>
      <c r="I419">
        <v>57.431731999999997</v>
      </c>
      <c r="J419">
        <v>57.431731999999997</v>
      </c>
    </row>
    <row r="420" spans="1:10" x14ac:dyDescent="0.25">
      <c r="A420" s="1">
        <v>286</v>
      </c>
      <c r="B420" s="1">
        <v>960.02351699999997</v>
      </c>
      <c r="C420" s="1">
        <v>323.04566499999999</v>
      </c>
      <c r="D420" s="1">
        <v>262.99251800000002</v>
      </c>
      <c r="E420" s="1">
        <v>129.94978800000001</v>
      </c>
      <c r="F420" s="1">
        <v>244.03554500000001</v>
      </c>
      <c r="G420" s="1" t="s">
        <v>3835</v>
      </c>
      <c r="H420" s="1" t="s">
        <v>16</v>
      </c>
      <c r="I420">
        <v>74.366181999999995</v>
      </c>
      <c r="J420">
        <v>70</v>
      </c>
    </row>
    <row r="421" spans="1:10" x14ac:dyDescent="0.25">
      <c r="A421" s="1">
        <v>286</v>
      </c>
      <c r="B421" s="1">
        <v>960.13918000000001</v>
      </c>
      <c r="C421" s="1">
        <v>325.248628</v>
      </c>
      <c r="D421" s="1">
        <v>261.67619400000001</v>
      </c>
      <c r="E421" s="1">
        <v>129.99766199999999</v>
      </c>
      <c r="F421" s="1">
        <v>243.21669499999999</v>
      </c>
      <c r="G421" s="1" t="s">
        <v>2866</v>
      </c>
      <c r="H421" s="1" t="s">
        <v>16</v>
      </c>
      <c r="I421">
        <v>74.368684000000002</v>
      </c>
      <c r="J421">
        <v>70</v>
      </c>
    </row>
    <row r="422" spans="1:10" x14ac:dyDescent="0.25">
      <c r="A422" s="1">
        <v>287</v>
      </c>
      <c r="B422" s="1">
        <v>1356.600136</v>
      </c>
      <c r="C422" s="1">
        <v>479.94422100000003</v>
      </c>
      <c r="D422" s="1">
        <v>586.974828</v>
      </c>
      <c r="E422" s="1">
        <v>176.85654700000001</v>
      </c>
      <c r="F422" s="1">
        <v>112.82454</v>
      </c>
      <c r="G422" s="1" t="s">
        <v>11212</v>
      </c>
      <c r="H422" s="1" t="s">
        <v>11212</v>
      </c>
      <c r="I422">
        <v>54.067793999999999</v>
      </c>
      <c r="J422">
        <v>54.067793999999999</v>
      </c>
    </row>
    <row r="423" spans="1:10" x14ac:dyDescent="0.25">
      <c r="A423" s="1">
        <v>287</v>
      </c>
      <c r="B423" s="1">
        <v>1362.293471</v>
      </c>
      <c r="C423" s="1">
        <v>479.94422100000003</v>
      </c>
      <c r="D423" s="1">
        <v>592.66816200000005</v>
      </c>
      <c r="E423" s="1">
        <v>176.85654700000001</v>
      </c>
      <c r="F423" s="1">
        <v>112.82454</v>
      </c>
      <c r="G423" s="1" t="s">
        <v>3836</v>
      </c>
      <c r="H423" s="1" t="s">
        <v>3836</v>
      </c>
      <c r="I423">
        <v>54.059831000000003</v>
      </c>
      <c r="J423">
        <v>54.059831000000003</v>
      </c>
    </row>
    <row r="424" spans="1:10" x14ac:dyDescent="0.25">
      <c r="A424" s="1">
        <v>288</v>
      </c>
      <c r="B424" s="1">
        <v>9773.5751369999998</v>
      </c>
      <c r="C424" s="1">
        <v>6152.4468379999998</v>
      </c>
      <c r="D424" s="1">
        <v>402.20208200000002</v>
      </c>
      <c r="E424" s="1">
        <v>1239.6671229999999</v>
      </c>
      <c r="F424" s="1">
        <v>1979.259094</v>
      </c>
      <c r="G424" s="1" t="s">
        <v>3837</v>
      </c>
      <c r="H424" s="1" t="s">
        <v>3837</v>
      </c>
      <c r="I424">
        <v>40.349701000000003</v>
      </c>
      <c r="J424">
        <v>40.349701000000003</v>
      </c>
    </row>
    <row r="425" spans="1:10" x14ac:dyDescent="0.25">
      <c r="A425" s="1">
        <v>288</v>
      </c>
      <c r="B425" s="1">
        <v>10143.306623</v>
      </c>
      <c r="C425" s="1">
        <v>6368.4378390000002</v>
      </c>
      <c r="D425" s="1">
        <v>458.695649</v>
      </c>
      <c r="E425" s="1">
        <v>1270.0069590000001</v>
      </c>
      <c r="F425" s="1">
        <v>2046.1661770000001</v>
      </c>
      <c r="G425" s="1" t="s">
        <v>11213</v>
      </c>
      <c r="H425" s="1" t="s">
        <v>11213</v>
      </c>
      <c r="I425">
        <v>39.013427</v>
      </c>
      <c r="J425">
        <v>39.013427</v>
      </c>
    </row>
    <row r="426" spans="1:10" x14ac:dyDescent="0.25">
      <c r="A426" s="1">
        <v>289</v>
      </c>
      <c r="B426" s="1">
        <v>1297.9958180000001</v>
      </c>
      <c r="C426" s="1">
        <v>409.71078</v>
      </c>
      <c r="D426" s="1">
        <v>676.91555900000003</v>
      </c>
      <c r="E426" s="1">
        <v>87.541756000000007</v>
      </c>
      <c r="F426" s="1">
        <v>123.82772199999999</v>
      </c>
      <c r="G426" s="1" t="s">
        <v>3838</v>
      </c>
      <c r="H426" s="1" t="s">
        <v>3838</v>
      </c>
      <c r="I426">
        <v>39.998935000000003</v>
      </c>
      <c r="J426">
        <v>39.998935000000003</v>
      </c>
    </row>
    <row r="427" spans="1:10" x14ac:dyDescent="0.25">
      <c r="A427" s="1">
        <v>289</v>
      </c>
      <c r="B427" s="1">
        <v>1297.578943</v>
      </c>
      <c r="C427" s="1">
        <v>409.88517100000001</v>
      </c>
      <c r="D427" s="1">
        <v>676.32259599999998</v>
      </c>
      <c r="E427" s="1">
        <v>87.543453999999997</v>
      </c>
      <c r="F427" s="1">
        <v>123.82772199999999</v>
      </c>
      <c r="G427" s="1" t="s">
        <v>3839</v>
      </c>
      <c r="H427" s="1" t="s">
        <v>3839</v>
      </c>
      <c r="I427">
        <v>39.998936999999998</v>
      </c>
      <c r="J427">
        <v>39.998936999999998</v>
      </c>
    </row>
    <row r="428" spans="1:10" x14ac:dyDescent="0.25">
      <c r="A428" s="1">
        <v>290</v>
      </c>
      <c r="B428" s="1">
        <v>1972.7695670000001</v>
      </c>
      <c r="C428" s="1">
        <v>738.04294600000003</v>
      </c>
      <c r="D428" s="1">
        <v>740.07597799999996</v>
      </c>
      <c r="E428" s="1">
        <v>222.11633499999999</v>
      </c>
      <c r="F428" s="1">
        <v>272.53430800000001</v>
      </c>
      <c r="G428" s="1" t="s">
        <v>3840</v>
      </c>
      <c r="H428" s="1" t="s">
        <v>3840</v>
      </c>
      <c r="I428">
        <v>62.756247000000002</v>
      </c>
      <c r="J428">
        <v>62.756247000000002</v>
      </c>
    </row>
    <row r="429" spans="1:10" x14ac:dyDescent="0.25">
      <c r="A429" s="1">
        <v>290</v>
      </c>
      <c r="B429" s="1">
        <v>1932.406712</v>
      </c>
      <c r="C429" s="1">
        <v>704.65223600000002</v>
      </c>
      <c r="D429" s="1">
        <v>746.10045000000002</v>
      </c>
      <c r="E429" s="1">
        <v>217.72688299999999</v>
      </c>
      <c r="F429" s="1">
        <v>263.927144</v>
      </c>
      <c r="G429" s="1" t="s">
        <v>3841</v>
      </c>
      <c r="H429" s="1" t="s">
        <v>3841</v>
      </c>
      <c r="I429">
        <v>62.821879000000003</v>
      </c>
      <c r="J429">
        <v>62.821879000000003</v>
      </c>
    </row>
    <row r="430" spans="1:10" x14ac:dyDescent="0.25">
      <c r="A430" s="1">
        <v>291</v>
      </c>
      <c r="B430" s="1">
        <v>3229.985655</v>
      </c>
      <c r="C430" s="1">
        <v>1114.5374059999999</v>
      </c>
      <c r="D430" s="1">
        <v>1422.4230460000001</v>
      </c>
      <c r="E430" s="1">
        <v>305.27033699999998</v>
      </c>
      <c r="F430" s="1">
        <v>387.75486599999999</v>
      </c>
      <c r="G430" s="1" t="s">
        <v>3842</v>
      </c>
      <c r="H430" s="1" t="s">
        <v>3842</v>
      </c>
      <c r="I430">
        <v>59.212418</v>
      </c>
      <c r="J430">
        <v>59.212418</v>
      </c>
    </row>
    <row r="431" spans="1:10" x14ac:dyDescent="0.25">
      <c r="A431" s="1">
        <v>291</v>
      </c>
      <c r="B431" s="1">
        <v>3270.7653850000002</v>
      </c>
      <c r="C431" s="1">
        <v>1147.7537259999999</v>
      </c>
      <c r="D431" s="1">
        <v>1416.9915370000001</v>
      </c>
      <c r="E431" s="1">
        <v>309.65809100000001</v>
      </c>
      <c r="F431" s="1">
        <v>396.36203</v>
      </c>
      <c r="G431" s="1" t="s">
        <v>3843</v>
      </c>
      <c r="H431" s="1" t="s">
        <v>3843</v>
      </c>
      <c r="I431">
        <v>59.11347</v>
      </c>
      <c r="J431">
        <v>59.11347</v>
      </c>
    </row>
    <row r="432" spans="1:10" x14ac:dyDescent="0.25">
      <c r="A432" s="1">
        <v>292</v>
      </c>
      <c r="B432" s="1">
        <v>406.70294000000001</v>
      </c>
      <c r="C432" s="1">
        <v>125.592783</v>
      </c>
      <c r="D432" s="1">
        <v>243.98945000000001</v>
      </c>
      <c r="E432" s="1">
        <v>36.725816000000002</v>
      </c>
      <c r="F432" s="1">
        <v>0.39489000000000002</v>
      </c>
      <c r="G432" s="1" t="s">
        <v>2873</v>
      </c>
      <c r="H432" s="1" t="s">
        <v>16</v>
      </c>
      <c r="I432">
        <v>74.876148999999998</v>
      </c>
      <c r="J432">
        <v>70</v>
      </c>
    </row>
    <row r="433" spans="1:10" x14ac:dyDescent="0.25">
      <c r="A433" s="1">
        <v>292</v>
      </c>
      <c r="B433" s="1">
        <v>406.55044299999997</v>
      </c>
      <c r="C433" s="1">
        <v>125.592783</v>
      </c>
      <c r="D433" s="1">
        <v>243.83695299999999</v>
      </c>
      <c r="E433" s="1">
        <v>36.725816000000002</v>
      </c>
      <c r="F433" s="1">
        <v>0.39489000000000002</v>
      </c>
      <c r="G433" s="1" t="s">
        <v>2874</v>
      </c>
      <c r="H433" s="1" t="s">
        <v>16</v>
      </c>
      <c r="I433">
        <v>74.876242000000005</v>
      </c>
      <c r="J433">
        <v>70</v>
      </c>
    </row>
    <row r="434" spans="1:10" x14ac:dyDescent="0.25">
      <c r="A434" s="1">
        <v>293</v>
      </c>
      <c r="B434" s="1">
        <v>547.06377599999996</v>
      </c>
      <c r="C434" s="1">
        <v>267.41703799999999</v>
      </c>
      <c r="D434" s="1">
        <v>157.13365300000001</v>
      </c>
      <c r="E434" s="1">
        <v>58.751396</v>
      </c>
      <c r="F434" s="1">
        <v>63.761688999999997</v>
      </c>
      <c r="G434" s="1" t="s">
        <v>2875</v>
      </c>
      <c r="H434" s="1" t="s">
        <v>2875</v>
      </c>
      <c r="I434">
        <v>64.832396000000003</v>
      </c>
      <c r="J434">
        <v>64.832396000000003</v>
      </c>
    </row>
    <row r="435" spans="1:10" x14ac:dyDescent="0.25">
      <c r="A435" s="1">
        <v>293</v>
      </c>
      <c r="B435" s="1">
        <v>540.53384200000005</v>
      </c>
      <c r="C435" s="1">
        <v>266.99528199999997</v>
      </c>
      <c r="D435" s="1">
        <v>157.03954200000001</v>
      </c>
      <c r="E435" s="1">
        <v>58.740347</v>
      </c>
      <c r="F435" s="1">
        <v>57.758671</v>
      </c>
      <c r="G435" s="1" t="s">
        <v>3844</v>
      </c>
      <c r="H435" s="1" t="s">
        <v>3844</v>
      </c>
      <c r="I435">
        <v>64.836602999999997</v>
      </c>
      <c r="J435">
        <v>64.836602999999997</v>
      </c>
    </row>
    <row r="436" spans="1:10" x14ac:dyDescent="0.25">
      <c r="A436" s="1">
        <v>294</v>
      </c>
      <c r="B436" s="1">
        <v>356.03392200000002</v>
      </c>
      <c r="C436" s="1">
        <v>169.035775</v>
      </c>
      <c r="D436" s="1">
        <v>122.882653</v>
      </c>
      <c r="E436" s="1">
        <v>57.547437000000002</v>
      </c>
      <c r="F436" s="1">
        <v>6.5680560000000003</v>
      </c>
      <c r="G436" s="1" t="s">
        <v>2877</v>
      </c>
      <c r="H436" s="1" t="s">
        <v>2877</v>
      </c>
      <c r="I436">
        <v>64.921853999999996</v>
      </c>
      <c r="J436">
        <v>64.921853999999996</v>
      </c>
    </row>
    <row r="437" spans="1:10" x14ac:dyDescent="0.25">
      <c r="A437" s="1">
        <v>294</v>
      </c>
      <c r="B437" s="1">
        <v>356.03392200000002</v>
      </c>
      <c r="C437" s="1">
        <v>169.035775</v>
      </c>
      <c r="D437" s="1">
        <v>122.882653</v>
      </c>
      <c r="E437" s="1">
        <v>57.547437000000002</v>
      </c>
      <c r="F437" s="1">
        <v>6.5680560000000003</v>
      </c>
      <c r="G437" s="1" t="s">
        <v>2877</v>
      </c>
      <c r="H437" s="1" t="s">
        <v>2877</v>
      </c>
      <c r="I437">
        <v>64.921853999999996</v>
      </c>
      <c r="J437">
        <v>64.921853999999996</v>
      </c>
    </row>
    <row r="438" spans="1:10" x14ac:dyDescent="0.25">
      <c r="A438" s="1">
        <v>295</v>
      </c>
      <c r="B438" s="1">
        <v>2312.2771929999999</v>
      </c>
      <c r="C438" s="1">
        <v>1056.0119219999999</v>
      </c>
      <c r="D438" s="1">
        <v>873.82593299999996</v>
      </c>
      <c r="E438" s="1">
        <v>225.31769299999999</v>
      </c>
      <c r="F438" s="1">
        <v>157.121644</v>
      </c>
      <c r="G438" s="1" t="s">
        <v>3845</v>
      </c>
      <c r="H438" s="1" t="s">
        <v>3845</v>
      </c>
      <c r="I438">
        <v>61.724505000000001</v>
      </c>
      <c r="J438">
        <v>61.724505000000001</v>
      </c>
    </row>
    <row r="439" spans="1:10" x14ac:dyDescent="0.25">
      <c r="A439" s="1">
        <v>295</v>
      </c>
      <c r="B439" s="1">
        <v>2411.787245</v>
      </c>
      <c r="C439" s="1">
        <v>1155.5219750000001</v>
      </c>
      <c r="D439" s="1">
        <v>873.82593299999996</v>
      </c>
      <c r="E439" s="1">
        <v>225.31769299999999</v>
      </c>
      <c r="F439" s="1">
        <v>157.121644</v>
      </c>
      <c r="G439" s="1" t="s">
        <v>2879</v>
      </c>
      <c r="H439" s="1" t="s">
        <v>2879</v>
      </c>
      <c r="I439">
        <v>61.451191000000001</v>
      </c>
      <c r="J439">
        <v>61.451191000000001</v>
      </c>
    </row>
    <row r="440" spans="1:10" x14ac:dyDescent="0.25">
      <c r="A440" s="1">
        <v>296</v>
      </c>
      <c r="B440" s="1">
        <v>2573.876628</v>
      </c>
      <c r="C440" s="1">
        <v>1496.993444</v>
      </c>
      <c r="D440" s="1">
        <v>870.36829499999999</v>
      </c>
      <c r="E440" s="1">
        <v>108.102019</v>
      </c>
      <c r="F440" s="1">
        <v>98.412869000000001</v>
      </c>
      <c r="G440" s="1" t="s">
        <v>3846</v>
      </c>
      <c r="H440" s="1" t="s">
        <v>3846</v>
      </c>
      <c r="I440">
        <v>49.957751000000002</v>
      </c>
      <c r="J440">
        <v>49.957751000000002</v>
      </c>
    </row>
    <row r="441" spans="1:10" x14ac:dyDescent="0.25">
      <c r="A441" s="1">
        <v>296</v>
      </c>
      <c r="B441" s="1">
        <v>2555.6964539999999</v>
      </c>
      <c r="C441" s="1">
        <v>1478.813271</v>
      </c>
      <c r="D441" s="1">
        <v>870.36829499999999</v>
      </c>
      <c r="E441" s="1">
        <v>108.102019</v>
      </c>
      <c r="F441" s="1">
        <v>98.412869000000001</v>
      </c>
      <c r="G441" s="1" t="s">
        <v>3847</v>
      </c>
      <c r="H441" s="1" t="s">
        <v>3847</v>
      </c>
      <c r="I441">
        <v>49.959248000000002</v>
      </c>
      <c r="J441">
        <v>49.959248000000002</v>
      </c>
    </row>
    <row r="442" spans="1:10" x14ac:dyDescent="0.25">
      <c r="A442" s="1">
        <v>297</v>
      </c>
      <c r="B442" s="1">
        <v>1468.531248</v>
      </c>
      <c r="C442" s="1">
        <v>208.40254400000001</v>
      </c>
      <c r="D442" s="1">
        <v>990.68254400000001</v>
      </c>
      <c r="E442" s="1">
        <v>30.912281</v>
      </c>
      <c r="F442" s="1">
        <v>238.53387900000001</v>
      </c>
      <c r="G442" s="1" t="s">
        <v>3848</v>
      </c>
      <c r="H442" s="1" t="s">
        <v>3848</v>
      </c>
      <c r="I442">
        <v>63.746603999999998</v>
      </c>
      <c r="J442">
        <v>63.746603999999998</v>
      </c>
    </row>
    <row r="443" spans="1:10" x14ac:dyDescent="0.25">
      <c r="A443" s="1">
        <v>297</v>
      </c>
      <c r="B443" s="1">
        <v>1460.545145</v>
      </c>
      <c r="C443" s="1">
        <v>208.412227</v>
      </c>
      <c r="D443" s="1">
        <v>985.94654000000003</v>
      </c>
      <c r="E443" s="1">
        <v>30.912281</v>
      </c>
      <c r="F443" s="1">
        <v>235.27409800000001</v>
      </c>
      <c r="G443" s="1" t="s">
        <v>3849</v>
      </c>
      <c r="H443" s="1" t="s">
        <v>3849</v>
      </c>
      <c r="I443">
        <v>63.760568999999997</v>
      </c>
      <c r="J443">
        <v>63.760568999999997</v>
      </c>
    </row>
    <row r="444" spans="1:10" x14ac:dyDescent="0.25">
      <c r="A444" s="1">
        <v>301</v>
      </c>
      <c r="B444" s="1">
        <v>6936.0479919999998</v>
      </c>
      <c r="C444" s="1">
        <v>3301.882032</v>
      </c>
      <c r="D444" s="1">
        <v>2316.459613</v>
      </c>
      <c r="E444" s="1">
        <v>615.29423199999997</v>
      </c>
      <c r="F444" s="1">
        <v>702.41211499999997</v>
      </c>
      <c r="G444" s="1" t="s">
        <v>3850</v>
      </c>
      <c r="H444" s="1" t="s">
        <v>3850</v>
      </c>
      <c r="I444">
        <v>51.832388999999999</v>
      </c>
      <c r="J444">
        <v>51.832388999999999</v>
      </c>
    </row>
    <row r="445" spans="1:10" x14ac:dyDescent="0.25">
      <c r="A445" s="1">
        <v>301</v>
      </c>
      <c r="B445" s="1">
        <v>6973.953493</v>
      </c>
      <c r="C445" s="1">
        <v>3321.7828890000001</v>
      </c>
      <c r="D445" s="1">
        <v>2322.081291</v>
      </c>
      <c r="E445" s="1">
        <v>618.33359499999995</v>
      </c>
      <c r="F445" s="1">
        <v>711.755719</v>
      </c>
      <c r="G445" s="1" t="s">
        <v>3851</v>
      </c>
      <c r="H445" s="1" t="s">
        <v>3851</v>
      </c>
      <c r="I445">
        <v>51.676259000000002</v>
      </c>
      <c r="J445">
        <v>51.676259000000002</v>
      </c>
    </row>
    <row r="446" spans="1:10" x14ac:dyDescent="0.25">
      <c r="A446" s="1">
        <v>303</v>
      </c>
      <c r="B446" s="1">
        <v>1262.962481</v>
      </c>
      <c r="C446" s="1">
        <v>379.75655599999999</v>
      </c>
      <c r="D446" s="1">
        <v>528.021298</v>
      </c>
      <c r="E446" s="1">
        <v>130.94766799999999</v>
      </c>
      <c r="F446" s="1">
        <v>224.23696000000001</v>
      </c>
      <c r="G446" s="1" t="s">
        <v>11214</v>
      </c>
      <c r="H446" s="1" t="s">
        <v>11214</v>
      </c>
      <c r="I446">
        <v>64.171724999999995</v>
      </c>
      <c r="J446">
        <v>64.171724999999995</v>
      </c>
    </row>
    <row r="447" spans="1:10" x14ac:dyDescent="0.25">
      <c r="A447" s="1">
        <v>303</v>
      </c>
      <c r="B447" s="1">
        <v>1254.228703</v>
      </c>
      <c r="C447" s="1">
        <v>381.79898700000001</v>
      </c>
      <c r="D447" s="1">
        <v>515.37253499999997</v>
      </c>
      <c r="E447" s="1">
        <v>130.94766799999999</v>
      </c>
      <c r="F447" s="1">
        <v>226.109512</v>
      </c>
      <c r="G447" s="1" t="s">
        <v>11215</v>
      </c>
      <c r="H447" s="1" t="s">
        <v>11215</v>
      </c>
      <c r="I447">
        <v>64.184316999999993</v>
      </c>
      <c r="J447">
        <v>64.184316999999993</v>
      </c>
    </row>
    <row r="448" spans="1:10" x14ac:dyDescent="0.25">
      <c r="A448" s="1">
        <v>305</v>
      </c>
      <c r="B448" s="1">
        <v>4234.8721509999996</v>
      </c>
      <c r="C448" s="1">
        <v>4148.3717200000001</v>
      </c>
      <c r="D448" s="1">
        <v>0</v>
      </c>
      <c r="E448" s="1">
        <v>86.500431000000006</v>
      </c>
      <c r="F448" s="1">
        <v>0</v>
      </c>
      <c r="G448" s="1" t="s">
        <v>11216</v>
      </c>
      <c r="H448" s="1" t="s">
        <v>16</v>
      </c>
      <c r="I448">
        <v>73.842365000000001</v>
      </c>
      <c r="J448">
        <v>70</v>
      </c>
    </row>
    <row r="449" spans="1:10" x14ac:dyDescent="0.25">
      <c r="A449" s="1">
        <v>305</v>
      </c>
      <c r="B449" s="1">
        <v>4191.5246719999996</v>
      </c>
      <c r="C449" s="1">
        <v>4155.4995779999999</v>
      </c>
      <c r="D449" s="1">
        <v>0</v>
      </c>
      <c r="E449" s="1">
        <v>36.025094000000003</v>
      </c>
      <c r="F449" s="1">
        <v>0</v>
      </c>
      <c r="G449" s="1" t="s">
        <v>3852</v>
      </c>
      <c r="H449" s="1" t="s">
        <v>16</v>
      </c>
      <c r="I449">
        <v>74.033979000000002</v>
      </c>
      <c r="J449">
        <v>70</v>
      </c>
    </row>
    <row r="450" spans="1:10" x14ac:dyDescent="0.25">
      <c r="A450" s="1">
        <v>307</v>
      </c>
      <c r="B450" s="1">
        <v>4234.8721509999996</v>
      </c>
      <c r="C450" s="1">
        <v>4148.3717200000001</v>
      </c>
      <c r="D450" s="1">
        <v>0</v>
      </c>
      <c r="E450" s="1">
        <v>86.500431000000006</v>
      </c>
      <c r="F450" s="1">
        <v>0</v>
      </c>
      <c r="G450" s="1" t="s">
        <v>11216</v>
      </c>
      <c r="H450" s="1" t="s">
        <v>16</v>
      </c>
      <c r="I450">
        <v>73.842365000000001</v>
      </c>
      <c r="J450">
        <v>70</v>
      </c>
    </row>
    <row r="451" spans="1:10" x14ac:dyDescent="0.25">
      <c r="A451" s="1">
        <v>307</v>
      </c>
      <c r="B451" s="1">
        <v>4191.5246719999996</v>
      </c>
      <c r="C451" s="1">
        <v>4155.4995779999999</v>
      </c>
      <c r="D451" s="1">
        <v>0</v>
      </c>
      <c r="E451" s="1">
        <v>36.025094000000003</v>
      </c>
      <c r="F451" s="1">
        <v>0</v>
      </c>
      <c r="G451" s="1" t="s">
        <v>3852</v>
      </c>
      <c r="H451" s="1" t="s">
        <v>16</v>
      </c>
      <c r="I451">
        <v>74.033979000000002</v>
      </c>
      <c r="J451">
        <v>70</v>
      </c>
    </row>
    <row r="452" spans="1:10" x14ac:dyDescent="0.25">
      <c r="A452" s="1">
        <v>309</v>
      </c>
      <c r="B452" s="1">
        <v>858.57355900000005</v>
      </c>
      <c r="C452" s="1">
        <v>0</v>
      </c>
      <c r="D452" s="1">
        <v>354.06400600000001</v>
      </c>
      <c r="E452" s="1">
        <v>0</v>
      </c>
      <c r="F452" s="1">
        <v>504.50955299999998</v>
      </c>
      <c r="G452" s="1" t="s">
        <v>3853</v>
      </c>
      <c r="H452" s="1" t="s">
        <v>3853</v>
      </c>
      <c r="I452">
        <v>54.597535000000001</v>
      </c>
      <c r="J452">
        <v>54.597535000000001</v>
      </c>
    </row>
    <row r="453" spans="1:10" x14ac:dyDescent="0.25">
      <c r="A453" s="1">
        <v>309</v>
      </c>
      <c r="B453" s="1">
        <v>870.39202299999999</v>
      </c>
      <c r="C453" s="1">
        <v>0</v>
      </c>
      <c r="D453" s="1">
        <v>354.06400600000001</v>
      </c>
      <c r="E453" s="1">
        <v>0</v>
      </c>
      <c r="F453" s="1">
        <v>516.32801700000005</v>
      </c>
      <c r="G453" s="1" t="s">
        <v>2887</v>
      </c>
      <c r="H453" s="1" t="s">
        <v>2887</v>
      </c>
      <c r="I453">
        <v>54.586463000000002</v>
      </c>
      <c r="J453">
        <v>54.586463000000002</v>
      </c>
    </row>
    <row r="454" spans="1:10" x14ac:dyDescent="0.25">
      <c r="A454" s="1">
        <v>310</v>
      </c>
      <c r="B454" s="1">
        <v>13575.795274</v>
      </c>
      <c r="C454" s="1">
        <v>4707.8700669999998</v>
      </c>
      <c r="D454" s="1">
        <v>6644.3677809999999</v>
      </c>
      <c r="E454" s="1">
        <v>379.57222300000001</v>
      </c>
      <c r="F454" s="1">
        <v>1843.9852020000001</v>
      </c>
      <c r="G454" s="1" t="s">
        <v>3854</v>
      </c>
      <c r="H454" s="1" t="s">
        <v>3854</v>
      </c>
      <c r="I454">
        <v>33.644272000000001</v>
      </c>
      <c r="J454">
        <v>33.644272000000001</v>
      </c>
    </row>
    <row r="455" spans="1:10" x14ac:dyDescent="0.25">
      <c r="A455" s="1">
        <v>310</v>
      </c>
      <c r="B455" s="1">
        <v>13628.686817</v>
      </c>
      <c r="C455" s="1">
        <v>4721.8070749999997</v>
      </c>
      <c r="D455" s="1">
        <v>6649.1849060000004</v>
      </c>
      <c r="E455" s="1">
        <v>380.15457400000003</v>
      </c>
      <c r="F455" s="1">
        <v>1877.540262</v>
      </c>
      <c r="G455" s="1" t="s">
        <v>2888</v>
      </c>
      <c r="H455" s="1" t="s">
        <v>2888</v>
      </c>
      <c r="I455">
        <v>33.520282000000002</v>
      </c>
      <c r="J455">
        <v>33.520282000000002</v>
      </c>
    </row>
    <row r="456" spans="1:10" x14ac:dyDescent="0.25">
      <c r="A456" s="1">
        <v>311</v>
      </c>
      <c r="B456" s="1">
        <v>3838.9460960000001</v>
      </c>
      <c r="C456" s="1">
        <v>134.670919</v>
      </c>
      <c r="D456" s="1">
        <v>3439.913517</v>
      </c>
      <c r="E456" s="1">
        <v>11.754246</v>
      </c>
      <c r="F456" s="1">
        <v>252.60741400000001</v>
      </c>
      <c r="G456" s="1" t="s">
        <v>3855</v>
      </c>
      <c r="H456" s="1" t="s">
        <v>3855</v>
      </c>
      <c r="I456">
        <v>65.366594000000006</v>
      </c>
      <c r="J456">
        <v>65.366594000000006</v>
      </c>
    </row>
    <row r="457" spans="1:10" x14ac:dyDescent="0.25">
      <c r="A457" s="1">
        <v>311</v>
      </c>
      <c r="B457" s="1">
        <v>3841.0210459999998</v>
      </c>
      <c r="C457" s="1">
        <v>134.670919</v>
      </c>
      <c r="D457" s="1">
        <v>3441.9884670000001</v>
      </c>
      <c r="E457" s="1">
        <v>11.754246</v>
      </c>
      <c r="F457" s="1">
        <v>252.60741400000001</v>
      </c>
      <c r="G457" s="1" t="s">
        <v>3856</v>
      </c>
      <c r="H457" s="1" t="s">
        <v>3856</v>
      </c>
      <c r="I457">
        <v>65.357516000000004</v>
      </c>
      <c r="J457">
        <v>65.357516000000004</v>
      </c>
    </row>
    <row r="458" spans="1:10" x14ac:dyDescent="0.25">
      <c r="A458" s="1">
        <v>312</v>
      </c>
      <c r="B458" s="1">
        <v>645.40807099999995</v>
      </c>
      <c r="C458" s="1">
        <v>0</v>
      </c>
      <c r="D458" s="1">
        <v>645.40807099999995</v>
      </c>
      <c r="E458" s="1">
        <v>0</v>
      </c>
      <c r="F458" s="1">
        <v>0</v>
      </c>
      <c r="G458" s="1" t="s">
        <v>2890</v>
      </c>
      <c r="H458" s="1" t="s">
        <v>2890</v>
      </c>
      <c r="I458">
        <v>39.999963000000001</v>
      </c>
      <c r="J458">
        <v>39.999963000000001</v>
      </c>
    </row>
    <row r="459" spans="1:10" x14ac:dyDescent="0.25">
      <c r="A459" s="1">
        <v>312</v>
      </c>
      <c r="B459" s="1">
        <v>649.76663900000005</v>
      </c>
      <c r="C459" s="1">
        <v>0</v>
      </c>
      <c r="D459" s="1">
        <v>649.76663900000005</v>
      </c>
      <c r="E459" s="1">
        <v>0</v>
      </c>
      <c r="F459" s="1">
        <v>0</v>
      </c>
      <c r="G459" s="1" t="s">
        <v>2891</v>
      </c>
      <c r="H459" s="1" t="s">
        <v>2891</v>
      </c>
      <c r="I459">
        <v>39.999961999999996</v>
      </c>
      <c r="J459">
        <v>39.999961999999996</v>
      </c>
    </row>
    <row r="460" spans="1:10" x14ac:dyDescent="0.25">
      <c r="A460" s="1">
        <v>313</v>
      </c>
      <c r="B460" s="1">
        <v>4171.7074769999999</v>
      </c>
      <c r="C460" s="1">
        <v>1166.1838290000001</v>
      </c>
      <c r="D460" s="1">
        <v>2582.2746339999999</v>
      </c>
      <c r="E460" s="1">
        <v>325.50532800000002</v>
      </c>
      <c r="F460" s="1">
        <v>97.743685999999997</v>
      </c>
      <c r="G460" s="1" t="s">
        <v>2892</v>
      </c>
      <c r="H460" s="1" t="s">
        <v>2892</v>
      </c>
      <c r="I460">
        <v>39.998330000000003</v>
      </c>
      <c r="J460">
        <v>39.998330000000003</v>
      </c>
    </row>
    <row r="461" spans="1:10" x14ac:dyDescent="0.25">
      <c r="A461" s="1">
        <v>313</v>
      </c>
      <c r="B461" s="1">
        <v>4173.3542109999999</v>
      </c>
      <c r="C461" s="1">
        <v>1166.3072070000001</v>
      </c>
      <c r="D461" s="1">
        <v>2578.2425349999999</v>
      </c>
      <c r="E461" s="1">
        <v>325.50532800000002</v>
      </c>
      <c r="F461" s="1">
        <v>103.29914100000001</v>
      </c>
      <c r="G461" s="1" t="s">
        <v>2893</v>
      </c>
      <c r="H461" s="1" t="s">
        <v>2893</v>
      </c>
      <c r="I461">
        <v>39.998327000000003</v>
      </c>
      <c r="J461">
        <v>39.998327000000003</v>
      </c>
    </row>
    <row r="462" spans="1:10" x14ac:dyDescent="0.25">
      <c r="A462" s="1">
        <v>314</v>
      </c>
      <c r="B462" s="1">
        <v>5821.3936729999996</v>
      </c>
      <c r="C462" s="1">
        <v>2278.2179980000001</v>
      </c>
      <c r="D462" s="1">
        <v>3167.2235730000002</v>
      </c>
      <c r="E462" s="1">
        <v>305.65295099999997</v>
      </c>
      <c r="F462" s="1">
        <v>70.299150999999995</v>
      </c>
      <c r="G462" s="1" t="s">
        <v>3857</v>
      </c>
      <c r="H462" s="1" t="s">
        <v>3857</v>
      </c>
      <c r="I462">
        <v>37.914624000000003</v>
      </c>
      <c r="J462">
        <v>37.914624000000003</v>
      </c>
    </row>
    <row r="463" spans="1:10" x14ac:dyDescent="0.25">
      <c r="A463" s="1">
        <v>314</v>
      </c>
      <c r="B463" s="1">
        <v>5842.2403020000002</v>
      </c>
      <c r="C463" s="1">
        <v>2289.8202329999999</v>
      </c>
      <c r="D463" s="1">
        <v>3170.863343</v>
      </c>
      <c r="E463" s="1">
        <v>305.65295099999997</v>
      </c>
      <c r="F463" s="1">
        <v>75.903774999999996</v>
      </c>
      <c r="G463" s="1" t="s">
        <v>3858</v>
      </c>
      <c r="H463" s="1" t="s">
        <v>3858</v>
      </c>
      <c r="I463">
        <v>37.879010999999998</v>
      </c>
      <c r="J463">
        <v>37.879010999999998</v>
      </c>
    </row>
    <row r="464" spans="1:10" x14ac:dyDescent="0.25">
      <c r="A464" s="1">
        <v>315</v>
      </c>
      <c r="B464" s="1">
        <v>4236.5710250000002</v>
      </c>
      <c r="C464" s="1">
        <v>1654.9182960000001</v>
      </c>
      <c r="D464" s="1">
        <v>2372.3998310000002</v>
      </c>
      <c r="E464" s="1">
        <v>206.98803599999999</v>
      </c>
      <c r="F464" s="1">
        <v>2.2648619999999999</v>
      </c>
      <c r="G464" s="1" t="s">
        <v>3859</v>
      </c>
      <c r="H464" s="1" t="s">
        <v>3859</v>
      </c>
      <c r="I464">
        <v>39.570447000000001</v>
      </c>
      <c r="J464">
        <v>39.570447000000001</v>
      </c>
    </row>
    <row r="465" spans="1:10" x14ac:dyDescent="0.25">
      <c r="A465" s="1">
        <v>315</v>
      </c>
      <c r="B465" s="1">
        <v>4236.034173</v>
      </c>
      <c r="C465" s="1">
        <v>1654.3638739999999</v>
      </c>
      <c r="D465" s="1">
        <v>2372.158719</v>
      </c>
      <c r="E465" s="1">
        <v>206.98818900000001</v>
      </c>
      <c r="F465" s="1">
        <v>2.5233919999999999</v>
      </c>
      <c r="G465" s="1" t="s">
        <v>3860</v>
      </c>
      <c r="H465" s="1" t="s">
        <v>3860</v>
      </c>
      <c r="I465">
        <v>39.570717999999999</v>
      </c>
      <c r="J465">
        <v>39.570717999999999</v>
      </c>
    </row>
    <row r="466" spans="1:10" x14ac:dyDescent="0.25">
      <c r="A466" s="1">
        <v>316</v>
      </c>
      <c r="B466" s="1">
        <v>3694.392992</v>
      </c>
      <c r="C466" s="1">
        <v>2650.232708</v>
      </c>
      <c r="D466" s="1">
        <v>0</v>
      </c>
      <c r="E466" s="1">
        <v>362.43333699999999</v>
      </c>
      <c r="F466" s="1">
        <v>681.726947</v>
      </c>
      <c r="G466" s="1" t="s">
        <v>3861</v>
      </c>
      <c r="H466" s="1" t="s">
        <v>3861</v>
      </c>
      <c r="I466">
        <v>66.261786999999998</v>
      </c>
      <c r="J466">
        <v>66.261786999999998</v>
      </c>
    </row>
    <row r="467" spans="1:10" x14ac:dyDescent="0.25">
      <c r="A467" s="1">
        <v>316</v>
      </c>
      <c r="B467" s="1">
        <v>3708.379762</v>
      </c>
      <c r="C467" s="1">
        <v>2660.3917900000001</v>
      </c>
      <c r="D467" s="1">
        <v>0</v>
      </c>
      <c r="E467" s="1">
        <v>362.82259800000003</v>
      </c>
      <c r="F467" s="1">
        <v>685.16537400000004</v>
      </c>
      <c r="G467" s="1" t="s">
        <v>3862</v>
      </c>
      <c r="H467" s="1" t="s">
        <v>3862</v>
      </c>
      <c r="I467">
        <v>66.207443999999995</v>
      </c>
      <c r="J467">
        <v>66.207443999999995</v>
      </c>
    </row>
    <row r="468" spans="1:10" x14ac:dyDescent="0.25">
      <c r="A468" s="1">
        <v>317</v>
      </c>
      <c r="B468" s="1">
        <v>5714.1961899999997</v>
      </c>
      <c r="C468" s="1">
        <v>2660.3917900000001</v>
      </c>
      <c r="D468" s="1">
        <v>2005.8164280000001</v>
      </c>
      <c r="E468" s="1">
        <v>362.82259800000003</v>
      </c>
      <c r="F468" s="1">
        <v>685.16537400000004</v>
      </c>
      <c r="G468" s="1" t="s">
        <v>3863</v>
      </c>
      <c r="H468" s="1" t="s">
        <v>3863</v>
      </c>
      <c r="I468">
        <v>41.691026999999998</v>
      </c>
      <c r="J468">
        <v>41.691026999999998</v>
      </c>
    </row>
    <row r="469" spans="1:10" x14ac:dyDescent="0.25">
      <c r="A469" s="1">
        <v>317</v>
      </c>
      <c r="B469" s="1">
        <v>5699.4622369999997</v>
      </c>
      <c r="C469" s="1">
        <v>2650.232708</v>
      </c>
      <c r="D469" s="1">
        <v>2005.0692449999999</v>
      </c>
      <c r="E469" s="1">
        <v>362.43333699999999</v>
      </c>
      <c r="F469" s="1">
        <v>681.726947</v>
      </c>
      <c r="G469" s="1" t="s">
        <v>3864</v>
      </c>
      <c r="H469" s="1" t="s">
        <v>3864</v>
      </c>
      <c r="I469">
        <v>41.739293000000004</v>
      </c>
      <c r="J469">
        <v>41.739293000000004</v>
      </c>
    </row>
    <row r="470" spans="1:10" x14ac:dyDescent="0.25">
      <c r="A470" s="1">
        <v>318</v>
      </c>
      <c r="B470" s="1">
        <v>1061.3650110000001</v>
      </c>
      <c r="C470" s="1">
        <v>435.40173700000003</v>
      </c>
      <c r="D470" s="1">
        <v>255.54451399999999</v>
      </c>
      <c r="E470" s="1">
        <v>72.764422999999994</v>
      </c>
      <c r="F470" s="1">
        <v>297.654337</v>
      </c>
      <c r="G470" s="1" t="s">
        <v>3865</v>
      </c>
      <c r="H470" s="1" t="s">
        <v>3865</v>
      </c>
      <c r="I470">
        <v>69.237178</v>
      </c>
      <c r="J470">
        <v>69.237178</v>
      </c>
    </row>
    <row r="471" spans="1:10" x14ac:dyDescent="0.25">
      <c r="A471" s="1">
        <v>318</v>
      </c>
      <c r="B471" s="1">
        <v>1066.864139</v>
      </c>
      <c r="C471" s="1">
        <v>435.43638099999998</v>
      </c>
      <c r="D471" s="1">
        <v>256.87816199999997</v>
      </c>
      <c r="E471" s="1">
        <v>72.764422999999994</v>
      </c>
      <c r="F471" s="1">
        <v>301.78517299999999</v>
      </c>
      <c r="G471" s="1" t="s">
        <v>3866</v>
      </c>
      <c r="H471" s="1" t="s">
        <v>3866</v>
      </c>
      <c r="I471">
        <v>69.229252000000002</v>
      </c>
      <c r="J471">
        <v>69.229252000000002</v>
      </c>
    </row>
    <row r="472" spans="1:10" x14ac:dyDescent="0.25">
      <c r="A472" s="1">
        <v>319</v>
      </c>
      <c r="B472" s="1">
        <v>3186.8514369999998</v>
      </c>
      <c r="C472" s="1">
        <v>2025.2651450000001</v>
      </c>
      <c r="D472" s="1">
        <v>0</v>
      </c>
      <c r="E472" s="1">
        <v>550.01552700000002</v>
      </c>
      <c r="F472" s="1">
        <v>611.57076400000005</v>
      </c>
      <c r="G472" s="1" t="s">
        <v>3867</v>
      </c>
      <c r="H472" s="1" t="s">
        <v>3867</v>
      </c>
      <c r="I472">
        <v>50.74203</v>
      </c>
      <c r="J472">
        <v>50.74203</v>
      </c>
    </row>
    <row r="473" spans="1:10" x14ac:dyDescent="0.25">
      <c r="A473" s="1">
        <v>319</v>
      </c>
      <c r="B473" s="1">
        <v>3158.3981480000002</v>
      </c>
      <c r="C473" s="1">
        <v>1984.596618</v>
      </c>
      <c r="D473" s="1">
        <v>0</v>
      </c>
      <c r="E473" s="1">
        <v>551.545345</v>
      </c>
      <c r="F473" s="1">
        <v>622.25618499999996</v>
      </c>
      <c r="G473" s="1" t="s">
        <v>3868</v>
      </c>
      <c r="H473" s="1" t="s">
        <v>3868</v>
      </c>
      <c r="I473">
        <v>50.824334999999998</v>
      </c>
      <c r="J473">
        <v>50.824334999999998</v>
      </c>
    </row>
    <row r="474" spans="1:10" x14ac:dyDescent="0.25">
      <c r="A474" s="1">
        <v>320</v>
      </c>
      <c r="B474" s="1">
        <v>2322.9012299999999</v>
      </c>
      <c r="C474" s="1">
        <v>1316.255251</v>
      </c>
      <c r="D474" s="1">
        <v>547.11916599999995</v>
      </c>
      <c r="E474" s="1">
        <v>339.92050599999999</v>
      </c>
      <c r="F474" s="1">
        <v>119.606307</v>
      </c>
      <c r="G474" s="1" t="s">
        <v>3869</v>
      </c>
      <c r="H474" s="1" t="s">
        <v>3869</v>
      </c>
      <c r="I474">
        <v>62.142681000000003</v>
      </c>
      <c r="J474">
        <v>62.142681000000003</v>
      </c>
    </row>
    <row r="475" spans="1:10" x14ac:dyDescent="0.25">
      <c r="A475" s="1">
        <v>320</v>
      </c>
      <c r="B475" s="1">
        <v>2275.979601</v>
      </c>
      <c r="C475" s="1">
        <v>1269.3336220000001</v>
      </c>
      <c r="D475" s="1">
        <v>547.11916599999995</v>
      </c>
      <c r="E475" s="1">
        <v>339.92050599999999</v>
      </c>
      <c r="F475" s="1">
        <v>119.606307</v>
      </c>
      <c r="G475" s="1" t="s">
        <v>3870</v>
      </c>
      <c r="H475" s="1" t="s">
        <v>3870</v>
      </c>
      <c r="I475">
        <v>62.261150000000001</v>
      </c>
      <c r="J475">
        <v>62.261150000000001</v>
      </c>
    </row>
    <row r="476" spans="1:10" x14ac:dyDescent="0.25">
      <c r="A476" s="1">
        <v>321</v>
      </c>
      <c r="B476" s="1">
        <v>3249.0379619999999</v>
      </c>
      <c r="C476" s="1">
        <v>1059.6607550000001</v>
      </c>
      <c r="D476" s="1">
        <v>1398.5149280000001</v>
      </c>
      <c r="E476" s="1">
        <v>551.20501400000001</v>
      </c>
      <c r="F476" s="1">
        <v>239.65726599999999</v>
      </c>
      <c r="G476" s="1" t="s">
        <v>3871</v>
      </c>
      <c r="H476" s="1" t="s">
        <v>3871</v>
      </c>
      <c r="I476">
        <v>59.297111999999998</v>
      </c>
      <c r="J476">
        <v>59.297111999999998</v>
      </c>
    </row>
    <row r="477" spans="1:10" x14ac:dyDescent="0.25">
      <c r="A477" s="1">
        <v>321</v>
      </c>
      <c r="B477" s="1">
        <v>3348.7426949999999</v>
      </c>
      <c r="C477" s="1">
        <v>1120.9933249999999</v>
      </c>
      <c r="D477" s="1">
        <v>1412.0353009999999</v>
      </c>
      <c r="E477" s="1">
        <v>555.65200200000004</v>
      </c>
      <c r="F477" s="1">
        <v>260.06206800000001</v>
      </c>
      <c r="G477" s="1" t="s">
        <v>3872</v>
      </c>
      <c r="H477" s="1" t="s">
        <v>3872</v>
      </c>
      <c r="I477">
        <v>58.975596000000003</v>
      </c>
      <c r="J477">
        <v>58.975596000000003</v>
      </c>
    </row>
    <row r="478" spans="1:10" x14ac:dyDescent="0.25">
      <c r="A478" s="1">
        <v>322</v>
      </c>
      <c r="B478" s="1">
        <v>692.93908499999998</v>
      </c>
      <c r="C478" s="1">
        <v>175.81918899999999</v>
      </c>
      <c r="D478" s="1">
        <v>407.10882800000002</v>
      </c>
      <c r="E478" s="1">
        <v>70.027518999999998</v>
      </c>
      <c r="F478" s="1">
        <v>39.983547999999999</v>
      </c>
      <c r="G478" s="1" t="s">
        <v>2902</v>
      </c>
      <c r="H478" s="1" t="s">
        <v>26</v>
      </c>
      <c r="I478">
        <v>59.999949000000001</v>
      </c>
      <c r="J478">
        <v>50</v>
      </c>
    </row>
    <row r="479" spans="1:10" x14ac:dyDescent="0.25">
      <c r="A479" s="1">
        <v>322</v>
      </c>
      <c r="B479" s="1">
        <v>692.37596900000005</v>
      </c>
      <c r="C479" s="1">
        <v>175.81918899999999</v>
      </c>
      <c r="D479" s="1">
        <v>406.54571199999998</v>
      </c>
      <c r="E479" s="1">
        <v>70.027518999999998</v>
      </c>
      <c r="F479" s="1">
        <v>39.983547999999999</v>
      </c>
      <c r="G479" s="1" t="s">
        <v>2902</v>
      </c>
      <c r="H479" s="1" t="s">
        <v>26</v>
      </c>
      <c r="I479">
        <v>59.999949000000001</v>
      </c>
      <c r="J479">
        <v>50</v>
      </c>
    </row>
    <row r="480" spans="1:10" x14ac:dyDescent="0.25">
      <c r="A480" s="1">
        <v>323</v>
      </c>
      <c r="B480" s="1">
        <v>467.73500899999999</v>
      </c>
      <c r="C480" s="1">
        <v>167.57780399999999</v>
      </c>
      <c r="D480" s="1">
        <v>194.69170700000001</v>
      </c>
      <c r="E480" s="1">
        <v>66.058710000000005</v>
      </c>
      <c r="F480" s="1">
        <v>39.406787000000001</v>
      </c>
      <c r="G480" s="1" t="s">
        <v>2019</v>
      </c>
      <c r="H480" s="1" t="s">
        <v>2019</v>
      </c>
      <c r="I480">
        <v>59.999994000000001</v>
      </c>
      <c r="J480">
        <v>59.999994000000001</v>
      </c>
    </row>
    <row r="481" spans="1:10" x14ac:dyDescent="0.25">
      <c r="A481" s="1">
        <v>323</v>
      </c>
      <c r="B481" s="1">
        <v>469.15150799999998</v>
      </c>
      <c r="C481" s="1">
        <v>169.294658</v>
      </c>
      <c r="D481" s="1">
        <v>194.39135200000001</v>
      </c>
      <c r="E481" s="1">
        <v>66.058710000000005</v>
      </c>
      <c r="F481" s="1">
        <v>39.406787000000001</v>
      </c>
      <c r="G481" s="1" t="s">
        <v>2019</v>
      </c>
      <c r="H481" s="1" t="s">
        <v>2019</v>
      </c>
      <c r="I481">
        <v>59.999994000000001</v>
      </c>
      <c r="J481">
        <v>59.999994000000001</v>
      </c>
    </row>
    <row r="482" spans="1:10" x14ac:dyDescent="0.25">
      <c r="A482" s="1">
        <v>324</v>
      </c>
      <c r="B482" s="1">
        <v>250.46390500000001</v>
      </c>
      <c r="C482" s="1">
        <v>16.423454</v>
      </c>
      <c r="D482" s="1">
        <v>223.125359</v>
      </c>
      <c r="E482" s="1">
        <v>9.7504340000000003</v>
      </c>
      <c r="F482" s="1">
        <v>1.1646590000000001</v>
      </c>
      <c r="G482" s="1" t="s">
        <v>2903</v>
      </c>
      <c r="H482" s="1" t="s">
        <v>2903</v>
      </c>
      <c r="I482">
        <v>63.961728000000001</v>
      </c>
      <c r="J482">
        <v>63.961728000000001</v>
      </c>
    </row>
    <row r="483" spans="1:10" x14ac:dyDescent="0.25">
      <c r="A483" s="1">
        <v>324</v>
      </c>
      <c r="B483" s="1">
        <v>251.31728899999999</v>
      </c>
      <c r="C483" s="1">
        <v>18.140308000000001</v>
      </c>
      <c r="D483" s="1">
        <v>222.261889</v>
      </c>
      <c r="E483" s="1">
        <v>9.7504340000000003</v>
      </c>
      <c r="F483" s="1">
        <v>1.1646590000000001</v>
      </c>
      <c r="G483" s="1" t="s">
        <v>2904</v>
      </c>
      <c r="H483" s="1" t="s">
        <v>2904</v>
      </c>
      <c r="I483">
        <v>63.9617</v>
      </c>
      <c r="J483">
        <v>63.9617</v>
      </c>
    </row>
    <row r="484" spans="1:10" x14ac:dyDescent="0.25">
      <c r="A484" s="1">
        <v>325</v>
      </c>
      <c r="B484" s="1">
        <v>170.658072</v>
      </c>
      <c r="C484" s="1">
        <v>50.001139999999999</v>
      </c>
      <c r="D484" s="1">
        <v>72.527865000000006</v>
      </c>
      <c r="E484" s="1">
        <v>42.770048000000003</v>
      </c>
      <c r="F484" s="1">
        <v>5.359019</v>
      </c>
      <c r="G484" s="1" t="s">
        <v>3873</v>
      </c>
      <c r="H484" s="1" t="s">
        <v>3873</v>
      </c>
      <c r="I484">
        <v>54.986262000000004</v>
      </c>
      <c r="J484">
        <v>54.986262000000004</v>
      </c>
    </row>
    <row r="485" spans="1:10" x14ac:dyDescent="0.25">
      <c r="A485" s="1">
        <v>325</v>
      </c>
      <c r="B485" s="1">
        <v>169.84214800000001</v>
      </c>
      <c r="C485" s="1">
        <v>51.475667999999999</v>
      </c>
      <c r="D485" s="1">
        <v>73.335032999999996</v>
      </c>
      <c r="E485" s="1">
        <v>42.757081999999997</v>
      </c>
      <c r="F485" s="1">
        <v>2.274365</v>
      </c>
      <c r="G485" s="1" t="s">
        <v>3874</v>
      </c>
      <c r="H485" s="1" t="s">
        <v>3874</v>
      </c>
      <c r="I485">
        <v>54.986516999999999</v>
      </c>
      <c r="J485">
        <v>54.986516999999999</v>
      </c>
    </row>
    <row r="486" spans="1:10" x14ac:dyDescent="0.25">
      <c r="A486" s="1">
        <v>326</v>
      </c>
      <c r="B486" s="1">
        <v>2333.558286</v>
      </c>
      <c r="C486" s="1">
        <v>1261.400776</v>
      </c>
      <c r="D486" s="1">
        <v>710.83247400000005</v>
      </c>
      <c r="E486" s="1">
        <v>273.55697900000001</v>
      </c>
      <c r="F486" s="1">
        <v>87.768056000000001</v>
      </c>
      <c r="G486" s="1" t="s">
        <v>3875</v>
      </c>
      <c r="H486" s="1" t="s">
        <v>3875</v>
      </c>
      <c r="I486">
        <v>61.819215</v>
      </c>
      <c r="J486">
        <v>61.819215</v>
      </c>
    </row>
    <row r="487" spans="1:10" x14ac:dyDescent="0.25">
      <c r="A487" s="1">
        <v>326</v>
      </c>
      <c r="B487" s="1">
        <v>2345.075245</v>
      </c>
      <c r="C487" s="1">
        <v>1264.743917</v>
      </c>
      <c r="D487" s="1">
        <v>711.63964299999998</v>
      </c>
      <c r="E487" s="1">
        <v>273.92836499999999</v>
      </c>
      <c r="F487" s="1">
        <v>94.763319999999993</v>
      </c>
      <c r="G487" s="1" t="s">
        <v>3876</v>
      </c>
      <c r="H487" s="1" t="s">
        <v>3876</v>
      </c>
      <c r="I487">
        <v>61.791581999999998</v>
      </c>
      <c r="J487">
        <v>61.791581999999998</v>
      </c>
    </row>
    <row r="488" spans="1:10" x14ac:dyDescent="0.25">
      <c r="A488" s="1">
        <v>327</v>
      </c>
      <c r="B488" s="1">
        <v>1812.3496700000001</v>
      </c>
      <c r="C488" s="1">
        <v>318.543138</v>
      </c>
      <c r="D488" s="1">
        <v>1326.1114829999999</v>
      </c>
      <c r="E488" s="1">
        <v>95.520131000000006</v>
      </c>
      <c r="F488" s="1">
        <v>72.174918000000005</v>
      </c>
      <c r="G488" s="1" t="s">
        <v>3877</v>
      </c>
      <c r="H488" s="1" t="s">
        <v>3877</v>
      </c>
      <c r="I488">
        <v>63.020572000000001</v>
      </c>
      <c r="J488">
        <v>63.020572000000001</v>
      </c>
    </row>
    <row r="489" spans="1:10" x14ac:dyDescent="0.25">
      <c r="A489" s="1">
        <v>327</v>
      </c>
      <c r="B489" s="1">
        <v>1789.1421869999999</v>
      </c>
      <c r="C489" s="1">
        <v>314.957671</v>
      </c>
      <c r="D489" s="1">
        <v>1316.954324</v>
      </c>
      <c r="E489" s="1">
        <v>95.135193000000001</v>
      </c>
      <c r="F489" s="1">
        <v>62.094999000000001</v>
      </c>
      <c r="G489" s="1" t="s">
        <v>3878</v>
      </c>
      <c r="H489" s="1" t="s">
        <v>3878</v>
      </c>
      <c r="I489">
        <v>63.067794999999997</v>
      </c>
      <c r="J489">
        <v>63.067794999999997</v>
      </c>
    </row>
    <row r="490" spans="1:10" x14ac:dyDescent="0.25">
      <c r="A490" s="1">
        <v>328</v>
      </c>
      <c r="B490" s="1">
        <v>1789.1421869999999</v>
      </c>
      <c r="C490" s="1">
        <v>314.957671</v>
      </c>
      <c r="D490" s="1">
        <v>1316.954324</v>
      </c>
      <c r="E490" s="1">
        <v>95.135193000000001</v>
      </c>
      <c r="F490" s="1">
        <v>62.094999000000001</v>
      </c>
      <c r="G490" s="1" t="s">
        <v>3878</v>
      </c>
      <c r="H490" s="1" t="s">
        <v>3878</v>
      </c>
      <c r="I490">
        <v>63.067794999999997</v>
      </c>
      <c r="J490">
        <v>63.067794999999997</v>
      </c>
    </row>
    <row r="491" spans="1:10" x14ac:dyDescent="0.25">
      <c r="A491" s="1">
        <v>328</v>
      </c>
      <c r="B491" s="1">
        <v>1812.3496700000001</v>
      </c>
      <c r="C491" s="1">
        <v>318.543138</v>
      </c>
      <c r="D491" s="1">
        <v>1326.1114829999999</v>
      </c>
      <c r="E491" s="1">
        <v>95.520131000000006</v>
      </c>
      <c r="F491" s="1">
        <v>72.174918000000005</v>
      </c>
      <c r="G491" s="1" t="s">
        <v>3877</v>
      </c>
      <c r="H491" s="1" t="s">
        <v>3877</v>
      </c>
      <c r="I491">
        <v>63.020572000000001</v>
      </c>
      <c r="J491">
        <v>63.020572000000001</v>
      </c>
    </row>
    <row r="492" spans="1:10" x14ac:dyDescent="0.25">
      <c r="A492" s="1">
        <v>329</v>
      </c>
      <c r="B492" s="1">
        <v>842.39045099999998</v>
      </c>
      <c r="C492" s="1">
        <v>280.37024600000001</v>
      </c>
      <c r="D492" s="1">
        <v>458.53682600000002</v>
      </c>
      <c r="E492" s="1">
        <v>96.102001000000001</v>
      </c>
      <c r="F492" s="1">
        <v>7.3813779999999998</v>
      </c>
      <c r="G492" s="1" t="s">
        <v>2909</v>
      </c>
      <c r="H492" s="1" t="s">
        <v>2909</v>
      </c>
      <c r="I492">
        <v>49.999851</v>
      </c>
      <c r="J492">
        <v>49.999851</v>
      </c>
    </row>
    <row r="493" spans="1:10" x14ac:dyDescent="0.25">
      <c r="A493" s="1">
        <v>329</v>
      </c>
      <c r="B493" s="1">
        <v>843.21848499999999</v>
      </c>
      <c r="C493" s="1">
        <v>280.37024600000001</v>
      </c>
      <c r="D493" s="1">
        <v>459.36486000000002</v>
      </c>
      <c r="E493" s="1">
        <v>96.102001000000001</v>
      </c>
      <c r="F493" s="1">
        <v>7.3813779999999998</v>
      </c>
      <c r="G493" s="1" t="s">
        <v>2909</v>
      </c>
      <c r="H493" s="1" t="s">
        <v>2909</v>
      </c>
      <c r="I493">
        <v>49.999851</v>
      </c>
      <c r="J493">
        <v>49.999851</v>
      </c>
    </row>
    <row r="494" spans="1:10" x14ac:dyDescent="0.25">
      <c r="A494" s="1">
        <v>333</v>
      </c>
      <c r="B494" s="1">
        <v>329.97387800000001</v>
      </c>
      <c r="C494" s="1">
        <v>69.999403000000001</v>
      </c>
      <c r="D494" s="1">
        <v>149.80452399999999</v>
      </c>
      <c r="E494" s="1">
        <v>5.7761380000000004</v>
      </c>
      <c r="F494" s="1">
        <v>104.39381299999999</v>
      </c>
      <c r="G494" s="1" t="s">
        <v>3879</v>
      </c>
      <c r="H494" s="1" t="s">
        <v>3879</v>
      </c>
      <c r="I494">
        <v>54.940179999999998</v>
      </c>
      <c r="J494">
        <v>54.940179999999998</v>
      </c>
    </row>
    <row r="495" spans="1:10" x14ac:dyDescent="0.25">
      <c r="A495" s="1">
        <v>333</v>
      </c>
      <c r="B495" s="1">
        <v>335.63340499999998</v>
      </c>
      <c r="C495" s="1">
        <v>69.999403000000001</v>
      </c>
      <c r="D495" s="1">
        <v>149.80452399999999</v>
      </c>
      <c r="E495" s="1">
        <v>5.7761380000000004</v>
      </c>
      <c r="F495" s="1">
        <v>110.05334000000001</v>
      </c>
      <c r="G495" s="1" t="s">
        <v>3880</v>
      </c>
      <c r="H495" s="1" t="s">
        <v>3880</v>
      </c>
      <c r="I495">
        <v>54.938111999999997</v>
      </c>
      <c r="J495">
        <v>54.938111999999997</v>
      </c>
    </row>
    <row r="496" spans="1:10" x14ac:dyDescent="0.25">
      <c r="A496" s="1">
        <v>334</v>
      </c>
      <c r="B496" s="1">
        <v>371.425546</v>
      </c>
      <c r="C496" s="1">
        <v>0.44922000000000001</v>
      </c>
      <c r="D496" s="1">
        <v>305.14409000000001</v>
      </c>
      <c r="E496" s="1">
        <v>51.129826999999999</v>
      </c>
      <c r="F496" s="1">
        <v>14.702408</v>
      </c>
      <c r="G496" s="1" t="s">
        <v>2912</v>
      </c>
      <c r="H496" s="1" t="s">
        <v>2912</v>
      </c>
      <c r="I496">
        <v>54.924309999999998</v>
      </c>
      <c r="J496">
        <v>54.924309999999998</v>
      </c>
    </row>
    <row r="497" spans="1:10" x14ac:dyDescent="0.25">
      <c r="A497" s="1">
        <v>334</v>
      </c>
      <c r="B497" s="1">
        <v>371.23794600000002</v>
      </c>
      <c r="C497" s="1">
        <v>0</v>
      </c>
      <c r="D497" s="1">
        <v>305.405711</v>
      </c>
      <c r="E497" s="1">
        <v>51.129826999999999</v>
      </c>
      <c r="F497" s="1">
        <v>14.702408</v>
      </c>
      <c r="G497" s="1" t="s">
        <v>2913</v>
      </c>
      <c r="H497" s="1" t="s">
        <v>2913</v>
      </c>
      <c r="I497">
        <v>54.924304999999997</v>
      </c>
      <c r="J497">
        <v>54.924304999999997</v>
      </c>
    </row>
    <row r="498" spans="1:10" x14ac:dyDescent="0.25">
      <c r="A498" s="1">
        <v>338</v>
      </c>
      <c r="B498" s="1">
        <v>7525.440071</v>
      </c>
      <c r="C498" s="1">
        <v>5263.5592859999997</v>
      </c>
      <c r="D498" s="1">
        <v>647.65682400000003</v>
      </c>
      <c r="E498" s="1">
        <v>746.35097800000005</v>
      </c>
      <c r="F498" s="1">
        <v>867.87298299999998</v>
      </c>
      <c r="G498" s="1" t="s">
        <v>3881</v>
      </c>
      <c r="H498" s="1" t="s">
        <v>3881</v>
      </c>
      <c r="I498">
        <v>42.319519</v>
      </c>
      <c r="J498">
        <v>42.319519</v>
      </c>
    </row>
    <row r="499" spans="1:10" x14ac:dyDescent="0.25">
      <c r="A499" s="1">
        <v>338</v>
      </c>
      <c r="B499" s="1">
        <v>7770.6208589999997</v>
      </c>
      <c r="C499" s="1">
        <v>5601.5252309999996</v>
      </c>
      <c r="D499" s="1">
        <v>647.65682400000003</v>
      </c>
      <c r="E499" s="1">
        <v>748.248964</v>
      </c>
      <c r="F499" s="1">
        <v>773.18984</v>
      </c>
      <c r="G499" s="1" t="s">
        <v>3882</v>
      </c>
      <c r="H499" s="1" t="s">
        <v>3882</v>
      </c>
      <c r="I499">
        <v>41.622781000000003</v>
      </c>
      <c r="J499">
        <v>41.622781000000003</v>
      </c>
    </row>
    <row r="500" spans="1:10" x14ac:dyDescent="0.25">
      <c r="A500" s="1">
        <v>340</v>
      </c>
      <c r="B500" s="1">
        <v>2696.629633</v>
      </c>
      <c r="C500" s="1">
        <v>1040.2325189999999</v>
      </c>
      <c r="D500" s="1">
        <v>660.30100800000002</v>
      </c>
      <c r="E500" s="1">
        <v>466.79572400000001</v>
      </c>
      <c r="F500" s="1">
        <v>529.30038300000001</v>
      </c>
      <c r="G500" s="1" t="s">
        <v>3883</v>
      </c>
      <c r="H500" s="1" t="s">
        <v>3883</v>
      </c>
      <c r="I500">
        <v>61.113329</v>
      </c>
      <c r="J500">
        <v>61.113329</v>
      </c>
    </row>
    <row r="501" spans="1:10" x14ac:dyDescent="0.25">
      <c r="A501" s="1">
        <v>340</v>
      </c>
      <c r="B501" s="1">
        <v>2688.8779509999999</v>
      </c>
      <c r="C501" s="1">
        <v>1155.931789</v>
      </c>
      <c r="D501" s="1">
        <v>660.73720000000003</v>
      </c>
      <c r="E501" s="1">
        <v>342.90857899999997</v>
      </c>
      <c r="F501" s="1">
        <v>529.30038300000001</v>
      </c>
      <c r="G501" s="1" t="s">
        <v>3884</v>
      </c>
      <c r="H501" s="1" t="s">
        <v>3884</v>
      </c>
      <c r="I501">
        <v>61.165702000000003</v>
      </c>
      <c r="J501">
        <v>61.165702000000003</v>
      </c>
    </row>
    <row r="502" spans="1:10" x14ac:dyDescent="0.25">
      <c r="A502" s="1">
        <v>341</v>
      </c>
      <c r="B502" s="1">
        <v>1817.452976</v>
      </c>
      <c r="C502" s="1">
        <v>333.073531</v>
      </c>
      <c r="D502" s="1">
        <v>869.77110900000002</v>
      </c>
      <c r="E502" s="1">
        <v>202.05151799999999</v>
      </c>
      <c r="F502" s="1">
        <v>412.55681700000002</v>
      </c>
      <c r="G502" s="1" t="s">
        <v>3885</v>
      </c>
      <c r="H502" s="1" t="s">
        <v>3885</v>
      </c>
      <c r="I502">
        <v>63.011586000000001</v>
      </c>
      <c r="J502">
        <v>63.011586000000001</v>
      </c>
    </row>
    <row r="503" spans="1:10" x14ac:dyDescent="0.25">
      <c r="A503" s="1">
        <v>341</v>
      </c>
      <c r="B503" s="1">
        <v>1817.69048</v>
      </c>
      <c r="C503" s="1">
        <v>337.981247</v>
      </c>
      <c r="D503" s="1">
        <v>872.73283600000002</v>
      </c>
      <c r="E503" s="1">
        <v>201.98283599999999</v>
      </c>
      <c r="F503" s="1">
        <v>404.993561</v>
      </c>
      <c r="G503" s="1" t="s">
        <v>3886</v>
      </c>
      <c r="H503" s="1" t="s">
        <v>3886</v>
      </c>
      <c r="I503">
        <v>63.017532000000003</v>
      </c>
      <c r="J503">
        <v>63.017532000000003</v>
      </c>
    </row>
    <row r="504" spans="1:10" x14ac:dyDescent="0.25">
      <c r="A504" s="1">
        <v>342</v>
      </c>
      <c r="B504" s="1">
        <v>5451.7621289999997</v>
      </c>
      <c r="C504" s="1">
        <v>815.52046399999995</v>
      </c>
      <c r="D504" s="1">
        <v>1803.8197419999999</v>
      </c>
      <c r="E504" s="1">
        <v>54.672922999999997</v>
      </c>
      <c r="F504" s="1">
        <v>2777.7489999999998</v>
      </c>
      <c r="G504" s="1" t="s">
        <v>3887</v>
      </c>
      <c r="H504" s="1" t="s">
        <v>3887</v>
      </c>
      <c r="I504">
        <v>50.107264000000001</v>
      </c>
      <c r="J504">
        <v>50.107264000000001</v>
      </c>
    </row>
    <row r="505" spans="1:10" x14ac:dyDescent="0.25">
      <c r="A505" s="1">
        <v>342</v>
      </c>
      <c r="B505" s="1">
        <v>5456.0328140000001</v>
      </c>
      <c r="C505" s="1">
        <v>817.53414599999996</v>
      </c>
      <c r="D505" s="1">
        <v>1803.104617</v>
      </c>
      <c r="E505" s="1">
        <v>54.741605</v>
      </c>
      <c r="F505" s="1">
        <v>2780.6524460000001</v>
      </c>
      <c r="G505" s="1" t="s">
        <v>3888</v>
      </c>
      <c r="H505" s="1" t="s">
        <v>3888</v>
      </c>
      <c r="I505">
        <v>50.089277000000003</v>
      </c>
      <c r="J505">
        <v>50.089277000000003</v>
      </c>
    </row>
    <row r="506" spans="1:10" x14ac:dyDescent="0.25">
      <c r="A506" s="1">
        <v>343</v>
      </c>
      <c r="B506" s="1">
        <v>6796.3811830000004</v>
      </c>
      <c r="C506" s="1">
        <v>1934.605294</v>
      </c>
      <c r="D506" s="1">
        <v>1329.4620930000001</v>
      </c>
      <c r="E506" s="1">
        <v>475.14167400000002</v>
      </c>
      <c r="F506" s="1">
        <v>3057.1721219999999</v>
      </c>
      <c r="G506" s="1" t="s">
        <v>3889</v>
      </c>
      <c r="H506" s="1" t="s">
        <v>3889</v>
      </c>
      <c r="I506">
        <v>45.361643999999998</v>
      </c>
      <c r="J506">
        <v>45.361643999999998</v>
      </c>
    </row>
    <row r="507" spans="1:10" x14ac:dyDescent="0.25">
      <c r="A507" s="1">
        <v>343</v>
      </c>
      <c r="B507" s="1">
        <v>6800.1490180000001</v>
      </c>
      <c r="C507" s="1">
        <v>1935.5489680000001</v>
      </c>
      <c r="D507" s="1">
        <v>1327.0774899999999</v>
      </c>
      <c r="E507" s="1">
        <v>475.14169900000002</v>
      </c>
      <c r="F507" s="1">
        <v>3062.3808610000001</v>
      </c>
      <c r="G507" s="1" t="s">
        <v>3890</v>
      </c>
      <c r="H507" s="1" t="s">
        <v>3890</v>
      </c>
      <c r="I507">
        <v>45.345948999999997</v>
      </c>
      <c r="J507">
        <v>45.345948999999997</v>
      </c>
    </row>
    <row r="508" spans="1:10" x14ac:dyDescent="0.25">
      <c r="A508" s="1">
        <v>345</v>
      </c>
      <c r="B508" s="1">
        <v>4504.87428</v>
      </c>
      <c r="C508" s="1">
        <v>3388.3819319999998</v>
      </c>
      <c r="D508" s="1">
        <v>117.383978</v>
      </c>
      <c r="E508" s="1">
        <v>660.19884300000001</v>
      </c>
      <c r="F508" s="1">
        <v>338.90952800000002</v>
      </c>
      <c r="G508" s="1" t="s">
        <v>3891</v>
      </c>
      <c r="H508" s="1" t="s">
        <v>3891</v>
      </c>
      <c r="I508">
        <v>39.454991999999997</v>
      </c>
      <c r="J508">
        <v>39.454991999999997</v>
      </c>
    </row>
    <row r="509" spans="1:10" x14ac:dyDescent="0.25">
      <c r="A509" s="1">
        <v>345</v>
      </c>
      <c r="B509" s="1">
        <v>4519.0374339999998</v>
      </c>
      <c r="C509" s="1">
        <v>3398.4142430000002</v>
      </c>
      <c r="D509" s="1">
        <v>117.383978</v>
      </c>
      <c r="E509" s="1">
        <v>660.667192</v>
      </c>
      <c r="F509" s="1">
        <v>342.572022</v>
      </c>
      <c r="G509" s="1" t="s">
        <v>3892</v>
      </c>
      <c r="H509" s="1" t="s">
        <v>3892</v>
      </c>
      <c r="I509">
        <v>39.447226999999998</v>
      </c>
      <c r="J509">
        <v>39.447226999999998</v>
      </c>
    </row>
    <row r="510" spans="1:10" x14ac:dyDescent="0.25">
      <c r="A510" s="1">
        <v>346</v>
      </c>
      <c r="B510" s="1">
        <v>2005.8164280000001</v>
      </c>
      <c r="C510" s="1">
        <v>0</v>
      </c>
      <c r="D510" s="1">
        <v>2005.8164280000001</v>
      </c>
      <c r="E510" s="1">
        <v>0</v>
      </c>
      <c r="F510" s="1">
        <v>0</v>
      </c>
      <c r="G510" s="1" t="s">
        <v>2922</v>
      </c>
      <c r="H510" s="1" t="s">
        <v>2922</v>
      </c>
      <c r="I510">
        <v>52.872770000000003</v>
      </c>
      <c r="J510">
        <v>52.872770000000003</v>
      </c>
    </row>
    <row r="511" spans="1:10" x14ac:dyDescent="0.25">
      <c r="A511" s="1">
        <v>346</v>
      </c>
      <c r="B511" s="1">
        <v>2005.0692449999999</v>
      </c>
      <c r="C511" s="1">
        <v>0</v>
      </c>
      <c r="D511" s="1">
        <v>2005.0692449999999</v>
      </c>
      <c r="E511" s="1">
        <v>0</v>
      </c>
      <c r="F511" s="1">
        <v>0</v>
      </c>
      <c r="G511" s="1" t="s">
        <v>2923</v>
      </c>
      <c r="H511" s="1" t="s">
        <v>2923</v>
      </c>
      <c r="I511">
        <v>52.874293000000002</v>
      </c>
      <c r="J511">
        <v>52.874293000000002</v>
      </c>
    </row>
    <row r="512" spans="1:10" x14ac:dyDescent="0.25">
      <c r="A512" s="1">
        <v>347</v>
      </c>
      <c r="B512" s="1">
        <v>2632.5668639999999</v>
      </c>
      <c r="C512" s="1">
        <v>1226.089688</v>
      </c>
      <c r="D512" s="1">
        <v>617.96701700000006</v>
      </c>
      <c r="E512" s="1">
        <v>352.90143499999999</v>
      </c>
      <c r="F512" s="1">
        <v>435.60872499999999</v>
      </c>
      <c r="G512" s="1" t="s">
        <v>3893</v>
      </c>
      <c r="H512" s="1" t="s">
        <v>16</v>
      </c>
      <c r="I512">
        <v>70.792896999999996</v>
      </c>
      <c r="J512">
        <v>70</v>
      </c>
    </row>
    <row r="513" spans="1:10" x14ac:dyDescent="0.25">
      <c r="A513" s="1">
        <v>347</v>
      </c>
      <c r="B513" s="1">
        <v>2783.553363</v>
      </c>
      <c r="C513" s="1">
        <v>1321.67705</v>
      </c>
      <c r="D513" s="1">
        <v>646.055477</v>
      </c>
      <c r="E513" s="1">
        <v>360.46983599999999</v>
      </c>
      <c r="F513" s="1">
        <v>455.351</v>
      </c>
      <c r="G513" s="1" t="s">
        <v>3894</v>
      </c>
      <c r="H513" s="1" t="s">
        <v>16</v>
      </c>
      <c r="I513">
        <v>70.335667000000001</v>
      </c>
      <c r="J513">
        <v>70</v>
      </c>
    </row>
    <row r="514" spans="1:10" x14ac:dyDescent="0.25">
      <c r="A514" s="1">
        <v>348</v>
      </c>
      <c r="B514" s="1">
        <v>1502.1870610000001</v>
      </c>
      <c r="C514" s="1">
        <v>463.20537899999999</v>
      </c>
      <c r="D514" s="1">
        <v>516.18033500000001</v>
      </c>
      <c r="E514" s="1">
        <v>176.55363199999999</v>
      </c>
      <c r="F514" s="1">
        <v>346.24771500000003</v>
      </c>
      <c r="G514" s="1" t="s">
        <v>3895</v>
      </c>
      <c r="H514" s="1" t="s">
        <v>3895</v>
      </c>
      <c r="I514">
        <v>53.884227000000003</v>
      </c>
      <c r="J514">
        <v>53.884227000000003</v>
      </c>
    </row>
    <row r="515" spans="1:10" x14ac:dyDescent="0.25">
      <c r="A515" s="1">
        <v>348</v>
      </c>
      <c r="B515" s="1">
        <v>1616.7753359999999</v>
      </c>
      <c r="C515" s="1">
        <v>539.70723899999996</v>
      </c>
      <c r="D515" s="1">
        <v>533.76467500000001</v>
      </c>
      <c r="E515" s="1">
        <v>179.525858</v>
      </c>
      <c r="F515" s="1">
        <v>363.77756399999998</v>
      </c>
      <c r="G515" s="1" t="s">
        <v>3896</v>
      </c>
      <c r="H515" s="1" t="s">
        <v>3896</v>
      </c>
      <c r="I515">
        <v>53.715715000000003</v>
      </c>
      <c r="J515">
        <v>53.715715000000003</v>
      </c>
    </row>
    <row r="516" spans="1:10" x14ac:dyDescent="0.25">
      <c r="A516" s="1">
        <v>349</v>
      </c>
      <c r="B516" s="1">
        <v>2015.3652400000001</v>
      </c>
      <c r="C516" s="1">
        <v>0</v>
      </c>
      <c r="D516" s="1">
        <v>1823.472998</v>
      </c>
      <c r="E516" s="1">
        <v>0</v>
      </c>
      <c r="F516" s="1">
        <v>191.89224200000001</v>
      </c>
      <c r="G516" s="1" t="s">
        <v>3897</v>
      </c>
      <c r="H516" s="1" t="s">
        <v>16</v>
      </c>
      <c r="I516">
        <v>72.072627999999995</v>
      </c>
      <c r="J516">
        <v>70</v>
      </c>
    </row>
    <row r="517" spans="1:10" x14ac:dyDescent="0.25">
      <c r="A517" s="1">
        <v>349</v>
      </c>
      <c r="B517" s="1">
        <v>2025.4013660000001</v>
      </c>
      <c r="C517" s="1">
        <v>0</v>
      </c>
      <c r="D517" s="1">
        <v>1826.492409</v>
      </c>
      <c r="E517" s="1">
        <v>0</v>
      </c>
      <c r="F517" s="1">
        <v>198.90895699999999</v>
      </c>
      <c r="G517" s="1" t="s">
        <v>2927</v>
      </c>
      <c r="H517" s="1" t="s">
        <v>16</v>
      </c>
      <c r="I517">
        <v>72.044551999999996</v>
      </c>
      <c r="J517">
        <v>70</v>
      </c>
    </row>
    <row r="518" spans="1:10" x14ac:dyDescent="0.25">
      <c r="A518" s="1">
        <v>350</v>
      </c>
      <c r="B518" s="1">
        <v>2415.0156940000002</v>
      </c>
      <c r="C518" s="1">
        <v>0</v>
      </c>
      <c r="D518" s="1">
        <v>2002.246515</v>
      </c>
      <c r="E518" s="1">
        <v>0</v>
      </c>
      <c r="F518" s="1">
        <v>412.76917800000001</v>
      </c>
      <c r="G518" s="1" t="s">
        <v>2928</v>
      </c>
      <c r="H518" s="1" t="s">
        <v>2928</v>
      </c>
      <c r="I518">
        <v>61.417921999999997</v>
      </c>
      <c r="J518">
        <v>61.417921999999997</v>
      </c>
    </row>
    <row r="519" spans="1:10" x14ac:dyDescent="0.25">
      <c r="A519" s="1">
        <v>350</v>
      </c>
      <c r="B519" s="1">
        <v>2404.9255669999998</v>
      </c>
      <c r="C519" s="1">
        <v>0</v>
      </c>
      <c r="D519" s="1">
        <v>1999.173104</v>
      </c>
      <c r="E519" s="1">
        <v>0</v>
      </c>
      <c r="F519" s="1">
        <v>405.75246399999997</v>
      </c>
      <c r="G519" s="1" t="s">
        <v>3898</v>
      </c>
      <c r="H519" s="1" t="s">
        <v>3898</v>
      </c>
      <c r="I519">
        <v>61.446159000000002</v>
      </c>
      <c r="J519">
        <v>61.446159000000002</v>
      </c>
    </row>
    <row r="520" spans="1:10" x14ac:dyDescent="0.25">
      <c r="A520" s="1">
        <v>353</v>
      </c>
      <c r="B520" s="1">
        <v>1692.4608129999999</v>
      </c>
      <c r="C520" s="1">
        <v>744.81192799999997</v>
      </c>
      <c r="D520" s="1">
        <v>220.752015</v>
      </c>
      <c r="E520" s="1">
        <v>88.749897000000004</v>
      </c>
      <c r="F520" s="1">
        <v>638.14697200000001</v>
      </c>
      <c r="G520" s="1" t="s">
        <v>3899</v>
      </c>
      <c r="H520" s="1" t="s">
        <v>16</v>
      </c>
      <c r="I520">
        <v>82.856148000000005</v>
      </c>
      <c r="J520">
        <v>70</v>
      </c>
    </row>
    <row r="521" spans="1:10" x14ac:dyDescent="0.25">
      <c r="A521" s="1">
        <v>353</v>
      </c>
      <c r="B521" s="1">
        <v>1483.820054</v>
      </c>
      <c r="C521" s="1">
        <v>433.802751</v>
      </c>
      <c r="D521" s="1">
        <v>221.05058</v>
      </c>
      <c r="E521" s="1">
        <v>88.749897000000004</v>
      </c>
      <c r="F521" s="1">
        <v>740.21682499999997</v>
      </c>
      <c r="G521" s="1" t="s">
        <v>3900</v>
      </c>
      <c r="H521" s="1" t="s">
        <v>16</v>
      </c>
      <c r="I521">
        <v>83.210397999999998</v>
      </c>
      <c r="J521">
        <v>70</v>
      </c>
    </row>
    <row r="522" spans="1:10" x14ac:dyDescent="0.25">
      <c r="A522" s="1">
        <v>354</v>
      </c>
      <c r="B522" s="1">
        <v>197.45311799999999</v>
      </c>
      <c r="C522" s="1">
        <v>91.759358000000006</v>
      </c>
      <c r="D522" s="1">
        <v>18.820022999999999</v>
      </c>
      <c r="E522" s="1">
        <v>15.010161999999999</v>
      </c>
      <c r="F522" s="1">
        <v>71.863575999999995</v>
      </c>
      <c r="G522" s="1" t="s">
        <v>3901</v>
      </c>
      <c r="H522" s="1" t="s">
        <v>16</v>
      </c>
      <c r="I522">
        <v>74.972916999999995</v>
      </c>
      <c r="J522">
        <v>70</v>
      </c>
    </row>
    <row r="523" spans="1:10" x14ac:dyDescent="0.25">
      <c r="A523" s="1">
        <v>354</v>
      </c>
      <c r="B523" s="1">
        <v>267.29444100000001</v>
      </c>
      <c r="C523" s="1">
        <v>37.713535999999998</v>
      </c>
      <c r="D523" s="1">
        <v>18.820022999999999</v>
      </c>
      <c r="E523" s="1">
        <v>138.89730700000001</v>
      </c>
      <c r="F523" s="1">
        <v>71.863575999999995</v>
      </c>
      <c r="G523" s="1" t="s">
        <v>2932</v>
      </c>
      <c r="H523" s="1" t="s">
        <v>16</v>
      </c>
      <c r="I523">
        <v>74.946454000000003</v>
      </c>
      <c r="J523">
        <v>70</v>
      </c>
    </row>
    <row r="524" spans="1:10" x14ac:dyDescent="0.25">
      <c r="A524" s="1">
        <v>355</v>
      </c>
      <c r="B524" s="1">
        <v>993.33390699999995</v>
      </c>
      <c r="C524" s="1">
        <v>477.809167</v>
      </c>
      <c r="D524" s="1">
        <v>391.22218800000002</v>
      </c>
      <c r="E524" s="1">
        <v>124.302553</v>
      </c>
      <c r="F524" s="1">
        <v>0</v>
      </c>
      <c r="G524" s="1" t="s">
        <v>3902</v>
      </c>
      <c r="H524" s="1" t="s">
        <v>17</v>
      </c>
      <c r="I524">
        <v>78.410482000000002</v>
      </c>
      <c r="J524">
        <v>0</v>
      </c>
    </row>
    <row r="525" spans="1:10" x14ac:dyDescent="0.25">
      <c r="A525" s="1">
        <v>355</v>
      </c>
      <c r="B525" s="1">
        <v>1314.663104</v>
      </c>
      <c r="C525" s="1">
        <v>746.10889099999997</v>
      </c>
      <c r="D525" s="1">
        <v>431.54844200000002</v>
      </c>
      <c r="E525" s="1">
        <v>137.00577100000001</v>
      </c>
      <c r="F525" s="1">
        <v>0</v>
      </c>
      <c r="G525" s="1" t="s">
        <v>3903</v>
      </c>
      <c r="H525" s="1" t="s">
        <v>17</v>
      </c>
      <c r="I525">
        <v>77.945491000000004</v>
      </c>
      <c r="J525">
        <v>0</v>
      </c>
    </row>
    <row r="526" spans="1:10" x14ac:dyDescent="0.25">
      <c r="A526" s="1">
        <v>356</v>
      </c>
      <c r="B526" s="1">
        <v>6192.4121260000002</v>
      </c>
      <c r="C526" s="1">
        <v>5652.2706509999998</v>
      </c>
      <c r="D526" s="1">
        <v>0</v>
      </c>
      <c r="E526" s="1">
        <v>427.20496500000002</v>
      </c>
      <c r="F526" s="1">
        <v>112.93651</v>
      </c>
      <c r="G526" s="1" t="s">
        <v>3904</v>
      </c>
      <c r="H526" s="1" t="s">
        <v>8</v>
      </c>
      <c r="I526">
        <v>119.989243</v>
      </c>
      <c r="J526">
        <v>90</v>
      </c>
    </row>
    <row r="527" spans="1:10" x14ac:dyDescent="0.25">
      <c r="A527" s="1">
        <v>356</v>
      </c>
      <c r="B527" s="1">
        <v>5906.6226509999997</v>
      </c>
      <c r="C527" s="1">
        <v>5367.7642480000004</v>
      </c>
      <c r="D527" s="1">
        <v>0</v>
      </c>
      <c r="E527" s="1">
        <v>427.82827500000002</v>
      </c>
      <c r="F527" s="1">
        <v>111.03012699999999</v>
      </c>
      <c r="G527" s="1" t="s">
        <v>3905</v>
      </c>
      <c r="H527" s="1" t="s">
        <v>8</v>
      </c>
      <c r="I527">
        <v>119.991096</v>
      </c>
      <c r="J527">
        <v>90</v>
      </c>
    </row>
    <row r="528" spans="1:10" x14ac:dyDescent="0.25">
      <c r="A528" s="1">
        <v>357</v>
      </c>
      <c r="B528" s="1">
        <v>10360.963035000001</v>
      </c>
      <c r="C528" s="1">
        <v>7029.7793780000002</v>
      </c>
      <c r="D528" s="1">
        <v>0</v>
      </c>
      <c r="E528" s="1">
        <v>406.22595000000001</v>
      </c>
      <c r="F528" s="1">
        <v>2924.957707</v>
      </c>
      <c r="G528" s="1" t="s">
        <v>3906</v>
      </c>
      <c r="H528" s="1" t="s">
        <v>8</v>
      </c>
      <c r="I528">
        <v>119.915751</v>
      </c>
      <c r="J528">
        <v>90</v>
      </c>
    </row>
    <row r="529" spans="1:10" x14ac:dyDescent="0.25">
      <c r="A529" s="1">
        <v>357</v>
      </c>
      <c r="B529" s="1">
        <v>9525.3721220000007</v>
      </c>
      <c r="C529" s="1">
        <v>6732.8724320000001</v>
      </c>
      <c r="D529" s="1">
        <v>0</v>
      </c>
      <c r="E529" s="1">
        <v>406.80149799999998</v>
      </c>
      <c r="F529" s="1">
        <v>2385.6981919999998</v>
      </c>
      <c r="G529" s="1" t="s">
        <v>3907</v>
      </c>
      <c r="H529" s="1" t="s">
        <v>8</v>
      </c>
      <c r="I529">
        <v>119.939802</v>
      </c>
      <c r="J529">
        <v>90</v>
      </c>
    </row>
    <row r="530" spans="1:10" x14ac:dyDescent="0.25">
      <c r="A530" s="1">
        <v>358</v>
      </c>
      <c r="B530" s="1">
        <v>7522.0875679999999</v>
      </c>
      <c r="C530" s="1">
        <v>4618.5507550000002</v>
      </c>
      <c r="D530" s="1">
        <v>278.56988200000001</v>
      </c>
      <c r="E530" s="1">
        <v>422.51518800000002</v>
      </c>
      <c r="F530" s="1">
        <v>2202.451744</v>
      </c>
      <c r="G530" s="1" t="s">
        <v>11217</v>
      </c>
      <c r="H530" s="1" t="s">
        <v>8</v>
      </c>
      <c r="I530">
        <v>119.78758500000001</v>
      </c>
      <c r="J530">
        <v>90</v>
      </c>
    </row>
    <row r="531" spans="1:10" x14ac:dyDescent="0.25">
      <c r="A531" s="1">
        <v>358</v>
      </c>
      <c r="B531" s="1">
        <v>7874.4824420000004</v>
      </c>
      <c r="C531" s="1">
        <v>4721.8928169999999</v>
      </c>
      <c r="D531" s="1">
        <v>281.13097599999998</v>
      </c>
      <c r="E531" s="1">
        <v>422.210195</v>
      </c>
      <c r="F531" s="1">
        <v>2449.2484530000002</v>
      </c>
      <c r="G531" s="1" t="s">
        <v>11218</v>
      </c>
      <c r="H531" s="1" t="s">
        <v>8</v>
      </c>
      <c r="I531">
        <v>119.743123</v>
      </c>
      <c r="J531">
        <v>90</v>
      </c>
    </row>
    <row r="532" spans="1:10" x14ac:dyDescent="0.25">
      <c r="A532" s="1">
        <v>359</v>
      </c>
      <c r="B532" s="1">
        <v>4413.3898090000002</v>
      </c>
      <c r="C532" s="1">
        <v>1796.9927319999999</v>
      </c>
      <c r="D532" s="1">
        <v>281.13097599999998</v>
      </c>
      <c r="E532" s="1">
        <v>24.511592</v>
      </c>
      <c r="F532" s="1">
        <v>2310.7545089999999</v>
      </c>
      <c r="G532" s="1" t="s">
        <v>3908</v>
      </c>
      <c r="H532" s="1" t="s">
        <v>8</v>
      </c>
      <c r="I532">
        <v>119.97087000000001</v>
      </c>
      <c r="J532">
        <v>90</v>
      </c>
    </row>
    <row r="533" spans="1:10" x14ac:dyDescent="0.25">
      <c r="A533" s="1">
        <v>359</v>
      </c>
      <c r="B533" s="1">
        <v>4957.4248740000003</v>
      </c>
      <c r="C533" s="1">
        <v>1806.7951029999999</v>
      </c>
      <c r="D533" s="1">
        <v>278.56988200000001</v>
      </c>
      <c r="E533" s="1">
        <v>24.509649</v>
      </c>
      <c r="F533" s="1">
        <v>2847.5502409999999</v>
      </c>
      <c r="G533" s="1" t="s">
        <v>3909</v>
      </c>
      <c r="H533" s="1" t="s">
        <v>8</v>
      </c>
      <c r="I533">
        <v>119.953632</v>
      </c>
      <c r="J533">
        <v>90</v>
      </c>
    </row>
    <row r="534" spans="1:10" x14ac:dyDescent="0.25">
      <c r="A534" s="1">
        <v>360</v>
      </c>
      <c r="B534" s="1">
        <v>2122.2560429999999</v>
      </c>
      <c r="C534" s="1">
        <v>367.33871399999998</v>
      </c>
      <c r="D534" s="1">
        <v>1705.650026</v>
      </c>
      <c r="E534" s="1">
        <v>15.158156</v>
      </c>
      <c r="F534" s="1">
        <v>34.109147999999998</v>
      </c>
      <c r="G534" s="1" t="s">
        <v>3811</v>
      </c>
      <c r="H534" s="1" t="s">
        <v>3811</v>
      </c>
      <c r="I534">
        <v>62.198594</v>
      </c>
      <c r="J534">
        <v>62.198594</v>
      </c>
    </row>
    <row r="535" spans="1:10" x14ac:dyDescent="0.25">
      <c r="A535" s="1">
        <v>360</v>
      </c>
      <c r="B535" s="1">
        <v>2067.1576639999998</v>
      </c>
      <c r="C535" s="1">
        <v>311.79636699999998</v>
      </c>
      <c r="D535" s="1">
        <v>1706.0939940000001</v>
      </c>
      <c r="E535" s="1">
        <v>15.158156</v>
      </c>
      <c r="F535" s="1">
        <v>34.109147999999998</v>
      </c>
      <c r="G535" s="1" t="s">
        <v>2841</v>
      </c>
      <c r="H535" s="1" t="s">
        <v>2841</v>
      </c>
      <c r="I535">
        <v>62.336283000000002</v>
      </c>
      <c r="J535">
        <v>62.336283000000002</v>
      </c>
    </row>
    <row r="536" spans="1:10" x14ac:dyDescent="0.25">
      <c r="A536" s="1">
        <v>365</v>
      </c>
      <c r="B536" s="1">
        <v>8790.041518</v>
      </c>
      <c r="C536" s="1">
        <v>2165.7387600000002</v>
      </c>
      <c r="D536" s="1">
        <v>1578.278669</v>
      </c>
      <c r="E536" s="1">
        <v>135.51862700000001</v>
      </c>
      <c r="F536" s="1">
        <v>4910.5054620000001</v>
      </c>
      <c r="G536" s="1" t="s">
        <v>3910</v>
      </c>
      <c r="H536" s="1" t="s">
        <v>8</v>
      </c>
      <c r="I536">
        <v>119.549314</v>
      </c>
      <c r="J536">
        <v>90</v>
      </c>
    </row>
    <row r="537" spans="1:10" x14ac:dyDescent="0.25">
      <c r="A537" s="1">
        <v>365</v>
      </c>
      <c r="B537" s="1">
        <v>8878.6584249999996</v>
      </c>
      <c r="C537" s="1">
        <v>2092.7451719999999</v>
      </c>
      <c r="D537" s="1">
        <v>1579.9794039999999</v>
      </c>
      <c r="E537" s="1">
        <v>135.17639299999999</v>
      </c>
      <c r="F537" s="1">
        <v>5070.7574560000003</v>
      </c>
      <c r="G537" s="1" t="s">
        <v>3911</v>
      </c>
      <c r="H537" s="1" t="s">
        <v>8</v>
      </c>
      <c r="I537">
        <v>119.530089</v>
      </c>
      <c r="J537">
        <v>90</v>
      </c>
    </row>
    <row r="538" spans="1:10" x14ac:dyDescent="0.25">
      <c r="A538" s="1">
        <v>367</v>
      </c>
      <c r="B538" s="1">
        <v>5613.2429780000002</v>
      </c>
      <c r="C538" s="1">
        <v>1755.655616</v>
      </c>
      <c r="D538" s="1">
        <v>1062.7279349999999</v>
      </c>
      <c r="E538" s="1">
        <v>172.65902800000001</v>
      </c>
      <c r="F538" s="1">
        <v>2622.200398</v>
      </c>
      <c r="G538" s="1" t="s">
        <v>11219</v>
      </c>
      <c r="H538" s="1" t="s">
        <v>8</v>
      </c>
      <c r="I538">
        <v>119.92538399999999</v>
      </c>
      <c r="J538">
        <v>90</v>
      </c>
    </row>
    <row r="539" spans="1:10" x14ac:dyDescent="0.25">
      <c r="A539" s="1">
        <v>367</v>
      </c>
      <c r="B539" s="1">
        <v>5517.4945390000003</v>
      </c>
      <c r="C539" s="1">
        <v>1684.0330349999999</v>
      </c>
      <c r="D539" s="1">
        <v>1062.266668</v>
      </c>
      <c r="E539" s="1">
        <v>172.41534200000001</v>
      </c>
      <c r="F539" s="1">
        <v>2598.7794950000002</v>
      </c>
      <c r="G539" s="1" t="s">
        <v>3912</v>
      </c>
      <c r="H539" s="1" t="s">
        <v>8</v>
      </c>
      <c r="I539">
        <v>119.930181</v>
      </c>
      <c r="J539">
        <v>90</v>
      </c>
    </row>
    <row r="540" spans="1:10" x14ac:dyDescent="0.25">
      <c r="A540" s="1">
        <v>368</v>
      </c>
      <c r="B540" s="1">
        <v>5456.9650030000003</v>
      </c>
      <c r="C540" s="1">
        <v>688.31497000000002</v>
      </c>
      <c r="D540" s="1">
        <v>476.85744499999998</v>
      </c>
      <c r="E540" s="1">
        <v>93.265162000000004</v>
      </c>
      <c r="F540" s="1">
        <v>4198.5274259999997</v>
      </c>
      <c r="G540" s="1" t="s">
        <v>3913</v>
      </c>
      <c r="H540" s="1" t="s">
        <v>8</v>
      </c>
      <c r="I540">
        <v>119.93193599999999</v>
      </c>
      <c r="J540">
        <v>90</v>
      </c>
    </row>
    <row r="541" spans="1:10" x14ac:dyDescent="0.25">
      <c r="A541" s="1">
        <v>368</v>
      </c>
      <c r="B541" s="1">
        <v>5644.7884819999999</v>
      </c>
      <c r="C541" s="1">
        <v>688.70964900000001</v>
      </c>
      <c r="D541" s="1">
        <v>479.01944700000001</v>
      </c>
      <c r="E541" s="1">
        <v>93.264561999999998</v>
      </c>
      <c r="F541" s="1">
        <v>4383.7948230000002</v>
      </c>
      <c r="G541" s="1" t="s">
        <v>3914</v>
      </c>
      <c r="H541" s="1" t="s">
        <v>8</v>
      </c>
      <c r="I541">
        <v>119.922076</v>
      </c>
      <c r="J541">
        <v>90</v>
      </c>
    </row>
    <row r="542" spans="1:10" x14ac:dyDescent="0.25">
      <c r="A542" s="1">
        <v>369</v>
      </c>
      <c r="B542" s="1">
        <v>1231.0406579999999</v>
      </c>
      <c r="C542" s="1">
        <v>119.26314499999999</v>
      </c>
      <c r="D542" s="1">
        <v>75.569519</v>
      </c>
      <c r="E542" s="1">
        <v>63.366712</v>
      </c>
      <c r="F542" s="1">
        <v>972.84128199999998</v>
      </c>
      <c r="G542" s="1" t="s">
        <v>3915</v>
      </c>
      <c r="H542" s="1" t="s">
        <v>8</v>
      </c>
      <c r="I542">
        <v>119.999824</v>
      </c>
      <c r="J542">
        <v>90</v>
      </c>
    </row>
    <row r="543" spans="1:10" x14ac:dyDescent="0.25">
      <c r="A543" s="1">
        <v>369</v>
      </c>
      <c r="B543" s="1">
        <v>1246.087068</v>
      </c>
      <c r="C543" s="1">
        <v>114.318324</v>
      </c>
      <c r="D543" s="1">
        <v>75.705822999999995</v>
      </c>
      <c r="E543" s="1">
        <v>63.365408000000002</v>
      </c>
      <c r="F543" s="1">
        <v>992.69751399999996</v>
      </c>
      <c r="G543" s="1" t="s">
        <v>3916</v>
      </c>
      <c r="H543" s="1" t="s">
        <v>8</v>
      </c>
      <c r="I543">
        <v>119.999815</v>
      </c>
      <c r="J543">
        <v>90</v>
      </c>
    </row>
    <row r="544" spans="1:10" x14ac:dyDescent="0.25">
      <c r="A544" s="1">
        <v>370</v>
      </c>
      <c r="B544" s="1">
        <v>4822.6309289999999</v>
      </c>
      <c r="C544" s="1">
        <v>584.15858100000003</v>
      </c>
      <c r="D544" s="1">
        <v>445.90293300000002</v>
      </c>
      <c r="E544" s="1">
        <v>84.178537000000006</v>
      </c>
      <c r="F544" s="1">
        <v>3708.3908769999998</v>
      </c>
      <c r="G544" s="1" t="s">
        <v>3917</v>
      </c>
      <c r="H544" s="1" t="s">
        <v>8</v>
      </c>
      <c r="I544">
        <v>119.958471</v>
      </c>
      <c r="J544">
        <v>90</v>
      </c>
    </row>
    <row r="545" spans="1:10" x14ac:dyDescent="0.25">
      <c r="A545" s="1">
        <v>370</v>
      </c>
      <c r="B545" s="1">
        <v>4995.4079970000003</v>
      </c>
      <c r="C545" s="1">
        <v>589.49808099999996</v>
      </c>
      <c r="D545" s="1">
        <v>447.928631</v>
      </c>
      <c r="E545" s="1">
        <v>84.179241000000005</v>
      </c>
      <c r="F545" s="1">
        <v>3873.8020419999998</v>
      </c>
      <c r="G545" s="1" t="s">
        <v>2948</v>
      </c>
      <c r="H545" s="1" t="s">
        <v>8</v>
      </c>
      <c r="I545">
        <v>119.952195</v>
      </c>
      <c r="J545">
        <v>90</v>
      </c>
    </row>
    <row r="546" spans="1:10" x14ac:dyDescent="0.25">
      <c r="A546" s="1">
        <v>371</v>
      </c>
      <c r="B546" s="1">
        <v>5813.2539079999997</v>
      </c>
      <c r="C546" s="1">
        <v>783.99693600000001</v>
      </c>
      <c r="D546" s="1">
        <v>1937.2862359999999</v>
      </c>
      <c r="E546" s="1">
        <v>118.137811</v>
      </c>
      <c r="F546" s="1">
        <v>2973.8329250000002</v>
      </c>
      <c r="G546" s="1" t="s">
        <v>3918</v>
      </c>
      <c r="H546" s="1" t="s">
        <v>8</v>
      </c>
      <c r="I546">
        <v>119.912356</v>
      </c>
      <c r="J546">
        <v>90</v>
      </c>
    </row>
    <row r="547" spans="1:10" x14ac:dyDescent="0.25">
      <c r="A547" s="1">
        <v>371</v>
      </c>
      <c r="B547" s="1">
        <v>6008.1260000000002</v>
      </c>
      <c r="C547" s="1">
        <v>789.79623400000003</v>
      </c>
      <c r="D547" s="1">
        <v>1943.393008</v>
      </c>
      <c r="E547" s="1">
        <v>118.13947400000001</v>
      </c>
      <c r="F547" s="1">
        <v>3156.7972840000002</v>
      </c>
      <c r="G547" s="1" t="s">
        <v>2949</v>
      </c>
      <c r="H547" s="1" t="s">
        <v>8</v>
      </c>
      <c r="I547">
        <v>119.90000999999999</v>
      </c>
      <c r="J547">
        <v>90</v>
      </c>
    </row>
    <row r="548" spans="1:10" x14ac:dyDescent="0.25">
      <c r="A548" s="1">
        <v>372</v>
      </c>
      <c r="B548" s="1">
        <v>6374.3097170000001</v>
      </c>
      <c r="C548" s="1">
        <v>814.77677700000004</v>
      </c>
      <c r="D548" s="1">
        <v>1873.3599300000001</v>
      </c>
      <c r="E548" s="1">
        <v>115.610153</v>
      </c>
      <c r="F548" s="1">
        <v>3570.5628569999999</v>
      </c>
      <c r="G548" s="1" t="s">
        <v>3919</v>
      </c>
      <c r="H548" s="1" t="s">
        <v>8</v>
      </c>
      <c r="I548">
        <v>119.873341</v>
      </c>
      <c r="J548">
        <v>90</v>
      </c>
    </row>
    <row r="549" spans="1:10" x14ac:dyDescent="0.25">
      <c r="A549" s="1">
        <v>372</v>
      </c>
      <c r="B549" s="1">
        <v>6567.9201240000002</v>
      </c>
      <c r="C549" s="1">
        <v>820.21882300000004</v>
      </c>
      <c r="D549" s="1">
        <v>1878.9707390000001</v>
      </c>
      <c r="E549" s="1">
        <v>115.610947</v>
      </c>
      <c r="F549" s="1">
        <v>3753.1196150000001</v>
      </c>
      <c r="G549" s="1" t="s">
        <v>2950</v>
      </c>
      <c r="H549" s="1" t="s">
        <v>8</v>
      </c>
      <c r="I549">
        <v>119.857257</v>
      </c>
      <c r="J549">
        <v>90</v>
      </c>
    </row>
    <row r="550" spans="1:10" x14ac:dyDescent="0.25">
      <c r="A550" s="1">
        <v>373</v>
      </c>
      <c r="B550" s="1">
        <v>2144.1434920000002</v>
      </c>
      <c r="C550" s="1">
        <v>352.84532899999999</v>
      </c>
      <c r="D550" s="1">
        <v>1584.850001</v>
      </c>
      <c r="E550" s="1">
        <v>69.691458999999995</v>
      </c>
      <c r="F550" s="1">
        <v>136.75670299999999</v>
      </c>
      <c r="G550" s="1" t="s">
        <v>2951</v>
      </c>
      <c r="H550" s="1" t="s">
        <v>8</v>
      </c>
      <c r="I550">
        <v>119.998377</v>
      </c>
      <c r="J550">
        <v>90</v>
      </c>
    </row>
    <row r="551" spans="1:10" x14ac:dyDescent="0.25">
      <c r="A551" s="1">
        <v>373</v>
      </c>
      <c r="B551" s="1">
        <v>2149.3829949999999</v>
      </c>
      <c r="C551" s="1">
        <v>355.39966700000002</v>
      </c>
      <c r="D551" s="1">
        <v>1587.535003</v>
      </c>
      <c r="E551" s="1">
        <v>69.691621999999995</v>
      </c>
      <c r="F551" s="1">
        <v>136.75670299999999</v>
      </c>
      <c r="G551" s="1" t="s">
        <v>2952</v>
      </c>
      <c r="H551" s="1" t="s">
        <v>8</v>
      </c>
      <c r="I551">
        <v>119.998361</v>
      </c>
      <c r="J551">
        <v>90</v>
      </c>
    </row>
    <row r="552" spans="1:10" x14ac:dyDescent="0.25">
      <c r="A552" s="1">
        <v>374</v>
      </c>
      <c r="B552" s="1">
        <v>4013.4422709999999</v>
      </c>
      <c r="C552" s="1">
        <v>517.30948799999999</v>
      </c>
      <c r="D552" s="1">
        <v>347.82118200000002</v>
      </c>
      <c r="E552" s="1">
        <v>38.648566000000002</v>
      </c>
      <c r="F552" s="1">
        <v>3109.6630359999999</v>
      </c>
      <c r="G552" s="1" t="s">
        <v>3920</v>
      </c>
      <c r="H552" s="1" t="s">
        <v>8</v>
      </c>
      <c r="I552">
        <v>119.98007699999999</v>
      </c>
      <c r="J552">
        <v>90</v>
      </c>
    </row>
    <row r="553" spans="1:10" x14ac:dyDescent="0.25">
      <c r="A553" s="1">
        <v>374</v>
      </c>
      <c r="B553" s="1">
        <v>4197.362521</v>
      </c>
      <c r="C553" s="1">
        <v>519.81679199999996</v>
      </c>
      <c r="D553" s="1">
        <v>350.28801499999997</v>
      </c>
      <c r="E553" s="1">
        <v>38.648648000000001</v>
      </c>
      <c r="F553" s="1">
        <v>3288.6090669999999</v>
      </c>
      <c r="G553" s="1" t="s">
        <v>2954</v>
      </c>
      <c r="H553" s="1" t="s">
        <v>8</v>
      </c>
      <c r="I553">
        <v>119.976167</v>
      </c>
      <c r="J553">
        <v>90</v>
      </c>
    </row>
    <row r="554" spans="1:10" x14ac:dyDescent="0.25">
      <c r="A554" s="1">
        <v>375</v>
      </c>
      <c r="B554" s="1">
        <v>8701.1874640000005</v>
      </c>
      <c r="C554" s="1">
        <v>3300.7929300000001</v>
      </c>
      <c r="D554" s="1">
        <v>723.08300999999994</v>
      </c>
      <c r="E554" s="1">
        <v>388.25374499999998</v>
      </c>
      <c r="F554" s="1">
        <v>4289.0577789999998</v>
      </c>
      <c r="G554" s="1" t="s">
        <v>11220</v>
      </c>
      <c r="H554" s="1" t="s">
        <v>8</v>
      </c>
      <c r="I554">
        <v>119.61261</v>
      </c>
      <c r="J554">
        <v>90</v>
      </c>
    </row>
    <row r="555" spans="1:10" x14ac:dyDescent="0.25">
      <c r="A555" s="1">
        <v>375</v>
      </c>
      <c r="B555" s="1">
        <v>9379.9759589999994</v>
      </c>
      <c r="C555" s="1">
        <v>3338.5015239999998</v>
      </c>
      <c r="D555" s="1">
        <v>721.23951599999998</v>
      </c>
      <c r="E555" s="1">
        <v>387.82970499999999</v>
      </c>
      <c r="F555" s="1">
        <v>4932.4052140000003</v>
      </c>
      <c r="G555" s="1" t="s">
        <v>11221</v>
      </c>
      <c r="H555" s="1" t="s">
        <v>8</v>
      </c>
      <c r="I555">
        <v>119.472328</v>
      </c>
      <c r="J555">
        <v>90</v>
      </c>
    </row>
    <row r="556" spans="1:10" x14ac:dyDescent="0.25">
      <c r="A556" s="1">
        <v>378</v>
      </c>
      <c r="B556" s="1">
        <v>3804.0038279999999</v>
      </c>
      <c r="C556" s="1">
        <v>111.096501</v>
      </c>
      <c r="D556" s="1">
        <v>1579.9794039999999</v>
      </c>
      <c r="E556" s="1">
        <v>30.682241000000001</v>
      </c>
      <c r="F556" s="1">
        <v>2082.2456820000002</v>
      </c>
      <c r="G556" s="1" t="s">
        <v>2955</v>
      </c>
      <c r="H556" s="1" t="s">
        <v>2955</v>
      </c>
      <c r="I556">
        <v>89.987941000000006</v>
      </c>
      <c r="J556">
        <v>89.987941000000006</v>
      </c>
    </row>
    <row r="557" spans="1:10" x14ac:dyDescent="0.25">
      <c r="A557" s="1">
        <v>378</v>
      </c>
      <c r="B557" s="1">
        <v>4561.6711839999998</v>
      </c>
      <c r="C557" s="1">
        <v>113.181725</v>
      </c>
      <c r="D557" s="1">
        <v>1578.278669</v>
      </c>
      <c r="E557" s="1">
        <v>30.779722</v>
      </c>
      <c r="F557" s="1">
        <v>2839.4310679999999</v>
      </c>
      <c r="G557" s="1" t="s">
        <v>3921</v>
      </c>
      <c r="H557" s="1" t="s">
        <v>3921</v>
      </c>
      <c r="I557">
        <v>89.975065999999998</v>
      </c>
      <c r="J557">
        <v>89.975065999999998</v>
      </c>
    </row>
    <row r="558" spans="1:10" x14ac:dyDescent="0.25">
      <c r="A558" s="1">
        <v>380</v>
      </c>
      <c r="B558" s="1">
        <v>4228.3703340000002</v>
      </c>
      <c r="C558" s="1">
        <v>2052.5570349999998</v>
      </c>
      <c r="D558" s="1">
        <v>0</v>
      </c>
      <c r="E558" s="1">
        <v>104.738905</v>
      </c>
      <c r="F558" s="1">
        <v>2071.0743940000002</v>
      </c>
      <c r="G558" s="1" t="s">
        <v>3922</v>
      </c>
      <c r="H558" s="1" t="s">
        <v>8</v>
      </c>
      <c r="I558">
        <v>119.97613</v>
      </c>
      <c r="J558">
        <v>90</v>
      </c>
    </row>
    <row r="559" spans="1:10" x14ac:dyDescent="0.25">
      <c r="A559" s="1">
        <v>380</v>
      </c>
      <c r="B559" s="1">
        <v>5074.6545969999997</v>
      </c>
      <c r="C559" s="1">
        <v>1981.6486709999999</v>
      </c>
      <c r="D559" s="1">
        <v>0</v>
      </c>
      <c r="E559" s="1">
        <v>104.494152</v>
      </c>
      <c r="F559" s="1">
        <v>2988.5117740000001</v>
      </c>
      <c r="G559" s="1" t="s">
        <v>3923</v>
      </c>
      <c r="H559" s="1" t="s">
        <v>8</v>
      </c>
      <c r="I559">
        <v>119.950112</v>
      </c>
      <c r="J559">
        <v>90</v>
      </c>
    </row>
    <row r="560" spans="1:10" x14ac:dyDescent="0.25">
      <c r="A560" s="1">
        <v>381</v>
      </c>
      <c r="B560" s="1">
        <v>1284.220403</v>
      </c>
      <c r="C560" s="1">
        <v>38.615462000000001</v>
      </c>
      <c r="D560" s="1">
        <v>1202.7515539999999</v>
      </c>
      <c r="E560" s="1">
        <v>8.1390360000000008</v>
      </c>
      <c r="F560" s="1">
        <v>34.714350000000003</v>
      </c>
      <c r="G560" s="1" t="s">
        <v>3924</v>
      </c>
      <c r="H560" s="1" t="s">
        <v>3924</v>
      </c>
      <c r="I560">
        <v>89.999842999999998</v>
      </c>
      <c r="J560">
        <v>89.999842999999998</v>
      </c>
    </row>
    <row r="561" spans="1:10" x14ac:dyDescent="0.25">
      <c r="A561" s="1">
        <v>381</v>
      </c>
      <c r="B561" s="1">
        <v>1275.6481670000001</v>
      </c>
      <c r="C561" s="1">
        <v>29.576435</v>
      </c>
      <c r="D561" s="1">
        <v>1204.535218</v>
      </c>
      <c r="E561" s="1">
        <v>8.0374350000000003</v>
      </c>
      <c r="F561" s="1">
        <v>33.499077999999997</v>
      </c>
      <c r="G561" s="1" t="s">
        <v>60</v>
      </c>
      <c r="H561" s="1" t="s">
        <v>60</v>
      </c>
      <c r="I561">
        <v>89.999847000000003</v>
      </c>
      <c r="J561">
        <v>89.999847000000003</v>
      </c>
    </row>
    <row r="562" spans="1:10" x14ac:dyDescent="0.25">
      <c r="A562" s="1">
        <v>384</v>
      </c>
      <c r="B562" s="1">
        <v>675.45366000000001</v>
      </c>
      <c r="C562" s="1">
        <v>222.74004600000001</v>
      </c>
      <c r="D562" s="1">
        <v>241.485299</v>
      </c>
      <c r="E562" s="1">
        <v>20.358906999999999</v>
      </c>
      <c r="F562" s="1">
        <v>190.86940799999999</v>
      </c>
      <c r="G562" s="1" t="s">
        <v>3925</v>
      </c>
      <c r="H562" s="1" t="s">
        <v>3925</v>
      </c>
      <c r="I562">
        <v>54.752512000000003</v>
      </c>
      <c r="J562">
        <v>54.752512000000003</v>
      </c>
    </row>
    <row r="563" spans="1:10" x14ac:dyDescent="0.25">
      <c r="A563" s="1">
        <v>384</v>
      </c>
      <c r="B563" s="1">
        <v>650.47404600000004</v>
      </c>
      <c r="C563" s="1">
        <v>232.93436600000001</v>
      </c>
      <c r="D563" s="1">
        <v>242.28908899999999</v>
      </c>
      <c r="E563" s="1">
        <v>20.391539999999999</v>
      </c>
      <c r="F563" s="1">
        <v>154.85905199999999</v>
      </c>
      <c r="G563" s="1" t="s">
        <v>3926</v>
      </c>
      <c r="H563" s="1" t="s">
        <v>3926</v>
      </c>
      <c r="I563">
        <v>54.770587999999996</v>
      </c>
      <c r="J563">
        <v>54.770587999999996</v>
      </c>
    </row>
    <row r="564" spans="1:10" x14ac:dyDescent="0.25">
      <c r="A564" s="1">
        <v>385</v>
      </c>
      <c r="B564" s="1">
        <v>3238.847358</v>
      </c>
      <c r="C564" s="1">
        <v>1559.6639500000001</v>
      </c>
      <c r="D564" s="1">
        <v>733.87271799999996</v>
      </c>
      <c r="E564" s="1">
        <v>198.893879</v>
      </c>
      <c r="F564" s="1">
        <v>746.41681000000005</v>
      </c>
      <c r="G564" s="1" t="s">
        <v>3927</v>
      </c>
      <c r="H564" s="1" t="s">
        <v>8</v>
      </c>
      <c r="I564">
        <v>119.680499</v>
      </c>
      <c r="J564">
        <v>90</v>
      </c>
    </row>
    <row r="565" spans="1:10" x14ac:dyDescent="0.25">
      <c r="A565" s="1">
        <v>385</v>
      </c>
      <c r="B565" s="1">
        <v>3407.2411040000002</v>
      </c>
      <c r="C565" s="1">
        <v>1622.082132</v>
      </c>
      <c r="D565" s="1">
        <v>733.87271799999996</v>
      </c>
      <c r="E565" s="1">
        <v>199.11016599999999</v>
      </c>
      <c r="F565" s="1">
        <v>852.17608700000005</v>
      </c>
      <c r="G565" s="1" t="s">
        <v>11222</v>
      </c>
      <c r="H565" s="1" t="s">
        <v>8</v>
      </c>
      <c r="I565">
        <v>119.609971</v>
      </c>
      <c r="J565">
        <v>90</v>
      </c>
    </row>
    <row r="566" spans="1:10" x14ac:dyDescent="0.25">
      <c r="A566" s="1">
        <v>386</v>
      </c>
      <c r="B566" s="1">
        <v>2144.1434920000002</v>
      </c>
      <c r="C566" s="1">
        <v>352.84532899999999</v>
      </c>
      <c r="D566" s="1">
        <v>1584.850001</v>
      </c>
      <c r="E566" s="1">
        <v>69.691458999999995</v>
      </c>
      <c r="F566" s="1">
        <v>136.75670299999999</v>
      </c>
      <c r="G566" s="1" t="s">
        <v>2951</v>
      </c>
      <c r="H566" s="1" t="s">
        <v>8</v>
      </c>
      <c r="I566">
        <v>119.998377</v>
      </c>
      <c r="J566">
        <v>90</v>
      </c>
    </row>
    <row r="567" spans="1:10" x14ac:dyDescent="0.25">
      <c r="A567" s="1">
        <v>386</v>
      </c>
      <c r="B567" s="1">
        <v>2149.3829949999999</v>
      </c>
      <c r="C567" s="1">
        <v>355.39966700000002</v>
      </c>
      <c r="D567" s="1">
        <v>1587.535003</v>
      </c>
      <c r="E567" s="1">
        <v>69.691621999999995</v>
      </c>
      <c r="F567" s="1">
        <v>136.75670299999999</v>
      </c>
      <c r="G567" s="1" t="s">
        <v>2952</v>
      </c>
      <c r="H567" s="1" t="s">
        <v>8</v>
      </c>
      <c r="I567">
        <v>119.998361</v>
      </c>
      <c r="J567">
        <v>90</v>
      </c>
    </row>
    <row r="568" spans="1:10" x14ac:dyDescent="0.25">
      <c r="A568" s="1">
        <v>387</v>
      </c>
      <c r="B568" s="1">
        <v>6751.0852619999996</v>
      </c>
      <c r="C568" s="1">
        <v>6439.0902139999998</v>
      </c>
      <c r="D568" s="1">
        <v>57.699137999999998</v>
      </c>
      <c r="E568" s="1">
        <v>117.53920599999999</v>
      </c>
      <c r="F568" s="1">
        <v>136.75670299999999</v>
      </c>
      <c r="G568" s="1" t="s">
        <v>3928</v>
      </c>
      <c r="H568" s="1" t="s">
        <v>8</v>
      </c>
      <c r="I568">
        <v>119.840677</v>
      </c>
      <c r="J568">
        <v>90</v>
      </c>
    </row>
    <row r="569" spans="1:10" x14ac:dyDescent="0.25">
      <c r="A569" s="1">
        <v>387</v>
      </c>
      <c r="B569" s="1">
        <v>6753.1022389999998</v>
      </c>
      <c r="C569" s="1">
        <v>6440.0553900000004</v>
      </c>
      <c r="D569" s="1">
        <v>58.750928000000002</v>
      </c>
      <c r="E569" s="1">
        <v>117.53921800000001</v>
      </c>
      <c r="F569" s="1">
        <v>136.75670299999999</v>
      </c>
      <c r="G569" s="1" t="s">
        <v>2963</v>
      </c>
      <c r="H569" s="1" t="s">
        <v>8</v>
      </c>
      <c r="I569">
        <v>119.840487</v>
      </c>
      <c r="J569">
        <v>90</v>
      </c>
    </row>
    <row r="570" spans="1:10" x14ac:dyDescent="0.25">
      <c r="A570" s="1">
        <v>388</v>
      </c>
      <c r="B570" s="1">
        <v>5005.443921</v>
      </c>
      <c r="C570" s="1">
        <v>703.51181399999996</v>
      </c>
      <c r="D570" s="1">
        <v>1869.6555840000001</v>
      </c>
      <c r="E570" s="1">
        <v>51.391784000000001</v>
      </c>
      <c r="F570" s="1">
        <v>2380.8847390000001</v>
      </c>
      <c r="G570" s="1" t="s">
        <v>3929</v>
      </c>
      <c r="H570" s="1" t="s">
        <v>3929</v>
      </c>
      <c r="I570">
        <v>89.963857000000004</v>
      </c>
      <c r="J570">
        <v>89.963857000000004</v>
      </c>
    </row>
    <row r="571" spans="1:10" x14ac:dyDescent="0.25">
      <c r="A571" s="1">
        <v>388</v>
      </c>
      <c r="B571" s="1">
        <v>4473.5771130000003</v>
      </c>
      <c r="C571" s="1">
        <v>716.68341799999996</v>
      </c>
      <c r="D571" s="1">
        <v>1876.1153810000001</v>
      </c>
      <c r="E571" s="1">
        <v>51.398099999999999</v>
      </c>
      <c r="F571" s="1">
        <v>1829.380214</v>
      </c>
      <c r="G571" s="1" t="s">
        <v>3930</v>
      </c>
      <c r="H571" s="1" t="s">
        <v>3930</v>
      </c>
      <c r="I571">
        <v>89.976935999999995</v>
      </c>
      <c r="J571">
        <v>89.976935999999995</v>
      </c>
    </row>
    <row r="572" spans="1:10" x14ac:dyDescent="0.25">
      <c r="A572" s="1">
        <v>389</v>
      </c>
      <c r="B572" s="1">
        <v>4152.3895430000002</v>
      </c>
      <c r="C572" s="1">
        <v>694.94662200000005</v>
      </c>
      <c r="D572" s="1">
        <v>1842.701802</v>
      </c>
      <c r="E572" s="1">
        <v>43.942827999999999</v>
      </c>
      <c r="F572" s="1">
        <v>1570.7982919999999</v>
      </c>
      <c r="G572" s="1" t="s">
        <v>3931</v>
      </c>
      <c r="H572" s="1" t="s">
        <v>3931</v>
      </c>
      <c r="I572">
        <v>89.982878999999997</v>
      </c>
      <c r="J572">
        <v>89.982878999999997</v>
      </c>
    </row>
    <row r="573" spans="1:10" x14ac:dyDescent="0.25">
      <c r="A573" s="1">
        <v>389</v>
      </c>
      <c r="B573" s="1">
        <v>4693.4900550000002</v>
      </c>
      <c r="C573" s="1">
        <v>681.91500699999995</v>
      </c>
      <c r="D573" s="1">
        <v>1836.516799</v>
      </c>
      <c r="E573" s="1">
        <v>43.936669000000002</v>
      </c>
      <c r="F573" s="1">
        <v>2131.1215790000001</v>
      </c>
      <c r="G573" s="1" t="s">
        <v>3932</v>
      </c>
      <c r="H573" s="1" t="s">
        <v>3932</v>
      </c>
      <c r="I573">
        <v>89.972057000000007</v>
      </c>
      <c r="J573">
        <v>89.972057000000007</v>
      </c>
    </row>
    <row r="574" spans="1:10" x14ac:dyDescent="0.25">
      <c r="A574" s="1">
        <v>391</v>
      </c>
      <c r="B574" s="1">
        <v>7558.3007440000001</v>
      </c>
      <c r="C574" s="1">
        <v>1437.5381440000001</v>
      </c>
      <c r="D574" s="1">
        <v>3201.5521010000002</v>
      </c>
      <c r="E574" s="1">
        <v>97.798603</v>
      </c>
      <c r="F574" s="1">
        <v>2821.4118960000001</v>
      </c>
      <c r="G574" s="1" t="s">
        <v>3933</v>
      </c>
      <c r="H574" s="1" t="s">
        <v>8</v>
      </c>
      <c r="I574">
        <v>119.749878</v>
      </c>
      <c r="J574">
        <v>90</v>
      </c>
    </row>
    <row r="575" spans="1:10" x14ac:dyDescent="0.25">
      <c r="A575" s="1">
        <v>391</v>
      </c>
      <c r="B575" s="1">
        <v>7732.2220129999996</v>
      </c>
      <c r="C575" s="1">
        <v>1476.494498</v>
      </c>
      <c r="D575" s="1">
        <v>3223.9533230000002</v>
      </c>
      <c r="E575" s="1">
        <v>97.801212000000007</v>
      </c>
      <c r="F575" s="1">
        <v>2933.97298</v>
      </c>
      <c r="G575" s="1" t="s">
        <v>3934</v>
      </c>
      <c r="H575" s="1" t="s">
        <v>8</v>
      </c>
      <c r="I575">
        <v>119.72610400000001</v>
      </c>
      <c r="J575">
        <v>90</v>
      </c>
    </row>
    <row r="576" spans="1:10" x14ac:dyDescent="0.25">
      <c r="A576" s="1">
        <v>393</v>
      </c>
      <c r="B576" s="1">
        <v>19020.043489</v>
      </c>
      <c r="C576" s="1">
        <v>5777.0894310000003</v>
      </c>
      <c r="D576" s="1">
        <v>3064.182503</v>
      </c>
      <c r="E576" s="1">
        <v>265.07427000000001</v>
      </c>
      <c r="F576" s="1">
        <v>9913.6972839999999</v>
      </c>
      <c r="G576" s="1" t="s">
        <v>3935</v>
      </c>
      <c r="H576" s="1" t="s">
        <v>8</v>
      </c>
      <c r="I576">
        <v>110.725832</v>
      </c>
      <c r="J576">
        <v>90</v>
      </c>
    </row>
    <row r="577" spans="1:10" x14ac:dyDescent="0.25">
      <c r="A577" s="1">
        <v>393</v>
      </c>
      <c r="B577" s="1">
        <v>17692.467109000001</v>
      </c>
      <c r="C577" s="1">
        <v>5455.1010640000004</v>
      </c>
      <c r="D577" s="1">
        <v>2944.4319049999999</v>
      </c>
      <c r="E577" s="1">
        <v>265.30075499999998</v>
      </c>
      <c r="F577" s="1">
        <v>9027.6333859999995</v>
      </c>
      <c r="G577" s="1" t="s">
        <v>3936</v>
      </c>
      <c r="H577" s="1" t="s">
        <v>8</v>
      </c>
      <c r="I577">
        <v>112.918908</v>
      </c>
      <c r="J577">
        <v>90</v>
      </c>
    </row>
    <row r="578" spans="1:10" x14ac:dyDescent="0.25">
      <c r="A578" s="1">
        <v>394</v>
      </c>
      <c r="B578" s="1">
        <v>12729.653601</v>
      </c>
      <c r="C578" s="1">
        <v>4381.9026329999997</v>
      </c>
      <c r="D578" s="1">
        <v>2283.5767340000002</v>
      </c>
      <c r="E578" s="1">
        <v>233.031126</v>
      </c>
      <c r="F578" s="1">
        <v>5831.1431080000002</v>
      </c>
      <c r="G578" s="1" t="s">
        <v>3937</v>
      </c>
      <c r="H578" s="1" t="s">
        <v>8</v>
      </c>
      <c r="I578">
        <v>118.016694</v>
      </c>
      <c r="J578">
        <v>90</v>
      </c>
    </row>
    <row r="579" spans="1:10" x14ac:dyDescent="0.25">
      <c r="A579" s="1">
        <v>394</v>
      </c>
      <c r="B579" s="1">
        <v>14236.750486000001</v>
      </c>
      <c r="C579" s="1">
        <v>4713.3555219999998</v>
      </c>
      <c r="D579" s="1">
        <v>2486.4962839999998</v>
      </c>
      <c r="E579" s="1">
        <v>232.83478199999999</v>
      </c>
      <c r="F579" s="1">
        <v>6804.0638989999998</v>
      </c>
      <c r="G579" s="1" t="s">
        <v>3938</v>
      </c>
      <c r="H579" s="1" t="s">
        <v>8</v>
      </c>
      <c r="I579">
        <v>116.925788</v>
      </c>
      <c r="J579">
        <v>90</v>
      </c>
    </row>
    <row r="580" spans="1:10" x14ac:dyDescent="0.25">
      <c r="A580" s="1">
        <v>396</v>
      </c>
      <c r="B580" s="1">
        <v>4472.446355</v>
      </c>
      <c r="C580" s="1">
        <v>350.643821</v>
      </c>
      <c r="D580" s="1">
        <v>573.67054599999994</v>
      </c>
      <c r="E580" s="1">
        <v>36.355122000000001</v>
      </c>
      <c r="F580" s="1">
        <v>3511.7768660000002</v>
      </c>
      <c r="G580" s="1" t="s">
        <v>3939</v>
      </c>
      <c r="H580" s="1" t="s">
        <v>8</v>
      </c>
      <c r="I580">
        <v>119.969279</v>
      </c>
      <c r="J580">
        <v>90</v>
      </c>
    </row>
    <row r="581" spans="1:10" x14ac:dyDescent="0.25">
      <c r="A581" s="1">
        <v>396</v>
      </c>
      <c r="B581" s="1">
        <v>4412.0765199999996</v>
      </c>
      <c r="C581" s="1">
        <v>343.28140000000002</v>
      </c>
      <c r="D581" s="1">
        <v>545.65058399999998</v>
      </c>
      <c r="E581" s="1">
        <v>36.325164999999998</v>
      </c>
      <c r="F581" s="1">
        <v>3486.819371</v>
      </c>
      <c r="G581" s="1" t="s">
        <v>3940</v>
      </c>
      <c r="H581" s="1" t="s">
        <v>8</v>
      </c>
      <c r="I581">
        <v>119.970904</v>
      </c>
      <c r="J581">
        <v>90</v>
      </c>
    </row>
    <row r="582" spans="1:10" x14ac:dyDescent="0.25">
      <c r="A582" s="1">
        <v>397</v>
      </c>
      <c r="B582" s="1">
        <v>6310.6596959999997</v>
      </c>
      <c r="C582" s="1">
        <v>462.29631999999998</v>
      </c>
      <c r="D582" s="1">
        <v>224.19324800000001</v>
      </c>
      <c r="E582" s="1">
        <v>38.951850999999998</v>
      </c>
      <c r="F582" s="1">
        <v>5585.2182780000003</v>
      </c>
      <c r="G582" s="1" t="s">
        <v>3941</v>
      </c>
      <c r="H582" s="1" t="s">
        <v>8</v>
      </c>
      <c r="I582">
        <v>119.87832</v>
      </c>
      <c r="J582">
        <v>90</v>
      </c>
    </row>
    <row r="583" spans="1:10" x14ac:dyDescent="0.25">
      <c r="A583" s="1">
        <v>397</v>
      </c>
      <c r="B583" s="1">
        <v>6518.1983680000003</v>
      </c>
      <c r="C583" s="1">
        <v>514.247792</v>
      </c>
      <c r="D583" s="1">
        <v>236.28763900000001</v>
      </c>
      <c r="E583" s="1">
        <v>38.954501</v>
      </c>
      <c r="F583" s="1">
        <v>5728.7084340000001</v>
      </c>
      <c r="G583" s="1" t="s">
        <v>2973</v>
      </c>
      <c r="H583" s="1" t="s">
        <v>8</v>
      </c>
      <c r="I583">
        <v>119.861525</v>
      </c>
      <c r="J583">
        <v>90</v>
      </c>
    </row>
    <row r="584" spans="1:10" x14ac:dyDescent="0.25">
      <c r="A584" s="1">
        <v>398</v>
      </c>
      <c r="B584" s="1">
        <v>10205.343069</v>
      </c>
      <c r="C584" s="1">
        <v>3093.5647079999999</v>
      </c>
      <c r="D584" s="1">
        <v>1162.30693</v>
      </c>
      <c r="E584" s="1">
        <v>87.055673999999996</v>
      </c>
      <c r="F584" s="1">
        <v>5862.4157560000003</v>
      </c>
      <c r="G584" s="1" t="s">
        <v>3942</v>
      </c>
      <c r="H584" s="1" t="s">
        <v>8</v>
      </c>
      <c r="I584">
        <v>119.172692</v>
      </c>
      <c r="J584">
        <v>90</v>
      </c>
    </row>
    <row r="585" spans="1:10" x14ac:dyDescent="0.25">
      <c r="A585" s="1">
        <v>398</v>
      </c>
      <c r="B585" s="1">
        <v>12001.879445</v>
      </c>
      <c r="C585" s="1">
        <v>3446.9147499999999</v>
      </c>
      <c r="D585" s="1">
        <v>1453.074744</v>
      </c>
      <c r="E585" s="1">
        <v>87.051338999999999</v>
      </c>
      <c r="F585" s="1">
        <v>7014.8386129999999</v>
      </c>
      <c r="G585" s="1" t="s">
        <v>3943</v>
      </c>
      <c r="H585" s="1" t="s">
        <v>8</v>
      </c>
      <c r="I585">
        <v>118.427361</v>
      </c>
      <c r="J585">
        <v>90</v>
      </c>
    </row>
    <row r="586" spans="1:10" x14ac:dyDescent="0.25">
      <c r="A586" s="1">
        <v>401</v>
      </c>
      <c r="B586" s="1">
        <v>9528.4249070000005</v>
      </c>
      <c r="C586" s="1">
        <v>1929.3916320000001</v>
      </c>
      <c r="D586" s="1">
        <v>1925.0885089999999</v>
      </c>
      <c r="E586" s="1">
        <v>281.67174999999997</v>
      </c>
      <c r="F586" s="1">
        <v>5392.2730149999998</v>
      </c>
      <c r="G586" s="1" t="s">
        <v>3944</v>
      </c>
      <c r="H586" s="1" t="s">
        <v>8</v>
      </c>
      <c r="I586">
        <v>119.375467</v>
      </c>
      <c r="J586">
        <v>90</v>
      </c>
    </row>
    <row r="587" spans="1:10" x14ac:dyDescent="0.25">
      <c r="A587" s="1">
        <v>401</v>
      </c>
      <c r="B587" s="1">
        <v>8766.2292409999991</v>
      </c>
      <c r="C587" s="1">
        <v>1859.7777120000001</v>
      </c>
      <c r="D587" s="1">
        <v>1893.3070600000001</v>
      </c>
      <c r="E587" s="1">
        <v>280.92910599999999</v>
      </c>
      <c r="F587" s="1">
        <v>4732.2153619999999</v>
      </c>
      <c r="G587" s="1" t="s">
        <v>3945</v>
      </c>
      <c r="H587" s="1" t="s">
        <v>8</v>
      </c>
      <c r="I587">
        <v>119.552927</v>
      </c>
      <c r="J587">
        <v>90</v>
      </c>
    </row>
    <row r="588" spans="1:10" x14ac:dyDescent="0.25">
      <c r="A588" s="1">
        <v>402</v>
      </c>
      <c r="B588" s="1">
        <v>2492.2815460000002</v>
      </c>
      <c r="C588" s="1">
        <v>576.13438099999996</v>
      </c>
      <c r="D588" s="1">
        <v>1183.200186</v>
      </c>
      <c r="E588" s="1">
        <v>138.40004200000001</v>
      </c>
      <c r="F588" s="1">
        <v>594.54693699999996</v>
      </c>
      <c r="G588" s="1" t="s">
        <v>3946</v>
      </c>
      <c r="H588" s="1" t="s">
        <v>16</v>
      </c>
      <c r="I588">
        <v>70.642837</v>
      </c>
      <c r="J588">
        <v>70</v>
      </c>
    </row>
    <row r="589" spans="1:10" x14ac:dyDescent="0.25">
      <c r="A589" s="1">
        <v>402</v>
      </c>
      <c r="B589" s="1">
        <v>2653.9351609999999</v>
      </c>
      <c r="C589" s="1">
        <v>643.83188800000005</v>
      </c>
      <c r="D589" s="1">
        <v>1209.46524</v>
      </c>
      <c r="E589" s="1">
        <v>139.23441299999999</v>
      </c>
      <c r="F589" s="1">
        <v>661.40362100000004</v>
      </c>
      <c r="G589" s="1" t="s">
        <v>3947</v>
      </c>
      <c r="H589" s="1" t="s">
        <v>16</v>
      </c>
      <c r="I589">
        <v>70.088823000000005</v>
      </c>
      <c r="J589">
        <v>70</v>
      </c>
    </row>
    <row r="590" spans="1:10" x14ac:dyDescent="0.25">
      <c r="A590" s="1">
        <v>403</v>
      </c>
      <c r="B590" s="1">
        <v>19448.190487</v>
      </c>
      <c r="C590" s="1">
        <v>8156.7183420000001</v>
      </c>
      <c r="D590" s="1">
        <v>4804.4173060000003</v>
      </c>
      <c r="E590" s="1">
        <v>53.296398000000003</v>
      </c>
      <c r="F590" s="1">
        <v>6433.7584409999999</v>
      </c>
      <c r="G590" s="1" t="s">
        <v>3948</v>
      </c>
      <c r="H590" s="1" t="s">
        <v>8</v>
      </c>
      <c r="I590">
        <v>109.934597</v>
      </c>
      <c r="J590">
        <v>90</v>
      </c>
    </row>
    <row r="591" spans="1:10" x14ac:dyDescent="0.25">
      <c r="A591" s="1">
        <v>403</v>
      </c>
      <c r="B591" s="1">
        <v>13593.016405</v>
      </c>
      <c r="C591" s="1">
        <v>5800.4175480000004</v>
      </c>
      <c r="D591" s="1">
        <v>3233.655233</v>
      </c>
      <c r="E591" s="1">
        <v>36.938549000000002</v>
      </c>
      <c r="F591" s="1">
        <v>4522.0050739999997</v>
      </c>
      <c r="G591" s="1" t="s">
        <v>3949</v>
      </c>
      <c r="H591" s="1" t="s">
        <v>8</v>
      </c>
      <c r="I591">
        <v>117.434113</v>
      </c>
      <c r="J591">
        <v>90</v>
      </c>
    </row>
    <row r="592" spans="1:10" x14ac:dyDescent="0.25">
      <c r="A592" s="1">
        <v>404</v>
      </c>
      <c r="B592" s="1">
        <v>13593.016405</v>
      </c>
      <c r="C592" s="1">
        <v>5800.4175480000004</v>
      </c>
      <c r="D592" s="1">
        <v>3233.655233</v>
      </c>
      <c r="E592" s="1">
        <v>36.938549000000002</v>
      </c>
      <c r="F592" s="1">
        <v>4522.0050739999997</v>
      </c>
      <c r="G592" s="1" t="s">
        <v>3949</v>
      </c>
      <c r="H592" s="1" t="s">
        <v>8</v>
      </c>
      <c r="I592">
        <v>117.434113</v>
      </c>
      <c r="J592">
        <v>90</v>
      </c>
    </row>
    <row r="593" spans="1:10" x14ac:dyDescent="0.25">
      <c r="A593" s="1">
        <v>404</v>
      </c>
      <c r="B593" s="1">
        <v>19448.190487</v>
      </c>
      <c r="C593" s="1">
        <v>8156.7183420000001</v>
      </c>
      <c r="D593" s="1">
        <v>4804.4173060000003</v>
      </c>
      <c r="E593" s="1">
        <v>53.296398000000003</v>
      </c>
      <c r="F593" s="1">
        <v>6433.7584409999999</v>
      </c>
      <c r="G593" s="1" t="s">
        <v>3948</v>
      </c>
      <c r="H593" s="1" t="s">
        <v>8</v>
      </c>
      <c r="I593">
        <v>109.934597</v>
      </c>
      <c r="J593">
        <v>90</v>
      </c>
    </row>
    <row r="594" spans="1:10" x14ac:dyDescent="0.25">
      <c r="A594" s="1">
        <v>405</v>
      </c>
      <c r="B594" s="1">
        <v>25000</v>
      </c>
      <c r="C594" s="1">
        <v>7496.260491</v>
      </c>
      <c r="D594" s="1">
        <v>5132.964457</v>
      </c>
      <c r="E594" s="1">
        <v>35.777313999999997</v>
      </c>
      <c r="F594" s="1">
        <v>12334.997738</v>
      </c>
      <c r="G594" s="1" t="s">
        <v>2976</v>
      </c>
      <c r="H594" s="1" t="s">
        <v>2976</v>
      </c>
      <c r="I594">
        <v>88.595093000000006</v>
      </c>
      <c r="J594">
        <v>88.595093000000006</v>
      </c>
    </row>
    <row r="595" spans="1:10" x14ac:dyDescent="0.25">
      <c r="A595" s="1">
        <v>405</v>
      </c>
      <c r="B595" s="1">
        <v>20668.103347</v>
      </c>
      <c r="C595" s="1">
        <v>6645.4705180000001</v>
      </c>
      <c r="D595" s="1">
        <v>4089.8406220000002</v>
      </c>
      <c r="E595" s="1">
        <v>30.712392000000001</v>
      </c>
      <c r="F595" s="1">
        <v>9902.0798140000006</v>
      </c>
      <c r="G595" s="1" t="s">
        <v>3950</v>
      </c>
      <c r="H595" s="1" t="s">
        <v>8</v>
      </c>
      <c r="I595">
        <v>107.451419</v>
      </c>
      <c r="J595">
        <v>90</v>
      </c>
    </row>
    <row r="596" spans="1:10" x14ac:dyDescent="0.25">
      <c r="A596" s="1">
        <v>406</v>
      </c>
      <c r="B596" s="1">
        <v>25000</v>
      </c>
      <c r="C596" s="1">
        <v>7905.9776220000003</v>
      </c>
      <c r="D596" s="1">
        <v>6682.4126260000003</v>
      </c>
      <c r="E596" s="1">
        <v>51.130670000000002</v>
      </c>
      <c r="F596" s="1">
        <v>10360.479083</v>
      </c>
      <c r="G596" s="1" t="s">
        <v>3951</v>
      </c>
      <c r="H596" s="1" t="s">
        <v>3951</v>
      </c>
      <c r="I596">
        <v>68.376070999999996</v>
      </c>
      <c r="J596">
        <v>68.376070999999996</v>
      </c>
    </row>
    <row r="597" spans="1:10" x14ac:dyDescent="0.25">
      <c r="A597" s="1">
        <v>406</v>
      </c>
      <c r="B597" s="1">
        <v>24727.758185999999</v>
      </c>
      <c r="C597" s="1">
        <v>8021.3338620000004</v>
      </c>
      <c r="D597" s="1">
        <v>6825.0032069999997</v>
      </c>
      <c r="E597" s="1">
        <v>52.357812000000003</v>
      </c>
      <c r="F597" s="1">
        <v>9829.0633049999997</v>
      </c>
      <c r="G597" s="1" t="s">
        <v>3952</v>
      </c>
      <c r="H597" s="1" t="s">
        <v>3952</v>
      </c>
      <c r="I597">
        <v>67.653687000000005</v>
      </c>
      <c r="J597">
        <v>67.653687000000005</v>
      </c>
    </row>
    <row r="598" spans="1:10" x14ac:dyDescent="0.25">
      <c r="A598" s="1">
        <v>407</v>
      </c>
      <c r="B598" s="1">
        <v>2730.3953630000001</v>
      </c>
      <c r="C598" s="1">
        <v>211.69274799999999</v>
      </c>
      <c r="D598" s="1">
        <v>199.119248</v>
      </c>
      <c r="E598" s="1">
        <v>24.943895999999999</v>
      </c>
      <c r="F598" s="1">
        <v>2294.639471</v>
      </c>
      <c r="G598" s="1" t="s">
        <v>2978</v>
      </c>
      <c r="H598" s="1" t="s">
        <v>2978</v>
      </c>
      <c r="I598">
        <v>89.875123000000002</v>
      </c>
      <c r="J598">
        <v>89.875123000000002</v>
      </c>
    </row>
    <row r="599" spans="1:10" x14ac:dyDescent="0.25">
      <c r="A599" s="1">
        <v>407</v>
      </c>
      <c r="B599" s="1">
        <v>2880.1449499999999</v>
      </c>
      <c r="C599" s="1">
        <v>212.96256099999999</v>
      </c>
      <c r="D599" s="1">
        <v>201.72421600000001</v>
      </c>
      <c r="E599" s="1">
        <v>24.945886000000002</v>
      </c>
      <c r="F599" s="1">
        <v>2440.512287</v>
      </c>
      <c r="G599" s="1" t="s">
        <v>2979</v>
      </c>
      <c r="H599" s="1" t="s">
        <v>2979</v>
      </c>
      <c r="I599">
        <v>89.845440999999994</v>
      </c>
      <c r="J599">
        <v>89.845440999999994</v>
      </c>
    </row>
    <row r="600" spans="1:10" x14ac:dyDescent="0.25">
      <c r="A600" s="1">
        <v>408</v>
      </c>
      <c r="B600" s="1">
        <v>1835.868109</v>
      </c>
      <c r="C600" s="1">
        <v>782.52546400000006</v>
      </c>
      <c r="D600" s="1">
        <v>239.57203799999999</v>
      </c>
      <c r="E600" s="1">
        <v>103.760059</v>
      </c>
      <c r="F600" s="1">
        <v>710.01054699999997</v>
      </c>
      <c r="G600" s="1" t="s">
        <v>3953</v>
      </c>
      <c r="H600" s="1" t="s">
        <v>3953</v>
      </c>
      <c r="I600">
        <v>59.991853999999996</v>
      </c>
      <c r="J600">
        <v>59.991853999999996</v>
      </c>
    </row>
    <row r="601" spans="1:10" x14ac:dyDescent="0.25">
      <c r="A601" s="1">
        <v>408</v>
      </c>
      <c r="B601" s="1">
        <v>1627.2273499999999</v>
      </c>
      <c r="C601" s="1">
        <v>471.51628699999998</v>
      </c>
      <c r="D601" s="1">
        <v>239.87060299999999</v>
      </c>
      <c r="E601" s="1">
        <v>103.760059</v>
      </c>
      <c r="F601" s="1">
        <v>812.08040100000005</v>
      </c>
      <c r="G601" s="1" t="s">
        <v>3954</v>
      </c>
      <c r="H601" s="1" t="s">
        <v>3954</v>
      </c>
      <c r="I601">
        <v>59.994661999999998</v>
      </c>
      <c r="J601">
        <v>59.994661999999998</v>
      </c>
    </row>
    <row r="602" spans="1:10" x14ac:dyDescent="0.25">
      <c r="A602" s="1">
        <v>409</v>
      </c>
      <c r="B602" s="1">
        <v>2247.4636</v>
      </c>
      <c r="C602" s="1">
        <v>755.987435</v>
      </c>
      <c r="D602" s="1">
        <v>590.57052999999996</v>
      </c>
      <c r="E602" s="1">
        <v>166.311193</v>
      </c>
      <c r="F602" s="1">
        <v>734.59444199999996</v>
      </c>
      <c r="G602" s="1" t="s">
        <v>3955</v>
      </c>
      <c r="H602" s="1" t="s">
        <v>3955</v>
      </c>
      <c r="I602">
        <v>49.977316999999999</v>
      </c>
      <c r="J602">
        <v>49.977316999999999</v>
      </c>
    </row>
    <row r="603" spans="1:10" x14ac:dyDescent="0.25">
      <c r="A603" s="1">
        <v>409</v>
      </c>
      <c r="B603" s="1">
        <v>2455.22372</v>
      </c>
      <c r="C603" s="1">
        <v>1067.1481249999999</v>
      </c>
      <c r="D603" s="1">
        <v>583.123651</v>
      </c>
      <c r="E603" s="1">
        <v>166.311193</v>
      </c>
      <c r="F603" s="1">
        <v>638.64075100000002</v>
      </c>
      <c r="G603" s="1" t="s">
        <v>3956</v>
      </c>
      <c r="H603" s="1" t="s">
        <v>3956</v>
      </c>
      <c r="I603">
        <v>49.969175999999997</v>
      </c>
      <c r="J603">
        <v>49.969175999999997</v>
      </c>
    </row>
    <row r="604" spans="1:10" x14ac:dyDescent="0.25">
      <c r="A604" s="1">
        <v>410</v>
      </c>
      <c r="B604" s="1">
        <v>1217.610919</v>
      </c>
      <c r="C604" s="1">
        <v>457.138352</v>
      </c>
      <c r="D604" s="1">
        <v>412.83339799999999</v>
      </c>
      <c r="E604" s="1">
        <v>131.452271</v>
      </c>
      <c r="F604" s="1">
        <v>216.18689699999999</v>
      </c>
      <c r="G604" s="1" t="s">
        <v>3957</v>
      </c>
      <c r="H604" s="1" t="s">
        <v>3957</v>
      </c>
      <c r="I604">
        <v>68.977357999999995</v>
      </c>
      <c r="J604">
        <v>68.977357999999995</v>
      </c>
    </row>
    <row r="605" spans="1:10" x14ac:dyDescent="0.25">
      <c r="A605" s="1">
        <v>410</v>
      </c>
      <c r="B605" s="1">
        <v>1218.4915570000001</v>
      </c>
      <c r="C605" s="1">
        <v>456.98683899999997</v>
      </c>
      <c r="D605" s="1">
        <v>419.98171200000002</v>
      </c>
      <c r="E605" s="1">
        <v>131.452271</v>
      </c>
      <c r="F605" s="1">
        <v>210.07073500000001</v>
      </c>
      <c r="G605" s="1" t="s">
        <v>3958</v>
      </c>
      <c r="H605" s="1" t="s">
        <v>3958</v>
      </c>
      <c r="I605">
        <v>68.975899999999996</v>
      </c>
      <c r="J605">
        <v>68.975899999999996</v>
      </c>
    </row>
    <row r="606" spans="1:10" x14ac:dyDescent="0.25">
      <c r="A606" s="1">
        <v>411</v>
      </c>
      <c r="B606" s="1">
        <v>3019.0942329999998</v>
      </c>
      <c r="C606" s="1">
        <v>173.321257</v>
      </c>
      <c r="D606" s="1">
        <v>2143.7370390000001</v>
      </c>
      <c r="E606" s="1">
        <v>35.967063000000003</v>
      </c>
      <c r="F606" s="1">
        <v>666.06887300000005</v>
      </c>
      <c r="G606" s="1" t="s">
        <v>3959</v>
      </c>
      <c r="H606" s="1" t="s">
        <v>3959</v>
      </c>
      <c r="I606">
        <v>50.421092999999999</v>
      </c>
      <c r="J606">
        <v>50.421092999999999</v>
      </c>
    </row>
    <row r="607" spans="1:10" x14ac:dyDescent="0.25">
      <c r="A607" s="1">
        <v>411</v>
      </c>
      <c r="B607" s="1">
        <v>3035.7556079999999</v>
      </c>
      <c r="C607" s="1">
        <v>179.892506</v>
      </c>
      <c r="D607" s="1">
        <v>2146.8104509999998</v>
      </c>
      <c r="E607" s="1">
        <v>35.967063000000003</v>
      </c>
      <c r="F607" s="1">
        <v>673.08558800000003</v>
      </c>
      <c r="G607" s="1" t="s">
        <v>2983</v>
      </c>
      <c r="H607" s="1" t="s">
        <v>2983</v>
      </c>
      <c r="I607">
        <v>50.378565000000002</v>
      </c>
      <c r="J607">
        <v>50.378565000000002</v>
      </c>
    </row>
    <row r="608" spans="1:10" x14ac:dyDescent="0.25">
      <c r="A608" s="1">
        <v>412</v>
      </c>
      <c r="B608" s="1">
        <v>3650.6193549999998</v>
      </c>
      <c r="C608" s="1">
        <v>1076.286257</v>
      </c>
      <c r="D608" s="1">
        <v>1634.561369</v>
      </c>
      <c r="E608" s="1">
        <v>382.95111900000001</v>
      </c>
      <c r="F608" s="1">
        <v>556.82060999999999</v>
      </c>
      <c r="G608" s="1" t="s">
        <v>11223</v>
      </c>
      <c r="H608" s="1" t="s">
        <v>11223</v>
      </c>
      <c r="I608">
        <v>58.019458</v>
      </c>
      <c r="J608">
        <v>58.019458</v>
      </c>
    </row>
    <row r="609" spans="1:10" x14ac:dyDescent="0.25">
      <c r="A609" s="1">
        <v>412</v>
      </c>
      <c r="B609" s="1">
        <v>3669.5264000000002</v>
      </c>
      <c r="C609" s="1">
        <v>1081.0395209999999</v>
      </c>
      <c r="D609" s="1">
        <v>1635.9780909999999</v>
      </c>
      <c r="E609" s="1">
        <v>384.232979</v>
      </c>
      <c r="F609" s="1">
        <v>568.27580999999998</v>
      </c>
      <c r="G609" s="1" t="s">
        <v>11224</v>
      </c>
      <c r="H609" s="1" t="s">
        <v>11224</v>
      </c>
      <c r="I609">
        <v>57.960137000000003</v>
      </c>
      <c r="J609">
        <v>57.960137000000003</v>
      </c>
    </row>
    <row r="610" spans="1:10" x14ac:dyDescent="0.25">
      <c r="A610" s="1">
        <v>413</v>
      </c>
      <c r="B610" s="1">
        <v>2627.7868480000002</v>
      </c>
      <c r="C610" s="1">
        <v>896.39375099999995</v>
      </c>
      <c r="D610" s="1">
        <v>806.78648499999997</v>
      </c>
      <c r="E610" s="1">
        <v>346.98405600000001</v>
      </c>
      <c r="F610" s="1">
        <v>577.62255500000003</v>
      </c>
      <c r="G610" s="1" t="s">
        <v>11225</v>
      </c>
      <c r="H610" s="1" t="s">
        <v>11225</v>
      </c>
      <c r="I610">
        <v>61.311407000000003</v>
      </c>
      <c r="J610">
        <v>61.311407000000003</v>
      </c>
    </row>
    <row r="611" spans="1:10" x14ac:dyDescent="0.25">
      <c r="A611" s="1">
        <v>413</v>
      </c>
      <c r="B611" s="1">
        <v>2655.2639610000001</v>
      </c>
      <c r="C611" s="1">
        <v>907.71826399999998</v>
      </c>
      <c r="D611" s="1">
        <v>810.20202700000004</v>
      </c>
      <c r="E611" s="1">
        <v>348.265916</v>
      </c>
      <c r="F611" s="1">
        <v>589.07775500000002</v>
      </c>
      <c r="G611" s="1" t="s">
        <v>11226</v>
      </c>
      <c r="H611" s="1" t="s">
        <v>11226</v>
      </c>
      <c r="I611">
        <v>61.244096999999996</v>
      </c>
      <c r="J611">
        <v>61.244096999999996</v>
      </c>
    </row>
    <row r="612" spans="1:10" x14ac:dyDescent="0.25">
      <c r="A612" s="1">
        <v>414</v>
      </c>
      <c r="B612" s="1">
        <v>4784.8961230000004</v>
      </c>
      <c r="C612" s="1">
        <v>3273.3334260000001</v>
      </c>
      <c r="D612" s="1">
        <v>403.66126400000002</v>
      </c>
      <c r="E612" s="1">
        <v>621.91340100000002</v>
      </c>
      <c r="F612" s="1">
        <v>485.98803199999998</v>
      </c>
      <c r="G612" s="1" t="s">
        <v>2986</v>
      </c>
      <c r="H612" s="1" t="s">
        <v>2986</v>
      </c>
      <c r="I612">
        <v>40.765194000000001</v>
      </c>
      <c r="J612">
        <v>40.765194000000001</v>
      </c>
    </row>
    <row r="613" spans="1:10" x14ac:dyDescent="0.25">
      <c r="A613" s="1">
        <v>414</v>
      </c>
      <c r="B613" s="1">
        <v>4837.7325860000001</v>
      </c>
      <c r="C613" s="1">
        <v>3313.5888359999999</v>
      </c>
      <c r="D613" s="1">
        <v>422.81506400000001</v>
      </c>
      <c r="E613" s="1">
        <v>621.91328499999997</v>
      </c>
      <c r="F613" s="1">
        <v>479.41540199999997</v>
      </c>
      <c r="G613" s="1" t="s">
        <v>3960</v>
      </c>
      <c r="H613" s="1" t="s">
        <v>3960</v>
      </c>
      <c r="I613">
        <v>40.597791999999998</v>
      </c>
      <c r="J613">
        <v>40.597791999999998</v>
      </c>
    </row>
    <row r="614" spans="1:10" x14ac:dyDescent="0.25">
      <c r="A614" s="1">
        <v>415</v>
      </c>
      <c r="B614" s="1">
        <v>4798.1628490000003</v>
      </c>
      <c r="C614" s="1">
        <v>0</v>
      </c>
      <c r="D614" s="1">
        <v>4798.1628490000003</v>
      </c>
      <c r="E614" s="1">
        <v>0</v>
      </c>
      <c r="F614" s="1">
        <v>0</v>
      </c>
      <c r="G614" s="1" t="s">
        <v>3961</v>
      </c>
      <c r="H614" s="1" t="s">
        <v>3961</v>
      </c>
      <c r="I614">
        <v>40.643016000000003</v>
      </c>
      <c r="J614">
        <v>40.643016000000003</v>
      </c>
    </row>
    <row r="615" spans="1:10" x14ac:dyDescent="0.25">
      <c r="A615" s="1">
        <v>415</v>
      </c>
      <c r="B615" s="1">
        <v>4807.6676889999999</v>
      </c>
      <c r="C615" s="1">
        <v>0</v>
      </c>
      <c r="D615" s="1">
        <v>4807.6676889999999</v>
      </c>
      <c r="E615" s="1">
        <v>0</v>
      </c>
      <c r="F615" s="1">
        <v>0</v>
      </c>
      <c r="G615" s="1" t="s">
        <v>2989</v>
      </c>
      <c r="H615" s="1" t="s">
        <v>2989</v>
      </c>
      <c r="I615">
        <v>40.612875000000003</v>
      </c>
      <c r="J615">
        <v>40.612875000000003</v>
      </c>
    </row>
    <row r="616" spans="1:10" x14ac:dyDescent="0.25">
      <c r="A616" s="1">
        <v>416</v>
      </c>
      <c r="B616" s="1">
        <v>1359.561101</v>
      </c>
      <c r="C616" s="1">
        <v>884.362346</v>
      </c>
      <c r="D616" s="1">
        <v>19.1538</v>
      </c>
      <c r="E616" s="1">
        <v>172.11782600000001</v>
      </c>
      <c r="F616" s="1">
        <v>283.92712799999998</v>
      </c>
      <c r="G616" s="1" t="s">
        <v>2990</v>
      </c>
      <c r="H616" s="1" t="s">
        <v>16</v>
      </c>
      <c r="I616">
        <v>83.533739999999995</v>
      </c>
      <c r="J616">
        <v>70</v>
      </c>
    </row>
    <row r="617" spans="1:10" x14ac:dyDescent="0.25">
      <c r="A617" s="1">
        <v>416</v>
      </c>
      <c r="B617" s="1">
        <v>1330.570291</v>
      </c>
      <c r="C617" s="1">
        <v>888.64385500000003</v>
      </c>
      <c r="D617" s="1">
        <v>0</v>
      </c>
      <c r="E617" s="1">
        <v>172.11465699999999</v>
      </c>
      <c r="F617" s="1">
        <v>269.811778</v>
      </c>
      <c r="G617" s="1" t="s">
        <v>3962</v>
      </c>
      <c r="H617" s="1" t="s">
        <v>16</v>
      </c>
      <c r="I617">
        <v>83.600189</v>
      </c>
      <c r="J617">
        <v>70</v>
      </c>
    </row>
    <row r="618" spans="1:10" x14ac:dyDescent="0.25">
      <c r="A618" s="1">
        <v>417</v>
      </c>
      <c r="B618" s="1">
        <v>6456.5376379999998</v>
      </c>
      <c r="C618" s="1">
        <v>1503.0100990000001</v>
      </c>
      <c r="D618" s="1">
        <v>3932.8641790000001</v>
      </c>
      <c r="E618" s="1">
        <v>324.48248699999999</v>
      </c>
      <c r="F618" s="1">
        <v>696.18087300000002</v>
      </c>
      <c r="G618" s="1" t="s">
        <v>11227</v>
      </c>
      <c r="H618" s="1" t="s">
        <v>11227</v>
      </c>
      <c r="I618">
        <v>46.183236999999998</v>
      </c>
      <c r="J618">
        <v>46.183236999999998</v>
      </c>
    </row>
    <row r="619" spans="1:10" x14ac:dyDescent="0.25">
      <c r="A619" s="1">
        <v>417</v>
      </c>
      <c r="B619" s="1">
        <v>6486.2642960000003</v>
      </c>
      <c r="C619" s="1">
        <v>1560.6874339999999</v>
      </c>
      <c r="D619" s="1">
        <v>3924.9130989999999</v>
      </c>
      <c r="E619" s="1">
        <v>324.21300300000001</v>
      </c>
      <c r="F619" s="1">
        <v>676.45075899999995</v>
      </c>
      <c r="G619" s="1" t="s">
        <v>11228</v>
      </c>
      <c r="H619" s="1" t="s">
        <v>11228</v>
      </c>
      <c r="I619">
        <v>46.063281000000003</v>
      </c>
      <c r="J619">
        <v>46.063281000000003</v>
      </c>
    </row>
    <row r="620" spans="1:10" x14ac:dyDescent="0.25">
      <c r="A620" s="1">
        <v>418</v>
      </c>
      <c r="B620" s="1">
        <v>5155.6940050000003</v>
      </c>
      <c r="C620" s="1">
        <v>672.04357900000002</v>
      </c>
      <c r="D620" s="1">
        <v>3924.9130989999999</v>
      </c>
      <c r="E620" s="1">
        <v>152.09834599999999</v>
      </c>
      <c r="F620" s="1">
        <v>406.638981</v>
      </c>
      <c r="G620" s="1" t="s">
        <v>11229</v>
      </c>
      <c r="H620" s="1" t="s">
        <v>11229</v>
      </c>
      <c r="I620">
        <v>38.877138000000002</v>
      </c>
      <c r="J620">
        <v>38.877138000000002</v>
      </c>
    </row>
    <row r="621" spans="1:10" x14ac:dyDescent="0.25">
      <c r="A621" s="1">
        <v>418</v>
      </c>
      <c r="B621" s="1">
        <v>5096.9765369999996</v>
      </c>
      <c r="C621" s="1">
        <v>618.64775199999997</v>
      </c>
      <c r="D621" s="1">
        <v>3913.7103790000001</v>
      </c>
      <c r="E621" s="1">
        <v>152.36466100000001</v>
      </c>
      <c r="F621" s="1">
        <v>412.25374499999998</v>
      </c>
      <c r="G621" s="1" t="s">
        <v>11230</v>
      </c>
      <c r="H621" s="1" t="s">
        <v>11230</v>
      </c>
      <c r="I621">
        <v>38.939250000000001</v>
      </c>
      <c r="J621">
        <v>38.939250000000001</v>
      </c>
    </row>
    <row r="622" spans="1:10" x14ac:dyDescent="0.25">
      <c r="A622" s="1">
        <v>419</v>
      </c>
      <c r="B622" s="1">
        <v>6168.3028770000001</v>
      </c>
      <c r="C622" s="1">
        <v>4202.2326910000002</v>
      </c>
      <c r="D622" s="1">
        <v>422.81506400000001</v>
      </c>
      <c r="E622" s="1">
        <v>794.02794200000005</v>
      </c>
      <c r="F622" s="1">
        <v>749.22717999999998</v>
      </c>
      <c r="G622" s="1" t="s">
        <v>3963</v>
      </c>
      <c r="H622" s="1" t="s">
        <v>3963</v>
      </c>
      <c r="I622">
        <v>54.629576</v>
      </c>
      <c r="J622">
        <v>54.629576</v>
      </c>
    </row>
    <row r="623" spans="1:10" x14ac:dyDescent="0.25">
      <c r="A623" s="1">
        <v>419</v>
      </c>
      <c r="B623" s="1">
        <v>6144.4572239999998</v>
      </c>
      <c r="C623" s="1">
        <v>4157.695772</v>
      </c>
      <c r="D623" s="1">
        <v>422.81506400000001</v>
      </c>
      <c r="E623" s="1">
        <v>794.03122699999994</v>
      </c>
      <c r="F623" s="1">
        <v>769.91516100000001</v>
      </c>
      <c r="G623" s="1" t="s">
        <v>2995</v>
      </c>
      <c r="H623" s="1" t="s">
        <v>2995</v>
      </c>
      <c r="I623">
        <v>54.736275999999997</v>
      </c>
      <c r="J623">
        <v>54.736275999999997</v>
      </c>
    </row>
    <row r="624" spans="1:10" x14ac:dyDescent="0.25">
      <c r="A624" s="1">
        <v>420</v>
      </c>
      <c r="B624" s="1">
        <v>4361.1165339999998</v>
      </c>
      <c r="C624" s="1">
        <v>0</v>
      </c>
      <c r="D624" s="1">
        <v>4361.1165339999998</v>
      </c>
      <c r="E624" s="1">
        <v>0</v>
      </c>
      <c r="F624" s="1">
        <v>0</v>
      </c>
      <c r="G624" s="1" t="s">
        <v>3964</v>
      </c>
      <c r="H624" s="1" t="s">
        <v>3964</v>
      </c>
      <c r="I624">
        <v>54.612974000000001</v>
      </c>
      <c r="J624">
        <v>54.612974000000001</v>
      </c>
    </row>
    <row r="625" spans="1:10" x14ac:dyDescent="0.25">
      <c r="A625" s="1">
        <v>420</v>
      </c>
      <c r="B625" s="1">
        <v>4370.4486290000004</v>
      </c>
      <c r="C625" s="1">
        <v>0</v>
      </c>
      <c r="D625" s="1">
        <v>4370.4486290000004</v>
      </c>
      <c r="E625" s="1">
        <v>0</v>
      </c>
      <c r="F625" s="1">
        <v>0</v>
      </c>
      <c r="G625" s="1" t="s">
        <v>2997</v>
      </c>
      <c r="H625" s="1" t="s">
        <v>2997</v>
      </c>
      <c r="I625">
        <v>54.575609999999998</v>
      </c>
      <c r="J625">
        <v>54.575609999999998</v>
      </c>
    </row>
    <row r="626" spans="1:10" x14ac:dyDescent="0.25">
      <c r="A626" s="1">
        <v>422</v>
      </c>
      <c r="B626" s="1">
        <v>123.887145</v>
      </c>
      <c r="C626" s="1">
        <v>0</v>
      </c>
      <c r="D626" s="1">
        <v>0</v>
      </c>
      <c r="E626" s="1">
        <v>123.887145</v>
      </c>
      <c r="F626" s="1">
        <v>0</v>
      </c>
      <c r="G626" s="1" t="s">
        <v>2998</v>
      </c>
      <c r="H626" s="1" t="s">
        <v>2998</v>
      </c>
      <c r="I626">
        <v>64.990025000000003</v>
      </c>
      <c r="J626">
        <v>64.990025000000003</v>
      </c>
    </row>
    <row r="627" spans="1:10" x14ac:dyDescent="0.25">
      <c r="A627" s="1">
        <v>422</v>
      </c>
      <c r="B627" s="1">
        <v>54.045822000000001</v>
      </c>
      <c r="C627" s="1">
        <v>54.045822000000001</v>
      </c>
      <c r="D627" s="1">
        <v>0</v>
      </c>
      <c r="E627" s="1">
        <v>0</v>
      </c>
      <c r="F627" s="1">
        <v>0</v>
      </c>
      <c r="G627" s="1" t="s">
        <v>2999</v>
      </c>
      <c r="H627" s="1" t="s">
        <v>2999</v>
      </c>
      <c r="I627">
        <v>64.998585000000006</v>
      </c>
      <c r="J627">
        <v>64.998585000000006</v>
      </c>
    </row>
    <row r="628" spans="1:10" x14ac:dyDescent="0.25">
      <c r="A628" s="1">
        <v>423</v>
      </c>
      <c r="B628" s="1">
        <v>32.085875999999999</v>
      </c>
      <c r="C628" s="1">
        <v>0</v>
      </c>
      <c r="D628" s="1">
        <v>0</v>
      </c>
      <c r="E628" s="1">
        <v>32.085875999999999</v>
      </c>
      <c r="F628" s="1">
        <v>0</v>
      </c>
      <c r="G628" s="1" t="s">
        <v>1702</v>
      </c>
      <c r="H628" s="1" t="s">
        <v>1702</v>
      </c>
      <c r="I628">
        <v>64.999330999999998</v>
      </c>
      <c r="J628">
        <v>64.999330999999998</v>
      </c>
    </row>
    <row r="629" spans="1:10" x14ac:dyDescent="0.25">
      <c r="A629" s="1">
        <v>423</v>
      </c>
      <c r="B629" s="1">
        <v>32.085875999999999</v>
      </c>
      <c r="C629" s="1">
        <v>0</v>
      </c>
      <c r="D629" s="1">
        <v>0</v>
      </c>
      <c r="E629" s="1">
        <v>32.085875999999999</v>
      </c>
      <c r="F629" s="1">
        <v>0</v>
      </c>
      <c r="G629" s="1" t="s">
        <v>1702</v>
      </c>
      <c r="H629" s="1" t="s">
        <v>1702</v>
      </c>
      <c r="I629">
        <v>64.999330999999998</v>
      </c>
      <c r="J629">
        <v>64.999330999999998</v>
      </c>
    </row>
    <row r="630" spans="1:10" x14ac:dyDescent="0.25">
      <c r="A630" s="1">
        <v>424</v>
      </c>
      <c r="B630" s="1">
        <v>155.97302099999999</v>
      </c>
      <c r="C630" s="1">
        <v>0</v>
      </c>
      <c r="D630" s="1">
        <v>0</v>
      </c>
      <c r="E630" s="1">
        <v>155.97302099999999</v>
      </c>
      <c r="F630" s="1">
        <v>0</v>
      </c>
      <c r="G630" s="1" t="s">
        <v>3000</v>
      </c>
      <c r="H630" s="1" t="s">
        <v>3000</v>
      </c>
      <c r="I630">
        <v>64.984190999999996</v>
      </c>
      <c r="J630">
        <v>64.984190999999996</v>
      </c>
    </row>
    <row r="631" spans="1:10" x14ac:dyDescent="0.25">
      <c r="A631" s="1">
        <v>424</v>
      </c>
      <c r="B631" s="1">
        <v>86.131698</v>
      </c>
      <c r="C631" s="1">
        <v>54.045822000000001</v>
      </c>
      <c r="D631" s="1">
        <v>0</v>
      </c>
      <c r="E631" s="1">
        <v>32.085875999999999</v>
      </c>
      <c r="F631" s="1">
        <v>0</v>
      </c>
      <c r="G631" s="1" t="s">
        <v>3965</v>
      </c>
      <c r="H631" s="1" t="s">
        <v>3965</v>
      </c>
      <c r="I631">
        <v>64.99597</v>
      </c>
      <c r="J631">
        <v>64.99597</v>
      </c>
    </row>
    <row r="632" spans="1:10" x14ac:dyDescent="0.25">
      <c r="A632" s="1">
        <v>425</v>
      </c>
      <c r="B632" s="1">
        <v>3381.6450850000001</v>
      </c>
      <c r="C632" s="1">
        <v>1926.8480219999999</v>
      </c>
      <c r="D632" s="1">
        <v>940.243065</v>
      </c>
      <c r="E632" s="1">
        <v>31.247699000000001</v>
      </c>
      <c r="F632" s="1">
        <v>483.30629900000002</v>
      </c>
      <c r="G632" s="1" t="s">
        <v>3966</v>
      </c>
      <c r="H632" s="1" t="s">
        <v>3966</v>
      </c>
      <c r="I632">
        <v>58.729221000000003</v>
      </c>
      <c r="J632">
        <v>58.729221000000003</v>
      </c>
    </row>
    <row r="633" spans="1:10" x14ac:dyDescent="0.25">
      <c r="A633" s="1">
        <v>425</v>
      </c>
      <c r="B633" s="1">
        <v>3439.5373669999999</v>
      </c>
      <c r="C633" s="1">
        <v>1871.4778630000001</v>
      </c>
      <c r="D633" s="1">
        <v>942.25510899999995</v>
      </c>
      <c r="E633" s="1">
        <v>155.16267400000001</v>
      </c>
      <c r="F633" s="1">
        <v>470.64172200000002</v>
      </c>
      <c r="G633" s="1" t="s">
        <v>3967</v>
      </c>
      <c r="H633" s="1" t="s">
        <v>3967</v>
      </c>
      <c r="I633">
        <v>58.501457000000002</v>
      </c>
      <c r="J633">
        <v>58.501457000000002</v>
      </c>
    </row>
    <row r="634" spans="1:10" x14ac:dyDescent="0.25">
      <c r="A634" s="1">
        <v>426</v>
      </c>
      <c r="B634" s="1">
        <v>1079.8872260000001</v>
      </c>
      <c r="C634" s="1">
        <v>68.789522000000005</v>
      </c>
      <c r="D634" s="1">
        <v>942.25510899999995</v>
      </c>
      <c r="E634" s="1">
        <v>0</v>
      </c>
      <c r="F634" s="1">
        <v>68.842594000000005</v>
      </c>
      <c r="G634" s="1" t="s">
        <v>3968</v>
      </c>
      <c r="H634" s="1" t="s">
        <v>3968</v>
      </c>
      <c r="I634">
        <v>64.255350000000007</v>
      </c>
      <c r="J634">
        <v>64.255350000000007</v>
      </c>
    </row>
    <row r="635" spans="1:10" x14ac:dyDescent="0.25">
      <c r="A635" s="1">
        <v>426</v>
      </c>
      <c r="B635" s="1">
        <v>1077.2314670000001</v>
      </c>
      <c r="C635" s="1">
        <v>68.789522000000005</v>
      </c>
      <c r="D635" s="1">
        <v>940.243065</v>
      </c>
      <c r="E635" s="1">
        <v>0</v>
      </c>
      <c r="F635" s="1">
        <v>68.198879000000005</v>
      </c>
      <c r="G635" s="1" t="s">
        <v>3969</v>
      </c>
      <c r="H635" s="1" t="s">
        <v>3969</v>
      </c>
      <c r="I635">
        <v>64.258977999999999</v>
      </c>
      <c r="J635">
        <v>64.258977999999999</v>
      </c>
    </row>
    <row r="636" spans="1:10" x14ac:dyDescent="0.25">
      <c r="A636" s="1">
        <v>427</v>
      </c>
      <c r="B636" s="1">
        <v>2359.650142</v>
      </c>
      <c r="C636" s="1">
        <v>1802.6883399999999</v>
      </c>
      <c r="D636" s="1">
        <v>0</v>
      </c>
      <c r="E636" s="1">
        <v>155.16267400000001</v>
      </c>
      <c r="F636" s="1">
        <v>401.799127</v>
      </c>
      <c r="G636" s="1" t="s">
        <v>3970</v>
      </c>
      <c r="H636" s="1" t="s">
        <v>3970</v>
      </c>
      <c r="I636">
        <v>61.850957000000001</v>
      </c>
      <c r="J636">
        <v>61.850957000000001</v>
      </c>
    </row>
    <row r="637" spans="1:10" x14ac:dyDescent="0.25">
      <c r="A637" s="1">
        <v>427</v>
      </c>
      <c r="B637" s="1">
        <v>2304.4136189999999</v>
      </c>
      <c r="C637" s="1">
        <v>1858.0585000000001</v>
      </c>
      <c r="D637" s="1">
        <v>0</v>
      </c>
      <c r="E637" s="1">
        <v>31.247699000000001</v>
      </c>
      <c r="F637" s="1">
        <v>415.10741999999999</v>
      </c>
      <c r="G637" s="1" t="s">
        <v>3971</v>
      </c>
      <c r="H637" s="1" t="s">
        <v>3971</v>
      </c>
      <c r="I637">
        <v>62.015421000000003</v>
      </c>
      <c r="J637">
        <v>62.015421000000003</v>
      </c>
    </row>
    <row r="638" spans="1:10" x14ac:dyDescent="0.25">
      <c r="A638" s="1">
        <v>431</v>
      </c>
      <c r="B638" s="1">
        <v>578.41937900000005</v>
      </c>
      <c r="C638" s="1">
        <v>184.77714700000001</v>
      </c>
      <c r="D638" s="1">
        <v>127.09923499999999</v>
      </c>
      <c r="E638" s="1">
        <v>56.733600000000003</v>
      </c>
      <c r="F638" s="1">
        <v>209.80939799999999</v>
      </c>
      <c r="G638" s="1" t="s">
        <v>3972</v>
      </c>
      <c r="H638" s="1" t="s">
        <v>3972</v>
      </c>
      <c r="I638">
        <v>64.806297000000001</v>
      </c>
      <c r="J638">
        <v>64.806297000000001</v>
      </c>
    </row>
    <row r="639" spans="1:10" x14ac:dyDescent="0.25">
      <c r="A639" s="1">
        <v>431</v>
      </c>
      <c r="B639" s="1">
        <v>594.82739300000003</v>
      </c>
      <c r="C639" s="1">
        <v>202.29889900000001</v>
      </c>
      <c r="D639" s="1">
        <v>127.09923499999999</v>
      </c>
      <c r="E639" s="1">
        <v>56.774721999999997</v>
      </c>
      <c r="F639" s="1">
        <v>208.654537</v>
      </c>
      <c r="G639" s="1" t="s">
        <v>3973</v>
      </c>
      <c r="H639" s="1" t="s">
        <v>3973</v>
      </c>
      <c r="I639">
        <v>64.794625999999994</v>
      </c>
      <c r="J639">
        <v>64.794625999999994</v>
      </c>
    </row>
    <row r="640" spans="1:10" x14ac:dyDescent="0.25">
      <c r="A640" s="1">
        <v>432</v>
      </c>
      <c r="B640" s="1">
        <v>246.41377199999999</v>
      </c>
      <c r="C640" s="1">
        <v>61.356630000000003</v>
      </c>
      <c r="D640" s="1">
        <v>111.98988900000001</v>
      </c>
      <c r="E640" s="1">
        <v>36.786571000000002</v>
      </c>
      <c r="F640" s="1">
        <v>36.280683000000003</v>
      </c>
      <c r="G640" s="1" t="s">
        <v>11231</v>
      </c>
      <c r="H640" s="1" t="s">
        <v>11231</v>
      </c>
      <c r="I640">
        <v>54.968553999999997</v>
      </c>
      <c r="J640">
        <v>54.968553999999997</v>
      </c>
    </row>
    <row r="641" spans="1:10" x14ac:dyDescent="0.25">
      <c r="A641" s="1">
        <v>432</v>
      </c>
      <c r="B641" s="1">
        <v>248.688571</v>
      </c>
      <c r="C641" s="1">
        <v>67.927878000000007</v>
      </c>
      <c r="D641" s="1">
        <v>112.877512</v>
      </c>
      <c r="E641" s="1">
        <v>36.615479999999998</v>
      </c>
      <c r="F641" s="1">
        <v>31.267702</v>
      </c>
      <c r="G641" s="1" t="s">
        <v>11232</v>
      </c>
      <c r="H641" s="1" t="s">
        <v>11232</v>
      </c>
      <c r="I641">
        <v>54.968328999999997</v>
      </c>
      <c r="J641">
        <v>54.968328999999997</v>
      </c>
    </row>
    <row r="642" spans="1:10" x14ac:dyDescent="0.25">
      <c r="A642" s="1">
        <v>433</v>
      </c>
      <c r="B642" s="1">
        <v>1339.679918</v>
      </c>
      <c r="C642" s="1">
        <v>579.72649200000001</v>
      </c>
      <c r="D642" s="1">
        <v>380.51390300000003</v>
      </c>
      <c r="E642" s="1">
        <v>236.80397500000001</v>
      </c>
      <c r="F642" s="1">
        <v>142.635548</v>
      </c>
      <c r="G642" s="1" t="s">
        <v>11233</v>
      </c>
      <c r="H642" s="1" t="s">
        <v>11233</v>
      </c>
      <c r="I642">
        <v>54.180649000000003</v>
      </c>
      <c r="J642">
        <v>54.180649000000003</v>
      </c>
    </row>
    <row r="643" spans="1:10" x14ac:dyDescent="0.25">
      <c r="A643" s="1">
        <v>433</v>
      </c>
      <c r="B643" s="1">
        <v>1284.5634620000001</v>
      </c>
      <c r="C643" s="1">
        <v>520.71060799999998</v>
      </c>
      <c r="D643" s="1">
        <v>382.14467999999999</v>
      </c>
      <c r="E643" s="1">
        <v>237.02463800000001</v>
      </c>
      <c r="F643" s="1">
        <v>144.683536</v>
      </c>
      <c r="G643" s="1" t="s">
        <v>11234</v>
      </c>
      <c r="H643" s="1" t="s">
        <v>11234</v>
      </c>
      <c r="I643">
        <v>54.219115000000002</v>
      </c>
      <c r="J643">
        <v>54.219115000000002</v>
      </c>
    </row>
    <row r="644" spans="1:10" x14ac:dyDescent="0.25">
      <c r="A644" s="1">
        <v>434</v>
      </c>
      <c r="B644" s="1">
        <v>1484.153789</v>
      </c>
      <c r="C644" s="1">
        <v>720.86382100000003</v>
      </c>
      <c r="D644" s="1">
        <v>332.099222</v>
      </c>
      <c r="E644" s="1">
        <v>211.651544</v>
      </c>
      <c r="F644" s="1">
        <v>219.53920099999999</v>
      </c>
      <c r="G644" s="1" t="s">
        <v>11235</v>
      </c>
      <c r="H644" s="1" t="s">
        <v>11235</v>
      </c>
      <c r="I644">
        <v>68.783398000000005</v>
      </c>
      <c r="J644">
        <v>68.783398000000005</v>
      </c>
    </row>
    <row r="645" spans="1:10" x14ac:dyDescent="0.25">
      <c r="A645" s="1">
        <v>434</v>
      </c>
      <c r="B645" s="1">
        <v>1551.3451680000001</v>
      </c>
      <c r="C645" s="1">
        <v>777.29350299999999</v>
      </c>
      <c r="D645" s="1">
        <v>344.52448399999997</v>
      </c>
      <c r="E645" s="1">
        <v>211.423734</v>
      </c>
      <c r="F645" s="1">
        <v>218.10344699999999</v>
      </c>
      <c r="G645" s="1" t="s">
        <v>11236</v>
      </c>
      <c r="H645" s="1" t="s">
        <v>11236</v>
      </c>
      <c r="I645">
        <v>68.706276000000003</v>
      </c>
      <c r="J645">
        <v>68.706276000000003</v>
      </c>
    </row>
    <row r="646" spans="1:10" x14ac:dyDescent="0.25">
      <c r="A646" s="1">
        <v>435</v>
      </c>
      <c r="B646" s="1">
        <v>620.98301100000003</v>
      </c>
      <c r="C646" s="1">
        <v>137.80902499999999</v>
      </c>
      <c r="D646" s="1">
        <v>260.10488500000002</v>
      </c>
      <c r="E646" s="1">
        <v>125.713831</v>
      </c>
      <c r="F646" s="1">
        <v>97.355270000000004</v>
      </c>
      <c r="G646" s="1" t="s">
        <v>3010</v>
      </c>
      <c r="H646" s="1" t="s">
        <v>3010</v>
      </c>
      <c r="I646">
        <v>67.751121999999995</v>
      </c>
      <c r="J646">
        <v>67.751121999999995</v>
      </c>
    </row>
    <row r="647" spans="1:10" x14ac:dyDescent="0.25">
      <c r="A647" s="1">
        <v>435</v>
      </c>
      <c r="B647" s="1">
        <v>613.88424099999997</v>
      </c>
      <c r="C647" s="1">
        <v>137.80902499999999</v>
      </c>
      <c r="D647" s="1">
        <v>253.006114</v>
      </c>
      <c r="E647" s="1">
        <v>125.713831</v>
      </c>
      <c r="F647" s="1">
        <v>97.355270000000004</v>
      </c>
      <c r="G647" s="1" t="s">
        <v>3011</v>
      </c>
      <c r="H647" s="1" t="s">
        <v>3011</v>
      </c>
      <c r="I647">
        <v>67.756896999999995</v>
      </c>
      <c r="J647">
        <v>67.756896999999995</v>
      </c>
    </row>
    <row r="648" spans="1:10" x14ac:dyDescent="0.25">
      <c r="A648" s="1">
        <v>436</v>
      </c>
      <c r="B648" s="1">
        <v>2653.8540200000002</v>
      </c>
      <c r="C648" s="1">
        <v>975.99120600000003</v>
      </c>
      <c r="D648" s="1">
        <v>695.10587899999996</v>
      </c>
      <c r="E648" s="1">
        <v>338.268011</v>
      </c>
      <c r="F648" s="1">
        <v>644.488924</v>
      </c>
      <c r="G648" s="1" t="s">
        <v>3974</v>
      </c>
      <c r="H648" s="1" t="s">
        <v>3974</v>
      </c>
      <c r="I648">
        <v>61.414301999999999</v>
      </c>
      <c r="J648">
        <v>61.414301999999999</v>
      </c>
    </row>
    <row r="649" spans="1:10" x14ac:dyDescent="0.25">
      <c r="A649" s="1">
        <v>436</v>
      </c>
      <c r="B649" s="1">
        <v>2765.8471610000001</v>
      </c>
      <c r="C649" s="1">
        <v>991.18286499999999</v>
      </c>
      <c r="D649" s="1">
        <v>710.85505699999999</v>
      </c>
      <c r="E649" s="1">
        <v>339.56976400000002</v>
      </c>
      <c r="F649" s="1">
        <v>724.23947499999997</v>
      </c>
      <c r="G649" s="1" t="s">
        <v>3975</v>
      </c>
      <c r="H649" s="1" t="s">
        <v>3975</v>
      </c>
      <c r="I649">
        <v>61.102051000000003</v>
      </c>
      <c r="J649">
        <v>61.102051000000003</v>
      </c>
    </row>
    <row r="650" spans="1:10" x14ac:dyDescent="0.25">
      <c r="A650" s="1">
        <v>437</v>
      </c>
      <c r="B650" s="1">
        <v>5663.1340760000003</v>
      </c>
      <c r="C650" s="1">
        <v>2382.6557969999999</v>
      </c>
      <c r="D650" s="1">
        <v>1375.876808</v>
      </c>
      <c r="E650" s="1">
        <v>788.57706900000005</v>
      </c>
      <c r="F650" s="1">
        <v>1116.0244029999999</v>
      </c>
      <c r="G650" s="1" t="s">
        <v>3976</v>
      </c>
      <c r="H650" s="1" t="s">
        <v>3976</v>
      </c>
      <c r="I650">
        <v>51.354964000000002</v>
      </c>
      <c r="J650">
        <v>51.354964000000002</v>
      </c>
    </row>
    <row r="651" spans="1:10" x14ac:dyDescent="0.25">
      <c r="A651" s="1">
        <v>437</v>
      </c>
      <c r="B651" s="1">
        <v>5530.1662269999997</v>
      </c>
      <c r="C651" s="1">
        <v>2372.092001</v>
      </c>
      <c r="D651" s="1">
        <v>1342.502101</v>
      </c>
      <c r="E651" s="1">
        <v>787.312905</v>
      </c>
      <c r="F651" s="1">
        <v>1028.259219</v>
      </c>
      <c r="G651" s="1" t="s">
        <v>3977</v>
      </c>
      <c r="H651" s="1" t="s">
        <v>3977</v>
      </c>
      <c r="I651">
        <v>51.88552</v>
      </c>
      <c r="J651">
        <v>51.88552</v>
      </c>
    </row>
    <row r="652" spans="1:10" x14ac:dyDescent="0.25">
      <c r="A652" s="1">
        <v>438</v>
      </c>
      <c r="B652" s="1">
        <v>2876.3122069999999</v>
      </c>
      <c r="C652" s="1">
        <v>1396.1007950000001</v>
      </c>
      <c r="D652" s="1">
        <v>647.39622199999997</v>
      </c>
      <c r="E652" s="1">
        <v>449.044894</v>
      </c>
      <c r="F652" s="1">
        <v>383.77029499999998</v>
      </c>
      <c r="G652" s="1" t="s">
        <v>3978</v>
      </c>
      <c r="H652" s="1" t="s">
        <v>3978</v>
      </c>
      <c r="I652">
        <v>51.489279000000003</v>
      </c>
      <c r="J652">
        <v>51.489279000000003</v>
      </c>
    </row>
    <row r="653" spans="1:10" x14ac:dyDescent="0.25">
      <c r="A653" s="1">
        <v>438</v>
      </c>
      <c r="B653" s="1">
        <v>2897.2869150000001</v>
      </c>
      <c r="C653" s="1">
        <v>1391.4729319999999</v>
      </c>
      <c r="D653" s="1">
        <v>665.02175099999999</v>
      </c>
      <c r="E653" s="1">
        <v>449.00730499999997</v>
      </c>
      <c r="F653" s="1">
        <v>391.78492799999998</v>
      </c>
      <c r="G653" s="1" t="s">
        <v>3979</v>
      </c>
      <c r="H653" s="1" t="s">
        <v>3979</v>
      </c>
      <c r="I653">
        <v>51.444693999999998</v>
      </c>
      <c r="J653">
        <v>51.444693999999998</v>
      </c>
    </row>
    <row r="654" spans="1:10" x14ac:dyDescent="0.25">
      <c r="A654" s="1">
        <v>440</v>
      </c>
      <c r="B654" s="1">
        <v>5088.5927499999998</v>
      </c>
      <c r="C654" s="1">
        <v>2427.0588499999999</v>
      </c>
      <c r="D654" s="1">
        <v>1558.8558740000001</v>
      </c>
      <c r="E654" s="1">
        <v>465.64451700000001</v>
      </c>
      <c r="F654" s="1">
        <v>637.03350899999998</v>
      </c>
      <c r="G654" s="1" t="s">
        <v>11237</v>
      </c>
      <c r="H654" s="1" t="s">
        <v>11237</v>
      </c>
      <c r="I654">
        <v>52.476013999999999</v>
      </c>
      <c r="J654">
        <v>52.476013999999999</v>
      </c>
    </row>
    <row r="655" spans="1:10" x14ac:dyDescent="0.25">
      <c r="A655" s="1">
        <v>440</v>
      </c>
      <c r="B655" s="1">
        <v>5053.5158819999997</v>
      </c>
      <c r="C655" s="1">
        <v>2419.7397860000001</v>
      </c>
      <c r="D655" s="1">
        <v>1544.3264830000001</v>
      </c>
      <c r="E655" s="1">
        <v>468.76432</v>
      </c>
      <c r="F655" s="1">
        <v>620.685293</v>
      </c>
      <c r="G655" s="1" t="s">
        <v>3980</v>
      </c>
      <c r="H655" s="1" t="s">
        <v>3980</v>
      </c>
      <c r="I655">
        <v>52.606217999999998</v>
      </c>
      <c r="J655">
        <v>52.606217999999998</v>
      </c>
    </row>
    <row r="656" spans="1:10" x14ac:dyDescent="0.25">
      <c r="A656" s="1">
        <v>441</v>
      </c>
      <c r="B656" s="1">
        <v>2717.334257</v>
      </c>
      <c r="C656" s="1">
        <v>1129.9383230000001</v>
      </c>
      <c r="D656" s="1">
        <v>1042.7619110000001</v>
      </c>
      <c r="E656" s="1">
        <v>199.91571099999999</v>
      </c>
      <c r="F656" s="1">
        <v>344.71831200000003</v>
      </c>
      <c r="G656" s="1" t="s">
        <v>11238</v>
      </c>
      <c r="H656" s="1" t="s">
        <v>16</v>
      </c>
      <c r="I656">
        <v>70.157999000000004</v>
      </c>
      <c r="J656">
        <v>70</v>
      </c>
    </row>
    <row r="657" spans="1:10" x14ac:dyDescent="0.25">
      <c r="A657" s="1">
        <v>441</v>
      </c>
      <c r="B657" s="1">
        <v>2708.2901040000002</v>
      </c>
      <c r="C657" s="1">
        <v>1132.285136</v>
      </c>
      <c r="D657" s="1">
        <v>1029.432904</v>
      </c>
      <c r="E657" s="1">
        <v>200.54709700000001</v>
      </c>
      <c r="F657" s="1">
        <v>346.024967</v>
      </c>
      <c r="G657" s="1" t="s">
        <v>3981</v>
      </c>
      <c r="H657" s="1" t="s">
        <v>16</v>
      </c>
      <c r="I657">
        <v>70.185631000000001</v>
      </c>
      <c r="J657">
        <v>70</v>
      </c>
    </row>
    <row r="658" spans="1:10" x14ac:dyDescent="0.25">
      <c r="A658" s="1">
        <v>442</v>
      </c>
      <c r="B658" s="1">
        <v>3002.837078</v>
      </c>
      <c r="C658" s="1">
        <v>1719.1166579999999</v>
      </c>
      <c r="D658" s="1">
        <v>377.74016</v>
      </c>
      <c r="E658" s="1">
        <v>522.01057300000002</v>
      </c>
      <c r="F658" s="1">
        <v>383.96968800000002</v>
      </c>
      <c r="G658" s="1" t="s">
        <v>11239</v>
      </c>
      <c r="H658" s="1" t="s">
        <v>11239</v>
      </c>
      <c r="I658">
        <v>60.699471000000003</v>
      </c>
      <c r="J658">
        <v>60.699471000000003</v>
      </c>
    </row>
    <row r="659" spans="1:10" x14ac:dyDescent="0.25">
      <c r="A659" s="1">
        <v>442</v>
      </c>
      <c r="B659" s="1">
        <v>3014.7676329999999</v>
      </c>
      <c r="C659" s="1">
        <v>1716.8356080000001</v>
      </c>
      <c r="D659" s="1">
        <v>382.03668199999998</v>
      </c>
      <c r="E659" s="1">
        <v>522.60436900000002</v>
      </c>
      <c r="F659" s="1">
        <v>393.290975</v>
      </c>
      <c r="G659" s="1" t="s">
        <v>3982</v>
      </c>
      <c r="H659" s="1" t="s">
        <v>3982</v>
      </c>
      <c r="I659">
        <v>60.67033</v>
      </c>
      <c r="J659">
        <v>60.67033</v>
      </c>
    </row>
    <row r="660" spans="1:10" x14ac:dyDescent="0.25">
      <c r="A660" s="1">
        <v>443</v>
      </c>
      <c r="B660" s="1">
        <v>1325.380384</v>
      </c>
      <c r="C660" s="1">
        <v>548.23548700000003</v>
      </c>
      <c r="D660" s="1">
        <v>372.28704499999998</v>
      </c>
      <c r="E660" s="1">
        <v>155.47682599999999</v>
      </c>
      <c r="F660" s="1">
        <v>249.38102599999999</v>
      </c>
      <c r="G660" s="1" t="s">
        <v>11240</v>
      </c>
      <c r="H660" s="1" t="s">
        <v>11240</v>
      </c>
      <c r="I660">
        <v>54.122107999999997</v>
      </c>
      <c r="J660">
        <v>54.122107999999997</v>
      </c>
    </row>
    <row r="661" spans="1:10" x14ac:dyDescent="0.25">
      <c r="A661" s="1">
        <v>443</v>
      </c>
      <c r="B661" s="1">
        <v>1334.3629619999999</v>
      </c>
      <c r="C661" s="1">
        <v>550.57248700000002</v>
      </c>
      <c r="D661" s="1">
        <v>372.83286600000002</v>
      </c>
      <c r="E661" s="1">
        <v>155.644531</v>
      </c>
      <c r="F661" s="1">
        <v>255.31307799999999</v>
      </c>
      <c r="G661" s="1" t="s">
        <v>3014</v>
      </c>
      <c r="H661" s="1" t="s">
        <v>3014</v>
      </c>
      <c r="I661">
        <v>54.110871000000003</v>
      </c>
      <c r="J661">
        <v>54.110871000000003</v>
      </c>
    </row>
    <row r="662" spans="1:10" x14ac:dyDescent="0.25">
      <c r="A662" s="1">
        <v>444</v>
      </c>
      <c r="B662" s="1">
        <v>618.96986800000002</v>
      </c>
      <c r="C662" s="1">
        <v>264.57206100000002</v>
      </c>
      <c r="D662" s="1">
        <v>189.60126700000001</v>
      </c>
      <c r="E662" s="1">
        <v>67.961507999999995</v>
      </c>
      <c r="F662" s="1">
        <v>96.835031999999998</v>
      </c>
      <c r="G662" s="1" t="s">
        <v>3015</v>
      </c>
      <c r="H662" s="1" t="s">
        <v>3015</v>
      </c>
      <c r="I662">
        <v>54.812691999999998</v>
      </c>
      <c r="J662">
        <v>54.812691999999998</v>
      </c>
    </row>
    <row r="663" spans="1:10" x14ac:dyDescent="0.25">
      <c r="A663" s="1">
        <v>444</v>
      </c>
      <c r="B663" s="1">
        <v>618.96986800000002</v>
      </c>
      <c r="C663" s="1">
        <v>264.57206100000002</v>
      </c>
      <c r="D663" s="1">
        <v>189.60126700000001</v>
      </c>
      <c r="E663" s="1">
        <v>67.961507999999995</v>
      </c>
      <c r="F663" s="1">
        <v>96.835031999999998</v>
      </c>
      <c r="G663" s="1" t="s">
        <v>3015</v>
      </c>
      <c r="H663" s="1" t="s">
        <v>3015</v>
      </c>
      <c r="I663">
        <v>54.812691999999998</v>
      </c>
      <c r="J663">
        <v>54.812691999999998</v>
      </c>
    </row>
    <row r="664" spans="1:10" x14ac:dyDescent="0.25">
      <c r="A664" s="1">
        <v>446</v>
      </c>
      <c r="B664" s="1">
        <v>395.972939</v>
      </c>
      <c r="C664" s="1">
        <v>132.965352</v>
      </c>
      <c r="D664" s="1">
        <v>178.79031800000001</v>
      </c>
      <c r="E664" s="1">
        <v>60.381242</v>
      </c>
      <c r="F664" s="1">
        <v>23.836027000000001</v>
      </c>
      <c r="G664" s="1" t="s">
        <v>3016</v>
      </c>
      <c r="H664" s="1" t="s">
        <v>3016</v>
      </c>
      <c r="I664">
        <v>54.931629999999998</v>
      </c>
      <c r="J664">
        <v>54.931629999999998</v>
      </c>
    </row>
    <row r="665" spans="1:10" x14ac:dyDescent="0.25">
      <c r="A665" s="1">
        <v>446</v>
      </c>
      <c r="B665" s="1">
        <v>395.972939</v>
      </c>
      <c r="C665" s="1">
        <v>132.965352</v>
      </c>
      <c r="D665" s="1">
        <v>178.79031800000001</v>
      </c>
      <c r="E665" s="1">
        <v>60.381242</v>
      </c>
      <c r="F665" s="1">
        <v>23.836027000000001</v>
      </c>
      <c r="G665" s="1" t="s">
        <v>3016</v>
      </c>
      <c r="H665" s="1" t="s">
        <v>3016</v>
      </c>
      <c r="I665">
        <v>54.931629999999998</v>
      </c>
      <c r="J665">
        <v>54.931629999999998</v>
      </c>
    </row>
    <row r="666" spans="1:10" x14ac:dyDescent="0.25">
      <c r="A666" s="1">
        <v>447</v>
      </c>
      <c r="B666" s="1">
        <v>6464.3839170000001</v>
      </c>
      <c r="C666" s="1">
        <v>4248.3641559999996</v>
      </c>
      <c r="D666" s="1">
        <v>620.96058800000003</v>
      </c>
      <c r="E666" s="1">
        <v>416.01950599999998</v>
      </c>
      <c r="F666" s="1">
        <v>1179.0396659999999</v>
      </c>
      <c r="G666" s="1" t="s">
        <v>3983</v>
      </c>
      <c r="H666" s="1" t="s">
        <v>3983</v>
      </c>
      <c r="I666">
        <v>46.230581000000001</v>
      </c>
      <c r="J666">
        <v>46.230581000000001</v>
      </c>
    </row>
    <row r="667" spans="1:10" x14ac:dyDescent="0.25">
      <c r="A667" s="1">
        <v>447</v>
      </c>
      <c r="B667" s="1">
        <v>4693.4285449999998</v>
      </c>
      <c r="C667" s="1">
        <v>3314.8710740000001</v>
      </c>
      <c r="D667" s="1">
        <v>620.96058800000003</v>
      </c>
      <c r="E667" s="1">
        <v>258.08901500000002</v>
      </c>
      <c r="F667" s="1">
        <v>499.50786699999998</v>
      </c>
      <c r="G667" s="1" t="s">
        <v>3984</v>
      </c>
      <c r="H667" s="1" t="s">
        <v>3984</v>
      </c>
      <c r="I667">
        <v>53.586075999999998</v>
      </c>
      <c r="J667">
        <v>53.586075999999998</v>
      </c>
    </row>
    <row r="668" spans="1:10" x14ac:dyDescent="0.25">
      <c r="A668" s="1">
        <v>448</v>
      </c>
      <c r="B668" s="1">
        <v>1461.31357</v>
      </c>
      <c r="C668" s="1">
        <v>626.26865199999997</v>
      </c>
      <c r="D668" s="1">
        <v>733.87271799999996</v>
      </c>
      <c r="E668" s="1">
        <v>40.844506000000003</v>
      </c>
      <c r="F668" s="1">
        <v>60.327694000000001</v>
      </c>
      <c r="G668" s="1" t="s">
        <v>3985</v>
      </c>
      <c r="H668" s="1" t="s">
        <v>3985</v>
      </c>
      <c r="I668">
        <v>63.659129</v>
      </c>
      <c r="J668">
        <v>63.659129</v>
      </c>
    </row>
    <row r="669" spans="1:10" x14ac:dyDescent="0.25">
      <c r="A669" s="1">
        <v>448</v>
      </c>
      <c r="B669" s="1">
        <v>3238.847358</v>
      </c>
      <c r="C669" s="1">
        <v>1559.6639500000001</v>
      </c>
      <c r="D669" s="1">
        <v>733.87271799999996</v>
      </c>
      <c r="E669" s="1">
        <v>198.893879</v>
      </c>
      <c r="F669" s="1">
        <v>746.41681000000005</v>
      </c>
      <c r="G669" s="1" t="s">
        <v>3986</v>
      </c>
      <c r="H669" s="1" t="s">
        <v>3986</v>
      </c>
      <c r="I669">
        <v>58.912210999999999</v>
      </c>
      <c r="J669">
        <v>58.912210999999999</v>
      </c>
    </row>
    <row r="670" spans="1:10" x14ac:dyDescent="0.25">
      <c r="A670" s="1">
        <v>449</v>
      </c>
      <c r="B670" s="1">
        <v>1185.794889</v>
      </c>
      <c r="C670" s="1">
        <v>531.092353</v>
      </c>
      <c r="D670" s="1">
        <v>411.43279000000001</v>
      </c>
      <c r="E670" s="1">
        <v>76.357264000000001</v>
      </c>
      <c r="F670" s="1">
        <v>166.91248200000001</v>
      </c>
      <c r="G670" s="1" t="s">
        <v>3987</v>
      </c>
      <c r="H670" s="1" t="s">
        <v>3987</v>
      </c>
      <c r="I670">
        <v>54.259172</v>
      </c>
      <c r="J670">
        <v>54.259172</v>
      </c>
    </row>
    <row r="671" spans="1:10" x14ac:dyDescent="0.25">
      <c r="A671" s="1">
        <v>449</v>
      </c>
      <c r="B671" s="1">
        <v>1186.975968</v>
      </c>
      <c r="C671" s="1">
        <v>532.07268399999998</v>
      </c>
      <c r="D671" s="1">
        <v>411.50091099999997</v>
      </c>
      <c r="E671" s="1">
        <v>76.353652999999994</v>
      </c>
      <c r="F671" s="1">
        <v>167.04872</v>
      </c>
      <c r="G671" s="1" t="s">
        <v>3988</v>
      </c>
      <c r="H671" s="1" t="s">
        <v>3988</v>
      </c>
      <c r="I671">
        <v>54.258240999999998</v>
      </c>
      <c r="J671">
        <v>54.258240999999998</v>
      </c>
    </row>
    <row r="672" spans="1:10" x14ac:dyDescent="0.25">
      <c r="A672" s="1">
        <v>453</v>
      </c>
      <c r="B672" s="1">
        <v>861.291698</v>
      </c>
      <c r="C672" s="1">
        <v>265.05083400000001</v>
      </c>
      <c r="D672" s="1">
        <v>291.68638600000003</v>
      </c>
      <c r="E672" s="1">
        <v>150.78755200000001</v>
      </c>
      <c r="F672" s="1">
        <v>153.76692600000001</v>
      </c>
      <c r="G672" s="1" t="s">
        <v>3989</v>
      </c>
      <c r="H672" s="1" t="s">
        <v>16</v>
      </c>
      <c r="I672">
        <v>84.458849000000001</v>
      </c>
      <c r="J672">
        <v>70</v>
      </c>
    </row>
    <row r="673" spans="1:10" x14ac:dyDescent="0.25">
      <c r="A673" s="1">
        <v>453</v>
      </c>
      <c r="B673" s="1">
        <v>856.82945299999994</v>
      </c>
      <c r="C673" s="1">
        <v>265.05083400000001</v>
      </c>
      <c r="D673" s="1">
        <v>292.51441999999997</v>
      </c>
      <c r="E673" s="1">
        <v>150.78755200000001</v>
      </c>
      <c r="F673" s="1">
        <v>148.47664800000001</v>
      </c>
      <c r="G673" s="1" t="s">
        <v>3022</v>
      </c>
      <c r="H673" s="1" t="s">
        <v>16</v>
      </c>
      <c r="I673">
        <v>84.464827</v>
      </c>
      <c r="J673">
        <v>70</v>
      </c>
    </row>
    <row r="674" spans="1:10" x14ac:dyDescent="0.25">
      <c r="A674" s="1">
        <v>454</v>
      </c>
      <c r="B674" s="1">
        <v>820.57333800000004</v>
      </c>
      <c r="C674" s="1">
        <v>337.96223900000001</v>
      </c>
      <c r="D674" s="1">
        <v>210.059427</v>
      </c>
      <c r="E674" s="1">
        <v>100.340738</v>
      </c>
      <c r="F674" s="1">
        <v>172.21093400000001</v>
      </c>
      <c r="G674" s="1" t="s">
        <v>11241</v>
      </c>
      <c r="H674" s="1" t="s">
        <v>11241</v>
      </c>
      <c r="I674">
        <v>64.649861999999999</v>
      </c>
      <c r="J674">
        <v>64.649861999999999</v>
      </c>
    </row>
    <row r="675" spans="1:10" x14ac:dyDescent="0.25">
      <c r="A675" s="1">
        <v>454</v>
      </c>
      <c r="B675" s="1">
        <v>825.54949199999999</v>
      </c>
      <c r="C675" s="1">
        <v>335.376037</v>
      </c>
      <c r="D675" s="1">
        <v>217.016695</v>
      </c>
      <c r="E675" s="1">
        <v>100.333591</v>
      </c>
      <c r="F675" s="1">
        <v>172.82316900000001</v>
      </c>
      <c r="G675" s="1" t="s">
        <v>11242</v>
      </c>
      <c r="H675" s="1" t="s">
        <v>11242</v>
      </c>
      <c r="I675">
        <v>64.644602000000006</v>
      </c>
      <c r="J675">
        <v>64.644602000000006</v>
      </c>
    </row>
    <row r="676" spans="1:10" x14ac:dyDescent="0.25">
      <c r="A676" s="1">
        <v>455</v>
      </c>
      <c r="B676" s="1">
        <v>1085.084642</v>
      </c>
      <c r="C676" s="1">
        <v>405.97014200000001</v>
      </c>
      <c r="D676" s="1">
        <v>313.57232099999999</v>
      </c>
      <c r="E676" s="1">
        <v>141.72471999999999</v>
      </c>
      <c r="F676" s="1">
        <v>223.81745900000001</v>
      </c>
      <c r="G676" s="1" t="s">
        <v>11243</v>
      </c>
      <c r="H676" s="1" t="s">
        <v>11243</v>
      </c>
      <c r="I676">
        <v>64.380876999999998</v>
      </c>
      <c r="J676">
        <v>64.380876999999998</v>
      </c>
    </row>
    <row r="677" spans="1:10" x14ac:dyDescent="0.25">
      <c r="A677" s="1">
        <v>455</v>
      </c>
      <c r="B677" s="1">
        <v>1085.3987669999999</v>
      </c>
      <c r="C677" s="1">
        <v>408.55634300000003</v>
      </c>
      <c r="D677" s="1">
        <v>306.61505299999999</v>
      </c>
      <c r="E677" s="1">
        <v>141.73186699999999</v>
      </c>
      <c r="F677" s="1">
        <v>228.49550400000001</v>
      </c>
      <c r="G677" s="1" t="s">
        <v>11244</v>
      </c>
      <c r="H677" s="1" t="s">
        <v>11244</v>
      </c>
      <c r="I677">
        <v>64.381185000000002</v>
      </c>
      <c r="J677">
        <v>64.381185000000002</v>
      </c>
    </row>
    <row r="678" spans="1:10" x14ac:dyDescent="0.25">
      <c r="A678" s="1">
        <v>457</v>
      </c>
      <c r="B678" s="1">
        <v>1352.4731159999999</v>
      </c>
      <c r="C678" s="1">
        <v>566.89917700000001</v>
      </c>
      <c r="D678" s="1">
        <v>469.07633499999997</v>
      </c>
      <c r="E678" s="1">
        <v>231.995664</v>
      </c>
      <c r="F678" s="1">
        <v>84.501940000000005</v>
      </c>
      <c r="G678" s="1" t="s">
        <v>3025</v>
      </c>
      <c r="H678" s="1" t="s">
        <v>3025</v>
      </c>
      <c r="I678">
        <v>63.912146</v>
      </c>
      <c r="J678">
        <v>63.912146</v>
      </c>
    </row>
    <row r="679" spans="1:10" x14ac:dyDescent="0.25">
      <c r="A679" s="1">
        <v>457</v>
      </c>
      <c r="B679" s="1">
        <v>1352.4731159999999</v>
      </c>
      <c r="C679" s="1">
        <v>566.89917700000001</v>
      </c>
      <c r="D679" s="1">
        <v>469.07633499999997</v>
      </c>
      <c r="E679" s="1">
        <v>231.995664</v>
      </c>
      <c r="F679" s="1">
        <v>84.501940000000005</v>
      </c>
      <c r="G679" s="1" t="s">
        <v>3025</v>
      </c>
      <c r="H679" s="1" t="s">
        <v>3025</v>
      </c>
      <c r="I679">
        <v>63.912146</v>
      </c>
      <c r="J679">
        <v>63.912146</v>
      </c>
    </row>
    <row r="680" spans="1:10" x14ac:dyDescent="0.25">
      <c r="A680" s="1">
        <v>458</v>
      </c>
      <c r="B680" s="1">
        <v>3729.3912230000001</v>
      </c>
      <c r="C680" s="1">
        <v>1889.381817</v>
      </c>
      <c r="D680" s="1">
        <v>1085.372055</v>
      </c>
      <c r="E680" s="1">
        <v>406.095189</v>
      </c>
      <c r="F680" s="1">
        <v>348.54216300000002</v>
      </c>
      <c r="G680" s="1" t="s">
        <v>3990</v>
      </c>
      <c r="H680" s="1" t="s">
        <v>3990</v>
      </c>
      <c r="I680">
        <v>58.151297</v>
      </c>
      <c r="J680">
        <v>58.151297</v>
      </c>
    </row>
    <row r="681" spans="1:10" x14ac:dyDescent="0.25">
      <c r="A681" s="1">
        <v>458</v>
      </c>
      <c r="B681" s="1">
        <v>3716.733663</v>
      </c>
      <c r="C681" s="1">
        <v>1881.4290249999999</v>
      </c>
      <c r="D681" s="1">
        <v>1085.372055</v>
      </c>
      <c r="E681" s="1">
        <v>405.87719299999998</v>
      </c>
      <c r="F681" s="1">
        <v>344.05539099999999</v>
      </c>
      <c r="G681" s="1" t="s">
        <v>3991</v>
      </c>
      <c r="H681" s="1" t="s">
        <v>3991</v>
      </c>
      <c r="I681">
        <v>58.187226000000003</v>
      </c>
      <c r="J681">
        <v>58.187226000000003</v>
      </c>
    </row>
    <row r="682" spans="1:10" x14ac:dyDescent="0.25">
      <c r="A682" s="1">
        <v>459</v>
      </c>
      <c r="B682" s="1">
        <v>917.51607999999999</v>
      </c>
      <c r="C682" s="1">
        <v>222.36482599999999</v>
      </c>
      <c r="D682" s="1">
        <v>373.437029</v>
      </c>
      <c r="E682" s="1">
        <v>61.649562000000003</v>
      </c>
      <c r="F682" s="1">
        <v>260.064663</v>
      </c>
      <c r="G682" s="1" t="s">
        <v>3992</v>
      </c>
      <c r="H682" s="1" t="s">
        <v>3992</v>
      </c>
      <c r="I682">
        <v>54.540855999999998</v>
      </c>
      <c r="J682">
        <v>54.540855999999998</v>
      </c>
    </row>
    <row r="683" spans="1:10" x14ac:dyDescent="0.25">
      <c r="A683" s="1">
        <v>459</v>
      </c>
      <c r="B683" s="1">
        <v>933.75185899999997</v>
      </c>
      <c r="C683" s="1">
        <v>222.37911700000001</v>
      </c>
      <c r="D683" s="1">
        <v>374.40007300000002</v>
      </c>
      <c r="E683" s="1">
        <v>61.649562000000003</v>
      </c>
      <c r="F683" s="1">
        <v>275.323106</v>
      </c>
      <c r="G683" s="1" t="s">
        <v>11245</v>
      </c>
      <c r="H683" s="1" t="s">
        <v>11245</v>
      </c>
      <c r="I683">
        <v>54.524603999999997</v>
      </c>
      <c r="J683">
        <v>54.524603999999997</v>
      </c>
    </row>
    <row r="684" spans="1:10" x14ac:dyDescent="0.25">
      <c r="A684" s="1">
        <v>460</v>
      </c>
      <c r="B684" s="1">
        <v>2376.7411050000001</v>
      </c>
      <c r="C684" s="1">
        <v>1178.975271</v>
      </c>
      <c r="D684" s="1">
        <v>740.32766300000003</v>
      </c>
      <c r="E684" s="1">
        <v>224.13347999999999</v>
      </c>
      <c r="F684" s="1">
        <v>233.30469199999999</v>
      </c>
      <c r="G684" s="1" t="s">
        <v>11246</v>
      </c>
      <c r="H684" s="1" t="s">
        <v>11246</v>
      </c>
      <c r="I684">
        <v>61.769227000000001</v>
      </c>
      <c r="J684">
        <v>61.769227000000001</v>
      </c>
    </row>
    <row r="685" spans="1:10" x14ac:dyDescent="0.25">
      <c r="A685" s="1">
        <v>460</v>
      </c>
      <c r="B685" s="1">
        <v>2610.8424260000002</v>
      </c>
      <c r="C685" s="1">
        <v>1323.6942630000001</v>
      </c>
      <c r="D685" s="1">
        <v>793.78565000000003</v>
      </c>
      <c r="E685" s="1">
        <v>252.74832799999999</v>
      </c>
      <c r="F685" s="1">
        <v>240.61418499999999</v>
      </c>
      <c r="G685" s="1" t="s">
        <v>3993</v>
      </c>
      <c r="H685" s="1" t="s">
        <v>3993</v>
      </c>
      <c r="I685">
        <v>61.173164</v>
      </c>
      <c r="J685">
        <v>61.173164</v>
      </c>
    </row>
    <row r="686" spans="1:10" x14ac:dyDescent="0.25">
      <c r="A686" s="1">
        <v>461</v>
      </c>
      <c r="B686" s="1">
        <v>1189.4002290000001</v>
      </c>
      <c r="C686" s="1">
        <v>77.936746999999997</v>
      </c>
      <c r="D686" s="1">
        <v>357.95435400000002</v>
      </c>
      <c r="E686" s="1">
        <v>38.962671</v>
      </c>
      <c r="F686" s="1">
        <v>714.54645700000003</v>
      </c>
      <c r="G686" s="1" t="s">
        <v>11247</v>
      </c>
      <c r="H686" s="1" t="s">
        <v>11247</v>
      </c>
      <c r="I686">
        <v>49.999020999999999</v>
      </c>
      <c r="J686">
        <v>49.999020999999999</v>
      </c>
    </row>
    <row r="687" spans="1:10" x14ac:dyDescent="0.25">
      <c r="A687" s="1">
        <v>461</v>
      </c>
      <c r="B687" s="1">
        <v>1240.6215629999999</v>
      </c>
      <c r="C687" s="1">
        <v>105.306043</v>
      </c>
      <c r="D687" s="1">
        <v>380.22794399999998</v>
      </c>
      <c r="E687" s="1">
        <v>39.784294000000003</v>
      </c>
      <c r="F687" s="1">
        <v>715.30328199999997</v>
      </c>
      <c r="G687" s="1" t="s">
        <v>3994</v>
      </c>
      <c r="H687" s="1" t="s">
        <v>3994</v>
      </c>
      <c r="I687">
        <v>49.998790999999997</v>
      </c>
      <c r="J687">
        <v>49.998790999999997</v>
      </c>
    </row>
    <row r="688" spans="1:10" x14ac:dyDescent="0.25">
      <c r="A688" s="1">
        <v>462</v>
      </c>
      <c r="B688" s="1">
        <v>2365.0512370000001</v>
      </c>
      <c r="C688" s="1">
        <v>856.76688799999999</v>
      </c>
      <c r="D688" s="1">
        <v>1395.884503</v>
      </c>
      <c r="E688" s="1">
        <v>112.399846</v>
      </c>
      <c r="F688" s="1">
        <v>0</v>
      </c>
      <c r="G688" s="1" t="s">
        <v>11248</v>
      </c>
      <c r="H688" s="1" t="s">
        <v>16</v>
      </c>
      <c r="I688">
        <v>71.120388000000005</v>
      </c>
      <c r="J688">
        <v>70</v>
      </c>
    </row>
    <row r="689" spans="1:10" x14ac:dyDescent="0.25">
      <c r="A689" s="1">
        <v>462</v>
      </c>
      <c r="B689" s="1">
        <v>2364.4822600000002</v>
      </c>
      <c r="C689" s="1">
        <v>871.50293499999998</v>
      </c>
      <c r="D689" s="1">
        <v>1393.6630009999999</v>
      </c>
      <c r="E689" s="1">
        <v>99.316323999999994</v>
      </c>
      <c r="F689" s="1">
        <v>0</v>
      </c>
      <c r="G689" s="1" t="s">
        <v>11249</v>
      </c>
      <c r="H689" s="1" t="s">
        <v>16</v>
      </c>
      <c r="I689">
        <v>71.159447999999998</v>
      </c>
      <c r="J689">
        <v>70</v>
      </c>
    </row>
    <row r="690" spans="1:10" x14ac:dyDescent="0.25">
      <c r="A690" s="1">
        <v>463</v>
      </c>
      <c r="B690" s="1">
        <v>2128.3918779999999</v>
      </c>
      <c r="C690" s="1">
        <v>182.65010899999999</v>
      </c>
      <c r="D690" s="1">
        <v>1735.8022430000001</v>
      </c>
      <c r="E690" s="1">
        <v>60.419327000000003</v>
      </c>
      <c r="F690" s="1">
        <v>149.52019999999999</v>
      </c>
      <c r="G690" s="1" t="s">
        <v>11250</v>
      </c>
      <c r="H690" s="1" t="s">
        <v>11250</v>
      </c>
      <c r="I690">
        <v>52.651169000000003</v>
      </c>
      <c r="J690">
        <v>52.651169000000003</v>
      </c>
    </row>
    <row r="691" spans="1:10" x14ac:dyDescent="0.25">
      <c r="A691" s="1">
        <v>463</v>
      </c>
      <c r="B691" s="1">
        <v>2148.676254</v>
      </c>
      <c r="C691" s="1">
        <v>183.344323</v>
      </c>
      <c r="D691" s="1">
        <v>1748.408668</v>
      </c>
      <c r="E691" s="1">
        <v>87.015309999999999</v>
      </c>
      <c r="F691" s="1">
        <v>129.90795399999999</v>
      </c>
      <c r="G691" s="1" t="s">
        <v>11251</v>
      </c>
      <c r="H691" s="1" t="s">
        <v>11251</v>
      </c>
      <c r="I691">
        <v>52.607809000000003</v>
      </c>
      <c r="J691">
        <v>52.607809000000003</v>
      </c>
    </row>
    <row r="692" spans="1:10" x14ac:dyDescent="0.25">
      <c r="A692" s="1">
        <v>464</v>
      </c>
      <c r="B692" s="1">
        <v>1814.871983</v>
      </c>
      <c r="C692" s="1">
        <v>293.26881700000001</v>
      </c>
      <c r="D692" s="1">
        <v>1026.8491799999999</v>
      </c>
      <c r="E692" s="1">
        <v>175.55345</v>
      </c>
      <c r="F692" s="1">
        <v>319.200535</v>
      </c>
      <c r="G692" s="1" t="s">
        <v>11252</v>
      </c>
      <c r="H692" s="1" t="s">
        <v>11252</v>
      </c>
      <c r="I692">
        <v>58.127961999999997</v>
      </c>
      <c r="J692">
        <v>58.127961999999997</v>
      </c>
    </row>
    <row r="693" spans="1:10" x14ac:dyDescent="0.25">
      <c r="A693" s="1">
        <v>464</v>
      </c>
      <c r="B693" s="1">
        <v>1808.039025</v>
      </c>
      <c r="C693" s="1">
        <v>278.70716099999999</v>
      </c>
      <c r="D693" s="1">
        <v>1021.492659</v>
      </c>
      <c r="E693" s="1">
        <v>188.63866899999999</v>
      </c>
      <c r="F693" s="1">
        <v>319.200535</v>
      </c>
      <c r="G693" s="1" t="s">
        <v>10730</v>
      </c>
      <c r="H693" s="1" t="s">
        <v>10730</v>
      </c>
      <c r="I693">
        <v>58.117795999999998</v>
      </c>
      <c r="J693">
        <v>58.117795999999998</v>
      </c>
    </row>
    <row r="694" spans="1:10" x14ac:dyDescent="0.25">
      <c r="A694" s="1">
        <v>465</v>
      </c>
      <c r="B694" s="1">
        <v>3531.6500350000001</v>
      </c>
      <c r="C694" s="1">
        <v>1333.5544179999999</v>
      </c>
      <c r="D694" s="1">
        <v>1374.0168229999999</v>
      </c>
      <c r="E694" s="1">
        <v>374.970304</v>
      </c>
      <c r="F694" s="1">
        <v>449.10848900000002</v>
      </c>
      <c r="G694" s="1" t="s">
        <v>10731</v>
      </c>
      <c r="H694" s="1" t="s">
        <v>10731</v>
      </c>
      <c r="I694">
        <v>49.102432999999998</v>
      </c>
      <c r="J694">
        <v>49.102432999999998</v>
      </c>
    </row>
    <row r="695" spans="1:10" x14ac:dyDescent="0.25">
      <c r="A695" s="1">
        <v>465</v>
      </c>
      <c r="B695" s="1">
        <v>3518.7675949999998</v>
      </c>
      <c r="C695" s="1">
        <v>1332.6858139999999</v>
      </c>
      <c r="D695" s="1">
        <v>1368.9884219999999</v>
      </c>
      <c r="E695" s="1">
        <v>348.37262299999998</v>
      </c>
      <c r="F695" s="1">
        <v>468.72073499999999</v>
      </c>
      <c r="G695" s="1" t="s">
        <v>11253</v>
      </c>
      <c r="H695" s="1" t="s">
        <v>11253</v>
      </c>
      <c r="I695">
        <v>49.141534999999998</v>
      </c>
      <c r="J695">
        <v>49.141534999999998</v>
      </c>
    </row>
    <row r="696" spans="1:10" x14ac:dyDescent="0.25">
      <c r="A696" s="1">
        <v>466</v>
      </c>
      <c r="B696" s="1">
        <v>1703.895612</v>
      </c>
      <c r="C696" s="1">
        <v>1039.416997</v>
      </c>
      <c r="D696" s="1">
        <v>342.13924200000002</v>
      </c>
      <c r="E696" s="1">
        <v>172.81917300000001</v>
      </c>
      <c r="F696" s="1">
        <v>149.52019999999999</v>
      </c>
      <c r="G696" s="1" t="s">
        <v>11254</v>
      </c>
      <c r="H696" s="1" t="s">
        <v>11254</v>
      </c>
      <c r="I696">
        <v>58.394407999999999</v>
      </c>
      <c r="J696">
        <v>58.394407999999999</v>
      </c>
    </row>
    <row r="697" spans="1:10" x14ac:dyDescent="0.25">
      <c r="A697" s="1">
        <v>466</v>
      </c>
      <c r="B697" s="1">
        <v>1723.6110100000001</v>
      </c>
      <c r="C697" s="1">
        <v>1054.8472569999999</v>
      </c>
      <c r="D697" s="1">
        <v>352.52416499999998</v>
      </c>
      <c r="E697" s="1">
        <v>186.33163400000001</v>
      </c>
      <c r="F697" s="1">
        <v>129.90795399999999</v>
      </c>
      <c r="G697" s="1" t="s">
        <v>10734</v>
      </c>
      <c r="H697" s="1" t="s">
        <v>10734</v>
      </c>
      <c r="I697">
        <v>58.379564000000002</v>
      </c>
      <c r="J697">
        <v>58.379564000000002</v>
      </c>
    </row>
    <row r="698" spans="1:10" x14ac:dyDescent="0.25">
      <c r="A698" s="1">
        <v>467</v>
      </c>
      <c r="B698" s="1">
        <v>6415.9327059999996</v>
      </c>
      <c r="C698" s="1">
        <v>3079.0269819999999</v>
      </c>
      <c r="D698" s="1">
        <v>792.32723099999998</v>
      </c>
      <c r="E698" s="1">
        <v>956.17685700000004</v>
      </c>
      <c r="F698" s="1">
        <v>1588.4016369999999</v>
      </c>
      <c r="G698" s="1" t="s">
        <v>11255</v>
      </c>
      <c r="H698" s="1" t="s">
        <v>11255</v>
      </c>
      <c r="I698">
        <v>43.752726000000003</v>
      </c>
      <c r="J698">
        <v>43.752726000000003</v>
      </c>
    </row>
    <row r="699" spans="1:10" x14ac:dyDescent="0.25">
      <c r="A699" s="1">
        <v>467</v>
      </c>
      <c r="B699" s="1">
        <v>6395.4905079999999</v>
      </c>
      <c r="C699" s="1">
        <v>3018.896616</v>
      </c>
      <c r="D699" s="1">
        <v>798.50734599999998</v>
      </c>
      <c r="E699" s="1">
        <v>959.90867200000002</v>
      </c>
      <c r="F699" s="1">
        <v>1618.1778730000001</v>
      </c>
      <c r="G699" s="1" t="s">
        <v>11256</v>
      </c>
      <c r="H699" s="1" t="s">
        <v>11256</v>
      </c>
      <c r="I699">
        <v>43.77908</v>
      </c>
      <c r="J699">
        <v>43.77908</v>
      </c>
    </row>
    <row r="700" spans="1:10" x14ac:dyDescent="0.25">
      <c r="A700" s="1">
        <v>468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 t="s">
        <v>25</v>
      </c>
      <c r="H700" s="1" t="s">
        <v>25</v>
      </c>
      <c r="I700">
        <v>55</v>
      </c>
      <c r="J700">
        <v>55</v>
      </c>
    </row>
    <row r="701" spans="1:10" x14ac:dyDescent="0.25">
      <c r="A701" s="1">
        <v>468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 t="s">
        <v>25</v>
      </c>
      <c r="H701" s="1" t="s">
        <v>25</v>
      </c>
      <c r="I701">
        <v>55</v>
      </c>
      <c r="J701">
        <v>55</v>
      </c>
    </row>
    <row r="702" spans="1:10" x14ac:dyDescent="0.25">
      <c r="A702" s="1">
        <v>469</v>
      </c>
      <c r="B702" s="1">
        <v>2725.4006840000002</v>
      </c>
      <c r="C702" s="1">
        <v>0</v>
      </c>
      <c r="D702" s="1">
        <v>2725.4006840000002</v>
      </c>
      <c r="E702" s="1">
        <v>0</v>
      </c>
      <c r="F702" s="1">
        <v>0</v>
      </c>
      <c r="G702" s="1" t="s">
        <v>3995</v>
      </c>
      <c r="H702" s="1" t="s">
        <v>3995</v>
      </c>
      <c r="I702">
        <v>60.505749000000002</v>
      </c>
      <c r="J702">
        <v>60.505749000000002</v>
      </c>
    </row>
    <row r="703" spans="1:10" x14ac:dyDescent="0.25">
      <c r="A703" s="1">
        <v>469</v>
      </c>
      <c r="B703" s="1">
        <v>2727.1376019999998</v>
      </c>
      <c r="C703" s="1">
        <v>0</v>
      </c>
      <c r="D703" s="1">
        <v>2727.1376019999998</v>
      </c>
      <c r="E703" s="1">
        <v>0</v>
      </c>
      <c r="F703" s="1">
        <v>0</v>
      </c>
      <c r="G703" s="1" t="s">
        <v>3034</v>
      </c>
      <c r="H703" s="1" t="s">
        <v>3034</v>
      </c>
      <c r="I703">
        <v>60.500414999999997</v>
      </c>
      <c r="J703">
        <v>60.500414999999997</v>
      </c>
    </row>
    <row r="704" spans="1:10" x14ac:dyDescent="0.25">
      <c r="A704" s="1">
        <v>470</v>
      </c>
      <c r="B704" s="1">
        <v>4500.7684769999996</v>
      </c>
      <c r="C704" s="1">
        <v>621.30611799999997</v>
      </c>
      <c r="D704" s="1">
        <v>666.71285</v>
      </c>
      <c r="E704" s="1">
        <v>170.08674600000001</v>
      </c>
      <c r="F704" s="1">
        <v>3042.6627619999999</v>
      </c>
      <c r="G704" s="1" t="s">
        <v>3996</v>
      </c>
      <c r="H704" s="1" t="s">
        <v>3996</v>
      </c>
      <c r="I704">
        <v>39.507558000000003</v>
      </c>
      <c r="J704">
        <v>39.507558000000003</v>
      </c>
    </row>
    <row r="705" spans="1:10" x14ac:dyDescent="0.25">
      <c r="A705" s="1">
        <v>470</v>
      </c>
      <c r="B705" s="1">
        <v>4029.681482</v>
      </c>
      <c r="C705" s="1">
        <v>277.395579</v>
      </c>
      <c r="D705" s="1">
        <v>659.85360200000002</v>
      </c>
      <c r="E705" s="1">
        <v>83.586315999999997</v>
      </c>
      <c r="F705" s="1">
        <v>3008.8459859999998</v>
      </c>
      <c r="G705" s="1" t="s">
        <v>11257</v>
      </c>
      <c r="H705" s="1" t="s">
        <v>11257</v>
      </c>
      <c r="I705">
        <v>39.683813999999998</v>
      </c>
      <c r="J705">
        <v>39.683813999999998</v>
      </c>
    </row>
    <row r="706" spans="1:10" x14ac:dyDescent="0.25">
      <c r="A706" s="1">
        <v>471</v>
      </c>
      <c r="B706" s="1">
        <v>2122.4574779999998</v>
      </c>
      <c r="C706" s="1">
        <v>0</v>
      </c>
      <c r="D706" s="1">
        <v>2122.4574779999998</v>
      </c>
      <c r="E706" s="1">
        <v>0</v>
      </c>
      <c r="F706" s="1">
        <v>0</v>
      </c>
      <c r="G706" s="1" t="s">
        <v>3036</v>
      </c>
      <c r="H706" s="1" t="s">
        <v>3036</v>
      </c>
      <c r="I706">
        <v>39.985830999999997</v>
      </c>
      <c r="J706">
        <v>39.985830999999997</v>
      </c>
    </row>
    <row r="707" spans="1:10" x14ac:dyDescent="0.25">
      <c r="A707" s="1">
        <v>471</v>
      </c>
      <c r="B707" s="1">
        <v>2146.8062920000002</v>
      </c>
      <c r="C707" s="1">
        <v>0</v>
      </c>
      <c r="D707" s="1">
        <v>2146.8062920000002</v>
      </c>
      <c r="E707" s="1">
        <v>0</v>
      </c>
      <c r="F707" s="1">
        <v>0</v>
      </c>
      <c r="G707" s="1" t="s">
        <v>3037</v>
      </c>
      <c r="H707" s="1" t="s">
        <v>3037</v>
      </c>
      <c r="I707">
        <v>39.984999999999999</v>
      </c>
      <c r="J707">
        <v>39.984999999999999</v>
      </c>
    </row>
    <row r="708" spans="1:10" x14ac:dyDescent="0.25">
      <c r="A708" s="1">
        <v>472</v>
      </c>
      <c r="B708" s="1">
        <v>3369.8278799999998</v>
      </c>
      <c r="C708" s="1">
        <v>277.395579</v>
      </c>
      <c r="D708" s="1">
        <v>0</v>
      </c>
      <c r="E708" s="1">
        <v>83.586315999999997</v>
      </c>
      <c r="F708" s="1">
        <v>3008.8459859999998</v>
      </c>
      <c r="G708" s="1" t="s">
        <v>11258</v>
      </c>
      <c r="H708" s="1" t="s">
        <v>11258</v>
      </c>
      <c r="I708">
        <v>39.872439999999997</v>
      </c>
      <c r="J708">
        <v>39.872439999999997</v>
      </c>
    </row>
    <row r="709" spans="1:10" x14ac:dyDescent="0.25">
      <c r="A709" s="1">
        <v>472</v>
      </c>
      <c r="B709" s="1">
        <v>3834.0556270000002</v>
      </c>
      <c r="C709" s="1">
        <v>621.30611799999997</v>
      </c>
      <c r="D709" s="1">
        <v>0</v>
      </c>
      <c r="E709" s="1">
        <v>170.08674600000001</v>
      </c>
      <c r="F709" s="1">
        <v>3042.6627619999999</v>
      </c>
      <c r="G709" s="1" t="s">
        <v>3997</v>
      </c>
      <c r="H709" s="1" t="s">
        <v>3997</v>
      </c>
      <c r="I709">
        <v>39.785243000000001</v>
      </c>
      <c r="J709">
        <v>39.785243000000001</v>
      </c>
    </row>
    <row r="710" spans="1:10" x14ac:dyDescent="0.25">
      <c r="A710" s="1">
        <v>473</v>
      </c>
      <c r="B710" s="1">
        <v>2853.5871259999999</v>
      </c>
      <c r="C710" s="1">
        <v>1899.3993559999999</v>
      </c>
      <c r="D710" s="1">
        <v>355.60933599999998</v>
      </c>
      <c r="E710" s="1">
        <v>381.27700900000002</v>
      </c>
      <c r="F710" s="1">
        <v>217.30142499999999</v>
      </c>
      <c r="G710" s="1" t="s">
        <v>3039</v>
      </c>
      <c r="H710" s="1" t="s">
        <v>3039</v>
      </c>
      <c r="I710">
        <v>60.972358999999997</v>
      </c>
      <c r="J710">
        <v>60.972358999999997</v>
      </c>
    </row>
    <row r="711" spans="1:10" x14ac:dyDescent="0.25">
      <c r="A711" s="1">
        <v>473</v>
      </c>
      <c r="B711" s="1">
        <v>2820.1536729999998</v>
      </c>
      <c r="C711" s="1">
        <v>1897.8321120000001</v>
      </c>
      <c r="D711" s="1">
        <v>351.94436100000001</v>
      </c>
      <c r="E711" s="1">
        <v>354.68101000000001</v>
      </c>
      <c r="F711" s="1">
        <v>215.69619</v>
      </c>
      <c r="G711" s="1" t="s">
        <v>3998</v>
      </c>
      <c r="H711" s="1" t="s">
        <v>3998</v>
      </c>
      <c r="I711">
        <v>61.070169999999997</v>
      </c>
      <c r="J711">
        <v>61.070169999999997</v>
      </c>
    </row>
    <row r="712" spans="1:10" x14ac:dyDescent="0.25">
      <c r="A712" s="1">
        <v>474</v>
      </c>
      <c r="B712" s="1">
        <v>7672.9927799999996</v>
      </c>
      <c r="C712" s="1">
        <v>4477.9373409999998</v>
      </c>
      <c r="D712" s="1">
        <v>823.36900300000002</v>
      </c>
      <c r="E712" s="1">
        <v>1197.796928</v>
      </c>
      <c r="F712" s="1">
        <v>1173.8895070000001</v>
      </c>
      <c r="G712" s="1" t="s">
        <v>3999</v>
      </c>
      <c r="H712" s="1" t="s">
        <v>3999</v>
      </c>
      <c r="I712">
        <v>36.654983999999999</v>
      </c>
      <c r="J712">
        <v>36.654983999999999</v>
      </c>
    </row>
    <row r="713" spans="1:10" x14ac:dyDescent="0.25">
      <c r="A713" s="1">
        <v>474</v>
      </c>
      <c r="B713" s="1">
        <v>7788.7772869999999</v>
      </c>
      <c r="C713" s="1">
        <v>4531.7187309999999</v>
      </c>
      <c r="D713" s="1">
        <v>828.06279400000005</v>
      </c>
      <c r="E713" s="1">
        <v>1235.3421310000001</v>
      </c>
      <c r="F713" s="1">
        <v>1193.653632</v>
      </c>
      <c r="G713" s="1" t="s">
        <v>3041</v>
      </c>
      <c r="H713" s="1" t="s">
        <v>3041</v>
      </c>
      <c r="I713">
        <v>36.293605999999997</v>
      </c>
      <c r="J713">
        <v>36.293605999999997</v>
      </c>
    </row>
    <row r="714" spans="1:10" x14ac:dyDescent="0.25">
      <c r="A714" s="1">
        <v>477</v>
      </c>
      <c r="B714" s="1">
        <v>1313.5362540000001</v>
      </c>
      <c r="C714" s="1">
        <v>0</v>
      </c>
      <c r="D714" s="1">
        <v>1301.213497</v>
      </c>
      <c r="E714" s="1">
        <v>0</v>
      </c>
      <c r="F714" s="1">
        <v>12.322756999999999</v>
      </c>
      <c r="G714" s="1" t="s">
        <v>3042</v>
      </c>
      <c r="H714" s="1" t="s">
        <v>3042</v>
      </c>
      <c r="I714">
        <v>49.998392000000003</v>
      </c>
      <c r="J714">
        <v>49.998392000000003</v>
      </c>
    </row>
    <row r="715" spans="1:10" x14ac:dyDescent="0.25">
      <c r="A715" s="1">
        <v>477</v>
      </c>
      <c r="B715" s="1">
        <v>1307.202266</v>
      </c>
      <c r="C715" s="1">
        <v>0</v>
      </c>
      <c r="D715" s="1">
        <v>1294.87951</v>
      </c>
      <c r="E715" s="1">
        <v>0</v>
      </c>
      <c r="F715" s="1">
        <v>12.322756999999999</v>
      </c>
      <c r="G715" s="1" t="s">
        <v>3043</v>
      </c>
      <c r="H715" s="1" t="s">
        <v>3043</v>
      </c>
      <c r="I715">
        <v>49.998429999999999</v>
      </c>
      <c r="J715">
        <v>49.998429999999999</v>
      </c>
    </row>
    <row r="716" spans="1:10" x14ac:dyDescent="0.25">
      <c r="A716" s="1">
        <v>478</v>
      </c>
      <c r="B716" s="1">
        <v>2128.683634</v>
      </c>
      <c r="C716" s="1">
        <v>0</v>
      </c>
      <c r="D716" s="1">
        <v>2116.3608770000001</v>
      </c>
      <c r="E716" s="1">
        <v>0</v>
      </c>
      <c r="F716" s="1">
        <v>12.322756999999999</v>
      </c>
      <c r="G716" s="1" t="s">
        <v>3044</v>
      </c>
      <c r="H716" s="1" t="s">
        <v>3044</v>
      </c>
      <c r="I716">
        <v>39.985621999999999</v>
      </c>
      <c r="J716">
        <v>39.985621999999999</v>
      </c>
    </row>
    <row r="717" spans="1:10" x14ac:dyDescent="0.25">
      <c r="A717" s="1">
        <v>478</v>
      </c>
      <c r="B717" s="1">
        <v>2103.9230990000001</v>
      </c>
      <c r="C717" s="1">
        <v>0</v>
      </c>
      <c r="D717" s="1">
        <v>2091.6003420000002</v>
      </c>
      <c r="E717" s="1">
        <v>0</v>
      </c>
      <c r="F717" s="1">
        <v>12.322756999999999</v>
      </c>
      <c r="G717" s="1" t="s">
        <v>4000</v>
      </c>
      <c r="H717" s="1" t="s">
        <v>4000</v>
      </c>
      <c r="I717">
        <v>39.986438999999997</v>
      </c>
      <c r="J717">
        <v>39.986438999999997</v>
      </c>
    </row>
    <row r="718" spans="1:10" x14ac:dyDescent="0.25">
      <c r="A718" s="1">
        <v>480</v>
      </c>
      <c r="B718" s="1">
        <v>1149.254414</v>
      </c>
      <c r="C718" s="1">
        <v>0</v>
      </c>
      <c r="D718" s="1">
        <v>1149.254414</v>
      </c>
      <c r="E718" s="1">
        <v>0</v>
      </c>
      <c r="F718" s="1">
        <v>0</v>
      </c>
      <c r="G718" s="1" t="s">
        <v>4001</v>
      </c>
      <c r="H718" s="1" t="s">
        <v>4001</v>
      </c>
      <c r="I718">
        <v>57.243929999999999</v>
      </c>
      <c r="J718">
        <v>57.243929999999999</v>
      </c>
    </row>
    <row r="719" spans="1:10" x14ac:dyDescent="0.25">
      <c r="A719" s="1">
        <v>480</v>
      </c>
      <c r="B719" s="1">
        <v>1202.4983589999999</v>
      </c>
      <c r="C719" s="1">
        <v>0</v>
      </c>
      <c r="D719" s="1">
        <v>1202.4983589999999</v>
      </c>
      <c r="E719" s="1">
        <v>0</v>
      </c>
      <c r="F719" s="1">
        <v>0</v>
      </c>
      <c r="G719" s="1" t="s">
        <v>3046</v>
      </c>
      <c r="H719" s="1" t="s">
        <v>3046</v>
      </c>
      <c r="I719">
        <v>57.173273000000002</v>
      </c>
      <c r="J719">
        <v>57.173273000000002</v>
      </c>
    </row>
    <row r="720" spans="1:10" x14ac:dyDescent="0.25">
      <c r="A720" s="1">
        <v>481</v>
      </c>
      <c r="B720" s="1">
        <v>1745.3186760000001</v>
      </c>
      <c r="C720" s="1">
        <v>0</v>
      </c>
      <c r="D720" s="1">
        <v>1449.948787</v>
      </c>
      <c r="E720" s="1">
        <v>0</v>
      </c>
      <c r="F720" s="1">
        <v>295.369889</v>
      </c>
      <c r="G720" s="1" t="s">
        <v>3047</v>
      </c>
      <c r="H720" s="1" t="s">
        <v>3047</v>
      </c>
      <c r="I720">
        <v>63.078541000000001</v>
      </c>
      <c r="J720">
        <v>63.078541000000001</v>
      </c>
    </row>
    <row r="721" spans="1:10" x14ac:dyDescent="0.25">
      <c r="A721" s="1">
        <v>481</v>
      </c>
      <c r="B721" s="1">
        <v>1746.076728</v>
      </c>
      <c r="C721" s="1">
        <v>0</v>
      </c>
      <c r="D721" s="1">
        <v>1450.693021</v>
      </c>
      <c r="E721" s="1">
        <v>0</v>
      </c>
      <c r="F721" s="1">
        <v>295.38370600000002</v>
      </c>
      <c r="G721" s="1" t="s">
        <v>3048</v>
      </c>
      <c r="H721" s="1" t="s">
        <v>3048</v>
      </c>
      <c r="I721">
        <v>63.076920999999999</v>
      </c>
      <c r="J721">
        <v>63.076920999999999</v>
      </c>
    </row>
    <row r="722" spans="1:10" x14ac:dyDescent="0.25">
      <c r="A722" s="1">
        <v>482</v>
      </c>
      <c r="B722" s="1">
        <v>2107.3353550000002</v>
      </c>
      <c r="C722" s="1">
        <v>0</v>
      </c>
      <c r="D722" s="1">
        <v>2107.3353550000002</v>
      </c>
      <c r="E722" s="1">
        <v>0</v>
      </c>
      <c r="F722" s="1">
        <v>0</v>
      </c>
      <c r="G722" s="1" t="s">
        <v>4002</v>
      </c>
      <c r="H722" s="1" t="s">
        <v>4002</v>
      </c>
      <c r="I722">
        <v>52.661380999999999</v>
      </c>
      <c r="J722">
        <v>52.661380999999999</v>
      </c>
    </row>
    <row r="723" spans="1:10" x14ac:dyDescent="0.25">
      <c r="A723" s="1">
        <v>482</v>
      </c>
      <c r="B723" s="1">
        <v>2144.8352020000002</v>
      </c>
      <c r="C723" s="1">
        <v>0</v>
      </c>
      <c r="D723" s="1">
        <v>2144.8352020000002</v>
      </c>
      <c r="E723" s="1">
        <v>0</v>
      </c>
      <c r="F723" s="1">
        <v>0</v>
      </c>
      <c r="G723" s="1" t="s">
        <v>11259</v>
      </c>
      <c r="H723" s="1" t="s">
        <v>11259</v>
      </c>
      <c r="I723">
        <v>52.581102000000001</v>
      </c>
      <c r="J723">
        <v>52.581102000000001</v>
      </c>
    </row>
    <row r="724" spans="1:10" x14ac:dyDescent="0.25">
      <c r="A724" s="1">
        <v>483</v>
      </c>
      <c r="B724" s="1">
        <v>1254.7731450000001</v>
      </c>
      <c r="C724" s="1">
        <v>0</v>
      </c>
      <c r="D724" s="1">
        <v>1254.7731450000001</v>
      </c>
      <c r="E724" s="1">
        <v>0</v>
      </c>
      <c r="F724" s="1">
        <v>0</v>
      </c>
      <c r="G724" s="1" t="s">
        <v>3050</v>
      </c>
      <c r="H724" s="1" t="s">
        <v>3050</v>
      </c>
      <c r="I724">
        <v>63.992466999999998</v>
      </c>
      <c r="J724">
        <v>63.992466999999998</v>
      </c>
    </row>
    <row r="725" spans="1:10" x14ac:dyDescent="0.25">
      <c r="A725" s="1">
        <v>483</v>
      </c>
      <c r="B725" s="1">
        <v>1255.8809349999999</v>
      </c>
      <c r="C725" s="1">
        <v>0</v>
      </c>
      <c r="D725" s="1">
        <v>1255.8809349999999</v>
      </c>
      <c r="E725" s="1">
        <v>0</v>
      </c>
      <c r="F725" s="1">
        <v>0</v>
      </c>
      <c r="G725" s="1" t="s">
        <v>3051</v>
      </c>
      <c r="H725" s="1" t="s">
        <v>3051</v>
      </c>
      <c r="I725">
        <v>63.990715000000002</v>
      </c>
      <c r="J725">
        <v>63.990715000000002</v>
      </c>
    </row>
    <row r="726" spans="1:10" x14ac:dyDescent="0.25">
      <c r="A726" s="1">
        <v>487</v>
      </c>
      <c r="B726" s="1">
        <v>444.81729799999999</v>
      </c>
      <c r="C726" s="1">
        <v>0</v>
      </c>
      <c r="D726" s="1">
        <v>444.81729799999999</v>
      </c>
      <c r="E726" s="1">
        <v>0</v>
      </c>
      <c r="F726" s="1">
        <v>0</v>
      </c>
      <c r="G726" s="1" t="s">
        <v>3052</v>
      </c>
      <c r="H726" s="1" t="s">
        <v>3052</v>
      </c>
      <c r="I726">
        <v>51.897314999999999</v>
      </c>
      <c r="J726">
        <v>51.897314999999999</v>
      </c>
    </row>
    <row r="727" spans="1:10" x14ac:dyDescent="0.25">
      <c r="A727" s="1">
        <v>487</v>
      </c>
      <c r="B727" s="1">
        <v>445.02106700000002</v>
      </c>
      <c r="C727" s="1">
        <v>0</v>
      </c>
      <c r="D727" s="1">
        <v>445.02106700000002</v>
      </c>
      <c r="E727" s="1">
        <v>0</v>
      </c>
      <c r="F727" s="1">
        <v>0</v>
      </c>
      <c r="G727" s="1" t="s">
        <v>3053</v>
      </c>
      <c r="H727" s="1" t="s">
        <v>3053</v>
      </c>
      <c r="I727">
        <v>51.897221000000002</v>
      </c>
      <c r="J727">
        <v>51.897221000000002</v>
      </c>
    </row>
    <row r="728" spans="1:10" x14ac:dyDescent="0.25">
      <c r="A728" s="1">
        <v>488</v>
      </c>
      <c r="B728" s="1">
        <v>1102.531526</v>
      </c>
      <c r="C728" s="1">
        <v>0</v>
      </c>
      <c r="D728" s="1">
        <v>1035.562187</v>
      </c>
      <c r="E728" s="1">
        <v>0</v>
      </c>
      <c r="F728" s="1">
        <v>66.969339000000005</v>
      </c>
      <c r="G728" s="1" t="s">
        <v>4003</v>
      </c>
      <c r="H728" s="1" t="s">
        <v>4003</v>
      </c>
      <c r="I728">
        <v>49.399512000000001</v>
      </c>
      <c r="J728">
        <v>49.399512000000001</v>
      </c>
    </row>
    <row r="729" spans="1:10" x14ac:dyDescent="0.25">
      <c r="A729" s="1">
        <v>488</v>
      </c>
      <c r="B729" s="1">
        <v>1149.3126749999999</v>
      </c>
      <c r="C729" s="1">
        <v>0</v>
      </c>
      <c r="D729" s="1">
        <v>1084.294715</v>
      </c>
      <c r="E729" s="1">
        <v>0</v>
      </c>
      <c r="F729" s="1">
        <v>65.017960000000002</v>
      </c>
      <c r="G729" s="1" t="s">
        <v>4004</v>
      </c>
      <c r="H729" s="1" t="s">
        <v>4004</v>
      </c>
      <c r="I729">
        <v>30.082298999999999</v>
      </c>
      <c r="J729">
        <v>30.082298999999999</v>
      </c>
    </row>
    <row r="730" spans="1:10" x14ac:dyDescent="0.25">
      <c r="A730" s="1">
        <v>489</v>
      </c>
      <c r="B730" s="1">
        <v>4371.3859670000002</v>
      </c>
      <c r="C730" s="1">
        <v>2151.9419640000001</v>
      </c>
      <c r="D730" s="1">
        <v>1640.7713920000001</v>
      </c>
      <c r="E730" s="1">
        <v>373.817477</v>
      </c>
      <c r="F730" s="1">
        <v>204.85513399999999</v>
      </c>
      <c r="G730" s="1" t="s">
        <v>11260</v>
      </c>
      <c r="H730" s="1" t="s">
        <v>11260</v>
      </c>
      <c r="I730">
        <v>46.022694999999999</v>
      </c>
      <c r="J730">
        <v>46.022694999999999</v>
      </c>
    </row>
    <row r="731" spans="1:10" x14ac:dyDescent="0.25">
      <c r="A731" s="1">
        <v>489</v>
      </c>
      <c r="B731" s="1">
        <v>4456.15398</v>
      </c>
      <c r="C731" s="1">
        <v>2145.2970919999998</v>
      </c>
      <c r="D731" s="1">
        <v>1732.5018009999999</v>
      </c>
      <c r="E731" s="1">
        <v>373.79673000000003</v>
      </c>
      <c r="F731" s="1">
        <v>204.558357</v>
      </c>
      <c r="G731" s="1" t="s">
        <v>11261</v>
      </c>
      <c r="H731" s="1" t="s">
        <v>11261</v>
      </c>
      <c r="I731">
        <v>45.869208</v>
      </c>
      <c r="J731">
        <v>45.869208</v>
      </c>
    </row>
    <row r="732" spans="1:10" x14ac:dyDescent="0.25">
      <c r="A732" s="1">
        <v>490</v>
      </c>
      <c r="B732" s="1">
        <v>3100.9047810000002</v>
      </c>
      <c r="C732" s="1">
        <v>1449.922808</v>
      </c>
      <c r="D732" s="1">
        <v>1103.466662</v>
      </c>
      <c r="E732" s="1">
        <v>342.956954</v>
      </c>
      <c r="F732" s="1">
        <v>204.558357</v>
      </c>
      <c r="G732" s="1" t="s">
        <v>11262</v>
      </c>
      <c r="H732" s="1" t="s">
        <v>11262</v>
      </c>
      <c r="I732">
        <v>89.851333999999994</v>
      </c>
      <c r="J732">
        <v>89.851333999999994</v>
      </c>
    </row>
    <row r="733" spans="1:10" x14ac:dyDescent="0.25">
      <c r="A733" s="1">
        <v>490</v>
      </c>
      <c r="B733" s="1">
        <v>3450.4034620000002</v>
      </c>
      <c r="C733" s="1">
        <v>1799.103965</v>
      </c>
      <c r="D733" s="1">
        <v>1103.466662</v>
      </c>
      <c r="E733" s="1">
        <v>342.97770100000002</v>
      </c>
      <c r="F733" s="1">
        <v>204.85513399999999</v>
      </c>
      <c r="G733" s="1" t="s">
        <v>11263</v>
      </c>
      <c r="H733" s="1" t="s">
        <v>11263</v>
      </c>
      <c r="I733">
        <v>89.765938000000006</v>
      </c>
      <c r="J733">
        <v>89.765938000000006</v>
      </c>
    </row>
    <row r="734" spans="1:10" x14ac:dyDescent="0.25">
      <c r="A734" s="1">
        <v>492</v>
      </c>
      <c r="B734" s="1">
        <v>840.56938500000001</v>
      </c>
      <c r="C734" s="1">
        <v>135.18703199999999</v>
      </c>
      <c r="D734" s="1">
        <v>549.59124599999996</v>
      </c>
      <c r="E734" s="1">
        <v>41.837049999999998</v>
      </c>
      <c r="F734" s="1">
        <v>113.95405700000001</v>
      </c>
      <c r="G734" s="1" t="s">
        <v>11264</v>
      </c>
      <c r="H734" s="1" t="s">
        <v>11264</v>
      </c>
      <c r="I734">
        <v>64.571455</v>
      </c>
      <c r="J734">
        <v>64.571455</v>
      </c>
    </row>
    <row r="735" spans="1:10" x14ac:dyDescent="0.25">
      <c r="A735" s="1">
        <v>492</v>
      </c>
      <c r="B735" s="1">
        <v>833.79258600000003</v>
      </c>
      <c r="C735" s="1">
        <v>128.26833600000001</v>
      </c>
      <c r="D735" s="1">
        <v>549.73314300000004</v>
      </c>
      <c r="E735" s="1">
        <v>41.837049999999998</v>
      </c>
      <c r="F735" s="1">
        <v>113.95405700000001</v>
      </c>
      <c r="G735" s="1" t="s">
        <v>11265</v>
      </c>
      <c r="H735" s="1" t="s">
        <v>11265</v>
      </c>
      <c r="I735">
        <v>64.578508999999997</v>
      </c>
      <c r="J735">
        <v>64.578508999999997</v>
      </c>
    </row>
    <row r="736" spans="1:10" x14ac:dyDescent="0.25">
      <c r="A736" s="1">
        <v>493</v>
      </c>
      <c r="B736" s="1">
        <v>1906.0074500000001</v>
      </c>
      <c r="C736" s="1">
        <v>1083.778941</v>
      </c>
      <c r="D736" s="1">
        <v>0</v>
      </c>
      <c r="E736" s="1">
        <v>280.30736100000001</v>
      </c>
      <c r="F736" s="1">
        <v>541.92114800000002</v>
      </c>
      <c r="G736" s="1" t="s">
        <v>11266</v>
      </c>
      <c r="H736" s="1" t="s">
        <v>11266</v>
      </c>
      <c r="I736">
        <v>63.075263</v>
      </c>
      <c r="J736">
        <v>63.075263</v>
      </c>
    </row>
    <row r="737" spans="1:10" x14ac:dyDescent="0.25">
      <c r="A737" s="1">
        <v>493</v>
      </c>
      <c r="B737" s="1">
        <v>1952.5654320000001</v>
      </c>
      <c r="C737" s="1">
        <v>1104.551195</v>
      </c>
      <c r="D737" s="1">
        <v>0</v>
      </c>
      <c r="E737" s="1">
        <v>285.171582</v>
      </c>
      <c r="F737" s="1">
        <v>562.84265500000004</v>
      </c>
      <c r="G737" s="1" t="s">
        <v>11267</v>
      </c>
      <c r="H737" s="1" t="s">
        <v>11267</v>
      </c>
      <c r="I737">
        <v>62.983303999999997</v>
      </c>
      <c r="J737">
        <v>62.983303999999997</v>
      </c>
    </row>
    <row r="738" spans="1:10" x14ac:dyDescent="0.25">
      <c r="A738" s="1">
        <v>494</v>
      </c>
      <c r="B738" s="1">
        <v>1429.7401520000001</v>
      </c>
      <c r="C738" s="1">
        <v>598.61219800000003</v>
      </c>
      <c r="D738" s="1">
        <v>716.01509499999997</v>
      </c>
      <c r="E738" s="1">
        <v>66.336675999999997</v>
      </c>
      <c r="F738" s="1">
        <v>48.776183000000003</v>
      </c>
      <c r="G738" s="1" t="s">
        <v>3054</v>
      </c>
      <c r="H738" s="1" t="s">
        <v>3054</v>
      </c>
      <c r="I738">
        <v>63.709761999999998</v>
      </c>
      <c r="J738">
        <v>63.709761999999998</v>
      </c>
    </row>
    <row r="739" spans="1:10" x14ac:dyDescent="0.25">
      <c r="A739" s="1">
        <v>494</v>
      </c>
      <c r="B739" s="1">
        <v>1425.9509519999999</v>
      </c>
      <c r="C739" s="1">
        <v>598.61219800000003</v>
      </c>
      <c r="D739" s="1">
        <v>712.22589400000004</v>
      </c>
      <c r="E739" s="1">
        <v>66.336675999999997</v>
      </c>
      <c r="F739" s="1">
        <v>48.776183000000003</v>
      </c>
      <c r="G739" s="1" t="s">
        <v>3055</v>
      </c>
      <c r="H739" s="1" t="s">
        <v>3055</v>
      </c>
      <c r="I739">
        <v>63.716489000000003</v>
      </c>
      <c r="J739">
        <v>63.716489000000003</v>
      </c>
    </row>
    <row r="740" spans="1:10" x14ac:dyDescent="0.25">
      <c r="A740" s="1">
        <v>495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 t="s">
        <v>75</v>
      </c>
      <c r="H740" s="1" t="s">
        <v>16</v>
      </c>
      <c r="I740">
        <v>75</v>
      </c>
      <c r="J740">
        <v>70</v>
      </c>
    </row>
    <row r="741" spans="1:10" x14ac:dyDescent="0.25">
      <c r="A741" s="1">
        <v>495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 t="s">
        <v>75</v>
      </c>
      <c r="H741" s="1" t="s">
        <v>16</v>
      </c>
      <c r="I741">
        <v>75</v>
      </c>
      <c r="J741">
        <v>70</v>
      </c>
    </row>
    <row r="742" spans="1:10" x14ac:dyDescent="0.25">
      <c r="A742" s="1">
        <v>496</v>
      </c>
      <c r="B742" s="1">
        <v>280.70448699999997</v>
      </c>
      <c r="C742" s="1">
        <v>0</v>
      </c>
      <c r="D742" s="1">
        <v>280.70448699999997</v>
      </c>
      <c r="E742" s="1">
        <v>0</v>
      </c>
      <c r="F742" s="1">
        <v>0</v>
      </c>
      <c r="G742" s="1" t="s">
        <v>3056</v>
      </c>
      <c r="H742" s="1" t="s">
        <v>16</v>
      </c>
      <c r="I742">
        <v>74.940950000000001</v>
      </c>
      <c r="J742">
        <v>70</v>
      </c>
    </row>
    <row r="743" spans="1:10" x14ac:dyDescent="0.25">
      <c r="A743" s="1">
        <v>496</v>
      </c>
      <c r="B743" s="1">
        <v>282.961274</v>
      </c>
      <c r="C743" s="1">
        <v>0</v>
      </c>
      <c r="D743" s="1">
        <v>282.961274</v>
      </c>
      <c r="E743" s="1">
        <v>0</v>
      </c>
      <c r="F743" s="1">
        <v>0</v>
      </c>
      <c r="G743" s="1" t="s">
        <v>3057</v>
      </c>
      <c r="H743" s="1" t="s">
        <v>16</v>
      </c>
      <c r="I743">
        <v>74.939998000000003</v>
      </c>
      <c r="J743">
        <v>70</v>
      </c>
    </row>
    <row r="744" spans="1:10" x14ac:dyDescent="0.25">
      <c r="A744" s="1">
        <v>497</v>
      </c>
      <c r="B744" s="1">
        <v>835.14385600000003</v>
      </c>
      <c r="C744" s="1">
        <v>478.45781899999997</v>
      </c>
      <c r="D744" s="1">
        <v>280.70448699999997</v>
      </c>
      <c r="E744" s="1">
        <v>39.523169000000003</v>
      </c>
      <c r="F744" s="1">
        <v>36.458382</v>
      </c>
      <c r="G744" s="1" t="s">
        <v>3058</v>
      </c>
      <c r="H744" s="1" t="s">
        <v>3058</v>
      </c>
      <c r="I744">
        <v>49.999879999999997</v>
      </c>
      <c r="J744">
        <v>49.999879999999997</v>
      </c>
    </row>
    <row r="745" spans="1:10" x14ac:dyDescent="0.25">
      <c r="A745" s="1">
        <v>497</v>
      </c>
      <c r="B745" s="1">
        <v>850.79128900000001</v>
      </c>
      <c r="C745" s="1">
        <v>485.96243600000003</v>
      </c>
      <c r="D745" s="1">
        <v>282.961274</v>
      </c>
      <c r="E745" s="1">
        <v>40.331921000000001</v>
      </c>
      <c r="F745" s="1">
        <v>41.535657</v>
      </c>
      <c r="G745" s="1" t="s">
        <v>3059</v>
      </c>
      <c r="H745" s="1" t="s">
        <v>3059</v>
      </c>
      <c r="I745">
        <v>49.999868999999997</v>
      </c>
      <c r="J745">
        <v>49.999868999999997</v>
      </c>
    </row>
    <row r="746" spans="1:10" x14ac:dyDescent="0.25">
      <c r="A746" s="1">
        <v>498</v>
      </c>
      <c r="B746" s="1">
        <v>5.5903000000000001E-2</v>
      </c>
      <c r="C746" s="1">
        <v>0</v>
      </c>
      <c r="D746" s="1">
        <v>5.5903000000000001E-2</v>
      </c>
      <c r="E746" s="1">
        <v>0</v>
      </c>
      <c r="F746" s="1">
        <v>0</v>
      </c>
      <c r="G746" s="1" t="s">
        <v>77</v>
      </c>
      <c r="H746" s="1" t="s">
        <v>77</v>
      </c>
      <c r="I746">
        <v>65</v>
      </c>
      <c r="J746">
        <v>65</v>
      </c>
    </row>
    <row r="747" spans="1:10" x14ac:dyDescent="0.25">
      <c r="A747" s="1">
        <v>498</v>
      </c>
      <c r="B747" s="1">
        <v>5.5903000000000001E-2</v>
      </c>
      <c r="C747" s="1">
        <v>0</v>
      </c>
      <c r="D747" s="1">
        <v>5.5903000000000001E-2</v>
      </c>
      <c r="E747" s="1">
        <v>0</v>
      </c>
      <c r="F747" s="1">
        <v>0</v>
      </c>
      <c r="G747" s="1" t="s">
        <v>77</v>
      </c>
      <c r="H747" s="1" t="s">
        <v>77</v>
      </c>
      <c r="I747">
        <v>65</v>
      </c>
      <c r="J747">
        <v>65</v>
      </c>
    </row>
    <row r="748" spans="1:10" x14ac:dyDescent="0.25">
      <c r="A748" s="1">
        <v>501</v>
      </c>
      <c r="B748" s="1">
        <v>1464.494488</v>
      </c>
      <c r="C748" s="1">
        <v>0</v>
      </c>
      <c r="D748" s="1">
        <v>1464.494488</v>
      </c>
      <c r="E748" s="1">
        <v>0</v>
      </c>
      <c r="F748" s="1">
        <v>0</v>
      </c>
      <c r="G748" s="1" t="s">
        <v>4005</v>
      </c>
      <c r="H748" s="1" t="s">
        <v>20</v>
      </c>
      <c r="I748">
        <v>48.950144999999999</v>
      </c>
      <c r="J748">
        <v>45</v>
      </c>
    </row>
    <row r="749" spans="1:10" x14ac:dyDescent="0.25">
      <c r="A749" s="1">
        <v>501</v>
      </c>
      <c r="B749" s="1">
        <v>1502.059878</v>
      </c>
      <c r="C749" s="1">
        <v>0</v>
      </c>
      <c r="D749" s="1">
        <v>1502.059878</v>
      </c>
      <c r="E749" s="1">
        <v>0</v>
      </c>
      <c r="F749" s="1">
        <v>0</v>
      </c>
      <c r="G749" s="1" t="s">
        <v>3061</v>
      </c>
      <c r="H749" s="1" t="s">
        <v>20</v>
      </c>
      <c r="I749">
        <v>48.896797999999997</v>
      </c>
      <c r="J749">
        <v>45</v>
      </c>
    </row>
    <row r="750" spans="1:10" x14ac:dyDescent="0.25">
      <c r="A750" s="1">
        <v>502</v>
      </c>
      <c r="B750" s="1">
        <v>3116.307139</v>
      </c>
      <c r="C750" s="1">
        <v>1839.03439</v>
      </c>
      <c r="D750" s="1">
        <v>405.39480700000001</v>
      </c>
      <c r="E750" s="1">
        <v>414.87359300000003</v>
      </c>
      <c r="F750" s="1">
        <v>457.00434899999999</v>
      </c>
      <c r="G750" s="1" t="s">
        <v>4006</v>
      </c>
      <c r="H750" s="1" t="s">
        <v>4006</v>
      </c>
      <c r="I750">
        <v>50.958677000000002</v>
      </c>
      <c r="J750">
        <v>50.958677000000002</v>
      </c>
    </row>
    <row r="751" spans="1:10" x14ac:dyDescent="0.25">
      <c r="A751" s="1">
        <v>502</v>
      </c>
      <c r="B751" s="1">
        <v>3201.5081730000002</v>
      </c>
      <c r="C751" s="1">
        <v>1889.859091</v>
      </c>
      <c r="D751" s="1">
        <v>405.39480700000001</v>
      </c>
      <c r="E751" s="1">
        <v>422.871914</v>
      </c>
      <c r="F751" s="1">
        <v>483.382361</v>
      </c>
      <c r="G751" s="1" t="s">
        <v>4007</v>
      </c>
      <c r="H751" s="1" t="s">
        <v>4007</v>
      </c>
      <c r="I751">
        <v>50.758870999999999</v>
      </c>
      <c r="J751">
        <v>50.758870999999999</v>
      </c>
    </row>
    <row r="752" spans="1:10" x14ac:dyDescent="0.25">
      <c r="A752" s="1">
        <v>503</v>
      </c>
      <c r="B752" s="1">
        <v>2555.1776749999999</v>
      </c>
      <c r="C752" s="1">
        <v>0</v>
      </c>
      <c r="D752" s="1">
        <v>2123.5716779999998</v>
      </c>
      <c r="E752" s="1">
        <v>0</v>
      </c>
      <c r="F752" s="1">
        <v>431.605998</v>
      </c>
      <c r="G752" s="1" t="s">
        <v>3063</v>
      </c>
      <c r="H752" s="1" t="s">
        <v>3063</v>
      </c>
      <c r="I752">
        <v>61.016286999999998</v>
      </c>
      <c r="J752">
        <v>61.016286999999998</v>
      </c>
    </row>
    <row r="753" spans="1:10" x14ac:dyDescent="0.25">
      <c r="A753" s="1">
        <v>503</v>
      </c>
      <c r="B753" s="1">
        <v>2528.1408160000001</v>
      </c>
      <c r="C753" s="1">
        <v>0</v>
      </c>
      <c r="D753" s="1">
        <v>2096.5747489999999</v>
      </c>
      <c r="E753" s="1">
        <v>0</v>
      </c>
      <c r="F753" s="1">
        <v>431.56606699999998</v>
      </c>
      <c r="G753" s="1" t="s">
        <v>4008</v>
      </c>
      <c r="H753" s="1" t="s">
        <v>4008</v>
      </c>
      <c r="I753">
        <v>61.095109000000001</v>
      </c>
      <c r="J753">
        <v>61.095109000000001</v>
      </c>
    </row>
    <row r="754" spans="1:10" x14ac:dyDescent="0.25">
      <c r="A754" s="1">
        <v>504</v>
      </c>
      <c r="B754" s="1">
        <v>1744.7845219999999</v>
      </c>
      <c r="C754" s="1">
        <v>0</v>
      </c>
      <c r="D754" s="1">
        <v>1744.7845219999999</v>
      </c>
      <c r="E754" s="1">
        <v>0</v>
      </c>
      <c r="F754" s="1">
        <v>0</v>
      </c>
      <c r="G754" s="1" t="s">
        <v>4009</v>
      </c>
      <c r="H754" s="1" t="s">
        <v>16</v>
      </c>
      <c r="I754">
        <v>72.784249000000003</v>
      </c>
      <c r="J754">
        <v>70</v>
      </c>
    </row>
    <row r="755" spans="1:10" x14ac:dyDescent="0.25">
      <c r="A755" s="1">
        <v>504</v>
      </c>
      <c r="B755" s="1">
        <v>1758.261078</v>
      </c>
      <c r="C755" s="1">
        <v>0</v>
      </c>
      <c r="D755" s="1">
        <v>1758.261078</v>
      </c>
      <c r="E755" s="1">
        <v>0</v>
      </c>
      <c r="F755" s="1">
        <v>0</v>
      </c>
      <c r="G755" s="1" t="s">
        <v>3066</v>
      </c>
      <c r="H755" s="1" t="s">
        <v>16</v>
      </c>
      <c r="I755">
        <v>72.750917999999999</v>
      </c>
      <c r="J755">
        <v>70</v>
      </c>
    </row>
    <row r="756" spans="1:10" x14ac:dyDescent="0.25">
      <c r="A756" s="1">
        <v>506</v>
      </c>
      <c r="B756" s="1">
        <v>588.22387000000003</v>
      </c>
      <c r="C756" s="1">
        <v>0</v>
      </c>
      <c r="D756" s="1">
        <v>588.22387000000003</v>
      </c>
      <c r="E756" s="1">
        <v>0</v>
      </c>
      <c r="F756" s="1">
        <v>0</v>
      </c>
      <c r="G756" s="1" t="s">
        <v>3067</v>
      </c>
      <c r="H756" s="1" t="s">
        <v>3067</v>
      </c>
      <c r="I756">
        <v>34.999980000000001</v>
      </c>
      <c r="J756">
        <v>34.999980000000001</v>
      </c>
    </row>
    <row r="757" spans="1:10" x14ac:dyDescent="0.25">
      <c r="A757" s="1">
        <v>506</v>
      </c>
      <c r="B757" s="1">
        <v>588.22387000000003</v>
      </c>
      <c r="C757" s="1">
        <v>0</v>
      </c>
      <c r="D757" s="1">
        <v>588.22387000000003</v>
      </c>
      <c r="E757" s="1">
        <v>0</v>
      </c>
      <c r="F757" s="1">
        <v>0</v>
      </c>
      <c r="G757" s="1" t="s">
        <v>3067</v>
      </c>
      <c r="H757" s="1" t="s">
        <v>3067</v>
      </c>
      <c r="I757">
        <v>34.999980000000001</v>
      </c>
      <c r="J757">
        <v>34.999980000000001</v>
      </c>
    </row>
    <row r="758" spans="1:10" x14ac:dyDescent="0.25">
      <c r="A758" s="1">
        <v>507</v>
      </c>
      <c r="B758" s="1">
        <v>893.84108600000002</v>
      </c>
      <c r="C758" s="1">
        <v>0</v>
      </c>
      <c r="D758" s="1">
        <v>0</v>
      </c>
      <c r="E758" s="1">
        <v>0</v>
      </c>
      <c r="F758" s="1">
        <v>893.84108600000002</v>
      </c>
      <c r="G758" s="1" t="s">
        <v>4010</v>
      </c>
      <c r="H758" s="1" t="s">
        <v>20</v>
      </c>
      <c r="I758">
        <v>49.60369</v>
      </c>
      <c r="J758">
        <v>45</v>
      </c>
    </row>
    <row r="759" spans="1:10" x14ac:dyDescent="0.25">
      <c r="A759" s="1">
        <v>507</v>
      </c>
      <c r="B759" s="1">
        <v>893.73471800000004</v>
      </c>
      <c r="C759" s="1">
        <v>0</v>
      </c>
      <c r="D759" s="1">
        <v>0</v>
      </c>
      <c r="E759" s="1">
        <v>0</v>
      </c>
      <c r="F759" s="1">
        <v>893.73471800000004</v>
      </c>
      <c r="G759" s="1" t="s">
        <v>4011</v>
      </c>
      <c r="H759" s="1" t="s">
        <v>20</v>
      </c>
      <c r="I759">
        <v>49.603783999999997</v>
      </c>
      <c r="J759">
        <v>45</v>
      </c>
    </row>
    <row r="760" spans="1:10" x14ac:dyDescent="0.25">
      <c r="A760" s="1">
        <v>508</v>
      </c>
      <c r="B760" s="1">
        <v>7962.5665730000001</v>
      </c>
      <c r="C760" s="1">
        <v>3735.4709699999999</v>
      </c>
      <c r="D760" s="1">
        <v>1593.416917</v>
      </c>
      <c r="E760" s="1">
        <v>1059.8485900000001</v>
      </c>
      <c r="F760" s="1">
        <v>1573.8300959999999</v>
      </c>
      <c r="G760" s="1" t="s">
        <v>3069</v>
      </c>
      <c r="H760" s="1" t="s">
        <v>3069</v>
      </c>
      <c r="I760">
        <v>39.992068000000003</v>
      </c>
      <c r="J760">
        <v>39.992068000000003</v>
      </c>
    </row>
    <row r="761" spans="1:10" x14ac:dyDescent="0.25">
      <c r="A761" s="1">
        <v>508</v>
      </c>
      <c r="B761" s="1">
        <v>7914.7959920000003</v>
      </c>
      <c r="C761" s="1">
        <v>3723.4253709999998</v>
      </c>
      <c r="D761" s="1">
        <v>1584.4542429999999</v>
      </c>
      <c r="E761" s="1">
        <v>1058.4002989999999</v>
      </c>
      <c r="F761" s="1">
        <v>1548.516079</v>
      </c>
      <c r="G761" s="1" t="s">
        <v>3070</v>
      </c>
      <c r="H761" s="1" t="s">
        <v>3070</v>
      </c>
      <c r="I761">
        <v>39.992297999999998</v>
      </c>
      <c r="J761">
        <v>39.992297999999998</v>
      </c>
    </row>
    <row r="762" spans="1:10" x14ac:dyDescent="0.25">
      <c r="A762" s="1">
        <v>509</v>
      </c>
      <c r="B762" s="1">
        <v>6897.2425380000004</v>
      </c>
      <c r="C762" s="1">
        <v>3615.5354029999999</v>
      </c>
      <c r="D762" s="1">
        <v>1600.1590490000001</v>
      </c>
      <c r="E762" s="1">
        <v>1038.398817</v>
      </c>
      <c r="F762" s="1">
        <v>643.14926800000001</v>
      </c>
      <c r="G762" s="1" t="s">
        <v>4012</v>
      </c>
      <c r="H762" s="1" t="s">
        <v>4012</v>
      </c>
      <c r="I762">
        <v>42.188378999999998</v>
      </c>
      <c r="J762">
        <v>42.188378999999998</v>
      </c>
    </row>
    <row r="763" spans="1:10" x14ac:dyDescent="0.25">
      <c r="A763" s="1">
        <v>509</v>
      </c>
      <c r="B763" s="1">
        <v>6953.8036519999996</v>
      </c>
      <c r="C763" s="1">
        <v>3627.5810019999999</v>
      </c>
      <c r="D763" s="1">
        <v>1609.121723</v>
      </c>
      <c r="E763" s="1">
        <v>1039.8471079999999</v>
      </c>
      <c r="F763" s="1">
        <v>677.25381800000002</v>
      </c>
      <c r="G763" s="1" t="s">
        <v>4013</v>
      </c>
      <c r="H763" s="1" t="s">
        <v>4013</v>
      </c>
      <c r="I763">
        <v>41.983576999999997</v>
      </c>
      <c r="J763">
        <v>41.983576999999997</v>
      </c>
    </row>
    <row r="764" spans="1:10" x14ac:dyDescent="0.25">
      <c r="A764" s="1">
        <v>510</v>
      </c>
      <c r="B764" s="1">
        <v>6066.8305110000001</v>
      </c>
      <c r="C764" s="1">
        <v>1939.1952450000001</v>
      </c>
      <c r="D764" s="1">
        <v>3068.7884789999998</v>
      </c>
      <c r="E764" s="1">
        <v>378.44021700000002</v>
      </c>
      <c r="F764" s="1">
        <v>680.40656899999999</v>
      </c>
      <c r="G764" s="1" t="s">
        <v>3072</v>
      </c>
      <c r="H764" s="1" t="s">
        <v>3072</v>
      </c>
      <c r="I764">
        <v>47.660105999999999</v>
      </c>
      <c r="J764">
        <v>47.660105999999999</v>
      </c>
    </row>
    <row r="765" spans="1:10" x14ac:dyDescent="0.25">
      <c r="A765" s="1">
        <v>510</v>
      </c>
      <c r="B765" s="1">
        <v>6071.5733010000004</v>
      </c>
      <c r="C765" s="1">
        <v>1939.1952450000001</v>
      </c>
      <c r="D765" s="1">
        <v>3073.5312690000001</v>
      </c>
      <c r="E765" s="1">
        <v>378.44021700000002</v>
      </c>
      <c r="F765" s="1">
        <v>680.40656899999999</v>
      </c>
      <c r="G765" s="1" t="s">
        <v>3073</v>
      </c>
      <c r="H765" s="1" t="s">
        <v>3073</v>
      </c>
      <c r="I765">
        <v>47.640112000000002</v>
      </c>
      <c r="J765">
        <v>47.640112000000002</v>
      </c>
    </row>
    <row r="766" spans="1:10" x14ac:dyDescent="0.25">
      <c r="A766" s="1">
        <v>511</v>
      </c>
      <c r="B766" s="1">
        <v>5107.6451530000004</v>
      </c>
      <c r="C766" s="1">
        <v>1939.1952450000001</v>
      </c>
      <c r="D766" s="1">
        <v>2773.8390119999999</v>
      </c>
      <c r="E766" s="1">
        <v>378.44021700000002</v>
      </c>
      <c r="F766" s="1">
        <v>16.170677999999999</v>
      </c>
      <c r="G766" s="1" t="s">
        <v>3074</v>
      </c>
      <c r="H766" s="1" t="s">
        <v>3074</v>
      </c>
      <c r="I766">
        <v>64.337802999999994</v>
      </c>
      <c r="J766">
        <v>64.337802999999994</v>
      </c>
    </row>
    <row r="767" spans="1:10" x14ac:dyDescent="0.25">
      <c r="A767" s="1">
        <v>511</v>
      </c>
      <c r="B767" s="1">
        <v>5116.6078269999998</v>
      </c>
      <c r="C767" s="1">
        <v>1939.1952450000001</v>
      </c>
      <c r="D767" s="1">
        <v>2782.8016859999998</v>
      </c>
      <c r="E767" s="1">
        <v>378.44021700000002</v>
      </c>
      <c r="F767" s="1">
        <v>16.170677999999999</v>
      </c>
      <c r="G767" s="1" t="s">
        <v>3075</v>
      </c>
      <c r="H767" s="1" t="s">
        <v>3075</v>
      </c>
      <c r="I767">
        <v>64.335485000000006</v>
      </c>
      <c r="J767">
        <v>64.335485000000006</v>
      </c>
    </row>
    <row r="768" spans="1:10" x14ac:dyDescent="0.25">
      <c r="A768" s="1">
        <v>512</v>
      </c>
      <c r="B768" s="1">
        <v>1165.839485</v>
      </c>
      <c r="C768" s="1">
        <v>107.889968</v>
      </c>
      <c r="D768" s="1">
        <v>15.704806</v>
      </c>
      <c r="E768" s="1">
        <v>20.001481999999999</v>
      </c>
      <c r="F768" s="1">
        <v>1022.243229</v>
      </c>
      <c r="G768" s="1" t="s">
        <v>4014</v>
      </c>
      <c r="H768" s="1" t="s">
        <v>16</v>
      </c>
      <c r="I768">
        <v>74.746015999999997</v>
      </c>
      <c r="J768">
        <v>70</v>
      </c>
    </row>
    <row r="769" spans="1:10" x14ac:dyDescent="0.25">
      <c r="A769" s="1">
        <v>512</v>
      </c>
      <c r="B769" s="1">
        <v>1157.0489520000001</v>
      </c>
      <c r="C769" s="1">
        <v>107.889968</v>
      </c>
      <c r="D769" s="1">
        <v>15.704806</v>
      </c>
      <c r="E769" s="1">
        <v>20.001481999999999</v>
      </c>
      <c r="F769" s="1">
        <v>1013.4526959999999</v>
      </c>
      <c r="G769" s="1" t="s">
        <v>4015</v>
      </c>
      <c r="H769" s="1" t="s">
        <v>16</v>
      </c>
      <c r="I769">
        <v>74.749819000000002</v>
      </c>
      <c r="J769">
        <v>70</v>
      </c>
    </row>
    <row r="770" spans="1:10" x14ac:dyDescent="0.25">
      <c r="A770" s="1">
        <v>513</v>
      </c>
      <c r="B770" s="1">
        <v>1868.923243</v>
      </c>
      <c r="C770" s="1">
        <v>0</v>
      </c>
      <c r="D770" s="1">
        <v>1868.923243</v>
      </c>
      <c r="E770" s="1">
        <v>0</v>
      </c>
      <c r="F770" s="1">
        <v>0</v>
      </c>
      <c r="G770" s="1" t="s">
        <v>3077</v>
      </c>
      <c r="H770" s="1" t="s">
        <v>20</v>
      </c>
      <c r="I770">
        <v>49.930239999999998</v>
      </c>
      <c r="J770">
        <v>45</v>
      </c>
    </row>
    <row r="771" spans="1:10" x14ac:dyDescent="0.25">
      <c r="A771" s="1">
        <v>513</v>
      </c>
      <c r="B771" s="1">
        <v>1868.923243</v>
      </c>
      <c r="C771" s="1">
        <v>0</v>
      </c>
      <c r="D771" s="1">
        <v>1868.923243</v>
      </c>
      <c r="E771" s="1">
        <v>0</v>
      </c>
      <c r="F771" s="1">
        <v>0</v>
      </c>
      <c r="G771" s="1" t="s">
        <v>3077</v>
      </c>
      <c r="H771" s="1" t="s">
        <v>20</v>
      </c>
      <c r="I771">
        <v>49.930239999999998</v>
      </c>
      <c r="J771">
        <v>45</v>
      </c>
    </row>
    <row r="772" spans="1:10" x14ac:dyDescent="0.25">
      <c r="A772" s="1">
        <v>516</v>
      </c>
      <c r="B772" s="1">
        <v>5265.8621700000003</v>
      </c>
      <c r="C772" s="1">
        <v>2726.1955119999998</v>
      </c>
      <c r="D772" s="1">
        <v>1450.555167</v>
      </c>
      <c r="E772" s="1">
        <v>594.51865599999996</v>
      </c>
      <c r="F772" s="1">
        <v>494.59283599999998</v>
      </c>
      <c r="G772" s="1" t="s">
        <v>11268</v>
      </c>
      <c r="H772" s="1" t="s">
        <v>11268</v>
      </c>
      <c r="I772">
        <v>39.074643000000002</v>
      </c>
      <c r="J772">
        <v>39.074643000000002</v>
      </c>
    </row>
    <row r="773" spans="1:10" x14ac:dyDescent="0.25">
      <c r="A773" s="1">
        <v>516</v>
      </c>
      <c r="B773" s="1">
        <v>5303.2200419999999</v>
      </c>
      <c r="C773" s="1">
        <v>2773.8564590000001</v>
      </c>
      <c r="D773" s="1">
        <v>1402.106221</v>
      </c>
      <c r="E773" s="1">
        <v>605.94758400000001</v>
      </c>
      <c r="F773" s="1">
        <v>521.30977800000005</v>
      </c>
      <c r="G773" s="1" t="s">
        <v>4016</v>
      </c>
      <c r="H773" s="1" t="s">
        <v>4016</v>
      </c>
      <c r="I773">
        <v>39.051397999999999</v>
      </c>
      <c r="J773">
        <v>39.051397999999999</v>
      </c>
    </row>
    <row r="774" spans="1:10" x14ac:dyDescent="0.25">
      <c r="A774" s="1">
        <v>517</v>
      </c>
      <c r="B774" s="1">
        <v>745.02172299999995</v>
      </c>
      <c r="C774" s="1">
        <v>224.334937</v>
      </c>
      <c r="D774" s="1">
        <v>436.30208099999999</v>
      </c>
      <c r="E774" s="1">
        <v>28.667187999999999</v>
      </c>
      <c r="F774" s="1">
        <v>55.717517000000001</v>
      </c>
      <c r="G774" s="1" t="s">
        <v>298</v>
      </c>
      <c r="H774" s="1" t="s">
        <v>298</v>
      </c>
      <c r="I774">
        <v>59.999887000000001</v>
      </c>
      <c r="J774">
        <v>59.999887000000001</v>
      </c>
    </row>
    <row r="775" spans="1:10" x14ac:dyDescent="0.25">
      <c r="A775" s="1">
        <v>517</v>
      </c>
      <c r="B775" s="1">
        <v>745.08952699999998</v>
      </c>
      <c r="C775" s="1">
        <v>224.40274099999999</v>
      </c>
      <c r="D775" s="1">
        <v>436.30208099999999</v>
      </c>
      <c r="E775" s="1">
        <v>28.667187999999999</v>
      </c>
      <c r="F775" s="1">
        <v>55.717517000000001</v>
      </c>
      <c r="G775" s="1" t="s">
        <v>298</v>
      </c>
      <c r="H775" s="1" t="s">
        <v>298</v>
      </c>
      <c r="I775">
        <v>59.999887000000001</v>
      </c>
      <c r="J775">
        <v>59.999887000000001</v>
      </c>
    </row>
    <row r="776" spans="1:10" x14ac:dyDescent="0.25">
      <c r="A776" s="1">
        <v>518</v>
      </c>
      <c r="B776" s="1">
        <v>2268.0261730000002</v>
      </c>
      <c r="C776" s="1">
        <v>0</v>
      </c>
      <c r="D776" s="1">
        <v>2268.0261730000002</v>
      </c>
      <c r="E776" s="1">
        <v>0</v>
      </c>
      <c r="F776" s="1">
        <v>0</v>
      </c>
      <c r="G776" s="1" t="s">
        <v>3080</v>
      </c>
      <c r="H776" s="1" t="s">
        <v>18</v>
      </c>
      <c r="I776">
        <v>61.969403999999997</v>
      </c>
      <c r="J776">
        <v>60</v>
      </c>
    </row>
    <row r="777" spans="1:10" x14ac:dyDescent="0.25">
      <c r="A777" s="1">
        <v>518</v>
      </c>
      <c r="B777" s="1">
        <v>2333.3317480000001</v>
      </c>
      <c r="C777" s="1">
        <v>0</v>
      </c>
      <c r="D777" s="1">
        <v>2333.3317480000001</v>
      </c>
      <c r="E777" s="1">
        <v>0</v>
      </c>
      <c r="F777" s="1">
        <v>0</v>
      </c>
      <c r="G777" s="1" t="s">
        <v>3081</v>
      </c>
      <c r="H777" s="1" t="s">
        <v>18</v>
      </c>
      <c r="I777">
        <v>61.964740999999997</v>
      </c>
      <c r="J777">
        <v>60</v>
      </c>
    </row>
    <row r="778" spans="1:10" x14ac:dyDescent="0.25">
      <c r="A778" s="1">
        <v>519</v>
      </c>
      <c r="B778" s="1">
        <v>2788.4317289999999</v>
      </c>
      <c r="C778" s="1">
        <v>1029.590682</v>
      </c>
      <c r="D778" s="1">
        <v>1357.450251</v>
      </c>
      <c r="E778" s="1">
        <v>401.39079600000002</v>
      </c>
      <c r="F778" s="1">
        <v>0</v>
      </c>
      <c r="G778" s="1" t="s">
        <v>4017</v>
      </c>
      <c r="H778" s="1" t="s">
        <v>17</v>
      </c>
      <c r="I778">
        <v>23.838203</v>
      </c>
      <c r="J778">
        <v>0</v>
      </c>
    </row>
    <row r="779" spans="1:10" x14ac:dyDescent="0.25">
      <c r="A779" s="1">
        <v>519</v>
      </c>
      <c r="B779" s="1">
        <v>2253.7905519999999</v>
      </c>
      <c r="C779" s="1">
        <v>798.25522999999998</v>
      </c>
      <c r="D779" s="1">
        <v>1235.9982150000001</v>
      </c>
      <c r="E779" s="1">
        <v>219.53710699999999</v>
      </c>
      <c r="F779" s="1">
        <v>0</v>
      </c>
      <c r="G779" s="1" t="s">
        <v>4018</v>
      </c>
      <c r="H779" s="1" t="s">
        <v>17</v>
      </c>
      <c r="I779">
        <v>59.980645000000003</v>
      </c>
      <c r="J779">
        <v>0</v>
      </c>
    </row>
    <row r="780" spans="1:10" x14ac:dyDescent="0.25">
      <c r="A780" s="1">
        <v>520</v>
      </c>
      <c r="B780" s="1">
        <v>1668.864873</v>
      </c>
      <c r="C780" s="1">
        <v>602.188176</v>
      </c>
      <c r="D780" s="1">
        <v>927.98727499999995</v>
      </c>
      <c r="E780" s="1">
        <v>138.68942200000001</v>
      </c>
      <c r="F780" s="1">
        <v>0</v>
      </c>
      <c r="G780" s="1" t="s">
        <v>4019</v>
      </c>
      <c r="H780" s="1" t="s">
        <v>17</v>
      </c>
      <c r="I780">
        <v>68.171933999999993</v>
      </c>
      <c r="J780">
        <v>0</v>
      </c>
    </row>
    <row r="781" spans="1:10" x14ac:dyDescent="0.25">
      <c r="A781" s="1">
        <v>520</v>
      </c>
      <c r="B781" s="1">
        <v>1904.7961270000001</v>
      </c>
      <c r="C781" s="1">
        <v>727.46800099999996</v>
      </c>
      <c r="D781" s="1">
        <v>896.75795900000003</v>
      </c>
      <c r="E781" s="1">
        <v>280.57016700000003</v>
      </c>
      <c r="F781" s="1">
        <v>0</v>
      </c>
      <c r="G781" s="1" t="s">
        <v>4020</v>
      </c>
      <c r="H781" s="1" t="s">
        <v>17</v>
      </c>
      <c r="I781">
        <v>18.586382</v>
      </c>
      <c r="J781">
        <v>0</v>
      </c>
    </row>
    <row r="782" spans="1:10" x14ac:dyDescent="0.25">
      <c r="A782" s="1">
        <v>521</v>
      </c>
      <c r="B782" s="1">
        <v>923.12871199999995</v>
      </c>
      <c r="C782" s="1">
        <v>269.65331700000002</v>
      </c>
      <c r="D782" s="1">
        <v>538.30318699999998</v>
      </c>
      <c r="E782" s="1">
        <v>115.172208</v>
      </c>
      <c r="F782" s="1">
        <v>0</v>
      </c>
      <c r="G782" s="1" t="s">
        <v>4021</v>
      </c>
      <c r="H782" s="1" t="s">
        <v>16</v>
      </c>
      <c r="I782">
        <v>73.293025999999998</v>
      </c>
      <c r="J782">
        <v>70</v>
      </c>
    </row>
    <row r="783" spans="1:10" x14ac:dyDescent="0.25">
      <c r="A783" s="1">
        <v>521</v>
      </c>
      <c r="B783" s="1">
        <v>898.680564</v>
      </c>
      <c r="C783" s="1">
        <v>266.14504199999999</v>
      </c>
      <c r="D783" s="1">
        <v>519.69651599999997</v>
      </c>
      <c r="E783" s="1">
        <v>112.839005</v>
      </c>
      <c r="F783" s="1">
        <v>0</v>
      </c>
      <c r="G783" s="1" t="s">
        <v>4022</v>
      </c>
      <c r="H783" s="1" t="s">
        <v>16</v>
      </c>
      <c r="I783">
        <v>74.445661999999999</v>
      </c>
      <c r="J783">
        <v>70</v>
      </c>
    </row>
    <row r="784" spans="1:10" x14ac:dyDescent="0.25">
      <c r="A784" s="1">
        <v>524</v>
      </c>
      <c r="B784" s="1">
        <v>1338.4122749999999</v>
      </c>
      <c r="C784" s="1">
        <v>0</v>
      </c>
      <c r="D784" s="1">
        <v>1338.4122749999999</v>
      </c>
      <c r="E784" s="1">
        <v>0</v>
      </c>
      <c r="F784" s="1">
        <v>0</v>
      </c>
      <c r="G784" s="1" t="s">
        <v>3083</v>
      </c>
      <c r="H784" s="1" t="s">
        <v>3083</v>
      </c>
      <c r="I784">
        <v>54.032097</v>
      </c>
      <c r="J784">
        <v>54.032097</v>
      </c>
    </row>
    <row r="785" spans="1:10" x14ac:dyDescent="0.25">
      <c r="A785" s="1">
        <v>524</v>
      </c>
      <c r="B785" s="1">
        <v>1334.1394969999999</v>
      </c>
      <c r="C785" s="1">
        <v>0</v>
      </c>
      <c r="D785" s="1">
        <v>1334.1394969999999</v>
      </c>
      <c r="E785" s="1">
        <v>0</v>
      </c>
      <c r="F785" s="1">
        <v>0</v>
      </c>
      <c r="G785" s="1" t="s">
        <v>4023</v>
      </c>
      <c r="H785" s="1" t="s">
        <v>4023</v>
      </c>
      <c r="I785">
        <v>54.038159999999998</v>
      </c>
      <c r="J785">
        <v>54.038159999999998</v>
      </c>
    </row>
    <row r="786" spans="1:10" x14ac:dyDescent="0.25">
      <c r="A786" s="1">
        <v>525</v>
      </c>
      <c r="B786" s="1">
        <v>2896.6052610000002</v>
      </c>
      <c r="C786" s="1">
        <v>0</v>
      </c>
      <c r="D786" s="1">
        <v>2896.6052610000002</v>
      </c>
      <c r="E786" s="1">
        <v>0</v>
      </c>
      <c r="F786" s="1">
        <v>0</v>
      </c>
      <c r="G786" s="1" t="s">
        <v>11269</v>
      </c>
      <c r="H786" s="1" t="s">
        <v>11269</v>
      </c>
      <c r="I786">
        <v>64.581412</v>
      </c>
      <c r="J786">
        <v>64.581412</v>
      </c>
    </row>
    <row r="787" spans="1:10" x14ac:dyDescent="0.25">
      <c r="A787" s="1">
        <v>525</v>
      </c>
      <c r="B787" s="1">
        <v>2829.7574709999999</v>
      </c>
      <c r="C787" s="1">
        <v>0</v>
      </c>
      <c r="D787" s="1">
        <v>2829.7574709999999</v>
      </c>
      <c r="E787" s="1">
        <v>0</v>
      </c>
      <c r="F787" s="1">
        <v>0</v>
      </c>
      <c r="G787" s="1" t="s">
        <v>11270</v>
      </c>
      <c r="H787" s="1" t="s">
        <v>11270</v>
      </c>
      <c r="I787">
        <v>64.810298000000003</v>
      </c>
      <c r="J787">
        <v>64.810298000000003</v>
      </c>
    </row>
    <row r="788" spans="1:10" x14ac:dyDescent="0.25">
      <c r="A788" s="1">
        <v>526</v>
      </c>
      <c r="B788" s="1">
        <v>166.889377</v>
      </c>
      <c r="C788" s="1">
        <v>0</v>
      </c>
      <c r="D788" s="1">
        <v>166.889377</v>
      </c>
      <c r="E788" s="1">
        <v>0</v>
      </c>
      <c r="F788" s="1">
        <v>0</v>
      </c>
      <c r="G788" s="1" t="s">
        <v>3085</v>
      </c>
      <c r="H788" s="1" t="s">
        <v>16</v>
      </c>
      <c r="I788">
        <v>74.979117000000002</v>
      </c>
      <c r="J788">
        <v>70</v>
      </c>
    </row>
    <row r="789" spans="1:10" x14ac:dyDescent="0.25">
      <c r="A789" s="1">
        <v>526</v>
      </c>
      <c r="B789" s="1">
        <v>166.92721499999999</v>
      </c>
      <c r="C789" s="1">
        <v>0</v>
      </c>
      <c r="D789" s="1">
        <v>166.92721499999999</v>
      </c>
      <c r="E789" s="1">
        <v>0</v>
      </c>
      <c r="F789" s="1">
        <v>0</v>
      </c>
      <c r="G789" s="1" t="s">
        <v>3086</v>
      </c>
      <c r="H789" s="1" t="s">
        <v>16</v>
      </c>
      <c r="I789">
        <v>74.979106999999999</v>
      </c>
      <c r="J789">
        <v>70</v>
      </c>
    </row>
    <row r="790" spans="1:10" x14ac:dyDescent="0.25">
      <c r="A790" s="1">
        <v>527</v>
      </c>
      <c r="B790" s="1">
        <v>2792.1444240000001</v>
      </c>
      <c r="C790" s="1">
        <v>0</v>
      </c>
      <c r="D790" s="1">
        <v>2792.1444240000001</v>
      </c>
      <c r="E790" s="1">
        <v>0</v>
      </c>
      <c r="F790" s="1">
        <v>0</v>
      </c>
      <c r="G790" s="1" t="s">
        <v>4024</v>
      </c>
      <c r="H790" s="1" t="s">
        <v>4024</v>
      </c>
      <c r="I790">
        <v>60.299044000000002</v>
      </c>
      <c r="J790">
        <v>60.299044000000002</v>
      </c>
    </row>
    <row r="791" spans="1:10" x14ac:dyDescent="0.25">
      <c r="A791" s="1">
        <v>527</v>
      </c>
      <c r="B791" s="1">
        <v>2793.278311</v>
      </c>
      <c r="C791" s="1">
        <v>0</v>
      </c>
      <c r="D791" s="1">
        <v>2793.278311</v>
      </c>
      <c r="E791" s="1">
        <v>0</v>
      </c>
      <c r="F791" s="1">
        <v>0</v>
      </c>
      <c r="G791" s="1" t="s">
        <v>3088</v>
      </c>
      <c r="H791" s="1" t="s">
        <v>3088</v>
      </c>
      <c r="I791">
        <v>60.295501999999999</v>
      </c>
      <c r="J791">
        <v>60.295501999999999</v>
      </c>
    </row>
    <row r="792" spans="1:10" x14ac:dyDescent="0.25">
      <c r="A792" s="1">
        <v>528</v>
      </c>
      <c r="B792" s="1">
        <v>278.69686999999999</v>
      </c>
      <c r="C792" s="1">
        <v>12.334425</v>
      </c>
      <c r="D792" s="1">
        <v>261.17953</v>
      </c>
      <c r="E792" s="1">
        <v>4.7015840000000004</v>
      </c>
      <c r="F792" s="1">
        <v>0.48132999999999998</v>
      </c>
      <c r="G792" s="1" t="s">
        <v>3089</v>
      </c>
      <c r="H792" s="1" t="s">
        <v>3089</v>
      </c>
      <c r="I792">
        <v>59.953432999999997</v>
      </c>
      <c r="J792">
        <v>59.953432999999997</v>
      </c>
    </row>
    <row r="793" spans="1:10" x14ac:dyDescent="0.25">
      <c r="A793" s="1">
        <v>528</v>
      </c>
      <c r="B793" s="1">
        <v>281.21056499999997</v>
      </c>
      <c r="C793" s="1">
        <v>12.334425</v>
      </c>
      <c r="D793" s="1">
        <v>263.74062400000003</v>
      </c>
      <c r="E793" s="1">
        <v>4.7015840000000004</v>
      </c>
      <c r="F793" s="1">
        <v>0.43393100000000001</v>
      </c>
      <c r="G793" s="1" t="s">
        <v>3090</v>
      </c>
      <c r="H793" s="1" t="s">
        <v>3090</v>
      </c>
      <c r="I793">
        <v>59.952590000000001</v>
      </c>
      <c r="J793">
        <v>59.952590000000001</v>
      </c>
    </row>
    <row r="794" spans="1:10" x14ac:dyDescent="0.25">
      <c r="A794" s="1">
        <v>529</v>
      </c>
      <c r="B794" s="1">
        <v>600.31462399999998</v>
      </c>
      <c r="C794" s="1">
        <v>0</v>
      </c>
      <c r="D794" s="1">
        <v>281.13097599999998</v>
      </c>
      <c r="E794" s="1">
        <v>0</v>
      </c>
      <c r="F794" s="1">
        <v>319.18364800000001</v>
      </c>
      <c r="G794" s="1" t="s">
        <v>11271</v>
      </c>
      <c r="H794" s="1" t="s">
        <v>16</v>
      </c>
      <c r="I794">
        <v>79.712733</v>
      </c>
      <c r="J794">
        <v>70</v>
      </c>
    </row>
    <row r="795" spans="1:10" x14ac:dyDescent="0.25">
      <c r="A795" s="1">
        <v>529</v>
      </c>
      <c r="B795" s="1">
        <v>580.43536200000005</v>
      </c>
      <c r="C795" s="1">
        <v>0</v>
      </c>
      <c r="D795" s="1">
        <v>278.56988200000001</v>
      </c>
      <c r="E795" s="1">
        <v>0</v>
      </c>
      <c r="F795" s="1">
        <v>301.86547999999999</v>
      </c>
      <c r="G795" s="1" t="s">
        <v>11272</v>
      </c>
      <c r="H795" s="1" t="s">
        <v>16</v>
      </c>
      <c r="I795">
        <v>79.731380999999999</v>
      </c>
      <c r="J795">
        <v>70</v>
      </c>
    </row>
    <row r="796" spans="1:10" x14ac:dyDescent="0.25">
      <c r="A796" s="1">
        <v>530</v>
      </c>
      <c r="B796" s="1">
        <v>697.26356499999997</v>
      </c>
      <c r="C796" s="1">
        <v>132.70049299999999</v>
      </c>
      <c r="D796" s="1">
        <v>313.59344399999998</v>
      </c>
      <c r="E796" s="1">
        <v>87.813748000000004</v>
      </c>
      <c r="F796" s="1">
        <v>163.15588</v>
      </c>
      <c r="G796" s="1" t="s">
        <v>3092</v>
      </c>
      <c r="H796" s="1" t="s">
        <v>3092</v>
      </c>
      <c r="I796">
        <v>61.717157999999998</v>
      </c>
      <c r="J796">
        <v>61.717157999999998</v>
      </c>
    </row>
    <row r="797" spans="1:10" x14ac:dyDescent="0.25">
      <c r="A797" s="1">
        <v>530</v>
      </c>
      <c r="B797" s="1">
        <v>675.87583800000004</v>
      </c>
      <c r="C797" s="1">
        <v>132.37526</v>
      </c>
      <c r="D797" s="1">
        <v>307.64707299999998</v>
      </c>
      <c r="E797" s="1">
        <v>87.813748000000004</v>
      </c>
      <c r="F797" s="1">
        <v>148.03975700000001</v>
      </c>
      <c r="G797" s="1" t="s">
        <v>4025</v>
      </c>
      <c r="H797" s="1" t="s">
        <v>4025</v>
      </c>
      <c r="I797">
        <v>61.734672000000003</v>
      </c>
      <c r="J797">
        <v>61.734672000000003</v>
      </c>
    </row>
    <row r="798" spans="1:10" x14ac:dyDescent="0.25">
      <c r="A798" s="1">
        <v>531</v>
      </c>
      <c r="B798" s="1">
        <v>3651.4055400000002</v>
      </c>
      <c r="C798" s="1">
        <v>0</v>
      </c>
      <c r="D798" s="1">
        <v>3651.4055400000002</v>
      </c>
      <c r="E798" s="1">
        <v>0</v>
      </c>
      <c r="F798" s="1">
        <v>0</v>
      </c>
      <c r="G798" s="1" t="s">
        <v>4026</v>
      </c>
      <c r="H798" s="1" t="s">
        <v>4026</v>
      </c>
      <c r="I798">
        <v>57.353230000000003</v>
      </c>
      <c r="J798">
        <v>57.353230000000003</v>
      </c>
    </row>
    <row r="799" spans="1:10" x14ac:dyDescent="0.25">
      <c r="A799" s="1">
        <v>531</v>
      </c>
      <c r="B799" s="1">
        <v>3814.0864120000001</v>
      </c>
      <c r="C799" s="1">
        <v>0</v>
      </c>
      <c r="D799" s="1">
        <v>3814.0864120000001</v>
      </c>
      <c r="E799" s="1">
        <v>0</v>
      </c>
      <c r="F799" s="1">
        <v>0</v>
      </c>
      <c r="G799" s="1" t="s">
        <v>3094</v>
      </c>
      <c r="H799" s="1" t="s">
        <v>3094</v>
      </c>
      <c r="I799">
        <v>56.745139999999999</v>
      </c>
      <c r="J799">
        <v>56.745139999999999</v>
      </c>
    </row>
    <row r="800" spans="1:10" x14ac:dyDescent="0.25">
      <c r="A800" s="1">
        <v>532</v>
      </c>
      <c r="B800" s="1">
        <v>1254.7731450000001</v>
      </c>
      <c r="C800" s="1">
        <v>0</v>
      </c>
      <c r="D800" s="1">
        <v>1254.7731450000001</v>
      </c>
      <c r="E800" s="1">
        <v>0</v>
      </c>
      <c r="F800" s="1">
        <v>0</v>
      </c>
      <c r="G800" s="1" t="s">
        <v>3095</v>
      </c>
      <c r="H800" s="1" t="s">
        <v>3095</v>
      </c>
      <c r="I800">
        <v>39.998975999999999</v>
      </c>
      <c r="J800">
        <v>39.998975999999999</v>
      </c>
    </row>
    <row r="801" spans="1:10" x14ac:dyDescent="0.25">
      <c r="A801" s="1">
        <v>532</v>
      </c>
      <c r="B801" s="1">
        <v>1255.8809349999999</v>
      </c>
      <c r="C801" s="1">
        <v>0</v>
      </c>
      <c r="D801" s="1">
        <v>1255.8809349999999</v>
      </c>
      <c r="E801" s="1">
        <v>0</v>
      </c>
      <c r="F801" s="1">
        <v>0</v>
      </c>
      <c r="G801" s="1" t="s">
        <v>3096</v>
      </c>
      <c r="H801" s="1" t="s">
        <v>3096</v>
      </c>
      <c r="I801">
        <v>39.998972000000002</v>
      </c>
      <c r="J801">
        <v>39.998972000000002</v>
      </c>
    </row>
    <row r="802" spans="1:10" x14ac:dyDescent="0.25">
      <c r="A802" s="1">
        <v>533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 t="s">
        <v>18</v>
      </c>
      <c r="H802" s="1" t="s">
        <v>18</v>
      </c>
      <c r="I802">
        <v>60</v>
      </c>
      <c r="J802">
        <v>60</v>
      </c>
    </row>
    <row r="803" spans="1:10" x14ac:dyDescent="0.25">
      <c r="A803" s="1">
        <v>533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 t="s">
        <v>18</v>
      </c>
      <c r="H803" s="1" t="s">
        <v>18</v>
      </c>
      <c r="I803">
        <v>60</v>
      </c>
      <c r="J803">
        <v>60</v>
      </c>
    </row>
    <row r="804" spans="1:10" x14ac:dyDescent="0.25">
      <c r="A804" s="1">
        <v>534</v>
      </c>
      <c r="B804" s="1">
        <v>1516.4936479999999</v>
      </c>
      <c r="C804" s="1">
        <v>680.65482299999996</v>
      </c>
      <c r="D804" s="1">
        <v>365.53263500000003</v>
      </c>
      <c r="E804" s="1">
        <v>196.69245900000001</v>
      </c>
      <c r="F804" s="1">
        <v>273.61372999999998</v>
      </c>
      <c r="G804" s="1" t="s">
        <v>4027</v>
      </c>
      <c r="H804" s="1" t="s">
        <v>4027</v>
      </c>
      <c r="I804">
        <v>54.023380000000003</v>
      </c>
      <c r="J804">
        <v>54.023380000000003</v>
      </c>
    </row>
    <row r="805" spans="1:10" x14ac:dyDescent="0.25">
      <c r="A805" s="1">
        <v>534</v>
      </c>
      <c r="B805" s="1">
        <v>1172.6667660000001</v>
      </c>
      <c r="C805" s="1">
        <v>375.82061199999998</v>
      </c>
      <c r="D805" s="1">
        <v>357.36387200000001</v>
      </c>
      <c r="E805" s="1">
        <v>182.466249</v>
      </c>
      <c r="F805" s="1">
        <v>257.01603299999999</v>
      </c>
      <c r="G805" s="1" t="s">
        <v>4028</v>
      </c>
      <c r="H805" s="1" t="s">
        <v>4028</v>
      </c>
      <c r="I805">
        <v>54.360159000000003</v>
      </c>
      <c r="J805">
        <v>54.360159000000003</v>
      </c>
    </row>
    <row r="806" spans="1:10" x14ac:dyDescent="0.25">
      <c r="A806" s="1">
        <v>535</v>
      </c>
      <c r="B806" s="1">
        <v>2129.317736</v>
      </c>
      <c r="C806" s="1">
        <v>0</v>
      </c>
      <c r="D806" s="1">
        <v>2129.317736</v>
      </c>
      <c r="E806" s="1">
        <v>0</v>
      </c>
      <c r="F806" s="1">
        <v>0</v>
      </c>
      <c r="G806" s="1" t="s">
        <v>3098</v>
      </c>
      <c r="H806" s="1" t="s">
        <v>3098</v>
      </c>
      <c r="I806">
        <v>52.614463000000001</v>
      </c>
      <c r="J806">
        <v>52.614463000000001</v>
      </c>
    </row>
    <row r="807" spans="1:10" x14ac:dyDescent="0.25">
      <c r="A807" s="1">
        <v>535</v>
      </c>
      <c r="B807" s="1">
        <v>1793.257439</v>
      </c>
      <c r="C807" s="1">
        <v>0</v>
      </c>
      <c r="D807" s="1">
        <v>1793.257439</v>
      </c>
      <c r="E807" s="1">
        <v>0</v>
      </c>
      <c r="F807" s="1">
        <v>0</v>
      </c>
      <c r="G807" s="1" t="s">
        <v>4029</v>
      </c>
      <c r="H807" s="1" t="s">
        <v>4029</v>
      </c>
      <c r="I807">
        <v>53.286430000000003</v>
      </c>
      <c r="J807">
        <v>53.286430000000003</v>
      </c>
    </row>
    <row r="808" spans="1:10" x14ac:dyDescent="0.25">
      <c r="A808" s="1">
        <v>537</v>
      </c>
      <c r="B808" s="1">
        <v>2559.1596500000001</v>
      </c>
      <c r="C808" s="1">
        <v>269.98319900000001</v>
      </c>
      <c r="D808" s="1">
        <v>1826.501262</v>
      </c>
      <c r="E808" s="1">
        <v>145.711893</v>
      </c>
      <c r="F808" s="1">
        <v>316.96329600000001</v>
      </c>
      <c r="G808" s="1" t="s">
        <v>4030</v>
      </c>
      <c r="H808" s="1" t="s">
        <v>4030</v>
      </c>
      <c r="I808">
        <v>51.774594</v>
      </c>
      <c r="J808">
        <v>51.774594</v>
      </c>
    </row>
    <row r="809" spans="1:10" x14ac:dyDescent="0.25">
      <c r="A809" s="1">
        <v>537</v>
      </c>
      <c r="B809" s="1">
        <v>1980.4796289999999</v>
      </c>
      <c r="C809" s="1">
        <v>306.60978299999999</v>
      </c>
      <c r="D809" s="1">
        <v>1207.8794720000001</v>
      </c>
      <c r="E809" s="1">
        <v>150.87651399999999</v>
      </c>
      <c r="F809" s="1">
        <v>315.11385799999999</v>
      </c>
      <c r="G809" s="1" t="s">
        <v>4031</v>
      </c>
      <c r="H809" s="1" t="s">
        <v>4031</v>
      </c>
      <c r="I809">
        <v>53.071841999999997</v>
      </c>
      <c r="J809">
        <v>53.071841999999997</v>
      </c>
    </row>
    <row r="810" spans="1:10" x14ac:dyDescent="0.25">
      <c r="A810" s="1">
        <v>538</v>
      </c>
      <c r="B810" s="1">
        <v>902.34211100000005</v>
      </c>
      <c r="C810" s="1">
        <v>306.60978299999999</v>
      </c>
      <c r="D810" s="1">
        <v>129.74195499999999</v>
      </c>
      <c r="E810" s="1">
        <v>150.87651399999999</v>
      </c>
      <c r="F810" s="1">
        <v>315.11385799999999</v>
      </c>
      <c r="G810" s="1" t="s">
        <v>4032</v>
      </c>
      <c r="H810" s="1" t="s">
        <v>4032</v>
      </c>
      <c r="I810">
        <v>69.523433999999995</v>
      </c>
      <c r="J810">
        <v>69.523433999999995</v>
      </c>
    </row>
    <row r="811" spans="1:10" x14ac:dyDescent="0.25">
      <c r="A811" s="1">
        <v>538</v>
      </c>
      <c r="B811" s="1">
        <v>861.96238000000005</v>
      </c>
      <c r="C811" s="1">
        <v>269.98319900000001</v>
      </c>
      <c r="D811" s="1">
        <v>129.30399199999999</v>
      </c>
      <c r="E811" s="1">
        <v>145.711893</v>
      </c>
      <c r="F811" s="1">
        <v>316.96329600000001</v>
      </c>
      <c r="G811" s="1" t="s">
        <v>4033</v>
      </c>
      <c r="H811" s="1" t="s">
        <v>4033</v>
      </c>
      <c r="I811">
        <v>69.556240000000003</v>
      </c>
      <c r="J811">
        <v>69.556240000000003</v>
      </c>
    </row>
    <row r="812" spans="1:10" x14ac:dyDescent="0.25">
      <c r="A812" s="1">
        <v>539</v>
      </c>
      <c r="B812" s="1">
        <v>188.16878700000001</v>
      </c>
      <c r="C812" s="1">
        <v>37.752656000000002</v>
      </c>
      <c r="D812" s="1">
        <v>118.393235</v>
      </c>
      <c r="E812" s="1">
        <v>30.209216999999999</v>
      </c>
      <c r="F812" s="1">
        <v>1.813679</v>
      </c>
      <c r="G812" s="1" t="s">
        <v>26</v>
      </c>
      <c r="H812" s="1" t="s">
        <v>26</v>
      </c>
      <c r="I812">
        <v>50</v>
      </c>
      <c r="J812">
        <v>50</v>
      </c>
    </row>
    <row r="813" spans="1:10" x14ac:dyDescent="0.25">
      <c r="A813" s="1">
        <v>539</v>
      </c>
      <c r="B813" s="1">
        <v>190.78103300000001</v>
      </c>
      <c r="C813" s="1">
        <v>37.994982</v>
      </c>
      <c r="D813" s="1">
        <v>117.665536</v>
      </c>
      <c r="E813" s="1">
        <v>30.222182</v>
      </c>
      <c r="F813" s="1">
        <v>4.898333</v>
      </c>
      <c r="G813" s="1" t="s">
        <v>26</v>
      </c>
      <c r="H813" s="1" t="s">
        <v>26</v>
      </c>
      <c r="I813">
        <v>50</v>
      </c>
      <c r="J813">
        <v>50</v>
      </c>
    </row>
    <row r="814" spans="1:10" x14ac:dyDescent="0.25">
      <c r="A814" s="1">
        <v>540</v>
      </c>
      <c r="B814" s="1">
        <v>285.351493</v>
      </c>
      <c r="C814" s="1">
        <v>58.242525000000001</v>
      </c>
      <c r="D814" s="1">
        <v>174.43433099999999</v>
      </c>
      <c r="E814" s="1">
        <v>46.738857000000003</v>
      </c>
      <c r="F814" s="1">
        <v>5.9357800000000003</v>
      </c>
      <c r="G814" s="1" t="s">
        <v>4034</v>
      </c>
      <c r="H814" s="1" t="s">
        <v>4034</v>
      </c>
      <c r="I814">
        <v>54.959828999999999</v>
      </c>
      <c r="J814">
        <v>54.959828999999999</v>
      </c>
    </row>
    <row r="815" spans="1:10" x14ac:dyDescent="0.25">
      <c r="A815" s="1">
        <v>540</v>
      </c>
      <c r="B815" s="1">
        <v>282.99904099999998</v>
      </c>
      <c r="C815" s="1">
        <v>58.000197999999997</v>
      </c>
      <c r="D815" s="1">
        <v>175.42182500000001</v>
      </c>
      <c r="E815" s="1">
        <v>46.725890999999997</v>
      </c>
      <c r="F815" s="1">
        <v>2.8511259999999998</v>
      </c>
      <c r="G815" s="1" t="s">
        <v>4035</v>
      </c>
      <c r="H815" s="1" t="s">
        <v>4035</v>
      </c>
      <c r="I815">
        <v>54.960493</v>
      </c>
      <c r="J815">
        <v>54.960493</v>
      </c>
    </row>
    <row r="816" spans="1:10" x14ac:dyDescent="0.25">
      <c r="A816" s="1">
        <v>542</v>
      </c>
      <c r="B816" s="1">
        <v>3811.144691</v>
      </c>
      <c r="C816" s="1">
        <v>1572.1537800000001</v>
      </c>
      <c r="D816" s="1">
        <v>1003.428088</v>
      </c>
      <c r="E816" s="1">
        <v>272.15979800000002</v>
      </c>
      <c r="F816" s="1">
        <v>963.40302499999996</v>
      </c>
      <c r="G816" s="1" t="s">
        <v>4036</v>
      </c>
      <c r="H816" s="1" t="s">
        <v>16</v>
      </c>
      <c r="I816">
        <v>76.163499000000002</v>
      </c>
      <c r="J816">
        <v>70</v>
      </c>
    </row>
    <row r="817" spans="1:10" x14ac:dyDescent="0.25">
      <c r="A817" s="1">
        <v>542</v>
      </c>
      <c r="B817" s="1">
        <v>3836.0664539999998</v>
      </c>
      <c r="C817" s="1">
        <v>1580.6735080000001</v>
      </c>
      <c r="D817" s="1">
        <v>1005.404738</v>
      </c>
      <c r="E817" s="1">
        <v>272.25332700000001</v>
      </c>
      <c r="F817" s="1">
        <v>977.73488099999997</v>
      </c>
      <c r="G817" s="1" t="s">
        <v>4037</v>
      </c>
      <c r="H817" s="1" t="s">
        <v>16</v>
      </c>
      <c r="I817">
        <v>76.062541999999993</v>
      </c>
      <c r="J817">
        <v>70</v>
      </c>
    </row>
    <row r="818" spans="1:10" x14ac:dyDescent="0.25">
      <c r="A818" s="1">
        <v>543</v>
      </c>
      <c r="B818" s="1">
        <v>94.570459999999997</v>
      </c>
      <c r="C818" s="1">
        <v>20.247541999999999</v>
      </c>
      <c r="D818" s="1">
        <v>56.768794999999997</v>
      </c>
      <c r="E818" s="1">
        <v>16.516674999999999</v>
      </c>
      <c r="F818" s="1">
        <v>1.0374479999999999</v>
      </c>
      <c r="G818" s="1" t="s">
        <v>3105</v>
      </c>
      <c r="H818" s="1" t="s">
        <v>3105</v>
      </c>
      <c r="I818">
        <v>54.995500999999997</v>
      </c>
      <c r="J818">
        <v>54.995500999999997</v>
      </c>
    </row>
    <row r="819" spans="1:10" x14ac:dyDescent="0.25">
      <c r="A819" s="1">
        <v>543</v>
      </c>
      <c r="B819" s="1">
        <v>94.830254999999994</v>
      </c>
      <c r="C819" s="1">
        <v>20.247541999999999</v>
      </c>
      <c r="D819" s="1">
        <v>57.028590000000001</v>
      </c>
      <c r="E819" s="1">
        <v>16.516674999999999</v>
      </c>
      <c r="F819" s="1">
        <v>1.0374479999999999</v>
      </c>
      <c r="G819" s="1" t="s">
        <v>3106</v>
      </c>
      <c r="H819" s="1" t="s">
        <v>3106</v>
      </c>
      <c r="I819">
        <v>54.995475999999996</v>
      </c>
      <c r="J819">
        <v>54.995475999999996</v>
      </c>
    </row>
    <row r="820" spans="1:10" x14ac:dyDescent="0.25">
      <c r="A820" s="1">
        <v>544</v>
      </c>
      <c r="B820" s="1">
        <v>535.17776800000001</v>
      </c>
      <c r="C820" s="1">
        <v>107.14261999999999</v>
      </c>
      <c r="D820" s="1">
        <v>341.44963899999999</v>
      </c>
      <c r="E820" s="1">
        <v>19.133388</v>
      </c>
      <c r="F820" s="1">
        <v>67.452121000000005</v>
      </c>
      <c r="G820" s="1" t="s">
        <v>4038</v>
      </c>
      <c r="H820" s="1" t="s">
        <v>16</v>
      </c>
      <c r="I820">
        <v>74.789546000000001</v>
      </c>
      <c r="J820">
        <v>70</v>
      </c>
    </row>
    <row r="821" spans="1:10" x14ac:dyDescent="0.25">
      <c r="A821" s="1">
        <v>544</v>
      </c>
      <c r="B821" s="1">
        <v>529.21362299999998</v>
      </c>
      <c r="C821" s="1">
        <v>107.107225</v>
      </c>
      <c r="D821" s="1">
        <v>341.31779499999999</v>
      </c>
      <c r="E821" s="1">
        <v>19.133388</v>
      </c>
      <c r="F821" s="1">
        <v>61.655216000000003</v>
      </c>
      <c r="G821" s="1" t="s">
        <v>4039</v>
      </c>
      <c r="H821" s="1" t="s">
        <v>16</v>
      </c>
      <c r="I821">
        <v>74.794257999999999</v>
      </c>
      <c r="J821">
        <v>70</v>
      </c>
    </row>
    <row r="822" spans="1:10" x14ac:dyDescent="0.25">
      <c r="A822" s="1">
        <v>546</v>
      </c>
      <c r="B822" s="1">
        <v>9754.780874</v>
      </c>
      <c r="C822" s="1">
        <v>514.70165399999996</v>
      </c>
      <c r="D822" s="1">
        <v>117.029799</v>
      </c>
      <c r="E822" s="1">
        <v>80.389308999999997</v>
      </c>
      <c r="F822" s="1">
        <v>9042.6601109999992</v>
      </c>
      <c r="G822" s="1" t="s">
        <v>4040</v>
      </c>
      <c r="H822" s="1" t="s">
        <v>8</v>
      </c>
      <c r="I822">
        <v>119.308612</v>
      </c>
      <c r="J822">
        <v>90</v>
      </c>
    </row>
    <row r="823" spans="1:10" x14ac:dyDescent="0.25">
      <c r="A823" s="1">
        <v>546</v>
      </c>
      <c r="B823" s="1">
        <v>10321.445212000001</v>
      </c>
      <c r="C823" s="1">
        <v>505.63343400000002</v>
      </c>
      <c r="D823" s="1">
        <v>118.832336</v>
      </c>
      <c r="E823" s="1">
        <v>80.386168999999995</v>
      </c>
      <c r="F823" s="1">
        <v>9616.5932720000001</v>
      </c>
      <c r="G823" s="1" t="s">
        <v>4041</v>
      </c>
      <c r="H823" s="1" t="s">
        <v>8</v>
      </c>
      <c r="I823">
        <v>119.13467300000001</v>
      </c>
      <c r="J823">
        <v>90</v>
      </c>
    </row>
    <row r="824" spans="1:10" x14ac:dyDescent="0.25">
      <c r="A824" s="1">
        <v>547</v>
      </c>
      <c r="B824" s="1">
        <v>2828.1740589999999</v>
      </c>
      <c r="C824" s="1">
        <v>46.767696000000001</v>
      </c>
      <c r="D824" s="1">
        <v>101.901889</v>
      </c>
      <c r="E824" s="1">
        <v>16.560739999999999</v>
      </c>
      <c r="F824" s="1">
        <v>2662.9437349999998</v>
      </c>
      <c r="G824" s="1" t="s">
        <v>3111</v>
      </c>
      <c r="H824" s="1" t="s">
        <v>8</v>
      </c>
      <c r="I824">
        <v>119.995087</v>
      </c>
      <c r="J824">
        <v>90</v>
      </c>
    </row>
    <row r="825" spans="1:10" x14ac:dyDescent="0.25">
      <c r="A825" s="1">
        <v>547</v>
      </c>
      <c r="B825" s="1">
        <v>2669.671996</v>
      </c>
      <c r="C825" s="1">
        <v>46.962927000000001</v>
      </c>
      <c r="D825" s="1">
        <v>100.151605</v>
      </c>
      <c r="E825" s="1">
        <v>16.560739000000002</v>
      </c>
      <c r="F825" s="1">
        <v>2505.9967259999999</v>
      </c>
      <c r="G825" s="1" t="s">
        <v>3112</v>
      </c>
      <c r="H825" s="1" t="s">
        <v>8</v>
      </c>
      <c r="I825">
        <v>119.996099</v>
      </c>
      <c r="J825">
        <v>90</v>
      </c>
    </row>
    <row r="826" spans="1:10" x14ac:dyDescent="0.25">
      <c r="A826" s="1">
        <v>548</v>
      </c>
      <c r="B826" s="1">
        <v>5759.0432739999997</v>
      </c>
      <c r="C826" s="1">
        <v>126.246161</v>
      </c>
      <c r="D826" s="1">
        <v>299.72475700000001</v>
      </c>
      <c r="E826" s="1">
        <v>34.538027999999997</v>
      </c>
      <c r="F826" s="1">
        <v>5298.5343279999997</v>
      </c>
      <c r="G826" s="1" t="s">
        <v>4042</v>
      </c>
      <c r="H826" s="1" t="s">
        <v>8</v>
      </c>
      <c r="I826">
        <v>119.915578</v>
      </c>
      <c r="J826">
        <v>90</v>
      </c>
    </row>
    <row r="827" spans="1:10" x14ac:dyDescent="0.25">
      <c r="A827" s="1">
        <v>548</v>
      </c>
      <c r="B827" s="1">
        <v>5862.2772949999999</v>
      </c>
      <c r="C827" s="1">
        <v>121.433211</v>
      </c>
      <c r="D827" s="1">
        <v>298.18118199999998</v>
      </c>
      <c r="E827" s="1">
        <v>34.337605000000003</v>
      </c>
      <c r="F827" s="1">
        <v>5408.325296</v>
      </c>
      <c r="G827" s="1" t="s">
        <v>4043</v>
      </c>
      <c r="H827" s="1" t="s">
        <v>8</v>
      </c>
      <c r="I827">
        <v>119.909364</v>
      </c>
      <c r="J827">
        <v>90</v>
      </c>
    </row>
    <row r="828" spans="1:10" x14ac:dyDescent="0.25">
      <c r="A828" s="1">
        <v>549</v>
      </c>
      <c r="B828" s="1">
        <v>12538.462534</v>
      </c>
      <c r="C828" s="1">
        <v>678.28963499999998</v>
      </c>
      <c r="D828" s="1">
        <v>357.88033200000001</v>
      </c>
      <c r="E828" s="1">
        <v>107.508939</v>
      </c>
      <c r="F828" s="1">
        <v>11394.783627999999</v>
      </c>
      <c r="G828" s="1" t="s">
        <v>4044</v>
      </c>
      <c r="H828" s="1" t="s">
        <v>8</v>
      </c>
      <c r="I828">
        <v>118.13137399999999</v>
      </c>
      <c r="J828">
        <v>90</v>
      </c>
    </row>
    <row r="829" spans="1:10" x14ac:dyDescent="0.25">
      <c r="A829" s="1">
        <v>549</v>
      </c>
      <c r="B829" s="1">
        <v>11087.532894</v>
      </c>
      <c r="C829" s="1">
        <v>681.36619099999996</v>
      </c>
      <c r="D829" s="1">
        <v>354.35825199999999</v>
      </c>
      <c r="E829" s="1">
        <v>107.650515</v>
      </c>
      <c r="F829" s="1">
        <v>9944.1579359999996</v>
      </c>
      <c r="G829" s="1" t="s">
        <v>4045</v>
      </c>
      <c r="H829" s="1" t="s">
        <v>8</v>
      </c>
      <c r="I829">
        <v>118.850469</v>
      </c>
      <c r="J829">
        <v>90</v>
      </c>
    </row>
    <row r="830" spans="1:10" x14ac:dyDescent="0.25">
      <c r="A830" s="1">
        <v>550</v>
      </c>
      <c r="B830" s="1">
        <v>8904.4632220000003</v>
      </c>
      <c r="C830" s="1">
        <v>668.73994800000003</v>
      </c>
      <c r="D830" s="1">
        <v>430.95774</v>
      </c>
      <c r="E830" s="1">
        <v>64.534178999999995</v>
      </c>
      <c r="F830" s="1">
        <v>7740.2313549999999</v>
      </c>
      <c r="G830" s="1" t="s">
        <v>4046</v>
      </c>
      <c r="H830" s="1" t="s">
        <v>8</v>
      </c>
      <c r="I830">
        <v>119.51910700000001</v>
      </c>
      <c r="J830">
        <v>90</v>
      </c>
    </row>
    <row r="831" spans="1:10" x14ac:dyDescent="0.25">
      <c r="A831" s="1">
        <v>550</v>
      </c>
      <c r="B831" s="1">
        <v>7444.1256000000003</v>
      </c>
      <c r="C831" s="1">
        <v>668.063265</v>
      </c>
      <c r="D831" s="1">
        <v>424.08644399999997</v>
      </c>
      <c r="E831" s="1">
        <v>64.579427999999993</v>
      </c>
      <c r="F831" s="1">
        <v>6287.396463</v>
      </c>
      <c r="G831" s="1" t="s">
        <v>4047</v>
      </c>
      <c r="H831" s="1" t="s">
        <v>8</v>
      </c>
      <c r="I831">
        <v>119.764623</v>
      </c>
      <c r="J831">
        <v>90</v>
      </c>
    </row>
    <row r="832" spans="1:10" x14ac:dyDescent="0.25">
      <c r="A832" s="1">
        <v>551</v>
      </c>
      <c r="B832" s="1">
        <v>7085.1088769999997</v>
      </c>
      <c r="C832" s="1">
        <v>467.73872699999998</v>
      </c>
      <c r="D832" s="1">
        <v>16.878194000000001</v>
      </c>
      <c r="E832" s="1">
        <v>63.828570999999997</v>
      </c>
      <c r="F832" s="1">
        <v>6536.6633849999998</v>
      </c>
      <c r="G832" s="1" t="s">
        <v>4048</v>
      </c>
      <c r="H832" s="1" t="s">
        <v>8</v>
      </c>
      <c r="I832">
        <v>119.806782</v>
      </c>
      <c r="J832">
        <v>90</v>
      </c>
    </row>
    <row r="833" spans="1:10" x14ac:dyDescent="0.25">
      <c r="A833" s="1">
        <v>551</v>
      </c>
      <c r="B833" s="1">
        <v>7493.2711529999997</v>
      </c>
      <c r="C833" s="1">
        <v>458.86573800000002</v>
      </c>
      <c r="D833" s="1">
        <v>16.930447999999998</v>
      </c>
      <c r="E833" s="1">
        <v>63.825429999999997</v>
      </c>
      <c r="F833" s="1">
        <v>6953.6495370000002</v>
      </c>
      <c r="G833" s="1" t="s">
        <v>4049</v>
      </c>
      <c r="H833" s="1" t="s">
        <v>8</v>
      </c>
      <c r="I833">
        <v>119.758358</v>
      </c>
      <c r="J833">
        <v>90</v>
      </c>
    </row>
    <row r="834" spans="1:10" x14ac:dyDescent="0.25">
      <c r="A834" s="1">
        <v>552</v>
      </c>
      <c r="B834" s="1">
        <v>6846.7749000000003</v>
      </c>
      <c r="C834" s="1">
        <v>398.78922999999998</v>
      </c>
      <c r="D834" s="1">
        <v>117.311543</v>
      </c>
      <c r="E834" s="1">
        <v>13.918941</v>
      </c>
      <c r="F834" s="1">
        <v>6316.755185</v>
      </c>
      <c r="G834" s="1" t="s">
        <v>4050</v>
      </c>
      <c r="H834" s="1" t="s">
        <v>8</v>
      </c>
      <c r="I834">
        <v>119.831463</v>
      </c>
      <c r="J834">
        <v>90</v>
      </c>
    </row>
    <row r="835" spans="1:10" x14ac:dyDescent="0.25">
      <c r="A835" s="1">
        <v>552</v>
      </c>
      <c r="B835" s="1">
        <v>7178.9862080000003</v>
      </c>
      <c r="C835" s="1">
        <v>388.16598299999998</v>
      </c>
      <c r="D835" s="1">
        <v>103.813864</v>
      </c>
      <c r="E835" s="1">
        <v>13.886638</v>
      </c>
      <c r="F835" s="1">
        <v>6673.1197240000001</v>
      </c>
      <c r="G835" s="1" t="s">
        <v>4051</v>
      </c>
      <c r="H835" s="1" t="s">
        <v>8</v>
      </c>
      <c r="I835">
        <v>119.79635399999999</v>
      </c>
      <c r="J835">
        <v>90</v>
      </c>
    </row>
    <row r="836" spans="1:10" x14ac:dyDescent="0.25">
      <c r="A836" s="1">
        <v>553</v>
      </c>
      <c r="B836" s="1">
        <v>14329.890824</v>
      </c>
      <c r="C836" s="1">
        <v>445.84085499999998</v>
      </c>
      <c r="D836" s="1">
        <v>128.397042</v>
      </c>
      <c r="E836" s="1">
        <v>67.086518999999996</v>
      </c>
      <c r="F836" s="1">
        <v>13688.566408000001</v>
      </c>
      <c r="G836" s="1" t="s">
        <v>4052</v>
      </c>
      <c r="H836" s="1" t="s">
        <v>8</v>
      </c>
      <c r="I836">
        <v>116.846681</v>
      </c>
      <c r="J836">
        <v>90</v>
      </c>
    </row>
    <row r="837" spans="1:10" x14ac:dyDescent="0.25">
      <c r="A837" s="1">
        <v>553</v>
      </c>
      <c r="B837" s="1">
        <v>14024.261576000001</v>
      </c>
      <c r="C837" s="1">
        <v>464.115861</v>
      </c>
      <c r="D837" s="1">
        <v>152.071639</v>
      </c>
      <c r="E837" s="1">
        <v>68.026447000000005</v>
      </c>
      <c r="F837" s="1">
        <v>13340.047629000001</v>
      </c>
      <c r="G837" s="1" t="s">
        <v>4053</v>
      </c>
      <c r="H837" s="1" t="s">
        <v>8</v>
      </c>
      <c r="I837">
        <v>117.100919</v>
      </c>
      <c r="J837">
        <v>90</v>
      </c>
    </row>
    <row r="838" spans="1:10" x14ac:dyDescent="0.25">
      <c r="A838" s="1">
        <v>554</v>
      </c>
      <c r="B838" s="1">
        <v>2897.4352699999999</v>
      </c>
      <c r="C838" s="1">
        <v>49.334238999999997</v>
      </c>
      <c r="D838" s="1">
        <v>221.93072900000001</v>
      </c>
      <c r="E838" s="1">
        <v>7.3614930000000003</v>
      </c>
      <c r="F838" s="1">
        <v>2618.80881</v>
      </c>
      <c r="G838" s="1" t="s">
        <v>4054</v>
      </c>
      <c r="H838" s="1" t="s">
        <v>8</v>
      </c>
      <c r="I838">
        <v>119.99458799999999</v>
      </c>
      <c r="J838">
        <v>90</v>
      </c>
    </row>
    <row r="839" spans="1:10" x14ac:dyDescent="0.25">
      <c r="A839" s="1">
        <v>554</v>
      </c>
      <c r="B839" s="1">
        <v>2896.7123179999999</v>
      </c>
      <c r="C839" s="1">
        <v>49.334238999999997</v>
      </c>
      <c r="D839" s="1">
        <v>221.20777699999999</v>
      </c>
      <c r="E839" s="1">
        <v>7.3614930000000003</v>
      </c>
      <c r="F839" s="1">
        <v>2618.80881</v>
      </c>
      <c r="G839" s="1" t="s">
        <v>4055</v>
      </c>
      <c r="H839" s="1" t="s">
        <v>8</v>
      </c>
      <c r="I839">
        <v>119.99459299999999</v>
      </c>
      <c r="J839">
        <v>90</v>
      </c>
    </row>
    <row r="840" spans="1:10" x14ac:dyDescent="0.25">
      <c r="A840" s="1">
        <v>555</v>
      </c>
      <c r="B840" s="1">
        <v>16920.973893999999</v>
      </c>
      <c r="C840" s="1">
        <v>513.45009900000002</v>
      </c>
      <c r="D840" s="1">
        <v>373.27941600000003</v>
      </c>
      <c r="E840" s="1">
        <v>75.38794</v>
      </c>
      <c r="F840" s="1">
        <v>15958.856438999999</v>
      </c>
      <c r="G840" s="1" t="s">
        <v>4056</v>
      </c>
      <c r="H840" s="1" t="s">
        <v>8</v>
      </c>
      <c r="I840">
        <v>114.01788999999999</v>
      </c>
      <c r="J840">
        <v>90</v>
      </c>
    </row>
    <row r="841" spans="1:10" x14ac:dyDescent="0.25">
      <c r="A841" s="1">
        <v>555</v>
      </c>
      <c r="B841" s="1">
        <v>17227.326094</v>
      </c>
      <c r="C841" s="1">
        <v>495.175094</v>
      </c>
      <c r="D841" s="1">
        <v>350.32777099999998</v>
      </c>
      <c r="E841" s="1">
        <v>74.448012000000006</v>
      </c>
      <c r="F841" s="1">
        <v>16307.375217999999</v>
      </c>
      <c r="G841" s="1" t="s">
        <v>4057</v>
      </c>
      <c r="H841" s="1" t="s">
        <v>8</v>
      </c>
      <c r="I841">
        <v>113.596514</v>
      </c>
      <c r="J841">
        <v>90</v>
      </c>
    </row>
    <row r="842" spans="1:10" x14ac:dyDescent="0.25">
      <c r="A842" s="1">
        <v>556</v>
      </c>
      <c r="B842" s="1">
        <v>4124.0259489999999</v>
      </c>
      <c r="C842" s="1">
        <v>133.21058300000001</v>
      </c>
      <c r="D842" s="1">
        <v>346.13624099999998</v>
      </c>
      <c r="E842" s="1">
        <v>21.888475</v>
      </c>
      <c r="F842" s="1">
        <v>3622.790649</v>
      </c>
      <c r="G842" s="1" t="s">
        <v>4058</v>
      </c>
      <c r="H842" s="1" t="s">
        <v>4058</v>
      </c>
      <c r="I842">
        <v>47.005498000000003</v>
      </c>
      <c r="J842">
        <v>47.005498000000003</v>
      </c>
    </row>
    <row r="843" spans="1:10" x14ac:dyDescent="0.25">
      <c r="A843" s="1">
        <v>556</v>
      </c>
      <c r="B843" s="1">
        <v>4124.1438079999998</v>
      </c>
      <c r="C843" s="1">
        <v>135.511853</v>
      </c>
      <c r="D843" s="1">
        <v>346.13624099999998</v>
      </c>
      <c r="E843" s="1">
        <v>21.888475</v>
      </c>
      <c r="F843" s="1">
        <v>3620.6072389999999</v>
      </c>
      <c r="G843" s="1" t="s">
        <v>4059</v>
      </c>
      <c r="H843" s="1" t="s">
        <v>4059</v>
      </c>
      <c r="I843">
        <v>47.005107000000002</v>
      </c>
      <c r="J843">
        <v>47.005107000000002</v>
      </c>
    </row>
    <row r="844" spans="1:10" x14ac:dyDescent="0.25">
      <c r="A844" s="1">
        <v>557</v>
      </c>
      <c r="B844" s="1">
        <v>2494.2657789999998</v>
      </c>
      <c r="C844" s="1">
        <v>903.09287400000005</v>
      </c>
      <c r="D844" s="1">
        <v>592.70115999999996</v>
      </c>
      <c r="E844" s="1">
        <v>33.125324999999997</v>
      </c>
      <c r="F844" s="1">
        <v>965.34641999999997</v>
      </c>
      <c r="G844" s="1" t="s">
        <v>4060</v>
      </c>
      <c r="H844" s="1" t="s">
        <v>16</v>
      </c>
      <c r="I844">
        <v>70.607266999999993</v>
      </c>
      <c r="J844">
        <v>70</v>
      </c>
    </row>
    <row r="845" spans="1:10" x14ac:dyDescent="0.25">
      <c r="A845" s="1">
        <v>557</v>
      </c>
      <c r="B845" s="1">
        <v>2467.2538690000001</v>
      </c>
      <c r="C845" s="1">
        <v>947.86445400000002</v>
      </c>
      <c r="D845" s="1">
        <v>618.35127</v>
      </c>
      <c r="E845" s="1">
        <v>34.064172999999997</v>
      </c>
      <c r="F845" s="1">
        <v>866.973972</v>
      </c>
      <c r="G845" s="1" t="s">
        <v>4061</v>
      </c>
      <c r="H845" s="1" t="s">
        <v>16</v>
      </c>
      <c r="I845">
        <v>70.696465000000003</v>
      </c>
      <c r="J845">
        <v>70</v>
      </c>
    </row>
    <row r="846" spans="1:10" x14ac:dyDescent="0.25">
      <c r="A846" s="1">
        <v>558</v>
      </c>
      <c r="B846" s="1">
        <v>2095.0270089999999</v>
      </c>
      <c r="C846" s="1">
        <v>249.050882</v>
      </c>
      <c r="D846" s="1">
        <v>237.58376799999999</v>
      </c>
      <c r="E846" s="1">
        <v>16.156033999999998</v>
      </c>
      <c r="F846" s="1">
        <v>1592.2363250000001</v>
      </c>
      <c r="G846" s="1" t="s">
        <v>4062</v>
      </c>
      <c r="H846" s="1" t="s">
        <v>16</v>
      </c>
      <c r="I846">
        <v>71.846554999999995</v>
      </c>
      <c r="J846">
        <v>70</v>
      </c>
    </row>
    <row r="847" spans="1:10" x14ac:dyDescent="0.25">
      <c r="A847" s="1">
        <v>558</v>
      </c>
      <c r="B847" s="1">
        <v>2239.7543660000001</v>
      </c>
      <c r="C847" s="1">
        <v>234.339091</v>
      </c>
      <c r="D847" s="1">
        <v>227.59186700000001</v>
      </c>
      <c r="E847" s="1">
        <v>15.697925</v>
      </c>
      <c r="F847" s="1">
        <v>1762.125483</v>
      </c>
      <c r="G847" s="1" t="s">
        <v>4063</v>
      </c>
      <c r="H847" s="1" t="s">
        <v>16</v>
      </c>
      <c r="I847">
        <v>71.417349000000002</v>
      </c>
      <c r="J847">
        <v>70</v>
      </c>
    </row>
    <row r="848" spans="1:10" x14ac:dyDescent="0.25">
      <c r="A848" s="1">
        <v>559</v>
      </c>
      <c r="B848" s="1">
        <v>4932.3876499999997</v>
      </c>
      <c r="C848" s="1">
        <v>63.623423000000003</v>
      </c>
      <c r="D848" s="1">
        <v>310.09772099999998</v>
      </c>
      <c r="E848" s="1">
        <v>19.869320999999999</v>
      </c>
      <c r="F848" s="1">
        <v>4538.7971859999998</v>
      </c>
      <c r="G848" s="1" t="s">
        <v>4064</v>
      </c>
      <c r="H848" s="1" t="s">
        <v>4064</v>
      </c>
      <c r="I848">
        <v>52.280875000000002</v>
      </c>
      <c r="J848">
        <v>52.280875000000002</v>
      </c>
    </row>
    <row r="849" spans="1:10" x14ac:dyDescent="0.25">
      <c r="A849" s="1">
        <v>559</v>
      </c>
      <c r="B849" s="1">
        <v>4935.4118710000002</v>
      </c>
      <c r="C849" s="1">
        <v>65.924691999999993</v>
      </c>
      <c r="D849" s="1">
        <v>310.820672</v>
      </c>
      <c r="E849" s="1">
        <v>19.869320999999999</v>
      </c>
      <c r="F849" s="1">
        <v>4538.7971859999998</v>
      </c>
      <c r="G849" s="1" t="s">
        <v>4065</v>
      </c>
      <c r="H849" s="1" t="s">
        <v>4065</v>
      </c>
      <c r="I849">
        <v>52.268329000000001</v>
      </c>
      <c r="J849">
        <v>52.268329000000001</v>
      </c>
    </row>
    <row r="850" spans="1:10" x14ac:dyDescent="0.25">
      <c r="A850" s="1">
        <v>560</v>
      </c>
      <c r="B850" s="1">
        <v>2035.675332</v>
      </c>
      <c r="C850" s="1">
        <v>14.289184000000001</v>
      </c>
      <c r="D850" s="1">
        <v>88.889944</v>
      </c>
      <c r="E850" s="1">
        <v>12.507828</v>
      </c>
      <c r="F850" s="1">
        <v>1919.9883769999999</v>
      </c>
      <c r="G850" s="1" t="s">
        <v>3129</v>
      </c>
      <c r="H850" s="1" t="s">
        <v>3129</v>
      </c>
      <c r="I850">
        <v>62.413597000000003</v>
      </c>
      <c r="J850">
        <v>62.413597000000003</v>
      </c>
    </row>
    <row r="851" spans="1:10" x14ac:dyDescent="0.25">
      <c r="A851" s="1">
        <v>560</v>
      </c>
      <c r="B851" s="1">
        <v>2037.9766010000001</v>
      </c>
      <c r="C851" s="1">
        <v>16.590453</v>
      </c>
      <c r="D851" s="1">
        <v>88.889944</v>
      </c>
      <c r="E851" s="1">
        <v>12.507828</v>
      </c>
      <c r="F851" s="1">
        <v>1919.9883769999999</v>
      </c>
      <c r="G851" s="1" t="s">
        <v>3130</v>
      </c>
      <c r="H851" s="1" t="s">
        <v>3130</v>
      </c>
      <c r="I851">
        <v>62.407978999999997</v>
      </c>
      <c r="J851">
        <v>62.407978999999997</v>
      </c>
    </row>
    <row r="852" spans="1:10" x14ac:dyDescent="0.25">
      <c r="A852" s="1">
        <v>561</v>
      </c>
      <c r="B852" s="1">
        <v>4314.8482839999997</v>
      </c>
      <c r="C852" s="1">
        <v>104.96657399999999</v>
      </c>
      <c r="D852" s="1">
        <v>140.84925200000001</v>
      </c>
      <c r="E852" s="1">
        <v>25.515353999999999</v>
      </c>
      <c r="F852" s="1">
        <v>4043.5171049999999</v>
      </c>
      <c r="G852" s="1" t="s">
        <v>4066</v>
      </c>
      <c r="H852" s="1" t="s">
        <v>4066</v>
      </c>
      <c r="I852">
        <v>42.152149000000001</v>
      </c>
      <c r="J852">
        <v>42.152149000000001</v>
      </c>
    </row>
    <row r="853" spans="1:10" x14ac:dyDescent="0.25">
      <c r="A853" s="1">
        <v>561</v>
      </c>
      <c r="B853" s="1">
        <v>4418.2001639999999</v>
      </c>
      <c r="C853" s="1">
        <v>102.454894</v>
      </c>
      <c r="D853" s="1">
        <v>139.305677</v>
      </c>
      <c r="E853" s="1">
        <v>25.31493</v>
      </c>
      <c r="F853" s="1">
        <v>4151.1246629999996</v>
      </c>
      <c r="G853" s="1" t="s">
        <v>4067</v>
      </c>
      <c r="H853" s="1" t="s">
        <v>4067</v>
      </c>
      <c r="I853">
        <v>41.833829999999999</v>
      </c>
      <c r="J853">
        <v>41.833829999999999</v>
      </c>
    </row>
    <row r="854" spans="1:10" x14ac:dyDescent="0.25">
      <c r="A854" s="1">
        <v>563</v>
      </c>
      <c r="B854" s="1">
        <v>10505.798171</v>
      </c>
      <c r="C854" s="1">
        <v>440.88106399999998</v>
      </c>
      <c r="D854" s="1">
        <v>183.42660100000001</v>
      </c>
      <c r="E854" s="1">
        <v>63.431407</v>
      </c>
      <c r="F854" s="1">
        <v>9818.0590990000001</v>
      </c>
      <c r="G854" s="1" t="s">
        <v>4068</v>
      </c>
      <c r="H854" s="1" t="s">
        <v>8</v>
      </c>
      <c r="I854">
        <v>119.071665</v>
      </c>
      <c r="J854">
        <v>90</v>
      </c>
    </row>
    <row r="855" spans="1:10" x14ac:dyDescent="0.25">
      <c r="A855" s="1">
        <v>563</v>
      </c>
      <c r="B855" s="1">
        <v>10420.650151</v>
      </c>
      <c r="C855" s="1">
        <v>532.994911</v>
      </c>
      <c r="D855" s="1">
        <v>183.16060999999999</v>
      </c>
      <c r="E855" s="1">
        <v>63.434550000000002</v>
      </c>
      <c r="F855" s="1">
        <v>9641.0600790000008</v>
      </c>
      <c r="G855" s="1" t="s">
        <v>4069</v>
      </c>
      <c r="H855" s="1" t="s">
        <v>8</v>
      </c>
      <c r="I855">
        <v>119.101175</v>
      </c>
      <c r="J855">
        <v>90</v>
      </c>
    </row>
    <row r="856" spans="1:10" x14ac:dyDescent="0.25">
      <c r="A856" s="1">
        <v>564</v>
      </c>
      <c r="B856" s="1">
        <v>1685.8097740000001</v>
      </c>
      <c r="C856" s="1">
        <v>363.98967599999997</v>
      </c>
      <c r="D856" s="1">
        <v>187.341128</v>
      </c>
      <c r="E856" s="1">
        <v>107.16887800000001</v>
      </c>
      <c r="F856" s="1">
        <v>1027.3100919999999</v>
      </c>
      <c r="G856" s="1" t="s">
        <v>4070</v>
      </c>
      <c r="H856" s="1" t="s">
        <v>8</v>
      </c>
      <c r="I856">
        <v>119.99938</v>
      </c>
      <c r="J856">
        <v>90</v>
      </c>
    </row>
    <row r="857" spans="1:10" x14ac:dyDescent="0.25">
      <c r="A857" s="1">
        <v>564</v>
      </c>
      <c r="B857" s="1">
        <v>1912.367753</v>
      </c>
      <c r="C857" s="1">
        <v>530.46136999999999</v>
      </c>
      <c r="D857" s="1">
        <v>187.341128</v>
      </c>
      <c r="E857" s="1">
        <v>110.535658</v>
      </c>
      <c r="F857" s="1">
        <v>1084.0295960000001</v>
      </c>
      <c r="G857" s="1" t="s">
        <v>4071</v>
      </c>
      <c r="H857" s="1" t="s">
        <v>8</v>
      </c>
      <c r="I857">
        <v>119.99897300000001</v>
      </c>
      <c r="J857">
        <v>90</v>
      </c>
    </row>
    <row r="858" spans="1:10" x14ac:dyDescent="0.25">
      <c r="A858" s="1">
        <v>565</v>
      </c>
      <c r="B858" s="1">
        <v>6031.8319700000002</v>
      </c>
      <c r="C858" s="1">
        <v>0</v>
      </c>
      <c r="D858" s="1">
        <v>60.094239000000002</v>
      </c>
      <c r="E858" s="1">
        <v>0</v>
      </c>
      <c r="F858" s="1">
        <v>5971.7377310000002</v>
      </c>
      <c r="G858" s="1" t="s">
        <v>4072</v>
      </c>
      <c r="H858" s="1" t="s">
        <v>4072</v>
      </c>
      <c r="I858">
        <v>54.992192000000003</v>
      </c>
      <c r="J858">
        <v>54.992192000000003</v>
      </c>
    </row>
    <row r="859" spans="1:10" x14ac:dyDescent="0.25">
      <c r="A859" s="1">
        <v>565</v>
      </c>
      <c r="B859" s="1">
        <v>5856.1422220000004</v>
      </c>
      <c r="C859" s="1">
        <v>0</v>
      </c>
      <c r="D859" s="1">
        <v>59.637276999999997</v>
      </c>
      <c r="E859" s="1">
        <v>0</v>
      </c>
      <c r="F859" s="1">
        <v>5796.5049449999997</v>
      </c>
      <c r="G859" s="1" t="s">
        <v>4073</v>
      </c>
      <c r="H859" s="1" t="s">
        <v>4073</v>
      </c>
      <c r="I859">
        <v>55.847451</v>
      </c>
      <c r="J859">
        <v>55.847451</v>
      </c>
    </row>
    <row r="860" spans="1:10" x14ac:dyDescent="0.25">
      <c r="A860" s="1">
        <v>566</v>
      </c>
      <c r="B860" s="1">
        <v>1192.0622699999999</v>
      </c>
      <c r="C860" s="1">
        <v>23.437405999999999</v>
      </c>
      <c r="D860" s="1">
        <v>208.35382100000001</v>
      </c>
      <c r="E860" s="1">
        <v>23.881052</v>
      </c>
      <c r="F860" s="1">
        <v>936.38999100000001</v>
      </c>
      <c r="G860" s="1" t="s">
        <v>3136</v>
      </c>
      <c r="H860" s="1" t="s">
        <v>3136</v>
      </c>
      <c r="I860">
        <v>64.089282999999995</v>
      </c>
      <c r="J860">
        <v>64.089282999999995</v>
      </c>
    </row>
    <row r="861" spans="1:10" x14ac:dyDescent="0.25">
      <c r="A861" s="1">
        <v>566</v>
      </c>
      <c r="B861" s="1">
        <v>1192.500233</v>
      </c>
      <c r="C861" s="1">
        <v>23.437405999999999</v>
      </c>
      <c r="D861" s="1">
        <v>208.79178400000001</v>
      </c>
      <c r="E861" s="1">
        <v>23.881052</v>
      </c>
      <c r="F861" s="1">
        <v>936.38999100000001</v>
      </c>
      <c r="G861" s="1" t="s">
        <v>3137</v>
      </c>
      <c r="H861" s="1" t="s">
        <v>3137</v>
      </c>
      <c r="I861">
        <v>64.088622999999998</v>
      </c>
      <c r="J861">
        <v>64.088622999999998</v>
      </c>
    </row>
    <row r="862" spans="1:10" x14ac:dyDescent="0.25">
      <c r="A862" s="1">
        <v>568</v>
      </c>
      <c r="B862" s="1">
        <v>368.23434800000001</v>
      </c>
      <c r="C862" s="1">
        <v>64.664832000000004</v>
      </c>
      <c r="D862" s="1">
        <v>130.70281900000001</v>
      </c>
      <c r="E862" s="1">
        <v>11.000124</v>
      </c>
      <c r="F862" s="1">
        <v>161.86657299999999</v>
      </c>
      <c r="G862" s="1" t="s">
        <v>4074</v>
      </c>
      <c r="H862" s="1" t="s">
        <v>4074</v>
      </c>
      <c r="I862">
        <v>64.911981999999995</v>
      </c>
      <c r="J862">
        <v>64.911981999999995</v>
      </c>
    </row>
    <row r="863" spans="1:10" x14ac:dyDescent="0.25">
      <c r="A863" s="1">
        <v>568</v>
      </c>
      <c r="B863" s="1">
        <v>315.09502800000001</v>
      </c>
      <c r="C863" s="1">
        <v>37.295535999999998</v>
      </c>
      <c r="D863" s="1">
        <v>107.028222</v>
      </c>
      <c r="E863" s="1">
        <v>10.178501000000001</v>
      </c>
      <c r="F863" s="1">
        <v>160.592769</v>
      </c>
      <c r="G863" s="1" t="s">
        <v>4075</v>
      </c>
      <c r="H863" s="1" t="s">
        <v>4075</v>
      </c>
      <c r="I863">
        <v>64.935529000000002</v>
      </c>
      <c r="J863">
        <v>64.935529000000002</v>
      </c>
    </row>
    <row r="864" spans="1:10" x14ac:dyDescent="0.25">
      <c r="A864" s="1">
        <v>569</v>
      </c>
      <c r="B864" s="1">
        <v>2057.9157399999999</v>
      </c>
      <c r="C864" s="1">
        <v>427.95529199999999</v>
      </c>
      <c r="D864" s="1">
        <v>358.77507700000001</v>
      </c>
      <c r="E864" s="1">
        <v>2.7325080000000002</v>
      </c>
      <c r="F864" s="1">
        <v>1268.4528640000001</v>
      </c>
      <c r="G864" s="1" t="s">
        <v>4076</v>
      </c>
      <c r="H864" s="1" t="s">
        <v>16</v>
      </c>
      <c r="I864">
        <v>81.546492000000001</v>
      </c>
      <c r="J864">
        <v>70</v>
      </c>
    </row>
    <row r="865" spans="1:10" x14ac:dyDescent="0.25">
      <c r="A865" s="1">
        <v>569</v>
      </c>
      <c r="B865" s="1">
        <v>2057.9157399999999</v>
      </c>
      <c r="C865" s="1">
        <v>427.95529199999999</v>
      </c>
      <c r="D865" s="1">
        <v>358.77507700000001</v>
      </c>
      <c r="E865" s="1">
        <v>2.7325080000000002</v>
      </c>
      <c r="F865" s="1">
        <v>1268.4528640000001</v>
      </c>
      <c r="G865" s="1" t="s">
        <v>4076</v>
      </c>
      <c r="H865" s="1" t="s">
        <v>16</v>
      </c>
      <c r="I865">
        <v>81.546492000000001</v>
      </c>
      <c r="J865">
        <v>70</v>
      </c>
    </row>
    <row r="866" spans="1:10" x14ac:dyDescent="0.25">
      <c r="A866" s="1">
        <v>570</v>
      </c>
      <c r="B866" s="1">
        <v>2440.7526440000001</v>
      </c>
      <c r="C866" s="1">
        <v>204.07040699999999</v>
      </c>
      <c r="D866" s="1">
        <v>187.99720300000001</v>
      </c>
      <c r="E866" s="1">
        <v>24.823128000000001</v>
      </c>
      <c r="F866" s="1">
        <v>2023.861905</v>
      </c>
      <c r="G866" s="1" t="s">
        <v>3140</v>
      </c>
      <c r="H866" s="1" t="s">
        <v>16</v>
      </c>
      <c r="I866">
        <v>70.783248</v>
      </c>
      <c r="J866">
        <v>70</v>
      </c>
    </row>
    <row r="867" spans="1:10" x14ac:dyDescent="0.25">
      <c r="A867" s="1">
        <v>570</v>
      </c>
      <c r="B867" s="1">
        <v>2305.5346850000001</v>
      </c>
      <c r="C867" s="1">
        <v>203.34413599999999</v>
      </c>
      <c r="D867" s="1">
        <v>186.90967000000001</v>
      </c>
      <c r="E867" s="1">
        <v>24.821154</v>
      </c>
      <c r="F867" s="1">
        <v>1890.4597249999999</v>
      </c>
      <c r="G867" s="1" t="s">
        <v>3141</v>
      </c>
      <c r="H867" s="1" t="s">
        <v>16</v>
      </c>
      <c r="I867">
        <v>71.214595000000003</v>
      </c>
      <c r="J867">
        <v>70</v>
      </c>
    </row>
    <row r="868" spans="1:10" x14ac:dyDescent="0.25">
      <c r="A868" s="1">
        <v>571</v>
      </c>
      <c r="B868" s="1">
        <v>3931.8872299999998</v>
      </c>
      <c r="C868" s="1">
        <v>29.325023999999999</v>
      </c>
      <c r="D868" s="1">
        <v>31.307964999999999</v>
      </c>
      <c r="E868" s="1">
        <v>17.661379</v>
      </c>
      <c r="F868" s="1">
        <v>3853.592862</v>
      </c>
      <c r="G868" s="1" t="s">
        <v>4077</v>
      </c>
      <c r="H868" s="1" t="s">
        <v>4077</v>
      </c>
      <c r="I868">
        <v>89.465435999999997</v>
      </c>
      <c r="J868">
        <v>89.465435999999997</v>
      </c>
    </row>
    <row r="869" spans="1:10" x14ac:dyDescent="0.25">
      <c r="A869" s="1">
        <v>571</v>
      </c>
      <c r="B869" s="1">
        <v>3821.6799900000001</v>
      </c>
      <c r="C869" s="1">
        <v>28.944707999999999</v>
      </c>
      <c r="D869" s="1">
        <v>31.126414</v>
      </c>
      <c r="E869" s="1">
        <v>17.661377999999999</v>
      </c>
      <c r="F869" s="1">
        <v>3743.94749</v>
      </c>
      <c r="G869" s="1" t="s">
        <v>3143</v>
      </c>
      <c r="H869" s="1" t="s">
        <v>3143</v>
      </c>
      <c r="I869">
        <v>89.522592000000003</v>
      </c>
      <c r="J869">
        <v>89.522592000000003</v>
      </c>
    </row>
    <row r="870" spans="1:10" x14ac:dyDescent="0.25">
      <c r="A870" s="1">
        <v>572</v>
      </c>
      <c r="B870" s="1">
        <v>1859.8999859999999</v>
      </c>
      <c r="C870" s="1">
        <v>10.415056999999999</v>
      </c>
      <c r="D870" s="1">
        <v>103.850364</v>
      </c>
      <c r="E870" s="1">
        <v>6.277374</v>
      </c>
      <c r="F870" s="1">
        <v>1739.3571910000001</v>
      </c>
      <c r="G870" s="1" t="s">
        <v>4078</v>
      </c>
      <c r="H870" s="1" t="s">
        <v>16</v>
      </c>
      <c r="I870">
        <v>72.492324999999994</v>
      </c>
      <c r="J870">
        <v>70</v>
      </c>
    </row>
    <row r="871" spans="1:10" x14ac:dyDescent="0.25">
      <c r="A871" s="1">
        <v>572</v>
      </c>
      <c r="B871" s="1">
        <v>1885.171315</v>
      </c>
      <c r="C871" s="1">
        <v>12.343648999999999</v>
      </c>
      <c r="D871" s="1">
        <v>117.348043</v>
      </c>
      <c r="E871" s="1">
        <v>6.3065340000000001</v>
      </c>
      <c r="F871" s="1">
        <v>1749.1730889999999</v>
      </c>
      <c r="G871" s="1" t="s">
        <v>4079</v>
      </c>
      <c r="H871" s="1" t="s">
        <v>16</v>
      </c>
      <c r="I871">
        <v>72.426070999999993</v>
      </c>
      <c r="J871">
        <v>70</v>
      </c>
    </row>
    <row r="872" spans="1:10" x14ac:dyDescent="0.25">
      <c r="A872" s="1">
        <v>573</v>
      </c>
      <c r="B872" s="1">
        <v>4082.7456790000001</v>
      </c>
      <c r="C872" s="1">
        <v>164.64381499999999</v>
      </c>
      <c r="D872" s="1">
        <v>73.366802000000007</v>
      </c>
      <c r="E872" s="1">
        <v>61.351664999999997</v>
      </c>
      <c r="F872" s="1">
        <v>3783.3833970000001</v>
      </c>
      <c r="G872" s="1" t="s">
        <v>3145</v>
      </c>
      <c r="H872" s="1" t="s">
        <v>8</v>
      </c>
      <c r="I872">
        <v>119.97866500000001</v>
      </c>
      <c r="J872">
        <v>90</v>
      </c>
    </row>
    <row r="873" spans="1:10" x14ac:dyDescent="0.25">
      <c r="A873" s="1">
        <v>573</v>
      </c>
      <c r="B873" s="1">
        <v>3959.1430559999999</v>
      </c>
      <c r="C873" s="1">
        <v>162.22214500000001</v>
      </c>
      <c r="D873" s="1">
        <v>83.768540000000002</v>
      </c>
      <c r="E873" s="1">
        <v>61.351418000000002</v>
      </c>
      <c r="F873" s="1">
        <v>3651.8009529999999</v>
      </c>
      <c r="G873" s="1" t="s">
        <v>4080</v>
      </c>
      <c r="H873" s="1" t="s">
        <v>8</v>
      </c>
      <c r="I873">
        <v>119.981133</v>
      </c>
      <c r="J873">
        <v>90</v>
      </c>
    </row>
    <row r="874" spans="1:10" x14ac:dyDescent="0.25">
      <c r="A874" s="1">
        <v>575</v>
      </c>
      <c r="B874" s="1">
        <v>4928.2049950000001</v>
      </c>
      <c r="C874" s="1">
        <v>49.603988999999999</v>
      </c>
      <c r="D874" s="1">
        <v>41.187717999999997</v>
      </c>
      <c r="E874" s="1">
        <v>11.519432999999999</v>
      </c>
      <c r="F874" s="1">
        <v>4825.8938550000003</v>
      </c>
      <c r="G874" s="1" t="s">
        <v>4081</v>
      </c>
      <c r="H874" s="1" t="s">
        <v>4081</v>
      </c>
      <c r="I874">
        <v>89.966036000000003</v>
      </c>
      <c r="J874">
        <v>89.966036000000003</v>
      </c>
    </row>
    <row r="875" spans="1:10" x14ac:dyDescent="0.25">
      <c r="A875" s="1">
        <v>575</v>
      </c>
      <c r="B875" s="1">
        <v>3305.9671410000001</v>
      </c>
      <c r="C875" s="1">
        <v>41.311084000000001</v>
      </c>
      <c r="D875" s="1">
        <v>34.150132999999997</v>
      </c>
      <c r="E875" s="1">
        <v>11.522739</v>
      </c>
      <c r="F875" s="1">
        <v>3218.983185</v>
      </c>
      <c r="G875" s="1" t="s">
        <v>4082</v>
      </c>
      <c r="H875" s="1" t="s">
        <v>4082</v>
      </c>
      <c r="I875">
        <v>89.993120000000005</v>
      </c>
      <c r="J875">
        <v>89.993120000000005</v>
      </c>
    </row>
    <row r="876" spans="1:10" x14ac:dyDescent="0.25">
      <c r="A876" s="1">
        <v>576</v>
      </c>
      <c r="B876" s="1">
        <v>5279.8781079999999</v>
      </c>
      <c r="C876" s="1">
        <v>367.869103</v>
      </c>
      <c r="D876" s="1">
        <v>226.16565900000001</v>
      </c>
      <c r="E876" s="1">
        <v>14.019745</v>
      </c>
      <c r="F876" s="1">
        <v>4671.8236020000004</v>
      </c>
      <c r="G876" s="1" t="s">
        <v>4083</v>
      </c>
      <c r="H876" s="1" t="s">
        <v>4083</v>
      </c>
      <c r="I876">
        <v>89.955258999999998</v>
      </c>
      <c r="J876">
        <v>89.955258999999998</v>
      </c>
    </row>
    <row r="877" spans="1:10" x14ac:dyDescent="0.25">
      <c r="A877" s="1">
        <v>576</v>
      </c>
      <c r="B877" s="1">
        <v>5514.2473840000002</v>
      </c>
      <c r="C877" s="1">
        <v>369.56037800000001</v>
      </c>
      <c r="D877" s="1">
        <v>226.348533</v>
      </c>
      <c r="E877" s="1">
        <v>14.024896</v>
      </c>
      <c r="F877" s="1">
        <v>4904.3135769999999</v>
      </c>
      <c r="G877" s="1" t="s">
        <v>4084</v>
      </c>
      <c r="H877" s="1" t="s">
        <v>4084</v>
      </c>
      <c r="I877">
        <v>89.946776</v>
      </c>
      <c r="J877">
        <v>89.946776</v>
      </c>
    </row>
    <row r="878" spans="1:10" x14ac:dyDescent="0.25">
      <c r="A878" s="1">
        <v>577</v>
      </c>
      <c r="B878" s="1">
        <v>4778.3466619999999</v>
      </c>
      <c r="C878" s="1">
        <v>58.332873999999997</v>
      </c>
      <c r="D878" s="1">
        <v>47.503734000000001</v>
      </c>
      <c r="E878" s="1">
        <v>99.601811999999995</v>
      </c>
      <c r="F878" s="1">
        <v>4572.9082420000004</v>
      </c>
      <c r="G878" s="1" t="s">
        <v>4085</v>
      </c>
      <c r="H878" s="1" t="s">
        <v>8</v>
      </c>
      <c r="I878">
        <v>119.959975</v>
      </c>
      <c r="J878">
        <v>90</v>
      </c>
    </row>
    <row r="879" spans="1:10" x14ac:dyDescent="0.25">
      <c r="A879" s="1">
        <v>577</v>
      </c>
      <c r="B879" s="1">
        <v>6780.8270679999996</v>
      </c>
      <c r="C879" s="1">
        <v>75.150593000000001</v>
      </c>
      <c r="D879" s="1">
        <v>61.818849999999998</v>
      </c>
      <c r="E879" s="1">
        <v>99.618463000000006</v>
      </c>
      <c r="F879" s="1">
        <v>6544.2391610000004</v>
      </c>
      <c r="G879" s="1" t="s">
        <v>4086</v>
      </c>
      <c r="H879" s="1" t="s">
        <v>8</v>
      </c>
      <c r="I879">
        <v>119.837855</v>
      </c>
      <c r="J879">
        <v>90</v>
      </c>
    </row>
    <row r="880" spans="1:10" x14ac:dyDescent="0.25">
      <c r="A880" s="1">
        <v>578</v>
      </c>
      <c r="B880" s="1">
        <v>9606.5746810000001</v>
      </c>
      <c r="C880" s="1">
        <v>84.773409000000001</v>
      </c>
      <c r="D880" s="1">
        <v>74.434865000000002</v>
      </c>
      <c r="E880" s="1">
        <v>0.604518</v>
      </c>
      <c r="F880" s="1">
        <v>9446.7618889999994</v>
      </c>
      <c r="G880" s="1" t="s">
        <v>4087</v>
      </c>
      <c r="H880" s="1" t="s">
        <v>8</v>
      </c>
      <c r="I880">
        <v>119.349459</v>
      </c>
      <c r="J880">
        <v>90</v>
      </c>
    </row>
    <row r="881" spans="1:10" x14ac:dyDescent="0.25">
      <c r="A881" s="1">
        <v>578</v>
      </c>
      <c r="B881" s="1">
        <v>6775.8054000000002</v>
      </c>
      <c r="C881" s="1">
        <v>59.083205</v>
      </c>
      <c r="D881" s="1">
        <v>53.532707000000002</v>
      </c>
      <c r="E881" s="1">
        <v>0.44703100000000001</v>
      </c>
      <c r="F881" s="1">
        <v>6662.7424579999997</v>
      </c>
      <c r="G881" s="1" t="s">
        <v>4088</v>
      </c>
      <c r="H881" s="1" t="s">
        <v>8</v>
      </c>
      <c r="I881">
        <v>119.838334</v>
      </c>
      <c r="J881">
        <v>90</v>
      </c>
    </row>
    <row r="882" spans="1:10" x14ac:dyDescent="0.25">
      <c r="A882" s="1">
        <v>579</v>
      </c>
      <c r="B882" s="1">
        <v>5344.5870729999997</v>
      </c>
      <c r="C882" s="1">
        <v>132.20588799999999</v>
      </c>
      <c r="D882" s="1">
        <v>106.81299</v>
      </c>
      <c r="E882" s="1">
        <v>3.6099999999999999E-4</v>
      </c>
      <c r="F882" s="1">
        <v>5105.5678349999998</v>
      </c>
      <c r="G882" s="1" t="s">
        <v>4089</v>
      </c>
      <c r="H882" s="1" t="s">
        <v>4089</v>
      </c>
      <c r="I882">
        <v>89.953027000000006</v>
      </c>
      <c r="J882">
        <v>89.953027000000006</v>
      </c>
    </row>
    <row r="883" spans="1:10" x14ac:dyDescent="0.25">
      <c r="A883" s="1">
        <v>579</v>
      </c>
      <c r="B883" s="1">
        <v>4867.0893379999998</v>
      </c>
      <c r="C883" s="1">
        <v>109.243015</v>
      </c>
      <c r="D883" s="1">
        <v>91.588333000000006</v>
      </c>
      <c r="E883" s="1">
        <v>5.5599999999999996E-4</v>
      </c>
      <c r="F883" s="1">
        <v>4666.2574340000001</v>
      </c>
      <c r="G883" s="1" t="s">
        <v>4090</v>
      </c>
      <c r="H883" s="1" t="s">
        <v>4090</v>
      </c>
      <c r="I883">
        <v>89.967688999999993</v>
      </c>
      <c r="J883">
        <v>89.967688999999993</v>
      </c>
    </row>
    <row r="884" spans="1:10" x14ac:dyDescent="0.25">
      <c r="A884" s="1">
        <v>580</v>
      </c>
      <c r="B884" s="1">
        <v>5344.5870729999997</v>
      </c>
      <c r="C884" s="1">
        <v>132.20588799999999</v>
      </c>
      <c r="D884" s="1">
        <v>106.81299</v>
      </c>
      <c r="E884" s="1">
        <v>3.6099999999999999E-4</v>
      </c>
      <c r="F884" s="1">
        <v>5105.5678349999998</v>
      </c>
      <c r="G884" s="1" t="s">
        <v>4089</v>
      </c>
      <c r="H884" s="1" t="s">
        <v>4089</v>
      </c>
      <c r="I884">
        <v>89.953027000000006</v>
      </c>
      <c r="J884">
        <v>89.953027000000006</v>
      </c>
    </row>
    <row r="885" spans="1:10" x14ac:dyDescent="0.25">
      <c r="A885" s="1">
        <v>580</v>
      </c>
      <c r="B885" s="1">
        <v>4867.0893379999998</v>
      </c>
      <c r="C885" s="1">
        <v>109.243015</v>
      </c>
      <c r="D885" s="1">
        <v>91.588333000000006</v>
      </c>
      <c r="E885" s="1">
        <v>5.5599999999999996E-4</v>
      </c>
      <c r="F885" s="1">
        <v>4666.2574340000001</v>
      </c>
      <c r="G885" s="1" t="s">
        <v>4090</v>
      </c>
      <c r="H885" s="1" t="s">
        <v>4090</v>
      </c>
      <c r="I885">
        <v>89.967688999999993</v>
      </c>
      <c r="J885">
        <v>89.967688999999993</v>
      </c>
    </row>
    <row r="886" spans="1:10" x14ac:dyDescent="0.25">
      <c r="A886" s="1">
        <v>581</v>
      </c>
      <c r="B886" s="1">
        <v>24665.001628999999</v>
      </c>
      <c r="C886" s="1">
        <v>152.010863</v>
      </c>
      <c r="D886" s="1">
        <v>123.486389</v>
      </c>
      <c r="E886" s="1">
        <v>0.34334999999999999</v>
      </c>
      <c r="F886" s="1">
        <v>24389.161025000001</v>
      </c>
      <c r="G886" s="1" t="s">
        <v>4091</v>
      </c>
      <c r="H886" s="1" t="s">
        <v>4091</v>
      </c>
      <c r="I886">
        <v>85.963667999999998</v>
      </c>
      <c r="J886">
        <v>85.963667999999998</v>
      </c>
    </row>
    <row r="887" spans="1:10" x14ac:dyDescent="0.25">
      <c r="A887" s="1">
        <v>581</v>
      </c>
      <c r="B887" s="1">
        <v>20894.800064999999</v>
      </c>
      <c r="C887" s="1">
        <v>140.21286499999999</v>
      </c>
      <c r="D887" s="1">
        <v>117.590512</v>
      </c>
      <c r="E887" s="1">
        <v>0.50082400000000005</v>
      </c>
      <c r="F887" s="1">
        <v>20636.495863</v>
      </c>
      <c r="G887" s="1" t="s">
        <v>4092</v>
      </c>
      <c r="H887" s="1" t="s">
        <v>8</v>
      </c>
      <c r="I887">
        <v>106.952594</v>
      </c>
      <c r="J887">
        <v>90</v>
      </c>
    </row>
    <row r="888" spans="1:10" x14ac:dyDescent="0.25">
      <c r="A888" s="1">
        <v>583</v>
      </c>
      <c r="B888" s="1">
        <v>25000</v>
      </c>
      <c r="C888" s="1">
        <v>403.18958600000002</v>
      </c>
      <c r="D888" s="1">
        <v>156.79362800000001</v>
      </c>
      <c r="E888" s="1">
        <v>3.6000000000000001E-5</v>
      </c>
      <c r="F888" s="1">
        <v>24440.016749999999</v>
      </c>
      <c r="G888" s="1" t="s">
        <v>4093</v>
      </c>
      <c r="H888" s="1" t="s">
        <v>8</v>
      </c>
      <c r="I888">
        <v>90.092702000000003</v>
      </c>
      <c r="J888">
        <v>90</v>
      </c>
    </row>
    <row r="889" spans="1:10" x14ac:dyDescent="0.25">
      <c r="A889" s="1">
        <v>583</v>
      </c>
      <c r="B889" s="1">
        <v>24183.385301999999</v>
      </c>
      <c r="C889" s="1">
        <v>390.019564</v>
      </c>
      <c r="D889" s="1">
        <v>151.67202900000001</v>
      </c>
      <c r="E889" s="1">
        <v>3.4999999999999997E-5</v>
      </c>
      <c r="F889" s="1">
        <v>23641.693673999998</v>
      </c>
      <c r="G889" s="1" t="s">
        <v>4094</v>
      </c>
      <c r="H889" s="1" t="s">
        <v>8</v>
      </c>
      <c r="I889">
        <v>97.668322000000003</v>
      </c>
      <c r="J889">
        <v>90</v>
      </c>
    </row>
    <row r="890" spans="1:10" x14ac:dyDescent="0.25">
      <c r="A890" s="1">
        <v>584</v>
      </c>
      <c r="B890" s="1">
        <v>4013.4422709999999</v>
      </c>
      <c r="C890" s="1">
        <v>517.30948799999999</v>
      </c>
      <c r="D890" s="1">
        <v>347.82118200000002</v>
      </c>
      <c r="E890" s="1">
        <v>38.648566000000002</v>
      </c>
      <c r="F890" s="1">
        <v>3109.6630359999999</v>
      </c>
      <c r="G890" s="1" t="s">
        <v>3920</v>
      </c>
      <c r="H890" s="1" t="s">
        <v>8</v>
      </c>
      <c r="I890">
        <v>119.98007699999999</v>
      </c>
      <c r="J890">
        <v>90</v>
      </c>
    </row>
    <row r="891" spans="1:10" x14ac:dyDescent="0.25">
      <c r="A891" s="1">
        <v>584</v>
      </c>
      <c r="B891" s="1">
        <v>4197.362521</v>
      </c>
      <c r="C891" s="1">
        <v>519.81679199999996</v>
      </c>
      <c r="D891" s="1">
        <v>350.28801499999997</v>
      </c>
      <c r="E891" s="1">
        <v>38.648648000000001</v>
      </c>
      <c r="F891" s="1">
        <v>3288.6090669999999</v>
      </c>
      <c r="G891" s="1" t="s">
        <v>2954</v>
      </c>
      <c r="H891" s="1" t="s">
        <v>8</v>
      </c>
      <c r="I891">
        <v>119.976167</v>
      </c>
      <c r="J891">
        <v>90</v>
      </c>
    </row>
    <row r="892" spans="1:10" x14ac:dyDescent="0.25">
      <c r="A892" s="1">
        <v>585</v>
      </c>
      <c r="B892" s="1">
        <v>2750.289319</v>
      </c>
      <c r="C892" s="1">
        <v>149.711963</v>
      </c>
      <c r="D892" s="1">
        <v>444.79604599999999</v>
      </c>
      <c r="E892" s="1">
        <v>38.821277000000002</v>
      </c>
      <c r="F892" s="1">
        <v>2116.960032</v>
      </c>
      <c r="G892" s="1" t="s">
        <v>4095</v>
      </c>
      <c r="H892" s="1" t="s">
        <v>4095</v>
      </c>
      <c r="I892">
        <v>89.996705000000006</v>
      </c>
      <c r="J892">
        <v>89.996705000000006</v>
      </c>
    </row>
    <row r="893" spans="1:10" x14ac:dyDescent="0.25">
      <c r="A893" s="1">
        <v>585</v>
      </c>
      <c r="B893" s="1">
        <v>3499.3844389999999</v>
      </c>
      <c r="C893" s="1">
        <v>142.75816</v>
      </c>
      <c r="D893" s="1">
        <v>444.87897500000003</v>
      </c>
      <c r="E893" s="1">
        <v>38.817157000000002</v>
      </c>
      <c r="F893" s="1">
        <v>2872.9301460000001</v>
      </c>
      <c r="G893" s="1" t="s">
        <v>4096</v>
      </c>
      <c r="H893" s="1" t="s">
        <v>4096</v>
      </c>
      <c r="I893">
        <v>89.991363000000007</v>
      </c>
      <c r="J893">
        <v>89.991363000000007</v>
      </c>
    </row>
    <row r="894" spans="1:10" x14ac:dyDescent="0.25">
      <c r="A894" s="1">
        <v>586</v>
      </c>
      <c r="B894" s="1">
        <v>2976.4915209999999</v>
      </c>
      <c r="C894" s="1">
        <v>159.528907</v>
      </c>
      <c r="D894" s="1">
        <v>143.89290299999999</v>
      </c>
      <c r="E894" s="1">
        <v>35.665804000000001</v>
      </c>
      <c r="F894" s="1">
        <v>2637.4039079999998</v>
      </c>
      <c r="G894" s="1" t="s">
        <v>4097</v>
      </c>
      <c r="H894" s="1" t="s">
        <v>4097</v>
      </c>
      <c r="I894">
        <v>89.995479000000003</v>
      </c>
      <c r="J894">
        <v>89.995479000000003</v>
      </c>
    </row>
    <row r="895" spans="1:10" x14ac:dyDescent="0.25">
      <c r="A895" s="1">
        <v>586</v>
      </c>
      <c r="B895" s="1">
        <v>2240.5189169999999</v>
      </c>
      <c r="C895" s="1">
        <v>166.761223</v>
      </c>
      <c r="D895" s="1">
        <v>143.97113300000001</v>
      </c>
      <c r="E895" s="1">
        <v>35.670299999999997</v>
      </c>
      <c r="F895" s="1">
        <v>1894.116262</v>
      </c>
      <c r="G895" s="1" t="s">
        <v>4098</v>
      </c>
      <c r="H895" s="1" t="s">
        <v>4098</v>
      </c>
      <c r="I895">
        <v>89.998548999999997</v>
      </c>
      <c r="J895">
        <v>89.998548999999997</v>
      </c>
    </row>
    <row r="896" spans="1:10" x14ac:dyDescent="0.25">
      <c r="A896" s="1">
        <v>587</v>
      </c>
      <c r="B896" s="1">
        <v>934.21539099999995</v>
      </c>
      <c r="C896" s="1">
        <v>65.253398000000004</v>
      </c>
      <c r="D896" s="1">
        <v>55.084814999999999</v>
      </c>
      <c r="E896" s="1">
        <v>33.067504</v>
      </c>
      <c r="F896" s="1">
        <v>780.80967299999998</v>
      </c>
      <c r="G896" s="1" t="s">
        <v>4099</v>
      </c>
      <c r="H896" s="1" t="s">
        <v>16</v>
      </c>
      <c r="I896">
        <v>84.264573999999996</v>
      </c>
      <c r="J896">
        <v>70</v>
      </c>
    </row>
    <row r="897" spans="1:10" x14ac:dyDescent="0.25">
      <c r="A897" s="1">
        <v>587</v>
      </c>
      <c r="B897" s="1">
        <v>947.33790699999997</v>
      </c>
      <c r="C897" s="1">
        <v>65.531910999999994</v>
      </c>
      <c r="D897" s="1">
        <v>55.245975000000001</v>
      </c>
      <c r="E897" s="1">
        <v>33.067880000000002</v>
      </c>
      <c r="F897" s="1">
        <v>793.49214099999995</v>
      </c>
      <c r="G897" s="1" t="s">
        <v>3157</v>
      </c>
      <c r="H897" s="1" t="s">
        <v>16</v>
      </c>
      <c r="I897">
        <v>84.243953000000005</v>
      </c>
      <c r="J897">
        <v>70</v>
      </c>
    </row>
    <row r="898" spans="1:10" x14ac:dyDescent="0.25">
      <c r="A898" s="1">
        <v>588</v>
      </c>
      <c r="B898" s="1">
        <v>558.427368</v>
      </c>
      <c r="C898" s="1">
        <v>156.96995899999999</v>
      </c>
      <c r="D898" s="1">
        <v>309.75991399999998</v>
      </c>
      <c r="E898" s="1">
        <v>74.019918000000004</v>
      </c>
      <c r="F898" s="1">
        <v>17.677576999999999</v>
      </c>
      <c r="G898" s="1" t="s">
        <v>4100</v>
      </c>
      <c r="H898" s="1" t="s">
        <v>16</v>
      </c>
      <c r="I898">
        <v>74.773404999999997</v>
      </c>
      <c r="J898">
        <v>70</v>
      </c>
    </row>
    <row r="899" spans="1:10" x14ac:dyDescent="0.25">
      <c r="A899" s="1">
        <v>588</v>
      </c>
      <c r="B899" s="1">
        <v>561.42497000000003</v>
      </c>
      <c r="C899" s="1">
        <v>160.15033299999999</v>
      </c>
      <c r="D899" s="1">
        <v>309.75991399999998</v>
      </c>
      <c r="E899" s="1">
        <v>74.019918000000004</v>
      </c>
      <c r="F899" s="1">
        <v>17.494804999999999</v>
      </c>
      <c r="G899" s="1" t="s">
        <v>4101</v>
      </c>
      <c r="H899" s="1" t="s">
        <v>16</v>
      </c>
      <c r="I899">
        <v>74.772101000000006</v>
      </c>
      <c r="J899">
        <v>70</v>
      </c>
    </row>
    <row r="900" spans="1:10" x14ac:dyDescent="0.25">
      <c r="A900" s="1">
        <v>589</v>
      </c>
      <c r="B900" s="1">
        <v>1212.542344</v>
      </c>
      <c r="C900" s="1">
        <v>299.39244600000001</v>
      </c>
      <c r="D900" s="1">
        <v>314.844088</v>
      </c>
      <c r="E900" s="1">
        <v>137.04266200000001</v>
      </c>
      <c r="F900" s="1">
        <v>461.263148</v>
      </c>
      <c r="G900" s="1" t="s">
        <v>4102</v>
      </c>
      <c r="H900" s="1" t="s">
        <v>4102</v>
      </c>
      <c r="I900">
        <v>54.209918999999999</v>
      </c>
      <c r="J900">
        <v>54.209918999999999</v>
      </c>
    </row>
    <row r="901" spans="1:10" x14ac:dyDescent="0.25">
      <c r="A901" s="1">
        <v>589</v>
      </c>
      <c r="B901" s="1">
        <v>1218.6230009999999</v>
      </c>
      <c r="C901" s="1">
        <v>296.22175499999997</v>
      </c>
      <c r="D901" s="1">
        <v>314.844088</v>
      </c>
      <c r="E901" s="1">
        <v>137.04266200000001</v>
      </c>
      <c r="F901" s="1">
        <v>470.51449600000001</v>
      </c>
      <c r="G901" s="1" t="s">
        <v>4103</v>
      </c>
      <c r="H901" s="1" t="s">
        <v>4103</v>
      </c>
      <c r="I901">
        <v>54.200223999999999</v>
      </c>
      <c r="J901">
        <v>54.200223999999999</v>
      </c>
    </row>
    <row r="902" spans="1:10" x14ac:dyDescent="0.25">
      <c r="A902" s="1">
        <v>590</v>
      </c>
      <c r="B902" s="1">
        <v>635.21869700000002</v>
      </c>
      <c r="C902" s="1">
        <v>470.22028699999998</v>
      </c>
      <c r="D902" s="1">
        <v>5.5903000000000001E-2</v>
      </c>
      <c r="E902" s="1">
        <v>65.530362999999994</v>
      </c>
      <c r="F902" s="1">
        <v>99.412143999999998</v>
      </c>
      <c r="G902" s="1" t="s">
        <v>3160</v>
      </c>
      <c r="H902" s="1" t="s">
        <v>3160</v>
      </c>
      <c r="I902">
        <v>54.781765</v>
      </c>
      <c r="J902">
        <v>54.781765</v>
      </c>
    </row>
    <row r="903" spans="1:10" x14ac:dyDescent="0.25">
      <c r="A903" s="1">
        <v>590</v>
      </c>
      <c r="B903" s="1">
        <v>617.03852400000005</v>
      </c>
      <c r="C903" s="1">
        <v>452.04011300000002</v>
      </c>
      <c r="D903" s="1">
        <v>5.5903000000000001E-2</v>
      </c>
      <c r="E903" s="1">
        <v>65.530362999999994</v>
      </c>
      <c r="F903" s="1">
        <v>99.412143999999998</v>
      </c>
      <c r="G903" s="1" t="s">
        <v>3161</v>
      </c>
      <c r="H903" s="1" t="s">
        <v>3161</v>
      </c>
      <c r="I903">
        <v>54.794110000000003</v>
      </c>
      <c r="J903">
        <v>54.794110000000003</v>
      </c>
    </row>
    <row r="904" spans="1:10" x14ac:dyDescent="0.25">
      <c r="A904" s="1">
        <v>591</v>
      </c>
      <c r="B904" s="1">
        <v>1114.4404770000001</v>
      </c>
      <c r="C904" s="1">
        <v>357.93276800000001</v>
      </c>
      <c r="D904" s="1">
        <v>264.52807200000001</v>
      </c>
      <c r="E904" s="1">
        <v>45.014082000000002</v>
      </c>
      <c r="F904" s="1">
        <v>446.96555499999999</v>
      </c>
      <c r="G904" s="1" t="s">
        <v>3162</v>
      </c>
      <c r="H904" s="1" t="s">
        <v>3162</v>
      </c>
      <c r="I904">
        <v>49.999293000000002</v>
      </c>
      <c r="J904">
        <v>49.999293000000002</v>
      </c>
    </row>
    <row r="905" spans="1:10" x14ac:dyDescent="0.25">
      <c r="A905" s="1">
        <v>591</v>
      </c>
      <c r="B905" s="1">
        <v>1123.5423920000001</v>
      </c>
      <c r="C905" s="1">
        <v>376.10325899999998</v>
      </c>
      <c r="D905" s="1">
        <v>264.52807200000001</v>
      </c>
      <c r="E905" s="1">
        <v>45.014082000000002</v>
      </c>
      <c r="F905" s="1">
        <v>437.89697899999999</v>
      </c>
      <c r="G905" s="1" t="s">
        <v>3163</v>
      </c>
      <c r="H905" s="1" t="s">
        <v>3163</v>
      </c>
      <c r="I905">
        <v>49.999263999999997</v>
      </c>
      <c r="J905">
        <v>49.999263999999997</v>
      </c>
    </row>
    <row r="906" spans="1:10" x14ac:dyDescent="0.25">
      <c r="A906" s="1">
        <v>592</v>
      </c>
      <c r="B906" s="1">
        <v>968.66296</v>
      </c>
      <c r="C906" s="1">
        <v>291.83190200000001</v>
      </c>
      <c r="D906" s="1">
        <v>140.10892699999999</v>
      </c>
      <c r="E906" s="1">
        <v>79.050402000000005</v>
      </c>
      <c r="F906" s="1">
        <v>457.67172799999997</v>
      </c>
      <c r="G906" s="1" t="s">
        <v>3164</v>
      </c>
      <c r="H906" s="1" t="s">
        <v>3164</v>
      </c>
      <c r="I906">
        <v>54.492956999999997</v>
      </c>
      <c r="J906">
        <v>54.492956999999997</v>
      </c>
    </row>
    <row r="907" spans="1:10" x14ac:dyDescent="0.25">
      <c r="A907" s="1">
        <v>592</v>
      </c>
      <c r="B907" s="1">
        <v>977.741219</v>
      </c>
      <c r="C907" s="1">
        <v>291.84158500000001</v>
      </c>
      <c r="D907" s="1">
        <v>140.10892699999999</v>
      </c>
      <c r="E907" s="1">
        <v>79.050402000000005</v>
      </c>
      <c r="F907" s="1">
        <v>466.74030399999998</v>
      </c>
      <c r="G907" s="1" t="s">
        <v>3165</v>
      </c>
      <c r="H907" s="1" t="s">
        <v>3165</v>
      </c>
      <c r="I907">
        <v>54.483457999999999</v>
      </c>
      <c r="J907">
        <v>54.483457999999999</v>
      </c>
    </row>
    <row r="908" spans="1:10" x14ac:dyDescent="0.25">
      <c r="A908" s="1">
        <v>593</v>
      </c>
      <c r="B908" s="1">
        <v>13430.906716</v>
      </c>
      <c r="C908" s="1">
        <v>7205.2667009999996</v>
      </c>
      <c r="D908" s="1">
        <v>4796.0806069999999</v>
      </c>
      <c r="E908" s="1">
        <v>23.780856</v>
      </c>
      <c r="F908" s="1">
        <v>1405.7785530000001</v>
      </c>
      <c r="G908" s="1" t="s">
        <v>4104</v>
      </c>
      <c r="H908" s="1" t="s">
        <v>8</v>
      </c>
      <c r="I908">
        <v>117.55189</v>
      </c>
      <c r="J908">
        <v>90</v>
      </c>
    </row>
    <row r="909" spans="1:10" x14ac:dyDescent="0.25">
      <c r="A909" s="1">
        <v>593</v>
      </c>
      <c r="B909" s="1">
        <v>14397.453707000001</v>
      </c>
      <c r="C909" s="1">
        <v>7907.1108260000001</v>
      </c>
      <c r="D909" s="1">
        <v>4905.5595979999998</v>
      </c>
      <c r="E909" s="1">
        <v>23.783259000000001</v>
      </c>
      <c r="F909" s="1">
        <v>1561.0000250000001</v>
      </c>
      <c r="G909" s="1" t="s">
        <v>3166</v>
      </c>
      <c r="H909" s="1" t="s">
        <v>8</v>
      </c>
      <c r="I909">
        <v>116.788393</v>
      </c>
      <c r="J909">
        <v>90</v>
      </c>
    </row>
    <row r="910" spans="1:10" x14ac:dyDescent="0.25">
      <c r="A910" s="1">
        <v>594</v>
      </c>
      <c r="B910" s="1">
        <v>5905.5138290000004</v>
      </c>
      <c r="C910" s="1">
        <v>568.29726900000003</v>
      </c>
      <c r="D910" s="1">
        <v>590.76265999999998</v>
      </c>
      <c r="E910" s="1">
        <v>114.347679</v>
      </c>
      <c r="F910" s="1">
        <v>4632.106221</v>
      </c>
      <c r="G910" s="1" t="s">
        <v>4105</v>
      </c>
      <c r="H910" s="1" t="s">
        <v>8</v>
      </c>
      <c r="I910">
        <v>119.90666299999999</v>
      </c>
      <c r="J910">
        <v>90</v>
      </c>
    </row>
    <row r="911" spans="1:10" x14ac:dyDescent="0.25">
      <c r="A911" s="1">
        <v>594</v>
      </c>
      <c r="B911" s="1">
        <v>6041.5668230000001</v>
      </c>
      <c r="C911" s="1">
        <v>599.57820700000002</v>
      </c>
      <c r="D911" s="1">
        <v>672.11672599999997</v>
      </c>
      <c r="E911" s="1">
        <v>114.482888</v>
      </c>
      <c r="F911" s="1">
        <v>4655.3890019999999</v>
      </c>
      <c r="G911" s="1" t="s">
        <v>4106</v>
      </c>
      <c r="H911" s="1" t="s">
        <v>8</v>
      </c>
      <c r="I911">
        <v>119.897767</v>
      </c>
      <c r="J911">
        <v>90</v>
      </c>
    </row>
    <row r="912" spans="1:10" x14ac:dyDescent="0.25">
      <c r="A912" s="1">
        <v>595</v>
      </c>
      <c r="B912" s="1">
        <v>6041.5668230000001</v>
      </c>
      <c r="C912" s="1">
        <v>599.57820700000002</v>
      </c>
      <c r="D912" s="1">
        <v>672.11672599999997</v>
      </c>
      <c r="E912" s="1">
        <v>114.482888</v>
      </c>
      <c r="F912" s="1">
        <v>4655.3890019999999</v>
      </c>
      <c r="G912" s="1" t="s">
        <v>4106</v>
      </c>
      <c r="H912" s="1" t="s">
        <v>8</v>
      </c>
      <c r="I912">
        <v>119.897767</v>
      </c>
      <c r="J912">
        <v>90</v>
      </c>
    </row>
    <row r="913" spans="1:10" x14ac:dyDescent="0.25">
      <c r="A913" s="1">
        <v>595</v>
      </c>
      <c r="B913" s="1">
        <v>5905.5138290000004</v>
      </c>
      <c r="C913" s="1">
        <v>568.29726900000003</v>
      </c>
      <c r="D913" s="1">
        <v>590.76265999999998</v>
      </c>
      <c r="E913" s="1">
        <v>114.347679</v>
      </c>
      <c r="F913" s="1">
        <v>4632.106221</v>
      </c>
      <c r="G913" s="1" t="s">
        <v>4105</v>
      </c>
      <c r="H913" s="1" t="s">
        <v>8</v>
      </c>
      <c r="I913">
        <v>119.90666299999999</v>
      </c>
      <c r="J913">
        <v>90</v>
      </c>
    </row>
    <row r="914" spans="1:10" x14ac:dyDescent="0.25">
      <c r="A914" s="1">
        <v>597</v>
      </c>
      <c r="B914" s="1">
        <v>1504.0888849999999</v>
      </c>
      <c r="C914" s="1">
        <v>579.81756299999995</v>
      </c>
      <c r="D914" s="1">
        <v>129.41273799999999</v>
      </c>
      <c r="E914" s="1">
        <v>85.435235000000006</v>
      </c>
      <c r="F914" s="1">
        <v>709.42335000000003</v>
      </c>
      <c r="G914" s="1" t="s">
        <v>4107</v>
      </c>
      <c r="H914" s="1" t="s">
        <v>8</v>
      </c>
      <c r="I914">
        <v>119.999607</v>
      </c>
      <c r="J914">
        <v>90</v>
      </c>
    </row>
    <row r="915" spans="1:10" x14ac:dyDescent="0.25">
      <c r="A915" s="1">
        <v>597</v>
      </c>
      <c r="B915" s="1">
        <v>1205.3584980000001</v>
      </c>
      <c r="C915" s="1">
        <v>395.78013099999998</v>
      </c>
      <c r="D915" s="1">
        <v>117.262649</v>
      </c>
      <c r="E915" s="1">
        <v>80.867692000000005</v>
      </c>
      <c r="F915" s="1">
        <v>611.44802600000003</v>
      </c>
      <c r="G915" s="1" t="s">
        <v>317</v>
      </c>
      <c r="H915" s="1" t="s">
        <v>8</v>
      </c>
      <c r="I915">
        <v>119.999838</v>
      </c>
      <c r="J915">
        <v>90</v>
      </c>
    </row>
    <row r="916" spans="1:10" x14ac:dyDescent="0.25">
      <c r="A916" s="1">
        <v>598</v>
      </c>
      <c r="B916" s="1">
        <v>1388.4134039999999</v>
      </c>
      <c r="C916" s="1">
        <v>346.62814400000002</v>
      </c>
      <c r="D916" s="1">
        <v>508.220192</v>
      </c>
      <c r="E916" s="1">
        <v>58.854515999999997</v>
      </c>
      <c r="F916" s="1">
        <v>474.71055200000001</v>
      </c>
      <c r="G916" s="1" t="s">
        <v>4108</v>
      </c>
      <c r="H916" s="1" t="s">
        <v>4108</v>
      </c>
      <c r="I916">
        <v>63.770698000000003</v>
      </c>
      <c r="J916">
        <v>63.770698000000003</v>
      </c>
    </row>
    <row r="917" spans="1:10" x14ac:dyDescent="0.25">
      <c r="A917" s="1">
        <v>598</v>
      </c>
      <c r="B917" s="1">
        <v>1810.5470929999999</v>
      </c>
      <c r="C917" s="1">
        <v>530.32293900000002</v>
      </c>
      <c r="D917" s="1">
        <v>640.46864800000003</v>
      </c>
      <c r="E917" s="1">
        <v>63.422060000000002</v>
      </c>
      <c r="F917" s="1">
        <v>576.33344699999998</v>
      </c>
      <c r="G917" s="1" t="s">
        <v>4109</v>
      </c>
      <c r="H917" s="1" t="s">
        <v>4109</v>
      </c>
      <c r="I917">
        <v>62.936878</v>
      </c>
      <c r="J917">
        <v>62.936878</v>
      </c>
    </row>
    <row r="918" spans="1:10" x14ac:dyDescent="0.25">
      <c r="A918" s="1">
        <v>599</v>
      </c>
      <c r="B918" s="1">
        <v>287.93513000000002</v>
      </c>
      <c r="C918" s="1">
        <v>49.494624000000002</v>
      </c>
      <c r="D918" s="1">
        <v>83.337427000000005</v>
      </c>
      <c r="E918" s="1">
        <v>22.013175</v>
      </c>
      <c r="F918" s="1">
        <v>133.08990299999999</v>
      </c>
      <c r="G918" s="1" t="s">
        <v>186</v>
      </c>
      <c r="H918" s="1" t="s">
        <v>8</v>
      </c>
      <c r="I918">
        <v>119.999999</v>
      </c>
      <c r="J918">
        <v>90</v>
      </c>
    </row>
    <row r="919" spans="1:10" x14ac:dyDescent="0.25">
      <c r="A919" s="1">
        <v>599</v>
      </c>
      <c r="B919" s="1">
        <v>291.68693400000001</v>
      </c>
      <c r="C919" s="1">
        <v>49.151986999999998</v>
      </c>
      <c r="D919" s="1">
        <v>83.784298000000007</v>
      </c>
      <c r="E919" s="1">
        <v>22.013175</v>
      </c>
      <c r="F919" s="1">
        <v>136.73747499999999</v>
      </c>
      <c r="G919" s="1" t="s">
        <v>186</v>
      </c>
      <c r="H919" s="1" t="s">
        <v>8</v>
      </c>
      <c r="I919">
        <v>119.999999</v>
      </c>
      <c r="J919">
        <v>90</v>
      </c>
    </row>
    <row r="920" spans="1:10" x14ac:dyDescent="0.25">
      <c r="A920" s="1">
        <v>600</v>
      </c>
      <c r="B920" s="1">
        <v>291.68693400000001</v>
      </c>
      <c r="C920" s="1">
        <v>49.151986999999998</v>
      </c>
      <c r="D920" s="1">
        <v>83.784298000000007</v>
      </c>
      <c r="E920" s="1">
        <v>22.013175</v>
      </c>
      <c r="F920" s="1">
        <v>136.73747499999999</v>
      </c>
      <c r="G920" s="1" t="s">
        <v>186</v>
      </c>
      <c r="H920" s="1" t="s">
        <v>8</v>
      </c>
      <c r="I920">
        <v>119.999999</v>
      </c>
      <c r="J920">
        <v>90</v>
      </c>
    </row>
    <row r="921" spans="1:10" x14ac:dyDescent="0.25">
      <c r="A921" s="1">
        <v>600</v>
      </c>
      <c r="B921" s="1">
        <v>287.93513000000002</v>
      </c>
      <c r="C921" s="1">
        <v>49.494624000000002</v>
      </c>
      <c r="D921" s="1">
        <v>83.337427000000005</v>
      </c>
      <c r="E921" s="1">
        <v>22.013175</v>
      </c>
      <c r="F921" s="1">
        <v>133.08990299999999</v>
      </c>
      <c r="G921" s="1" t="s">
        <v>186</v>
      </c>
      <c r="H921" s="1" t="s">
        <v>8</v>
      </c>
      <c r="I921">
        <v>119.999999</v>
      </c>
      <c r="J921">
        <v>90</v>
      </c>
    </row>
    <row r="922" spans="1:10" x14ac:dyDescent="0.25">
      <c r="A922" s="1">
        <v>602</v>
      </c>
      <c r="B922" s="1">
        <v>1022.629678</v>
      </c>
      <c r="C922" s="1">
        <v>246.02654899999999</v>
      </c>
      <c r="D922" s="1">
        <v>184.57443599999999</v>
      </c>
      <c r="E922" s="1">
        <v>133.29953399999999</v>
      </c>
      <c r="F922" s="1">
        <v>458.72915799999998</v>
      </c>
      <c r="G922" s="1" t="s">
        <v>4110</v>
      </c>
      <c r="H922" s="1" t="s">
        <v>4110</v>
      </c>
      <c r="I922">
        <v>64.327284000000006</v>
      </c>
      <c r="J922">
        <v>64.327284000000006</v>
      </c>
    </row>
    <row r="923" spans="1:10" x14ac:dyDescent="0.25">
      <c r="A923" s="1">
        <v>602</v>
      </c>
      <c r="B923" s="1">
        <v>1031.8821949999999</v>
      </c>
      <c r="C923" s="1">
        <v>246.02771799999999</v>
      </c>
      <c r="D923" s="1">
        <v>184.57443599999999</v>
      </c>
      <c r="E923" s="1">
        <v>133.29953399999999</v>
      </c>
      <c r="F923" s="1">
        <v>467.98050699999999</v>
      </c>
      <c r="G923" s="1" t="s">
        <v>4111</v>
      </c>
      <c r="H923" s="1" t="s">
        <v>4111</v>
      </c>
      <c r="I923">
        <v>64.315184000000002</v>
      </c>
      <c r="J923">
        <v>64.315184000000002</v>
      </c>
    </row>
    <row r="924" spans="1:10" x14ac:dyDescent="0.25">
      <c r="A924" s="1">
        <v>605</v>
      </c>
      <c r="B924" s="1">
        <v>11555.073489</v>
      </c>
      <c r="C924" s="1">
        <v>580.503062</v>
      </c>
      <c r="D924" s="1">
        <v>126.97466799999999</v>
      </c>
      <c r="E924" s="1">
        <v>297.07665500000002</v>
      </c>
      <c r="F924" s="1">
        <v>10550.519104000001</v>
      </c>
      <c r="G924" s="1" t="s">
        <v>4112</v>
      </c>
      <c r="H924" s="1" t="s">
        <v>8</v>
      </c>
      <c r="I924">
        <v>118.646292</v>
      </c>
      <c r="J924">
        <v>90</v>
      </c>
    </row>
    <row r="925" spans="1:10" x14ac:dyDescent="0.25">
      <c r="A925" s="1">
        <v>605</v>
      </c>
      <c r="B925" s="1">
        <v>11541.814901</v>
      </c>
      <c r="C925" s="1">
        <v>688.81461999999999</v>
      </c>
      <c r="D925" s="1">
        <v>126.773725</v>
      </c>
      <c r="E925" s="1">
        <v>296.31826100000001</v>
      </c>
      <c r="F925" s="1">
        <v>10429.908294999999</v>
      </c>
      <c r="G925" s="1" t="s">
        <v>4113</v>
      </c>
      <c r="H925" s="1" t="s">
        <v>8</v>
      </c>
      <c r="I925">
        <v>118.65242499999999</v>
      </c>
      <c r="J925">
        <v>90</v>
      </c>
    </row>
    <row r="926" spans="1:10" x14ac:dyDescent="0.25">
      <c r="A926" s="1">
        <v>606</v>
      </c>
      <c r="B926" s="1">
        <v>814.57798200000002</v>
      </c>
      <c r="C926" s="1">
        <v>289.986065</v>
      </c>
      <c r="D926" s="1">
        <v>144.922369</v>
      </c>
      <c r="E926" s="1">
        <v>142.70629099999999</v>
      </c>
      <c r="F926" s="1">
        <v>236.963256</v>
      </c>
      <c r="G926" s="1" t="s">
        <v>11273</v>
      </c>
      <c r="H926" s="1" t="s">
        <v>16</v>
      </c>
      <c r="I926">
        <v>84.439711000000003</v>
      </c>
      <c r="J926">
        <v>70</v>
      </c>
    </row>
    <row r="927" spans="1:10" x14ac:dyDescent="0.25">
      <c r="A927" s="1">
        <v>606</v>
      </c>
      <c r="B927" s="1">
        <v>802.939348</v>
      </c>
      <c r="C927" s="1">
        <v>283.47738199999998</v>
      </c>
      <c r="D927" s="1">
        <v>144.922369</v>
      </c>
      <c r="E927" s="1">
        <v>142.70629099999999</v>
      </c>
      <c r="F927" s="1">
        <v>231.83330599999999</v>
      </c>
      <c r="G927" s="1" t="s">
        <v>11274</v>
      </c>
      <c r="H927" s="1" t="s">
        <v>16</v>
      </c>
      <c r="I927">
        <v>84.455506</v>
      </c>
      <c r="J927">
        <v>70</v>
      </c>
    </row>
    <row r="928" spans="1:10" x14ac:dyDescent="0.25">
      <c r="A928" s="1">
        <v>607</v>
      </c>
      <c r="B928" s="1">
        <v>393.67254100000002</v>
      </c>
      <c r="C928" s="1">
        <v>0</v>
      </c>
      <c r="D928" s="1">
        <v>393.67254100000002</v>
      </c>
      <c r="E928" s="1">
        <v>0</v>
      </c>
      <c r="F928" s="1">
        <v>0</v>
      </c>
      <c r="G928" s="1" t="s">
        <v>4114</v>
      </c>
      <c r="H928" s="1" t="s">
        <v>4114</v>
      </c>
      <c r="I928">
        <v>54.914893999999997</v>
      </c>
      <c r="J928">
        <v>54.914893999999997</v>
      </c>
    </row>
    <row r="929" spans="1:10" x14ac:dyDescent="0.25">
      <c r="A929" s="1">
        <v>607</v>
      </c>
      <c r="B929" s="1">
        <v>503.15962000000002</v>
      </c>
      <c r="C929" s="1">
        <v>0</v>
      </c>
      <c r="D929" s="1">
        <v>503.15962000000002</v>
      </c>
      <c r="E929" s="1">
        <v>0</v>
      </c>
      <c r="F929" s="1">
        <v>0</v>
      </c>
      <c r="G929" s="1" t="s">
        <v>3171</v>
      </c>
      <c r="H929" s="1" t="s">
        <v>3171</v>
      </c>
      <c r="I929">
        <v>54.861108000000002</v>
      </c>
      <c r="J929">
        <v>54.861108000000002</v>
      </c>
    </row>
    <row r="930" spans="1:10" x14ac:dyDescent="0.25">
      <c r="A930" s="1">
        <v>609</v>
      </c>
      <c r="B930" s="1">
        <v>3003.2640700000002</v>
      </c>
      <c r="C930" s="1">
        <v>1341.55999</v>
      </c>
      <c r="D930" s="1">
        <v>649.750404</v>
      </c>
      <c r="E930" s="1">
        <v>190.494123</v>
      </c>
      <c r="F930" s="1">
        <v>821.45955300000003</v>
      </c>
      <c r="G930" s="1" t="s">
        <v>4115</v>
      </c>
      <c r="H930" s="1" t="s">
        <v>8</v>
      </c>
      <c r="I930">
        <v>119.984748</v>
      </c>
      <c r="J930">
        <v>90</v>
      </c>
    </row>
    <row r="931" spans="1:10" x14ac:dyDescent="0.25">
      <c r="A931" s="1">
        <v>609</v>
      </c>
      <c r="B931" s="1">
        <v>2685.7067240000001</v>
      </c>
      <c r="C931" s="1">
        <v>1254.7568389999999</v>
      </c>
      <c r="D931" s="1">
        <v>550.85333600000001</v>
      </c>
      <c r="E931" s="1">
        <v>185.884693</v>
      </c>
      <c r="F931" s="1">
        <v>694.21185600000001</v>
      </c>
      <c r="G931" s="1" t="s">
        <v>4116</v>
      </c>
      <c r="H931" s="1" t="s">
        <v>8</v>
      </c>
      <c r="I931">
        <v>119.990246</v>
      </c>
      <c r="J931">
        <v>90</v>
      </c>
    </row>
    <row r="932" spans="1:10" x14ac:dyDescent="0.25">
      <c r="A932" s="1">
        <v>610</v>
      </c>
      <c r="B932" s="1">
        <v>5933.0624189999999</v>
      </c>
      <c r="C932" s="1">
        <v>358.47835900000001</v>
      </c>
      <c r="D932" s="1">
        <v>235.24392399999999</v>
      </c>
      <c r="E932" s="1">
        <v>38.078546000000003</v>
      </c>
      <c r="F932" s="1">
        <v>5301.2615900000001</v>
      </c>
      <c r="G932" s="1" t="s">
        <v>4117</v>
      </c>
      <c r="H932" s="1" t="s">
        <v>8</v>
      </c>
      <c r="I932">
        <v>119.90491</v>
      </c>
      <c r="J932">
        <v>90</v>
      </c>
    </row>
    <row r="933" spans="1:10" x14ac:dyDescent="0.25">
      <c r="A933" s="1">
        <v>610</v>
      </c>
      <c r="B933" s="1">
        <v>6045.6758929999996</v>
      </c>
      <c r="C933" s="1">
        <v>397.01352700000001</v>
      </c>
      <c r="D933" s="1">
        <v>242.43844799999999</v>
      </c>
      <c r="E933" s="1">
        <v>38.097664000000002</v>
      </c>
      <c r="F933" s="1">
        <v>5368.1262539999998</v>
      </c>
      <c r="G933" s="1" t="s">
        <v>4118</v>
      </c>
      <c r="H933" s="1" t="s">
        <v>8</v>
      </c>
      <c r="I933">
        <v>119.89748899999999</v>
      </c>
      <c r="J933">
        <v>90</v>
      </c>
    </row>
    <row r="934" spans="1:10" x14ac:dyDescent="0.25">
      <c r="A934" s="1">
        <v>611</v>
      </c>
      <c r="B934" s="1">
        <v>594.30699600000003</v>
      </c>
      <c r="C934" s="1">
        <v>302.97590300000002</v>
      </c>
      <c r="D934" s="1">
        <v>235.18578600000001</v>
      </c>
      <c r="E934" s="1">
        <v>56.145307000000003</v>
      </c>
      <c r="F934" s="1">
        <v>0</v>
      </c>
      <c r="G934" s="1" t="s">
        <v>3174</v>
      </c>
      <c r="H934" s="1" t="s">
        <v>8</v>
      </c>
      <c r="I934">
        <v>119.99999</v>
      </c>
      <c r="J934">
        <v>90</v>
      </c>
    </row>
    <row r="935" spans="1:10" x14ac:dyDescent="0.25">
      <c r="A935" s="1">
        <v>611</v>
      </c>
      <c r="B935" s="1">
        <v>614.34312899999998</v>
      </c>
      <c r="C935" s="1">
        <v>318.04581300000001</v>
      </c>
      <c r="D935" s="1">
        <v>240.15118100000001</v>
      </c>
      <c r="E935" s="1">
        <v>56.146135000000001</v>
      </c>
      <c r="F935" s="1">
        <v>0</v>
      </c>
      <c r="G935" s="1" t="s">
        <v>112</v>
      </c>
      <c r="H935" s="1" t="s">
        <v>8</v>
      </c>
      <c r="I935">
        <v>119.999989</v>
      </c>
      <c r="J935">
        <v>90</v>
      </c>
    </row>
    <row r="936" spans="1:10" x14ac:dyDescent="0.25">
      <c r="A936" s="1">
        <v>612</v>
      </c>
      <c r="B936" s="1">
        <v>15867.731469</v>
      </c>
      <c r="C936" s="1">
        <v>391.41198700000001</v>
      </c>
      <c r="D936" s="1">
        <v>302.794871</v>
      </c>
      <c r="E936" s="1">
        <v>102.311134</v>
      </c>
      <c r="F936" s="1">
        <v>15071.213476999999</v>
      </c>
      <c r="G936" s="1" t="s">
        <v>4119</v>
      </c>
      <c r="H936" s="1" t="s">
        <v>8</v>
      </c>
      <c r="I936">
        <v>115.321055</v>
      </c>
      <c r="J936">
        <v>90</v>
      </c>
    </row>
    <row r="937" spans="1:10" x14ac:dyDescent="0.25">
      <c r="A937" s="1">
        <v>612</v>
      </c>
      <c r="B937" s="1">
        <v>16064.939232999999</v>
      </c>
      <c r="C937" s="1">
        <v>354.76340499999998</v>
      </c>
      <c r="D937" s="1">
        <v>264.52971400000001</v>
      </c>
      <c r="E937" s="1">
        <v>102.172781</v>
      </c>
      <c r="F937" s="1">
        <v>15343.473333</v>
      </c>
      <c r="G937" s="1" t="s">
        <v>4120</v>
      </c>
      <c r="H937" s="1" t="s">
        <v>8</v>
      </c>
      <c r="I937">
        <v>115.093767</v>
      </c>
      <c r="J937">
        <v>90</v>
      </c>
    </row>
    <row r="938" spans="1:10" x14ac:dyDescent="0.25">
      <c r="A938" s="1">
        <v>613</v>
      </c>
      <c r="B938" s="1">
        <v>5639.2978419999999</v>
      </c>
      <c r="C938" s="1">
        <v>31.280176999999998</v>
      </c>
      <c r="D938" s="1">
        <v>44.141758000000003</v>
      </c>
      <c r="E938" s="1">
        <v>0.72674300000000003</v>
      </c>
      <c r="F938" s="1">
        <v>5563.1491640000004</v>
      </c>
      <c r="G938" s="1" t="s">
        <v>4121</v>
      </c>
      <c r="H938" s="1" t="s">
        <v>8</v>
      </c>
      <c r="I938">
        <v>119.92237900000001</v>
      </c>
      <c r="J938">
        <v>90</v>
      </c>
    </row>
    <row r="939" spans="1:10" x14ac:dyDescent="0.25">
      <c r="A939" s="1">
        <v>613</v>
      </c>
      <c r="B939" s="1">
        <v>5056.3244400000003</v>
      </c>
      <c r="C939" s="1">
        <v>33.923985000000002</v>
      </c>
      <c r="D939" s="1">
        <v>42.681780000000003</v>
      </c>
      <c r="E939" s="1">
        <v>0.72674799999999995</v>
      </c>
      <c r="F939" s="1">
        <v>4978.9919259999997</v>
      </c>
      <c r="G939" s="1" t="s">
        <v>4122</v>
      </c>
      <c r="H939" s="1" t="s">
        <v>8</v>
      </c>
      <c r="I939">
        <v>119.949821</v>
      </c>
      <c r="J939">
        <v>90</v>
      </c>
    </row>
    <row r="940" spans="1:10" x14ac:dyDescent="0.25">
      <c r="A940" s="1">
        <v>615</v>
      </c>
      <c r="B940" s="1">
        <v>614.34312899999998</v>
      </c>
      <c r="C940" s="1">
        <v>318.04581300000001</v>
      </c>
      <c r="D940" s="1">
        <v>240.15118100000001</v>
      </c>
      <c r="E940" s="1">
        <v>56.146135000000001</v>
      </c>
      <c r="F940" s="1">
        <v>0</v>
      </c>
      <c r="G940" s="1" t="s">
        <v>3177</v>
      </c>
      <c r="H940" s="1" t="s">
        <v>16</v>
      </c>
      <c r="I940">
        <v>74.718001000000001</v>
      </c>
      <c r="J940">
        <v>70</v>
      </c>
    </row>
    <row r="941" spans="1:10" x14ac:dyDescent="0.25">
      <c r="A941" s="1">
        <v>615</v>
      </c>
      <c r="B941" s="1">
        <v>594.30699600000003</v>
      </c>
      <c r="C941" s="1">
        <v>302.97590300000002</v>
      </c>
      <c r="D941" s="1">
        <v>235.18578600000001</v>
      </c>
      <c r="E941" s="1">
        <v>56.145307000000003</v>
      </c>
      <c r="F941" s="1">
        <v>0</v>
      </c>
      <c r="G941" s="1" t="s">
        <v>3178</v>
      </c>
      <c r="H941" s="1" t="s">
        <v>16</v>
      </c>
      <c r="I941">
        <v>74.736031999999994</v>
      </c>
      <c r="J941">
        <v>70</v>
      </c>
    </row>
    <row r="942" spans="1:10" x14ac:dyDescent="0.25">
      <c r="A942" s="1">
        <v>616</v>
      </c>
      <c r="B942" s="1">
        <v>3142.3373339999998</v>
      </c>
      <c r="C942" s="1">
        <v>141.69738599999999</v>
      </c>
      <c r="D942" s="1">
        <v>173.14168000000001</v>
      </c>
      <c r="E942" s="1">
        <v>26.396716000000001</v>
      </c>
      <c r="F942" s="1">
        <v>2801.101553</v>
      </c>
      <c r="G942" s="1" t="s">
        <v>4123</v>
      </c>
      <c r="H942" s="1" t="s">
        <v>4123</v>
      </c>
      <c r="I942">
        <v>68.259831000000005</v>
      </c>
      <c r="J942">
        <v>68.259831000000005</v>
      </c>
    </row>
    <row r="943" spans="1:10" x14ac:dyDescent="0.25">
      <c r="A943" s="1">
        <v>616</v>
      </c>
      <c r="B943" s="1">
        <v>3141.9458300000001</v>
      </c>
      <c r="C943" s="1">
        <v>141.69738599999999</v>
      </c>
      <c r="D943" s="1">
        <v>175.37080800000001</v>
      </c>
      <c r="E943" s="1">
        <v>26.396716000000001</v>
      </c>
      <c r="F943" s="1">
        <v>2798.48092</v>
      </c>
      <c r="G943" s="1" t="s">
        <v>4124</v>
      </c>
      <c r="H943" s="1" t="s">
        <v>4124</v>
      </c>
      <c r="I943">
        <v>68.261358999999999</v>
      </c>
      <c r="J943">
        <v>68.261358999999999</v>
      </c>
    </row>
    <row r="944" spans="1:10" x14ac:dyDescent="0.25">
      <c r="A944" s="1">
        <v>617</v>
      </c>
      <c r="B944" s="1">
        <v>5103.8962869999996</v>
      </c>
      <c r="C944" s="1">
        <v>180.47351800000001</v>
      </c>
      <c r="D944" s="1">
        <v>295.08315900000002</v>
      </c>
      <c r="E944" s="1">
        <v>41.691983</v>
      </c>
      <c r="F944" s="1">
        <v>4586.6476270000003</v>
      </c>
      <c r="G944" s="1" t="s">
        <v>4125</v>
      </c>
      <c r="H944" s="1" t="s">
        <v>4125</v>
      </c>
      <c r="I944">
        <v>67.433688000000004</v>
      </c>
      <c r="J944">
        <v>67.433688000000004</v>
      </c>
    </row>
    <row r="945" spans="1:10" x14ac:dyDescent="0.25">
      <c r="A945" s="1">
        <v>617</v>
      </c>
      <c r="B945" s="1">
        <v>5130.276073</v>
      </c>
      <c r="C945" s="1">
        <v>193.509716</v>
      </c>
      <c r="D945" s="1">
        <v>300.35017900000003</v>
      </c>
      <c r="E945" s="1">
        <v>41.714122000000003</v>
      </c>
      <c r="F945" s="1">
        <v>4594.7020560000001</v>
      </c>
      <c r="G945" s="1" t="s">
        <v>3180</v>
      </c>
      <c r="H945" s="1" t="s">
        <v>3180</v>
      </c>
      <c r="I945">
        <v>67.289565999999994</v>
      </c>
      <c r="J945">
        <v>67.289565999999994</v>
      </c>
    </row>
    <row r="946" spans="1:10" x14ac:dyDescent="0.25">
      <c r="A946" s="1">
        <v>618</v>
      </c>
      <c r="B946" s="1">
        <v>3809.5537589999999</v>
      </c>
      <c r="C946" s="1">
        <v>0.13073100000000001</v>
      </c>
      <c r="D946" s="1">
        <v>122.29226800000001</v>
      </c>
      <c r="E946" s="1">
        <v>11.078321000000001</v>
      </c>
      <c r="F946" s="1">
        <v>3676.052439</v>
      </c>
      <c r="G946" s="1" t="s">
        <v>4126</v>
      </c>
      <c r="H946" s="1" t="s">
        <v>16</v>
      </c>
      <c r="I946">
        <v>86.848967999999999</v>
      </c>
      <c r="J946">
        <v>70</v>
      </c>
    </row>
    <row r="947" spans="1:10" x14ac:dyDescent="0.25">
      <c r="A947" s="1">
        <v>618</v>
      </c>
      <c r="B947" s="1">
        <v>3831.044418</v>
      </c>
      <c r="C947" s="1">
        <v>0.132024</v>
      </c>
      <c r="D947" s="1">
        <v>122.293432</v>
      </c>
      <c r="E947" s="1">
        <v>11.078321000000001</v>
      </c>
      <c r="F947" s="1">
        <v>3697.5406419999999</v>
      </c>
      <c r="G947" s="1" t="s">
        <v>3182</v>
      </c>
      <c r="H947" s="1" t="s">
        <v>16</v>
      </c>
      <c r="I947">
        <v>86.814577999999997</v>
      </c>
      <c r="J947">
        <v>70</v>
      </c>
    </row>
    <row r="948" spans="1:10" x14ac:dyDescent="0.25">
      <c r="A948" s="1">
        <v>619</v>
      </c>
      <c r="B948" s="1">
        <v>8666.5288579999997</v>
      </c>
      <c r="C948" s="1">
        <v>223.623963</v>
      </c>
      <c r="D948" s="1">
        <v>106.65458700000001</v>
      </c>
      <c r="E948" s="1">
        <v>91.423760999999999</v>
      </c>
      <c r="F948" s="1">
        <v>8244.8265479999991</v>
      </c>
      <c r="G948" s="1" t="s">
        <v>4127</v>
      </c>
      <c r="H948" s="1" t="s">
        <v>8</v>
      </c>
      <c r="I948">
        <v>119.568305</v>
      </c>
      <c r="J948">
        <v>90</v>
      </c>
    </row>
    <row r="949" spans="1:10" x14ac:dyDescent="0.25">
      <c r="A949" s="1">
        <v>619</v>
      </c>
      <c r="B949" s="1">
        <v>8914.1560869999994</v>
      </c>
      <c r="C949" s="1">
        <v>255.46599599999999</v>
      </c>
      <c r="D949" s="1">
        <v>116.43737900000001</v>
      </c>
      <c r="E949" s="1">
        <v>91.444061000000005</v>
      </c>
      <c r="F949" s="1">
        <v>8450.8086500000009</v>
      </c>
      <c r="G949" s="1" t="s">
        <v>3183</v>
      </c>
      <c r="H949" s="1" t="s">
        <v>8</v>
      </c>
      <c r="I949">
        <v>119.51701799999999</v>
      </c>
      <c r="J949">
        <v>90</v>
      </c>
    </row>
    <row r="950" spans="1:10" x14ac:dyDescent="0.25">
      <c r="A950" s="1">
        <v>620</v>
      </c>
      <c r="B950" s="1">
        <v>9131.1985509999995</v>
      </c>
      <c r="C950" s="1">
        <v>8.8575459999999993</v>
      </c>
      <c r="D950" s="1">
        <v>8.9245450000000002</v>
      </c>
      <c r="E950" s="1">
        <v>4.8606400000000001</v>
      </c>
      <c r="F950" s="1">
        <v>9108.5558209999999</v>
      </c>
      <c r="G950" s="1" t="s">
        <v>4128</v>
      </c>
      <c r="H950" s="1" t="s">
        <v>8</v>
      </c>
      <c r="I950">
        <v>119.46845</v>
      </c>
      <c r="J950">
        <v>90</v>
      </c>
    </row>
    <row r="951" spans="1:10" x14ac:dyDescent="0.25">
      <c r="A951" s="1">
        <v>620</v>
      </c>
      <c r="B951" s="1">
        <v>9456.6273189999993</v>
      </c>
      <c r="C951" s="1">
        <v>8.8853150000000003</v>
      </c>
      <c r="D951" s="1">
        <v>8.9496160000000007</v>
      </c>
      <c r="E951" s="1">
        <v>4.8606400000000001</v>
      </c>
      <c r="F951" s="1">
        <v>9433.9317489999994</v>
      </c>
      <c r="G951" s="1" t="s">
        <v>3185</v>
      </c>
      <c r="H951" s="1" t="s">
        <v>8</v>
      </c>
      <c r="I951">
        <v>119.38893299999999</v>
      </c>
      <c r="J951">
        <v>90</v>
      </c>
    </row>
    <row r="952" spans="1:10" x14ac:dyDescent="0.25">
      <c r="A952" s="1">
        <v>622</v>
      </c>
      <c r="B952" s="1">
        <v>6601.8999409999997</v>
      </c>
      <c r="C952" s="1">
        <v>149.256317</v>
      </c>
      <c r="D952" s="1">
        <v>144.18741399999999</v>
      </c>
      <c r="E952" s="1">
        <v>5.0809160000000002</v>
      </c>
      <c r="F952" s="1">
        <v>6303.3752949999998</v>
      </c>
      <c r="G952" s="1" t="s">
        <v>4129</v>
      </c>
      <c r="H952" s="1" t="s">
        <v>8</v>
      </c>
      <c r="I952">
        <v>119.854283</v>
      </c>
      <c r="J952">
        <v>90</v>
      </c>
    </row>
    <row r="953" spans="1:10" x14ac:dyDescent="0.25">
      <c r="A953" s="1">
        <v>622</v>
      </c>
      <c r="B953" s="1">
        <v>7305.5987279999999</v>
      </c>
      <c r="C953" s="1">
        <v>150.742862</v>
      </c>
      <c r="D953" s="1">
        <v>145.36299199999999</v>
      </c>
      <c r="E953" s="1">
        <v>5.0809160000000002</v>
      </c>
      <c r="F953" s="1">
        <v>7004.4119579999997</v>
      </c>
      <c r="G953" s="1" t="s">
        <v>3187</v>
      </c>
      <c r="H953" s="1" t="s">
        <v>8</v>
      </c>
      <c r="I953">
        <v>119.78163000000001</v>
      </c>
      <c r="J953">
        <v>90</v>
      </c>
    </row>
    <row r="954" spans="1:10" x14ac:dyDescent="0.25">
      <c r="A954" s="1">
        <v>623</v>
      </c>
      <c r="B954" s="1">
        <v>11687.428101</v>
      </c>
      <c r="C954" s="1">
        <v>160.790211</v>
      </c>
      <c r="D954" s="1">
        <v>95.850633000000002</v>
      </c>
      <c r="E954" s="1">
        <v>33.007015000000003</v>
      </c>
      <c r="F954" s="1">
        <v>11397.780242999999</v>
      </c>
      <c r="G954" s="1" t="s">
        <v>4130</v>
      </c>
      <c r="H954" s="1" t="s">
        <v>8</v>
      </c>
      <c r="I954">
        <v>118.58394</v>
      </c>
      <c r="J954">
        <v>90</v>
      </c>
    </row>
    <row r="955" spans="1:10" x14ac:dyDescent="0.25">
      <c r="A955" s="1">
        <v>623</v>
      </c>
      <c r="B955" s="1">
        <v>11740.002181</v>
      </c>
      <c r="C955" s="1">
        <v>173.52497600000001</v>
      </c>
      <c r="D955" s="1">
        <v>110.258533</v>
      </c>
      <c r="E955" s="1">
        <v>33.010272999999998</v>
      </c>
      <c r="F955" s="1">
        <v>11423.2084</v>
      </c>
      <c r="G955" s="1" t="s">
        <v>3188</v>
      </c>
      <c r="H955" s="1" t="s">
        <v>8</v>
      </c>
      <c r="I955">
        <v>118.55859599999999</v>
      </c>
      <c r="J955">
        <v>90</v>
      </c>
    </row>
    <row r="956" spans="1:10" x14ac:dyDescent="0.25">
      <c r="A956" s="1">
        <v>625</v>
      </c>
      <c r="B956" s="1">
        <v>8036.3867600000003</v>
      </c>
      <c r="C956" s="1">
        <v>102.17316599999999</v>
      </c>
      <c r="D956" s="1">
        <v>69.923047999999994</v>
      </c>
      <c r="E956" s="1">
        <v>1.1413519999999999</v>
      </c>
      <c r="F956" s="1">
        <v>7863.1491930000002</v>
      </c>
      <c r="G956" s="1" t="s">
        <v>4131</v>
      </c>
      <c r="H956" s="1" t="s">
        <v>8</v>
      </c>
      <c r="I956">
        <v>119.68051800000001</v>
      </c>
      <c r="J956">
        <v>90</v>
      </c>
    </row>
    <row r="957" spans="1:10" x14ac:dyDescent="0.25">
      <c r="A957" s="1">
        <v>625</v>
      </c>
      <c r="B957" s="1">
        <v>8164.854284</v>
      </c>
      <c r="C957" s="1">
        <v>115.05229199999999</v>
      </c>
      <c r="D957" s="1">
        <v>79.262479999999996</v>
      </c>
      <c r="E957" s="1">
        <v>1.141508</v>
      </c>
      <c r="F957" s="1">
        <v>7969.3980039999997</v>
      </c>
      <c r="G957" s="1" t="s">
        <v>3189</v>
      </c>
      <c r="H957" s="1" t="s">
        <v>8</v>
      </c>
      <c r="I957">
        <v>119.65965300000001</v>
      </c>
      <c r="J957">
        <v>90</v>
      </c>
    </row>
    <row r="958" spans="1:10" x14ac:dyDescent="0.25">
      <c r="A958" s="1">
        <v>627</v>
      </c>
      <c r="B958" s="1">
        <v>4472.446355</v>
      </c>
      <c r="C958" s="1">
        <v>350.643821</v>
      </c>
      <c r="D958" s="1">
        <v>573.67054599999994</v>
      </c>
      <c r="E958" s="1">
        <v>36.355122000000001</v>
      </c>
      <c r="F958" s="1">
        <v>3511.7768660000002</v>
      </c>
      <c r="G958" s="1" t="s">
        <v>3939</v>
      </c>
      <c r="H958" s="1" t="s">
        <v>8</v>
      </c>
      <c r="I958">
        <v>119.969279</v>
      </c>
      <c r="J958">
        <v>90</v>
      </c>
    </row>
    <row r="959" spans="1:10" x14ac:dyDescent="0.25">
      <c r="A959" s="1">
        <v>627</v>
      </c>
      <c r="B959" s="1">
        <v>4412.0765199999996</v>
      </c>
      <c r="C959" s="1">
        <v>343.28140000000002</v>
      </c>
      <c r="D959" s="1">
        <v>545.65058399999998</v>
      </c>
      <c r="E959" s="1">
        <v>36.325164999999998</v>
      </c>
      <c r="F959" s="1">
        <v>3486.819371</v>
      </c>
      <c r="G959" s="1" t="s">
        <v>3940</v>
      </c>
      <c r="H959" s="1" t="s">
        <v>8</v>
      </c>
      <c r="I959">
        <v>119.970904</v>
      </c>
      <c r="J959">
        <v>90</v>
      </c>
    </row>
    <row r="960" spans="1:10" x14ac:dyDescent="0.25">
      <c r="A960" s="1">
        <v>628</v>
      </c>
      <c r="B960" s="1">
        <v>7237.8056790000001</v>
      </c>
      <c r="C960" s="1">
        <v>1498.904638</v>
      </c>
      <c r="D960" s="1">
        <v>1418.392251</v>
      </c>
      <c r="E960" s="1">
        <v>53.591858999999999</v>
      </c>
      <c r="F960" s="1">
        <v>4266.9169320000001</v>
      </c>
      <c r="G960" s="1" t="s">
        <v>4132</v>
      </c>
      <c r="H960" s="1" t="s">
        <v>8</v>
      </c>
      <c r="I960">
        <v>119.789609</v>
      </c>
      <c r="J960">
        <v>90</v>
      </c>
    </row>
    <row r="961" spans="1:10" x14ac:dyDescent="0.25">
      <c r="A961" s="1">
        <v>628</v>
      </c>
      <c r="B961" s="1">
        <v>7454.161693</v>
      </c>
      <c r="C961" s="1">
        <v>1508.36916</v>
      </c>
      <c r="D961" s="1">
        <v>1538.3967110000001</v>
      </c>
      <c r="E961" s="1">
        <v>53.621997999999998</v>
      </c>
      <c r="F961" s="1">
        <v>4353.7738239999999</v>
      </c>
      <c r="G961" s="1" t="s">
        <v>4133</v>
      </c>
      <c r="H961" s="1" t="s">
        <v>8</v>
      </c>
      <c r="I961">
        <v>119.76335400000001</v>
      </c>
      <c r="J961">
        <v>90</v>
      </c>
    </row>
    <row r="962" spans="1:10" x14ac:dyDescent="0.25">
      <c r="A962" s="1">
        <v>629</v>
      </c>
      <c r="B962" s="1">
        <v>3824.731389</v>
      </c>
      <c r="C962" s="1">
        <v>1158.0760929999999</v>
      </c>
      <c r="D962" s="1">
        <v>1126.7497900000001</v>
      </c>
      <c r="E962" s="1">
        <v>21.726845999999998</v>
      </c>
      <c r="F962" s="1">
        <v>1518.17866</v>
      </c>
      <c r="G962" s="1" t="s">
        <v>3191</v>
      </c>
      <c r="H962" s="1" t="s">
        <v>8</v>
      </c>
      <c r="I962">
        <v>119.98356699999999</v>
      </c>
      <c r="J962">
        <v>90</v>
      </c>
    </row>
    <row r="963" spans="1:10" x14ac:dyDescent="0.25">
      <c r="A963" s="1">
        <v>629</v>
      </c>
      <c r="B963" s="1">
        <v>3668.74521</v>
      </c>
      <c r="C963" s="1">
        <v>1155.973992</v>
      </c>
      <c r="D963" s="1">
        <v>1034.7652929999999</v>
      </c>
      <c r="E963" s="1">
        <v>21.726662999999999</v>
      </c>
      <c r="F963" s="1">
        <v>1456.279262</v>
      </c>
      <c r="G963" s="1" t="s">
        <v>4134</v>
      </c>
      <c r="H963" s="1" t="s">
        <v>8</v>
      </c>
      <c r="I963">
        <v>119.986088</v>
      </c>
      <c r="J963">
        <v>90</v>
      </c>
    </row>
    <row r="964" spans="1:10" x14ac:dyDescent="0.25">
      <c r="A964" s="1">
        <v>630</v>
      </c>
      <c r="B964" s="1">
        <v>24183.385301999999</v>
      </c>
      <c r="C964" s="1">
        <v>390.019564</v>
      </c>
      <c r="D964" s="1">
        <v>151.67202900000001</v>
      </c>
      <c r="E964" s="1">
        <v>3.4999999999999997E-5</v>
      </c>
      <c r="F964" s="1">
        <v>23641.693673999998</v>
      </c>
      <c r="G964" s="1" t="s">
        <v>4135</v>
      </c>
      <c r="H964" s="1" t="s">
        <v>8</v>
      </c>
      <c r="I964">
        <v>97.740271000000007</v>
      </c>
      <c r="J964">
        <v>90</v>
      </c>
    </row>
    <row r="965" spans="1:10" x14ac:dyDescent="0.25">
      <c r="A965" s="1">
        <v>630</v>
      </c>
      <c r="B965" s="1">
        <v>25000</v>
      </c>
      <c r="C965" s="1">
        <v>403.18958600000002</v>
      </c>
      <c r="D965" s="1">
        <v>156.79362800000001</v>
      </c>
      <c r="E965" s="1">
        <v>3.6000000000000001E-5</v>
      </c>
      <c r="F965" s="1">
        <v>24440.016749999999</v>
      </c>
      <c r="G965" s="1" t="s">
        <v>4136</v>
      </c>
      <c r="H965" s="1" t="s">
        <v>4136</v>
      </c>
      <c r="I965">
        <v>83.125730000000004</v>
      </c>
      <c r="J965">
        <v>83.125730000000004</v>
      </c>
    </row>
    <row r="966" spans="1:10" x14ac:dyDescent="0.25">
      <c r="A966" s="1">
        <v>631</v>
      </c>
      <c r="B966" s="1">
        <v>25000</v>
      </c>
      <c r="C966" s="1">
        <v>5.219786</v>
      </c>
      <c r="D966" s="1">
        <v>3.5348380000000001</v>
      </c>
      <c r="E966" s="1">
        <v>6.4999999999999994E-5</v>
      </c>
      <c r="F966" s="1">
        <v>24991.245309999998</v>
      </c>
      <c r="G966" s="1" t="s">
        <v>4137</v>
      </c>
      <c r="H966" s="1" t="s">
        <v>8</v>
      </c>
      <c r="I966">
        <v>94.493577000000002</v>
      </c>
      <c r="J966">
        <v>90</v>
      </c>
    </row>
    <row r="967" spans="1:10" x14ac:dyDescent="0.25">
      <c r="A967" s="1">
        <v>631</v>
      </c>
      <c r="B967" s="1">
        <v>25000</v>
      </c>
      <c r="C967" s="1">
        <v>5.219786</v>
      </c>
      <c r="D967" s="1">
        <v>3.5348380000000001</v>
      </c>
      <c r="E967" s="1">
        <v>6.4999999999999994E-5</v>
      </c>
      <c r="F967" s="1">
        <v>24991.245309999998</v>
      </c>
      <c r="G967" s="1" t="s">
        <v>4137</v>
      </c>
      <c r="H967" s="1" t="s">
        <v>8</v>
      </c>
      <c r="I967">
        <v>94.493577000000002</v>
      </c>
      <c r="J967">
        <v>90</v>
      </c>
    </row>
    <row r="968" spans="1:10" x14ac:dyDescent="0.25">
      <c r="A968" s="1">
        <v>632</v>
      </c>
      <c r="B968" s="1">
        <v>5639.2978419999999</v>
      </c>
      <c r="C968" s="1">
        <v>31.280176999999998</v>
      </c>
      <c r="D968" s="1">
        <v>44.141758000000003</v>
      </c>
      <c r="E968" s="1">
        <v>0.72674300000000003</v>
      </c>
      <c r="F968" s="1">
        <v>5563.1491640000004</v>
      </c>
      <c r="G968" s="1" t="s">
        <v>4121</v>
      </c>
      <c r="H968" s="1" t="s">
        <v>8</v>
      </c>
      <c r="I968">
        <v>119.92237900000001</v>
      </c>
      <c r="J968">
        <v>90</v>
      </c>
    </row>
    <row r="969" spans="1:10" x14ac:dyDescent="0.25">
      <c r="A969" s="1">
        <v>632</v>
      </c>
      <c r="B969" s="1">
        <v>5056.3244400000003</v>
      </c>
      <c r="C969" s="1">
        <v>33.923985000000002</v>
      </c>
      <c r="D969" s="1">
        <v>42.681780000000003</v>
      </c>
      <c r="E969" s="1">
        <v>0.72674799999999995</v>
      </c>
      <c r="F969" s="1">
        <v>4978.9919259999997</v>
      </c>
      <c r="G969" s="1" t="s">
        <v>4122</v>
      </c>
      <c r="H969" s="1" t="s">
        <v>8</v>
      </c>
      <c r="I969">
        <v>119.949821</v>
      </c>
      <c r="J969">
        <v>90</v>
      </c>
    </row>
    <row r="970" spans="1:10" x14ac:dyDescent="0.25">
      <c r="A970" s="1">
        <v>633</v>
      </c>
      <c r="B970" s="1">
        <v>7072.4010669999998</v>
      </c>
      <c r="C970" s="1">
        <v>448.45239400000003</v>
      </c>
      <c r="D970" s="1">
        <v>382.47667300000001</v>
      </c>
      <c r="E970" s="1">
        <v>3.8491360000000001</v>
      </c>
      <c r="F970" s="1">
        <v>6237.6228629999996</v>
      </c>
      <c r="G970" s="1" t="s">
        <v>4138</v>
      </c>
      <c r="H970" s="1" t="s">
        <v>8</v>
      </c>
      <c r="I970">
        <v>119.808162</v>
      </c>
      <c r="J970">
        <v>90</v>
      </c>
    </row>
    <row r="971" spans="1:10" x14ac:dyDescent="0.25">
      <c r="A971" s="1">
        <v>633</v>
      </c>
      <c r="B971" s="1">
        <v>7619.4684370000004</v>
      </c>
      <c r="C971" s="1">
        <v>452.39688899999999</v>
      </c>
      <c r="D971" s="1">
        <v>388.24146999999999</v>
      </c>
      <c r="E971" s="1">
        <v>3.8491390000000001</v>
      </c>
      <c r="F971" s="1">
        <v>6774.980939</v>
      </c>
      <c r="G971" s="1" t="s">
        <v>4139</v>
      </c>
      <c r="H971" s="1" t="s">
        <v>8</v>
      </c>
      <c r="I971">
        <v>119.74169999999999</v>
      </c>
      <c r="J971">
        <v>90</v>
      </c>
    </row>
    <row r="972" spans="1:10" x14ac:dyDescent="0.25">
      <c r="A972" s="1">
        <v>634</v>
      </c>
      <c r="B972" s="1">
        <v>12344.779145</v>
      </c>
      <c r="C972" s="1">
        <v>480.02930700000002</v>
      </c>
      <c r="D972" s="1">
        <v>366.77023400000002</v>
      </c>
      <c r="E972" s="1">
        <v>3.252631</v>
      </c>
      <c r="F972" s="1">
        <v>11494.726973999999</v>
      </c>
      <c r="G972" s="1" t="s">
        <v>4140</v>
      </c>
      <c r="H972" s="1" t="s">
        <v>8</v>
      </c>
      <c r="I972">
        <v>118.24253400000001</v>
      </c>
      <c r="J972">
        <v>90</v>
      </c>
    </row>
    <row r="973" spans="1:10" x14ac:dyDescent="0.25">
      <c r="A973" s="1">
        <v>634</v>
      </c>
      <c r="B973" s="1">
        <v>12380.685176999999</v>
      </c>
      <c r="C973" s="1">
        <v>473.44100400000002</v>
      </c>
      <c r="D973" s="1">
        <v>362.46541500000001</v>
      </c>
      <c r="E973" s="1">
        <v>3.2526229999999998</v>
      </c>
      <c r="F973" s="1">
        <v>11541.526136</v>
      </c>
      <c r="G973" s="1" t="s">
        <v>4141</v>
      </c>
      <c r="H973" s="1" t="s">
        <v>8</v>
      </c>
      <c r="I973">
        <v>118.222302</v>
      </c>
      <c r="J973">
        <v>90</v>
      </c>
    </row>
    <row r="974" spans="1:10" x14ac:dyDescent="0.25">
      <c r="A974" s="1">
        <v>635</v>
      </c>
      <c r="B974" s="1">
        <v>11498.912562</v>
      </c>
      <c r="C974" s="1">
        <v>89.542992999999996</v>
      </c>
      <c r="D974" s="1">
        <v>91.807976999999994</v>
      </c>
      <c r="E974" s="1">
        <v>9.0561819999999997</v>
      </c>
      <c r="F974" s="1">
        <v>11308.505408999999</v>
      </c>
      <c r="G974" s="1" t="s">
        <v>4142</v>
      </c>
      <c r="H974" s="1" t="s">
        <v>8</v>
      </c>
      <c r="I974">
        <v>118.672129</v>
      </c>
      <c r="J974">
        <v>90</v>
      </c>
    </row>
    <row r="975" spans="1:10" x14ac:dyDescent="0.25">
      <c r="A975" s="1">
        <v>635</v>
      </c>
      <c r="B975" s="1">
        <v>11007.984702</v>
      </c>
      <c r="C975" s="1">
        <v>90.192460999999994</v>
      </c>
      <c r="D975" s="1">
        <v>92.942907000000005</v>
      </c>
      <c r="E975" s="1">
        <v>9.0561939999999996</v>
      </c>
      <c r="F975" s="1">
        <v>10815.79314</v>
      </c>
      <c r="G975" s="1" t="s">
        <v>4143</v>
      </c>
      <c r="H975" s="1" t="s">
        <v>8</v>
      </c>
      <c r="I975">
        <v>118.882802</v>
      </c>
      <c r="J975">
        <v>90</v>
      </c>
    </row>
    <row r="976" spans="1:10" x14ac:dyDescent="0.25">
      <c r="A976" s="1">
        <v>636</v>
      </c>
      <c r="B976" s="1">
        <v>6601.8999409999997</v>
      </c>
      <c r="C976" s="1">
        <v>149.256317</v>
      </c>
      <c r="D976" s="1">
        <v>144.18741399999999</v>
      </c>
      <c r="E976" s="1">
        <v>5.0809160000000002</v>
      </c>
      <c r="F976" s="1">
        <v>6303.3752949999998</v>
      </c>
      <c r="G976" s="1" t="s">
        <v>4129</v>
      </c>
      <c r="H976" s="1" t="s">
        <v>8</v>
      </c>
      <c r="I976">
        <v>119.854283</v>
      </c>
      <c r="J976">
        <v>90</v>
      </c>
    </row>
    <row r="977" spans="1:10" x14ac:dyDescent="0.25">
      <c r="A977" s="1">
        <v>636</v>
      </c>
      <c r="B977" s="1">
        <v>7305.5987279999999</v>
      </c>
      <c r="C977" s="1">
        <v>150.742862</v>
      </c>
      <c r="D977" s="1">
        <v>145.36299199999999</v>
      </c>
      <c r="E977" s="1">
        <v>5.0809160000000002</v>
      </c>
      <c r="F977" s="1">
        <v>7004.4119579999997</v>
      </c>
      <c r="G977" s="1" t="s">
        <v>3187</v>
      </c>
      <c r="H977" s="1" t="s">
        <v>8</v>
      </c>
      <c r="I977">
        <v>119.78163000000001</v>
      </c>
      <c r="J977">
        <v>90</v>
      </c>
    </row>
    <row r="978" spans="1:10" x14ac:dyDescent="0.25">
      <c r="A978" s="1">
        <v>637</v>
      </c>
      <c r="B978" s="1">
        <v>8524.4637889999995</v>
      </c>
      <c r="C978" s="1">
        <v>91.636915999999999</v>
      </c>
      <c r="D978" s="1">
        <v>79.281441999999998</v>
      </c>
      <c r="E978" s="1">
        <v>6.6161000000000003</v>
      </c>
      <c r="F978" s="1">
        <v>8346.9293300000008</v>
      </c>
      <c r="G978" s="1" t="s">
        <v>3200</v>
      </c>
      <c r="H978" s="1" t="s">
        <v>8</v>
      </c>
      <c r="I978">
        <v>119.59583000000001</v>
      </c>
      <c r="J978">
        <v>90</v>
      </c>
    </row>
    <row r="979" spans="1:10" x14ac:dyDescent="0.25">
      <c r="A979" s="1">
        <v>637</v>
      </c>
      <c r="B979" s="1">
        <v>8311.6928619999999</v>
      </c>
      <c r="C979" s="1">
        <v>89.500902999999994</v>
      </c>
      <c r="D979" s="1">
        <v>76.970934999999997</v>
      </c>
      <c r="E979" s="1">
        <v>6.6160880000000004</v>
      </c>
      <c r="F979" s="1">
        <v>8138.6049350000003</v>
      </c>
      <c r="G979" s="1" t="s">
        <v>4144</v>
      </c>
      <c r="H979" s="1" t="s">
        <v>8</v>
      </c>
      <c r="I979">
        <v>119.634578</v>
      </c>
      <c r="J979">
        <v>90</v>
      </c>
    </row>
    <row r="980" spans="1:10" x14ac:dyDescent="0.25">
      <c r="A980" s="1">
        <v>638</v>
      </c>
      <c r="B980" s="1">
        <v>5107.9542600000004</v>
      </c>
      <c r="C980" s="1">
        <v>46.762354999999999</v>
      </c>
      <c r="D980" s="1">
        <v>58.120888999999998</v>
      </c>
      <c r="E980" s="1">
        <v>1.237115</v>
      </c>
      <c r="F980" s="1">
        <v>5001.833901</v>
      </c>
      <c r="G980" s="1" t="s">
        <v>4145</v>
      </c>
      <c r="H980" s="1" t="s">
        <v>4145</v>
      </c>
      <c r="I980">
        <v>89.960806000000005</v>
      </c>
      <c r="J980">
        <v>89.960806000000005</v>
      </c>
    </row>
    <row r="981" spans="1:10" x14ac:dyDescent="0.25">
      <c r="A981" s="1">
        <v>638</v>
      </c>
      <c r="B981" s="1">
        <v>5270.1519079999998</v>
      </c>
      <c r="C981" s="1">
        <v>53.547255</v>
      </c>
      <c r="D981" s="1">
        <v>59.888266999999999</v>
      </c>
      <c r="E981" s="1">
        <v>1.237271</v>
      </c>
      <c r="F981" s="1">
        <v>5155.4791150000001</v>
      </c>
      <c r="G981" s="1" t="s">
        <v>3201</v>
      </c>
      <c r="H981" s="1" t="s">
        <v>3201</v>
      </c>
      <c r="I981">
        <v>89.955588000000006</v>
      </c>
      <c r="J981">
        <v>89.955588000000006</v>
      </c>
    </row>
    <row r="982" spans="1:10" x14ac:dyDescent="0.25">
      <c r="A982" s="1">
        <v>639</v>
      </c>
      <c r="B982" s="1">
        <v>3066.1602939999998</v>
      </c>
      <c r="C982" s="1">
        <v>4.801158</v>
      </c>
      <c r="D982" s="1">
        <v>22.863668000000001</v>
      </c>
      <c r="E982" s="1">
        <v>39.623291000000002</v>
      </c>
      <c r="F982" s="1">
        <v>2998.8721780000001</v>
      </c>
      <c r="G982" s="1" t="s">
        <v>3202</v>
      </c>
      <c r="H982" s="1" t="s">
        <v>3202</v>
      </c>
      <c r="I982">
        <v>89.994909000000007</v>
      </c>
      <c r="J982">
        <v>89.994909000000007</v>
      </c>
    </row>
    <row r="983" spans="1:10" x14ac:dyDescent="0.25">
      <c r="A983" s="1">
        <v>639</v>
      </c>
      <c r="B983" s="1">
        <v>3012.62149</v>
      </c>
      <c r="C983" s="1">
        <v>4.8007429999999998</v>
      </c>
      <c r="D983" s="1">
        <v>22.863668000000001</v>
      </c>
      <c r="E983" s="1">
        <v>39.623291000000002</v>
      </c>
      <c r="F983" s="1">
        <v>2945.3337889999998</v>
      </c>
      <c r="G983" s="1" t="s">
        <v>4146</v>
      </c>
      <c r="H983" s="1" t="s">
        <v>4146</v>
      </c>
      <c r="I983">
        <v>89.995255999999998</v>
      </c>
      <c r="J983">
        <v>89.995255999999998</v>
      </c>
    </row>
    <row r="984" spans="1:10" x14ac:dyDescent="0.25">
      <c r="A984" s="1">
        <v>640</v>
      </c>
      <c r="B984" s="1">
        <v>3625.506535</v>
      </c>
      <c r="C984" s="1">
        <v>58.042037999999998</v>
      </c>
      <c r="D984" s="1">
        <v>51.634413000000002</v>
      </c>
      <c r="E984" s="1">
        <v>40.443356999999999</v>
      </c>
      <c r="F984" s="1">
        <v>3475.3867270000001</v>
      </c>
      <c r="G984" s="1" t="s">
        <v>3204</v>
      </c>
      <c r="H984" s="1" t="s">
        <v>8</v>
      </c>
      <c r="I984">
        <v>119.986733</v>
      </c>
      <c r="J984">
        <v>90</v>
      </c>
    </row>
    <row r="985" spans="1:10" x14ac:dyDescent="0.25">
      <c r="A985" s="1">
        <v>640</v>
      </c>
      <c r="B985" s="1">
        <v>3516.8476909999999</v>
      </c>
      <c r="C985" s="1">
        <v>51.257553000000001</v>
      </c>
      <c r="D985" s="1">
        <v>49.867035000000001</v>
      </c>
      <c r="E985" s="1">
        <v>40.443201000000002</v>
      </c>
      <c r="F985" s="1">
        <v>3375.2799009999999</v>
      </c>
      <c r="G985" s="1" t="s">
        <v>4147</v>
      </c>
      <c r="H985" s="1" t="s">
        <v>8</v>
      </c>
      <c r="I985">
        <v>119.988253</v>
      </c>
      <c r="J985">
        <v>90</v>
      </c>
    </row>
    <row r="986" spans="1:10" x14ac:dyDescent="0.25">
      <c r="A986" s="1">
        <v>643</v>
      </c>
      <c r="B986" s="1">
        <v>3632.0970299999999</v>
      </c>
      <c r="C986" s="1">
        <v>496.781564</v>
      </c>
      <c r="D986" s="1">
        <v>374.19167099999999</v>
      </c>
      <c r="E986" s="1">
        <v>0.92122800000000005</v>
      </c>
      <c r="F986" s="1">
        <v>2760.2025669999998</v>
      </c>
      <c r="G986" s="1" t="s">
        <v>4148</v>
      </c>
      <c r="H986" s="1" t="s">
        <v>4148</v>
      </c>
      <c r="I986">
        <v>57.424487999999997</v>
      </c>
      <c r="J986">
        <v>57.424487999999997</v>
      </c>
    </row>
    <row r="987" spans="1:10" x14ac:dyDescent="0.25">
      <c r="A987" s="1">
        <v>643</v>
      </c>
      <c r="B987" s="1">
        <v>3800.720726</v>
      </c>
      <c r="C987" s="1">
        <v>501.54409600000002</v>
      </c>
      <c r="D987" s="1">
        <v>376.07190600000001</v>
      </c>
      <c r="E987" s="1">
        <v>0.92122800000000005</v>
      </c>
      <c r="F987" s="1">
        <v>2922.1834960000001</v>
      </c>
      <c r="G987" s="1" t="s">
        <v>3205</v>
      </c>
      <c r="H987" s="1" t="s">
        <v>3205</v>
      </c>
      <c r="I987">
        <v>56.795603999999997</v>
      </c>
      <c r="J987">
        <v>56.795603999999997</v>
      </c>
    </row>
    <row r="988" spans="1:10" x14ac:dyDescent="0.25">
      <c r="A988" s="1">
        <v>644</v>
      </c>
      <c r="B988" s="1">
        <v>3800.720726</v>
      </c>
      <c r="C988" s="1">
        <v>501.54409600000002</v>
      </c>
      <c r="D988" s="1">
        <v>376.07190600000001</v>
      </c>
      <c r="E988" s="1">
        <v>0.92122800000000005</v>
      </c>
      <c r="F988" s="1">
        <v>2922.1834960000001</v>
      </c>
      <c r="G988" s="1" t="s">
        <v>3205</v>
      </c>
      <c r="H988" s="1" t="s">
        <v>3205</v>
      </c>
      <c r="I988">
        <v>56.795603999999997</v>
      </c>
      <c r="J988">
        <v>56.795603999999997</v>
      </c>
    </row>
    <row r="989" spans="1:10" x14ac:dyDescent="0.25">
      <c r="A989" s="1">
        <v>644</v>
      </c>
      <c r="B989" s="1">
        <v>3632.0970299999999</v>
      </c>
      <c r="C989" s="1">
        <v>496.781564</v>
      </c>
      <c r="D989" s="1">
        <v>374.19167099999999</v>
      </c>
      <c r="E989" s="1">
        <v>0.92122800000000005</v>
      </c>
      <c r="F989" s="1">
        <v>2760.2025669999998</v>
      </c>
      <c r="G989" s="1" t="s">
        <v>4148</v>
      </c>
      <c r="H989" s="1" t="s">
        <v>4148</v>
      </c>
      <c r="I989">
        <v>57.424487999999997</v>
      </c>
      <c r="J989">
        <v>57.424487999999997</v>
      </c>
    </row>
    <row r="990" spans="1:10" x14ac:dyDescent="0.25">
      <c r="A990" s="1">
        <v>645</v>
      </c>
      <c r="B990" s="1">
        <v>4933.4632750000001</v>
      </c>
      <c r="C990" s="1">
        <v>433.70845000000003</v>
      </c>
      <c r="D990" s="1">
        <v>360.940359</v>
      </c>
      <c r="E990" s="1">
        <v>63.868003999999999</v>
      </c>
      <c r="F990" s="1">
        <v>4074.9464619999999</v>
      </c>
      <c r="G990" s="1" t="s">
        <v>4149</v>
      </c>
      <c r="H990" s="1" t="s">
        <v>8</v>
      </c>
      <c r="I990">
        <v>119.954522</v>
      </c>
      <c r="J990">
        <v>90</v>
      </c>
    </row>
    <row r="991" spans="1:10" x14ac:dyDescent="0.25">
      <c r="A991" s="1">
        <v>645</v>
      </c>
      <c r="B991" s="1">
        <v>5003.318679</v>
      </c>
      <c r="C991" s="1">
        <v>432.48751900000002</v>
      </c>
      <c r="D991" s="1">
        <v>363.84169400000002</v>
      </c>
      <c r="E991" s="1">
        <v>63.870510000000003</v>
      </c>
      <c r="F991" s="1">
        <v>4143.1189560000003</v>
      </c>
      <c r="G991" s="1" t="s">
        <v>4150</v>
      </c>
      <c r="H991" s="1" t="s">
        <v>8</v>
      </c>
      <c r="I991">
        <v>119.951892</v>
      </c>
      <c r="J991">
        <v>90</v>
      </c>
    </row>
    <row r="992" spans="1:10" x14ac:dyDescent="0.25">
      <c r="A992" s="1">
        <v>646</v>
      </c>
      <c r="B992" s="1">
        <v>4260.8762470000001</v>
      </c>
      <c r="C992" s="1">
        <v>424.59256199999999</v>
      </c>
      <c r="D992" s="1">
        <v>357.51034099999998</v>
      </c>
      <c r="E992" s="1">
        <v>6.5906250000000002</v>
      </c>
      <c r="F992" s="1">
        <v>3472.1827189999999</v>
      </c>
      <c r="G992" s="1" t="s">
        <v>4151</v>
      </c>
      <c r="H992" s="1" t="s">
        <v>8</v>
      </c>
      <c r="I992">
        <v>119.974692</v>
      </c>
      <c r="J992">
        <v>90</v>
      </c>
    </row>
    <row r="993" spans="1:10" x14ac:dyDescent="0.25">
      <c r="A993" s="1">
        <v>646</v>
      </c>
      <c r="B993" s="1">
        <v>4278.7478760000004</v>
      </c>
      <c r="C993" s="1">
        <v>426.57399900000001</v>
      </c>
      <c r="D993" s="1">
        <v>355.72368499999999</v>
      </c>
      <c r="E993" s="1">
        <v>6.5910279999999997</v>
      </c>
      <c r="F993" s="1">
        <v>3489.859164</v>
      </c>
      <c r="G993" s="1" t="s">
        <v>4152</v>
      </c>
      <c r="H993" s="1" t="s">
        <v>8</v>
      </c>
      <c r="I993">
        <v>119.97426400000001</v>
      </c>
      <c r="J993">
        <v>90</v>
      </c>
    </row>
    <row r="994" spans="1:10" x14ac:dyDescent="0.25">
      <c r="A994" s="1">
        <v>647</v>
      </c>
      <c r="B994" s="1">
        <v>639.29752699999995</v>
      </c>
      <c r="C994" s="1">
        <v>15.984730000000001</v>
      </c>
      <c r="D994" s="1">
        <v>0.46925099999999997</v>
      </c>
      <c r="E994" s="1">
        <v>47.650754999999997</v>
      </c>
      <c r="F994" s="1">
        <v>575.19279200000005</v>
      </c>
      <c r="G994" s="1" t="s">
        <v>1895</v>
      </c>
      <c r="H994" s="1" t="s">
        <v>8</v>
      </c>
      <c r="I994">
        <v>119.999987</v>
      </c>
      <c r="J994">
        <v>90</v>
      </c>
    </row>
    <row r="995" spans="1:10" x14ac:dyDescent="0.25">
      <c r="A995" s="1">
        <v>647</v>
      </c>
      <c r="B995" s="1">
        <v>672.60536200000001</v>
      </c>
      <c r="C995" s="1">
        <v>16.475266000000001</v>
      </c>
      <c r="D995" s="1">
        <v>0.54911500000000002</v>
      </c>
      <c r="E995" s="1">
        <v>47.653153000000003</v>
      </c>
      <c r="F995" s="1">
        <v>607.92782899999997</v>
      </c>
      <c r="G995" s="1" t="s">
        <v>3208</v>
      </c>
      <c r="H995" s="1" t="s">
        <v>8</v>
      </c>
      <c r="I995">
        <v>119.999984</v>
      </c>
      <c r="J995">
        <v>90</v>
      </c>
    </row>
    <row r="996" spans="1:10" x14ac:dyDescent="0.25">
      <c r="A996" s="1">
        <v>648</v>
      </c>
      <c r="B996" s="1">
        <v>10266.76362</v>
      </c>
      <c r="C996" s="1">
        <v>2777.204866</v>
      </c>
      <c r="D996" s="1">
        <v>1105.458981</v>
      </c>
      <c r="E996" s="1">
        <v>209.905652</v>
      </c>
      <c r="F996" s="1">
        <v>6174.1941210000005</v>
      </c>
      <c r="G996" s="1" t="s">
        <v>4153</v>
      </c>
      <c r="H996" s="1" t="s">
        <v>8</v>
      </c>
      <c r="I996">
        <v>124.980553</v>
      </c>
      <c r="J996">
        <v>90</v>
      </c>
    </row>
    <row r="997" spans="1:10" x14ac:dyDescent="0.25">
      <c r="A997" s="1">
        <v>648</v>
      </c>
      <c r="B997" s="1">
        <v>10897.415116</v>
      </c>
      <c r="C997" s="1">
        <v>2790.8454109999998</v>
      </c>
      <c r="D997" s="1">
        <v>1109.7626110000001</v>
      </c>
      <c r="E997" s="1">
        <v>209.908796</v>
      </c>
      <c r="F997" s="1">
        <v>6786.8982980000001</v>
      </c>
      <c r="G997" s="1" t="s">
        <v>4154</v>
      </c>
      <c r="H997" s="1" t="s">
        <v>8</v>
      </c>
      <c r="I997">
        <v>124.975317</v>
      </c>
      <c r="J997">
        <v>90</v>
      </c>
    </row>
    <row r="998" spans="1:10" x14ac:dyDescent="0.25">
      <c r="A998" s="1">
        <v>649</v>
      </c>
      <c r="B998" s="1">
        <v>7472.7453839999998</v>
      </c>
      <c r="C998" s="1">
        <v>3127.408093</v>
      </c>
      <c r="D998" s="1">
        <v>0</v>
      </c>
      <c r="E998" s="1">
        <v>204.962673</v>
      </c>
      <c r="F998" s="1">
        <v>4140.3746179999998</v>
      </c>
      <c r="G998" s="1" t="s">
        <v>3624</v>
      </c>
      <c r="H998" s="1" t="s">
        <v>8</v>
      </c>
      <c r="I998">
        <v>124.994541</v>
      </c>
      <c r="J998">
        <v>90</v>
      </c>
    </row>
    <row r="999" spans="1:10" x14ac:dyDescent="0.25">
      <c r="A999" s="1">
        <v>649</v>
      </c>
      <c r="B999" s="1">
        <v>7077.4937870000003</v>
      </c>
      <c r="C999" s="1">
        <v>3115.1990099999998</v>
      </c>
      <c r="D999" s="1">
        <v>0</v>
      </c>
      <c r="E999" s="1">
        <v>204.98738</v>
      </c>
      <c r="F999" s="1">
        <v>3757.307397</v>
      </c>
      <c r="G999" s="1" t="s">
        <v>3625</v>
      </c>
      <c r="H999" s="1" t="s">
        <v>8</v>
      </c>
      <c r="I999">
        <v>124.995608</v>
      </c>
      <c r="J999">
        <v>90</v>
      </c>
    </row>
    <row r="1000" spans="1:10" x14ac:dyDescent="0.25">
      <c r="A1000" s="1">
        <v>650</v>
      </c>
      <c r="B1000" s="1">
        <v>4956.6077139999998</v>
      </c>
      <c r="C1000" s="1">
        <v>823.25612899999999</v>
      </c>
      <c r="D1000" s="1">
        <v>1672.876495</v>
      </c>
      <c r="E1000" s="1">
        <v>49.176116999999998</v>
      </c>
      <c r="F1000" s="1">
        <v>2411.2989729999999</v>
      </c>
      <c r="G1000" s="1" t="s">
        <v>4155</v>
      </c>
      <c r="H1000" s="1" t="s">
        <v>4155</v>
      </c>
      <c r="I1000">
        <v>60.208098</v>
      </c>
      <c r="J1000">
        <v>60.208098</v>
      </c>
    </row>
    <row r="1001" spans="1:10" x14ac:dyDescent="0.25">
      <c r="A1001" s="1">
        <v>650</v>
      </c>
      <c r="B1001" s="1">
        <v>5073.0899319999999</v>
      </c>
      <c r="C1001" s="1">
        <v>823.51759100000004</v>
      </c>
      <c r="D1001" s="1">
        <v>1675.961182</v>
      </c>
      <c r="E1001" s="1">
        <v>49.176118000000002</v>
      </c>
      <c r="F1001" s="1">
        <v>2524.4350399999998</v>
      </c>
      <c r="G1001" s="1" t="s">
        <v>4156</v>
      </c>
      <c r="H1001" s="1" t="s">
        <v>4156</v>
      </c>
      <c r="I1001">
        <v>59.648673000000002</v>
      </c>
      <c r="J1001">
        <v>59.648673000000002</v>
      </c>
    </row>
    <row r="1002" spans="1:10" x14ac:dyDescent="0.25">
      <c r="A1002" s="1">
        <v>651</v>
      </c>
      <c r="B1002" s="1">
        <v>876.63758700000005</v>
      </c>
      <c r="C1002" s="1">
        <v>203.18149299999999</v>
      </c>
      <c r="D1002" s="1">
        <v>447.24237299999999</v>
      </c>
      <c r="E1002" s="1">
        <v>24.354189000000002</v>
      </c>
      <c r="F1002" s="1">
        <v>201.859532</v>
      </c>
      <c r="G1002" s="1" t="s">
        <v>3212</v>
      </c>
      <c r="H1002" s="1" t="s">
        <v>3212</v>
      </c>
      <c r="I1002">
        <v>64.504289</v>
      </c>
      <c r="J1002">
        <v>64.504289</v>
      </c>
    </row>
    <row r="1003" spans="1:10" x14ac:dyDescent="0.25">
      <c r="A1003" s="1">
        <v>651</v>
      </c>
      <c r="B1003" s="1">
        <v>872.78079400000001</v>
      </c>
      <c r="C1003" s="1">
        <v>201.11420100000001</v>
      </c>
      <c r="D1003" s="1">
        <v>447.24237299999999</v>
      </c>
      <c r="E1003" s="1">
        <v>24.263994</v>
      </c>
      <c r="F1003" s="1">
        <v>200.16022599999999</v>
      </c>
      <c r="G1003" s="1" t="s">
        <v>3213</v>
      </c>
      <c r="H1003" s="1" t="s">
        <v>3213</v>
      </c>
      <c r="I1003">
        <v>64.508607999999995</v>
      </c>
      <c r="J1003">
        <v>64.508607999999995</v>
      </c>
    </row>
    <row r="1004" spans="1:10" x14ac:dyDescent="0.25">
      <c r="A1004" s="1">
        <v>653</v>
      </c>
      <c r="B1004" s="1">
        <v>8213.1779009999991</v>
      </c>
      <c r="C1004" s="1">
        <v>1916.933389</v>
      </c>
      <c r="D1004" s="1">
        <v>1164.906532</v>
      </c>
      <c r="E1004" s="1">
        <v>129.89881600000001</v>
      </c>
      <c r="F1004" s="1">
        <v>5001.4391640000003</v>
      </c>
      <c r="G1004" s="1" t="s">
        <v>4157</v>
      </c>
      <c r="H1004" s="1" t="s">
        <v>8</v>
      </c>
      <c r="I1004">
        <v>119.655873</v>
      </c>
      <c r="J1004">
        <v>90</v>
      </c>
    </row>
    <row r="1005" spans="1:10" x14ac:dyDescent="0.25">
      <c r="A1005" s="1">
        <v>653</v>
      </c>
      <c r="B1005" s="1">
        <v>8121.1028610000003</v>
      </c>
      <c r="C1005" s="1">
        <v>1988.1612909999999</v>
      </c>
      <c r="D1005" s="1">
        <v>1163.2057970000001</v>
      </c>
      <c r="E1005" s="1">
        <v>130.143102</v>
      </c>
      <c r="F1005" s="1">
        <v>4839.5926710000003</v>
      </c>
      <c r="G1005" s="1" t="s">
        <v>4158</v>
      </c>
      <c r="H1005" s="1" t="s">
        <v>8</v>
      </c>
      <c r="I1005">
        <v>119.67165199999999</v>
      </c>
      <c r="J1005">
        <v>90</v>
      </c>
    </row>
    <row r="1006" spans="1:10" x14ac:dyDescent="0.25">
      <c r="A1006" s="1">
        <v>654</v>
      </c>
      <c r="B1006" s="1">
        <v>7935.6491910000004</v>
      </c>
      <c r="C1006" s="1">
        <v>1981.8974949999999</v>
      </c>
      <c r="D1006" s="1">
        <v>1131.036296</v>
      </c>
      <c r="E1006" s="1">
        <v>114.06947099999999</v>
      </c>
      <c r="F1006" s="1">
        <v>4708.6459299999997</v>
      </c>
      <c r="G1006" s="1" t="s">
        <v>11275</v>
      </c>
      <c r="H1006" s="1" t="s">
        <v>8</v>
      </c>
      <c r="I1006">
        <v>119.700661</v>
      </c>
      <c r="J1006">
        <v>90</v>
      </c>
    </row>
    <row r="1007" spans="1:10" x14ac:dyDescent="0.25">
      <c r="A1007" s="1">
        <v>654</v>
      </c>
      <c r="B1007" s="1">
        <v>8028.122891</v>
      </c>
      <c r="C1007" s="1">
        <v>1910.9711990000001</v>
      </c>
      <c r="D1007" s="1">
        <v>1132.73703</v>
      </c>
      <c r="E1007" s="1">
        <v>113.817432</v>
      </c>
      <c r="F1007" s="1">
        <v>4870.5972300000003</v>
      </c>
      <c r="G1007" s="1" t="s">
        <v>4159</v>
      </c>
      <c r="H1007" s="1" t="s">
        <v>8</v>
      </c>
      <c r="I1007">
        <v>119.685867</v>
      </c>
      <c r="J1007">
        <v>90</v>
      </c>
    </row>
    <row r="1008" spans="1:10" x14ac:dyDescent="0.25">
      <c r="A1008" s="1">
        <v>655</v>
      </c>
      <c r="B1008" s="1">
        <v>1168.343171</v>
      </c>
      <c r="C1008" s="1">
        <v>83.656835999999998</v>
      </c>
      <c r="D1008" s="1">
        <v>42.962111</v>
      </c>
      <c r="E1008" s="1">
        <v>53.670029</v>
      </c>
      <c r="F1008" s="1">
        <v>988.05419500000005</v>
      </c>
      <c r="G1008" s="1" t="s">
        <v>3218</v>
      </c>
      <c r="H1008" s="1" t="s">
        <v>3218</v>
      </c>
      <c r="I1008">
        <v>64.124682000000007</v>
      </c>
      <c r="J1008">
        <v>64.124682000000007</v>
      </c>
    </row>
    <row r="1009" spans="1:10" x14ac:dyDescent="0.25">
      <c r="A1009" s="1">
        <v>655</v>
      </c>
      <c r="B1009" s="1">
        <v>1167.9445109999999</v>
      </c>
      <c r="C1009" s="1">
        <v>83.355230000000006</v>
      </c>
      <c r="D1009" s="1">
        <v>42.962111</v>
      </c>
      <c r="E1009" s="1">
        <v>53.677782000000001</v>
      </c>
      <c r="F1009" s="1">
        <v>987.949387</v>
      </c>
      <c r="G1009" s="1" t="s">
        <v>3219</v>
      </c>
      <c r="H1009" s="1" t="s">
        <v>3219</v>
      </c>
      <c r="I1009">
        <v>64.125270999999998</v>
      </c>
      <c r="J1009">
        <v>64.125270999999998</v>
      </c>
    </row>
    <row r="1010" spans="1:10" x14ac:dyDescent="0.25">
      <c r="A1010" s="1">
        <v>656</v>
      </c>
      <c r="B1010" s="1">
        <v>124.282349</v>
      </c>
      <c r="C1010" s="1">
        <v>24.777965999999999</v>
      </c>
      <c r="D1010" s="1">
        <v>49.720502000000003</v>
      </c>
      <c r="E1010" s="1">
        <v>6.9192130000000001</v>
      </c>
      <c r="F1010" s="1">
        <v>42.864668000000002</v>
      </c>
      <c r="G1010" s="1" t="s">
        <v>4160</v>
      </c>
      <c r="H1010" s="1" t="s">
        <v>4160</v>
      </c>
      <c r="I1010">
        <v>64.989962000000006</v>
      </c>
      <c r="J1010">
        <v>64.989962000000006</v>
      </c>
    </row>
    <row r="1011" spans="1:10" x14ac:dyDescent="0.25">
      <c r="A1011" s="1">
        <v>656</v>
      </c>
      <c r="B1011" s="1">
        <v>124.93578100000001</v>
      </c>
      <c r="C1011" s="1">
        <v>25.245553999999998</v>
      </c>
      <c r="D1011" s="1">
        <v>49.988658999999998</v>
      </c>
      <c r="E1011" s="1">
        <v>6.9277290000000002</v>
      </c>
      <c r="F1011" s="1">
        <v>42.773839000000002</v>
      </c>
      <c r="G1011" s="1" t="s">
        <v>3221</v>
      </c>
      <c r="H1011" s="1" t="s">
        <v>3221</v>
      </c>
      <c r="I1011">
        <v>64.989856000000003</v>
      </c>
      <c r="J1011">
        <v>64.989856000000003</v>
      </c>
    </row>
    <row r="1012" spans="1:10" x14ac:dyDescent="0.25">
      <c r="A1012" s="1">
        <v>657</v>
      </c>
      <c r="B1012" s="1">
        <v>1001.573369</v>
      </c>
      <c r="C1012" s="1">
        <v>228.42704599999999</v>
      </c>
      <c r="D1012" s="1">
        <v>497.23103300000002</v>
      </c>
      <c r="E1012" s="1">
        <v>31.281918000000001</v>
      </c>
      <c r="F1012" s="1">
        <v>244.63337100000001</v>
      </c>
      <c r="G1012" s="1" t="s">
        <v>3222</v>
      </c>
      <c r="H1012" s="1" t="s">
        <v>16</v>
      </c>
      <c r="I1012">
        <v>74.667101000000002</v>
      </c>
      <c r="J1012">
        <v>70</v>
      </c>
    </row>
    <row r="1013" spans="1:10" x14ac:dyDescent="0.25">
      <c r="A1013" s="1">
        <v>657</v>
      </c>
      <c r="B1013" s="1">
        <v>997.06314299999997</v>
      </c>
      <c r="C1013" s="1">
        <v>225.892167</v>
      </c>
      <c r="D1013" s="1">
        <v>496.96287599999999</v>
      </c>
      <c r="E1013" s="1">
        <v>31.183205999999998</v>
      </c>
      <c r="F1013" s="1">
        <v>243.02489399999999</v>
      </c>
      <c r="G1013" s="1" t="s">
        <v>4161</v>
      </c>
      <c r="H1013" s="1" t="s">
        <v>16</v>
      </c>
      <c r="I1013">
        <v>74.670079000000001</v>
      </c>
      <c r="J1013">
        <v>70</v>
      </c>
    </row>
    <row r="1014" spans="1:10" x14ac:dyDescent="0.25">
      <c r="A1014" s="1">
        <v>658</v>
      </c>
      <c r="B1014" s="1">
        <v>1087.2191600000001</v>
      </c>
      <c r="C1014" s="1">
        <v>318.36522500000001</v>
      </c>
      <c r="D1014" s="1">
        <v>613.62643200000002</v>
      </c>
      <c r="E1014" s="1">
        <v>44.419699999999999</v>
      </c>
      <c r="F1014" s="1">
        <v>110.80780300000001</v>
      </c>
      <c r="G1014" s="1" t="s">
        <v>2569</v>
      </c>
      <c r="H1014" s="1" t="s">
        <v>2569</v>
      </c>
      <c r="I1014">
        <v>49.999375000000001</v>
      </c>
      <c r="J1014">
        <v>49.999375000000001</v>
      </c>
    </row>
    <row r="1015" spans="1:10" x14ac:dyDescent="0.25">
      <c r="A1015" s="1">
        <v>658</v>
      </c>
      <c r="B1015" s="1">
        <v>1107.030225</v>
      </c>
      <c r="C1015" s="1">
        <v>321.63317699999999</v>
      </c>
      <c r="D1015" s="1">
        <v>614.05948699999999</v>
      </c>
      <c r="E1015" s="1">
        <v>44.524369999999998</v>
      </c>
      <c r="F1015" s="1">
        <v>126.813191</v>
      </c>
      <c r="G1015" s="1" t="s">
        <v>3223</v>
      </c>
      <c r="H1015" s="1" t="s">
        <v>3223</v>
      </c>
      <c r="I1015">
        <v>49.999316</v>
      </c>
      <c r="J1015">
        <v>49.999316</v>
      </c>
    </row>
    <row r="1016" spans="1:10" x14ac:dyDescent="0.25">
      <c r="A1016" s="1">
        <v>659</v>
      </c>
      <c r="B1016" s="1">
        <v>788.873965</v>
      </c>
      <c r="C1016" s="1">
        <v>429.28637500000002</v>
      </c>
      <c r="D1016" s="1">
        <v>278.56988200000001</v>
      </c>
      <c r="E1016" s="1">
        <v>45.488664</v>
      </c>
      <c r="F1016" s="1">
        <v>35.529043999999999</v>
      </c>
      <c r="G1016" s="1" t="s">
        <v>4163</v>
      </c>
      <c r="H1016" s="1" t="s">
        <v>16</v>
      </c>
      <c r="I1016">
        <v>74.536145000000005</v>
      </c>
      <c r="J1016">
        <v>70</v>
      </c>
    </row>
    <row r="1017" spans="1:10" x14ac:dyDescent="0.25">
      <c r="A1017" s="1">
        <v>659</v>
      </c>
      <c r="B1017" s="1">
        <v>794.64033800000004</v>
      </c>
      <c r="C1017" s="1">
        <v>431.884547</v>
      </c>
      <c r="D1017" s="1">
        <v>281.13097599999998</v>
      </c>
      <c r="E1017" s="1">
        <v>45.538369000000003</v>
      </c>
      <c r="F1017" s="1">
        <v>36.086444999999998</v>
      </c>
      <c r="G1017" s="1" t="s">
        <v>3224</v>
      </c>
      <c r="H1017" s="1" t="s">
        <v>16</v>
      </c>
      <c r="I1017">
        <v>74.529381999999998</v>
      </c>
      <c r="J1017">
        <v>70</v>
      </c>
    </row>
    <row r="1018" spans="1:10" x14ac:dyDescent="0.25">
      <c r="A1018" s="1">
        <v>660</v>
      </c>
      <c r="B1018" s="1">
        <v>1041.7409259999999</v>
      </c>
      <c r="C1018" s="1">
        <v>391.61555199999998</v>
      </c>
      <c r="D1018" s="1">
        <v>421.321348</v>
      </c>
      <c r="E1018" s="1">
        <v>139.52696299999999</v>
      </c>
      <c r="F1018" s="1">
        <v>89.277063999999996</v>
      </c>
      <c r="G1018" s="1" t="s">
        <v>4164</v>
      </c>
      <c r="H1018" s="1" t="s">
        <v>4164</v>
      </c>
      <c r="I1018">
        <v>64.399466000000004</v>
      </c>
      <c r="J1018">
        <v>64.399466000000004</v>
      </c>
    </row>
    <row r="1019" spans="1:10" x14ac:dyDescent="0.25">
      <c r="A1019" s="1">
        <v>660</v>
      </c>
      <c r="B1019" s="1">
        <v>1048.3306700000001</v>
      </c>
      <c r="C1019" s="1">
        <v>393.334812</v>
      </c>
      <c r="D1019" s="1">
        <v>422.171987</v>
      </c>
      <c r="E1019" s="1">
        <v>139.709273</v>
      </c>
      <c r="F1019" s="1">
        <v>93.114598999999998</v>
      </c>
      <c r="G1019" s="1" t="s">
        <v>4165</v>
      </c>
      <c r="H1019" s="1" t="s">
        <v>4165</v>
      </c>
      <c r="I1019">
        <v>64.392088000000001</v>
      </c>
      <c r="J1019">
        <v>64.392088000000001</v>
      </c>
    </row>
    <row r="1020" spans="1:10" x14ac:dyDescent="0.25">
      <c r="A1020" s="1">
        <v>661</v>
      </c>
      <c r="B1020" s="1">
        <v>689.67934700000001</v>
      </c>
      <c r="C1020" s="1">
        <v>241.725247</v>
      </c>
      <c r="D1020" s="1">
        <v>223.858588</v>
      </c>
      <c r="E1020" s="1">
        <v>127.76316799999999</v>
      </c>
      <c r="F1020" s="1">
        <v>96.332344000000006</v>
      </c>
      <c r="G1020" s="1" t="s">
        <v>4166</v>
      </c>
      <c r="H1020" s="1" t="s">
        <v>4166</v>
      </c>
      <c r="I1020">
        <v>69.718755999999999</v>
      </c>
      <c r="J1020">
        <v>69.718755999999999</v>
      </c>
    </row>
    <row r="1021" spans="1:10" x14ac:dyDescent="0.25">
      <c r="A1021" s="1">
        <v>661</v>
      </c>
      <c r="B1021" s="1">
        <v>689.67934700000001</v>
      </c>
      <c r="C1021" s="1">
        <v>241.725247</v>
      </c>
      <c r="D1021" s="1">
        <v>223.858588</v>
      </c>
      <c r="E1021" s="1">
        <v>127.76316799999999</v>
      </c>
      <c r="F1021" s="1">
        <v>96.332344000000006</v>
      </c>
      <c r="G1021" s="1" t="s">
        <v>4166</v>
      </c>
      <c r="H1021" s="1" t="s">
        <v>4166</v>
      </c>
      <c r="I1021">
        <v>69.718755999999999</v>
      </c>
      <c r="J1021">
        <v>69.718755999999999</v>
      </c>
    </row>
    <row r="1022" spans="1:10" x14ac:dyDescent="0.25">
      <c r="A1022" s="1">
        <v>662</v>
      </c>
      <c r="B1022" s="1">
        <v>5633.5312510000003</v>
      </c>
      <c r="C1022" s="1">
        <v>2157.7749979999999</v>
      </c>
      <c r="D1022" s="1">
        <v>2232.1493019999998</v>
      </c>
      <c r="E1022" s="1">
        <v>435.25902000000002</v>
      </c>
      <c r="F1022" s="1">
        <v>808.34793100000002</v>
      </c>
      <c r="G1022" s="1" t="s">
        <v>11276</v>
      </c>
      <c r="H1022" s="1" t="s">
        <v>11276</v>
      </c>
      <c r="I1022">
        <v>65.795224000000005</v>
      </c>
      <c r="J1022">
        <v>65.795224000000005</v>
      </c>
    </row>
    <row r="1023" spans="1:10" x14ac:dyDescent="0.25">
      <c r="A1023" s="1">
        <v>662</v>
      </c>
      <c r="B1023" s="1">
        <v>5576.0978869999999</v>
      </c>
      <c r="C1023" s="1">
        <v>2128.9304750000001</v>
      </c>
      <c r="D1023" s="1">
        <v>2221.7024999999999</v>
      </c>
      <c r="E1023" s="1">
        <v>433.55915900000002</v>
      </c>
      <c r="F1023" s="1">
        <v>791.905754</v>
      </c>
      <c r="G1023" s="1" t="s">
        <v>11277</v>
      </c>
      <c r="H1023" s="1" t="s">
        <v>11277</v>
      </c>
      <c r="I1023">
        <v>66.071897000000007</v>
      </c>
      <c r="J1023">
        <v>66.071897000000007</v>
      </c>
    </row>
    <row r="1024" spans="1:10" x14ac:dyDescent="0.25">
      <c r="A1024" s="1">
        <v>664</v>
      </c>
      <c r="B1024" s="1">
        <v>2246.7427010000001</v>
      </c>
      <c r="C1024" s="1">
        <v>800.49296400000003</v>
      </c>
      <c r="D1024" s="1">
        <v>786.01255600000002</v>
      </c>
      <c r="E1024" s="1">
        <v>147.04965200000001</v>
      </c>
      <c r="F1024" s="1">
        <v>513.18752900000004</v>
      </c>
      <c r="G1024" s="1" t="s">
        <v>4167</v>
      </c>
      <c r="H1024" s="1" t="s">
        <v>4167</v>
      </c>
      <c r="I1024">
        <v>62.085819999999998</v>
      </c>
      <c r="J1024">
        <v>62.085819999999998</v>
      </c>
    </row>
    <row r="1025" spans="1:10" x14ac:dyDescent="0.25">
      <c r="A1025" s="1">
        <v>664</v>
      </c>
      <c r="B1025" s="1">
        <v>2243.3995850000001</v>
      </c>
      <c r="C1025" s="1">
        <v>792.23460999999998</v>
      </c>
      <c r="D1025" s="1">
        <v>786.01255600000002</v>
      </c>
      <c r="E1025" s="1">
        <v>147.16034200000001</v>
      </c>
      <c r="F1025" s="1">
        <v>517.99207799999999</v>
      </c>
      <c r="G1025" s="1" t="s">
        <v>4168</v>
      </c>
      <c r="H1025" s="1" t="s">
        <v>4168</v>
      </c>
      <c r="I1025">
        <v>62.100287999999999</v>
      </c>
      <c r="J1025">
        <v>62.100287999999999</v>
      </c>
    </row>
    <row r="1026" spans="1:10" x14ac:dyDescent="0.25">
      <c r="A1026" s="1">
        <v>666</v>
      </c>
      <c r="B1026" s="1">
        <v>3316.2098980000001</v>
      </c>
      <c r="C1026" s="1">
        <v>753.67480399999999</v>
      </c>
      <c r="D1026" s="1">
        <v>1675.961182</v>
      </c>
      <c r="E1026" s="1">
        <v>34.839824999999998</v>
      </c>
      <c r="F1026" s="1">
        <v>851.73408600000005</v>
      </c>
      <c r="G1026" s="1" t="s">
        <v>4169</v>
      </c>
      <c r="H1026" s="1" t="s">
        <v>4169</v>
      </c>
      <c r="I1026">
        <v>39.868453000000002</v>
      </c>
      <c r="J1026">
        <v>39.868453000000002</v>
      </c>
    </row>
    <row r="1027" spans="1:10" x14ac:dyDescent="0.25">
      <c r="A1027" s="1">
        <v>666</v>
      </c>
      <c r="B1027" s="1">
        <v>3308.2126029999999</v>
      </c>
      <c r="C1027" s="1">
        <v>753.42200700000001</v>
      </c>
      <c r="D1027" s="1">
        <v>1672.876495</v>
      </c>
      <c r="E1027" s="1">
        <v>34.839824999999998</v>
      </c>
      <c r="F1027" s="1">
        <v>847.07427600000005</v>
      </c>
      <c r="G1027" s="1" t="s">
        <v>4170</v>
      </c>
      <c r="H1027" s="1" t="s">
        <v>4170</v>
      </c>
      <c r="I1027">
        <v>39.870026000000003</v>
      </c>
      <c r="J1027">
        <v>39.870026000000003</v>
      </c>
    </row>
    <row r="1028" spans="1:10" x14ac:dyDescent="0.25">
      <c r="A1028" s="1">
        <v>667</v>
      </c>
      <c r="B1028" s="1">
        <v>2627.3864490000001</v>
      </c>
      <c r="C1028" s="1">
        <v>467.348952</v>
      </c>
      <c r="D1028" s="1">
        <v>358.60034100000001</v>
      </c>
      <c r="E1028" s="1">
        <v>27.628246000000001</v>
      </c>
      <c r="F1028" s="1">
        <v>1773.8089110000001</v>
      </c>
      <c r="G1028" s="1" t="s">
        <v>4171</v>
      </c>
      <c r="H1028" s="1" t="s">
        <v>4171</v>
      </c>
      <c r="I1028">
        <v>60.802692999999998</v>
      </c>
      <c r="J1028">
        <v>60.802692999999998</v>
      </c>
    </row>
    <row r="1029" spans="1:10" x14ac:dyDescent="0.25">
      <c r="A1029" s="1">
        <v>667</v>
      </c>
      <c r="B1029" s="1">
        <v>2649.7111070000001</v>
      </c>
      <c r="C1029" s="1">
        <v>445.57963899999999</v>
      </c>
      <c r="D1029" s="1">
        <v>343.15742899999998</v>
      </c>
      <c r="E1029" s="1">
        <v>26.330977000000001</v>
      </c>
      <c r="F1029" s="1">
        <v>1834.6430620000001</v>
      </c>
      <c r="G1029" s="1" t="s">
        <v>4172</v>
      </c>
      <c r="H1029" s="1" t="s">
        <v>4172</v>
      </c>
      <c r="I1029">
        <v>60.735760999999997</v>
      </c>
      <c r="J1029">
        <v>60.735760999999997</v>
      </c>
    </row>
    <row r="1030" spans="1:10" x14ac:dyDescent="0.25">
      <c r="A1030" s="1">
        <v>670</v>
      </c>
      <c r="B1030" s="1">
        <v>13327.621580999999</v>
      </c>
      <c r="C1030" s="1">
        <v>1274.319013</v>
      </c>
      <c r="D1030" s="1">
        <v>636.00230199999999</v>
      </c>
      <c r="E1030" s="1">
        <v>462.20738399999999</v>
      </c>
      <c r="F1030" s="1">
        <v>10955.092882000001</v>
      </c>
      <c r="G1030" s="1" t="s">
        <v>4173</v>
      </c>
      <c r="H1030" s="1" t="s">
        <v>8</v>
      </c>
      <c r="I1030">
        <v>117.62485700000001</v>
      </c>
      <c r="J1030">
        <v>90</v>
      </c>
    </row>
    <row r="1031" spans="1:10" x14ac:dyDescent="0.25">
      <c r="A1031" s="1">
        <v>670</v>
      </c>
      <c r="B1031" s="1">
        <v>13631.920338</v>
      </c>
      <c r="C1031" s="1">
        <v>1469.433722</v>
      </c>
      <c r="D1031" s="1">
        <v>734.69842800000004</v>
      </c>
      <c r="E1031" s="1">
        <v>466.05841900000001</v>
      </c>
      <c r="F1031" s="1">
        <v>10961.729769</v>
      </c>
      <c r="G1031" s="1" t="s">
        <v>4174</v>
      </c>
      <c r="H1031" s="1" t="s">
        <v>8</v>
      </c>
      <c r="I1031">
        <v>117.405249</v>
      </c>
      <c r="J1031">
        <v>90</v>
      </c>
    </row>
    <row r="1032" spans="1:10" x14ac:dyDescent="0.25">
      <c r="A1032" s="1">
        <v>671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 t="s">
        <v>12</v>
      </c>
      <c r="H1032" s="1" t="s">
        <v>8</v>
      </c>
      <c r="I1032">
        <v>120</v>
      </c>
      <c r="J1032">
        <v>90</v>
      </c>
    </row>
    <row r="1033" spans="1:10" x14ac:dyDescent="0.25">
      <c r="A1033" s="1">
        <v>671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 t="s">
        <v>12</v>
      </c>
      <c r="H1033" s="1" t="s">
        <v>8</v>
      </c>
      <c r="I1033">
        <v>120</v>
      </c>
      <c r="J1033">
        <v>90</v>
      </c>
    </row>
    <row r="1034" spans="1:10" x14ac:dyDescent="0.25">
      <c r="A1034" s="1">
        <v>674</v>
      </c>
      <c r="B1034" s="1">
        <v>11375.776519999999</v>
      </c>
      <c r="C1034" s="1">
        <v>6415.5434859999996</v>
      </c>
      <c r="D1034" s="1">
        <v>0</v>
      </c>
      <c r="E1034" s="1">
        <v>447.02677999999997</v>
      </c>
      <c r="F1034" s="1">
        <v>4513.2062530000003</v>
      </c>
      <c r="G1034" s="1" t="s">
        <v>11278</v>
      </c>
      <c r="H1034" s="1" t="s">
        <v>8</v>
      </c>
      <c r="I1034">
        <v>118.84168099999999</v>
      </c>
      <c r="J1034">
        <v>90</v>
      </c>
    </row>
    <row r="1035" spans="1:10" x14ac:dyDescent="0.25">
      <c r="A1035" s="1">
        <v>674</v>
      </c>
      <c r="B1035" s="1">
        <v>12272.206458000001</v>
      </c>
      <c r="C1035" s="1">
        <v>6528.6879200000003</v>
      </c>
      <c r="D1035" s="1">
        <v>0</v>
      </c>
      <c r="E1035" s="1">
        <v>446.71984400000002</v>
      </c>
      <c r="F1035" s="1">
        <v>5296.7986940000001</v>
      </c>
      <c r="G1035" s="1" t="s">
        <v>11279</v>
      </c>
      <c r="H1035" s="1" t="s">
        <v>8</v>
      </c>
      <c r="I1035">
        <v>118.424891</v>
      </c>
      <c r="J1035">
        <v>90</v>
      </c>
    </row>
    <row r="1036" spans="1:10" x14ac:dyDescent="0.25">
      <c r="A1036" s="1">
        <v>675</v>
      </c>
      <c r="B1036" s="1">
        <v>10404.822695000001</v>
      </c>
      <c r="C1036" s="1">
        <v>4425.5201829999996</v>
      </c>
      <c r="D1036" s="1">
        <v>0</v>
      </c>
      <c r="E1036" s="1">
        <v>424.232258</v>
      </c>
      <c r="F1036" s="1">
        <v>5555.0702529999999</v>
      </c>
      <c r="G1036" s="1" t="s">
        <v>11280</v>
      </c>
      <c r="H1036" s="1" t="s">
        <v>8</v>
      </c>
      <c r="I1036">
        <v>119.19376800000001</v>
      </c>
      <c r="J1036">
        <v>90</v>
      </c>
    </row>
    <row r="1037" spans="1:10" x14ac:dyDescent="0.25">
      <c r="A1037" s="1">
        <v>675</v>
      </c>
      <c r="B1037" s="1">
        <v>9531.1815540000007</v>
      </c>
      <c r="C1037" s="1">
        <v>4328.8148709999996</v>
      </c>
      <c r="D1037" s="1">
        <v>0</v>
      </c>
      <c r="E1037" s="1">
        <v>424.58821</v>
      </c>
      <c r="F1037" s="1">
        <v>4777.7784730000003</v>
      </c>
      <c r="G1037" s="1" t="s">
        <v>11281</v>
      </c>
      <c r="H1037" s="1" t="s">
        <v>8</v>
      </c>
      <c r="I1037">
        <v>119.43692799999999</v>
      </c>
      <c r="J1037">
        <v>90</v>
      </c>
    </row>
    <row r="1038" spans="1:10" x14ac:dyDescent="0.25">
      <c r="A1038" s="1">
        <v>676</v>
      </c>
      <c r="B1038" s="1">
        <v>1453.898216</v>
      </c>
      <c r="C1038" s="1">
        <v>100.123057</v>
      </c>
      <c r="D1038" s="1">
        <v>1078.4496590000001</v>
      </c>
      <c r="E1038" s="1">
        <v>28.373488999999999</v>
      </c>
      <c r="F1038" s="1">
        <v>246.952012</v>
      </c>
      <c r="G1038" s="1" t="s">
        <v>11282</v>
      </c>
      <c r="H1038" s="1" t="s">
        <v>11282</v>
      </c>
      <c r="I1038">
        <v>63.654459000000003</v>
      </c>
      <c r="J1038">
        <v>63.654459000000003</v>
      </c>
    </row>
    <row r="1039" spans="1:10" x14ac:dyDescent="0.25">
      <c r="A1039" s="1">
        <v>676</v>
      </c>
      <c r="B1039" s="1">
        <v>1464.43597</v>
      </c>
      <c r="C1039" s="1">
        <v>100.996773</v>
      </c>
      <c r="D1039" s="1">
        <v>1078.9052449999999</v>
      </c>
      <c r="E1039" s="1">
        <v>28.385195</v>
      </c>
      <c r="F1039" s="1">
        <v>256.14875599999999</v>
      </c>
      <c r="G1039" s="1" t="s">
        <v>4175</v>
      </c>
      <c r="H1039" s="1" t="s">
        <v>4175</v>
      </c>
      <c r="I1039">
        <v>63.635294999999999</v>
      </c>
      <c r="J1039">
        <v>63.635294999999999</v>
      </c>
    </row>
    <row r="1040" spans="1:10" x14ac:dyDescent="0.25">
      <c r="A1040" s="1">
        <v>677</v>
      </c>
      <c r="B1040" s="1">
        <v>8143.3318790000003</v>
      </c>
      <c r="C1040" s="1">
        <v>1535.953027</v>
      </c>
      <c r="D1040" s="1">
        <v>4905.5595979999998</v>
      </c>
      <c r="E1040" s="1">
        <v>10.049039</v>
      </c>
      <c r="F1040" s="1">
        <v>1691.7702139999999</v>
      </c>
      <c r="G1040" s="1" t="s">
        <v>4176</v>
      </c>
      <c r="H1040" s="1" t="s">
        <v>8</v>
      </c>
      <c r="I1040">
        <v>119.663218</v>
      </c>
      <c r="J1040">
        <v>90</v>
      </c>
    </row>
    <row r="1041" spans="1:10" x14ac:dyDescent="0.25">
      <c r="A1041" s="1">
        <v>677</v>
      </c>
      <c r="B1041" s="1">
        <v>7988.153824</v>
      </c>
      <c r="C1041" s="1">
        <v>1497.536278</v>
      </c>
      <c r="D1041" s="1">
        <v>4796.0806069999999</v>
      </c>
      <c r="E1041" s="1">
        <v>10.048256</v>
      </c>
      <c r="F1041" s="1">
        <v>1684.488683</v>
      </c>
      <c r="G1041" s="1" t="s">
        <v>4177</v>
      </c>
      <c r="H1041" s="1" t="s">
        <v>8</v>
      </c>
      <c r="I1041">
        <v>119.68809899999999</v>
      </c>
      <c r="J1041">
        <v>90</v>
      </c>
    </row>
    <row r="1042" spans="1:10" x14ac:dyDescent="0.25">
      <c r="A1042" s="1">
        <v>678</v>
      </c>
      <c r="B1042" s="1">
        <v>6436.1574039999996</v>
      </c>
      <c r="C1042" s="1">
        <v>1358.126833</v>
      </c>
      <c r="D1042" s="1">
        <v>3154.2349159999999</v>
      </c>
      <c r="E1042" s="1">
        <v>38.422055</v>
      </c>
      <c r="F1042" s="1">
        <v>1885.3735999999999</v>
      </c>
      <c r="G1042" s="1" t="s">
        <v>4178</v>
      </c>
      <c r="H1042" s="1" t="s">
        <v>8</v>
      </c>
      <c r="I1042">
        <v>119.868359</v>
      </c>
      <c r="J1042">
        <v>90</v>
      </c>
    </row>
    <row r="1043" spans="1:10" x14ac:dyDescent="0.25">
      <c r="A1043" s="1">
        <v>678</v>
      </c>
      <c r="B1043" s="1">
        <v>6503.9655359999997</v>
      </c>
      <c r="C1043" s="1">
        <v>1396.752485</v>
      </c>
      <c r="D1043" s="1">
        <v>3176.0432179999998</v>
      </c>
      <c r="E1043" s="1">
        <v>38.422839000000003</v>
      </c>
      <c r="F1043" s="1">
        <v>1892.7469940000001</v>
      </c>
      <c r="G1043" s="1" t="s">
        <v>4179</v>
      </c>
      <c r="H1043" s="1" t="s">
        <v>8</v>
      </c>
      <c r="I1043">
        <v>119.86273</v>
      </c>
      <c r="J1043">
        <v>90</v>
      </c>
    </row>
    <row r="1044" spans="1:10" x14ac:dyDescent="0.25">
      <c r="A1044" s="1">
        <v>679</v>
      </c>
      <c r="B1044" s="1">
        <v>3239.2946870000001</v>
      </c>
      <c r="C1044" s="1">
        <v>36.351779000000001</v>
      </c>
      <c r="D1044" s="1">
        <v>1750.491976</v>
      </c>
      <c r="E1044" s="1">
        <v>35.717402999999997</v>
      </c>
      <c r="F1044" s="1">
        <v>1416.7335290000001</v>
      </c>
      <c r="G1044" s="1" t="s">
        <v>4180</v>
      </c>
      <c r="H1044" s="1" t="s">
        <v>4180</v>
      </c>
      <c r="I1044">
        <v>67.877584999999996</v>
      </c>
      <c r="J1044">
        <v>67.877584999999996</v>
      </c>
    </row>
    <row r="1045" spans="1:10" x14ac:dyDescent="0.25">
      <c r="A1045" s="1">
        <v>679</v>
      </c>
      <c r="B1045" s="1">
        <v>3326.873513</v>
      </c>
      <c r="C1045" s="1">
        <v>36.351779000000001</v>
      </c>
      <c r="D1045" s="1">
        <v>1838.1626650000001</v>
      </c>
      <c r="E1045" s="1">
        <v>35.717402999999997</v>
      </c>
      <c r="F1045" s="1">
        <v>1416.6416650000001</v>
      </c>
      <c r="G1045" s="1" t="s">
        <v>4181</v>
      </c>
      <c r="H1045" s="1" t="s">
        <v>4181</v>
      </c>
      <c r="I1045">
        <v>67.526146999999995</v>
      </c>
      <c r="J1045">
        <v>67.526146999999995</v>
      </c>
    </row>
    <row r="1046" spans="1:10" x14ac:dyDescent="0.25">
      <c r="A1046" s="1">
        <v>680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 t="s">
        <v>17</v>
      </c>
      <c r="H1046" s="1" t="s">
        <v>17</v>
      </c>
      <c r="I1046">
        <v>0</v>
      </c>
      <c r="J1046">
        <v>0</v>
      </c>
    </row>
    <row r="1047" spans="1:10" x14ac:dyDescent="0.25">
      <c r="A1047" s="1">
        <v>680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 t="s">
        <v>17</v>
      </c>
      <c r="H1047" s="1" t="s">
        <v>17</v>
      </c>
      <c r="I1047">
        <v>0</v>
      </c>
      <c r="J1047">
        <v>0</v>
      </c>
    </row>
    <row r="1048" spans="1:10" x14ac:dyDescent="0.25">
      <c r="A1048" s="1">
        <v>681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 t="s">
        <v>17</v>
      </c>
      <c r="H1048" s="1" t="s">
        <v>17</v>
      </c>
      <c r="I1048">
        <v>0</v>
      </c>
      <c r="J1048">
        <v>0</v>
      </c>
    </row>
    <row r="1049" spans="1:10" x14ac:dyDescent="0.25">
      <c r="A1049" s="1">
        <v>681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 t="s">
        <v>17</v>
      </c>
      <c r="H1049" s="1" t="s">
        <v>17</v>
      </c>
      <c r="I1049">
        <v>0</v>
      </c>
      <c r="J1049">
        <v>0</v>
      </c>
    </row>
    <row r="1050" spans="1:10" x14ac:dyDescent="0.25">
      <c r="A1050" s="1">
        <v>682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 t="s">
        <v>17</v>
      </c>
      <c r="H1050" s="1" t="s">
        <v>17</v>
      </c>
      <c r="I1050">
        <v>0</v>
      </c>
      <c r="J1050">
        <v>0</v>
      </c>
    </row>
    <row r="1051" spans="1:10" x14ac:dyDescent="0.25">
      <c r="A1051" s="1">
        <v>682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 t="s">
        <v>17</v>
      </c>
      <c r="H1051" s="1" t="s">
        <v>17</v>
      </c>
      <c r="I1051">
        <v>0</v>
      </c>
      <c r="J1051">
        <v>0</v>
      </c>
    </row>
    <row r="1052" spans="1:10" x14ac:dyDescent="0.25">
      <c r="A1052" s="1">
        <v>683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 t="s">
        <v>17</v>
      </c>
      <c r="H1052" s="1" t="s">
        <v>17</v>
      </c>
      <c r="I1052">
        <v>0</v>
      </c>
      <c r="J1052">
        <v>0</v>
      </c>
    </row>
    <row r="1053" spans="1:10" x14ac:dyDescent="0.25">
      <c r="A1053" s="1">
        <v>683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 t="s">
        <v>17</v>
      </c>
      <c r="H1053" s="1" t="s">
        <v>17</v>
      </c>
      <c r="I1053">
        <v>0</v>
      </c>
      <c r="J1053">
        <v>0</v>
      </c>
    </row>
    <row r="1054" spans="1:10" x14ac:dyDescent="0.25">
      <c r="A1054" s="1">
        <v>684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 t="s">
        <v>17</v>
      </c>
      <c r="H1054" s="1" t="s">
        <v>17</v>
      </c>
      <c r="I1054">
        <v>0</v>
      </c>
      <c r="J1054">
        <v>0</v>
      </c>
    </row>
    <row r="1055" spans="1:10" x14ac:dyDescent="0.25">
      <c r="A1055" s="1">
        <v>684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 t="s">
        <v>17</v>
      </c>
      <c r="H1055" s="1" t="s">
        <v>17</v>
      </c>
      <c r="I1055">
        <v>0</v>
      </c>
      <c r="J1055">
        <v>0</v>
      </c>
    </row>
    <row r="1056" spans="1:10" x14ac:dyDescent="0.25">
      <c r="A1056" s="1">
        <v>685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 t="s">
        <v>17</v>
      </c>
      <c r="H1056" s="1" t="s">
        <v>17</v>
      </c>
      <c r="I1056">
        <v>0</v>
      </c>
      <c r="J1056">
        <v>0</v>
      </c>
    </row>
    <row r="1057" spans="1:10" x14ac:dyDescent="0.25">
      <c r="A1057" s="1">
        <v>685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 t="s">
        <v>17</v>
      </c>
      <c r="H1057" s="1" t="s">
        <v>17</v>
      </c>
      <c r="I1057">
        <v>0</v>
      </c>
      <c r="J1057">
        <v>0</v>
      </c>
    </row>
    <row r="1058" spans="1:10" x14ac:dyDescent="0.25">
      <c r="A1058" s="1">
        <v>686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 t="s">
        <v>17</v>
      </c>
      <c r="H1058" s="1" t="s">
        <v>17</v>
      </c>
      <c r="I1058">
        <v>0</v>
      </c>
      <c r="J1058">
        <v>0</v>
      </c>
    </row>
    <row r="1059" spans="1:10" x14ac:dyDescent="0.25">
      <c r="A1059" s="1">
        <v>686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 t="s">
        <v>17</v>
      </c>
      <c r="H1059" s="1" t="s">
        <v>17</v>
      </c>
      <c r="I1059">
        <v>0</v>
      </c>
      <c r="J1059">
        <v>0</v>
      </c>
    </row>
    <row r="1060" spans="1:10" x14ac:dyDescent="0.25">
      <c r="A1060" s="1">
        <v>687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 t="s">
        <v>17</v>
      </c>
      <c r="H1060" s="1" t="s">
        <v>17</v>
      </c>
      <c r="I1060">
        <v>0</v>
      </c>
      <c r="J1060">
        <v>0</v>
      </c>
    </row>
    <row r="1061" spans="1:10" x14ac:dyDescent="0.25">
      <c r="A1061" s="1">
        <v>687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 t="s">
        <v>17</v>
      </c>
      <c r="H1061" s="1" t="s">
        <v>17</v>
      </c>
      <c r="I1061">
        <v>0</v>
      </c>
      <c r="J1061">
        <v>0</v>
      </c>
    </row>
    <row r="1062" spans="1:10" x14ac:dyDescent="0.25">
      <c r="A1062" s="1">
        <v>688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 t="s">
        <v>17</v>
      </c>
      <c r="H1062" s="1" t="s">
        <v>17</v>
      </c>
      <c r="I1062">
        <v>0</v>
      </c>
      <c r="J1062">
        <v>0</v>
      </c>
    </row>
    <row r="1063" spans="1:10" x14ac:dyDescent="0.25">
      <c r="A1063" s="1">
        <v>688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 t="s">
        <v>17</v>
      </c>
      <c r="H1063" s="1" t="s">
        <v>17</v>
      </c>
      <c r="I1063">
        <v>0</v>
      </c>
      <c r="J1063">
        <v>0</v>
      </c>
    </row>
    <row r="1064" spans="1:10" x14ac:dyDescent="0.25">
      <c r="A1064" s="1">
        <v>689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 t="s">
        <v>17</v>
      </c>
      <c r="H1064" s="1" t="s">
        <v>17</v>
      </c>
      <c r="I1064">
        <v>0</v>
      </c>
      <c r="J1064">
        <v>0</v>
      </c>
    </row>
    <row r="1065" spans="1:10" x14ac:dyDescent="0.25">
      <c r="A1065" s="1">
        <v>689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 t="s">
        <v>17</v>
      </c>
      <c r="H1065" s="1" t="s">
        <v>17</v>
      </c>
      <c r="I1065">
        <v>0</v>
      </c>
      <c r="J1065">
        <v>0</v>
      </c>
    </row>
    <row r="1066" spans="1:10" x14ac:dyDescent="0.25">
      <c r="A1066" s="1">
        <v>690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 t="s">
        <v>17</v>
      </c>
      <c r="H1066" s="1" t="s">
        <v>17</v>
      </c>
      <c r="I1066">
        <v>0</v>
      </c>
      <c r="J1066">
        <v>0</v>
      </c>
    </row>
    <row r="1067" spans="1:10" x14ac:dyDescent="0.25">
      <c r="A1067" s="1">
        <v>690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 t="s">
        <v>17</v>
      </c>
      <c r="H1067" s="1" t="s">
        <v>17</v>
      </c>
      <c r="I1067">
        <v>0</v>
      </c>
      <c r="J1067">
        <v>0</v>
      </c>
    </row>
    <row r="1068" spans="1:10" x14ac:dyDescent="0.25">
      <c r="A1068" s="1">
        <v>691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 t="s">
        <v>17</v>
      </c>
      <c r="H1068" s="1" t="s">
        <v>17</v>
      </c>
      <c r="I1068">
        <v>0</v>
      </c>
      <c r="J1068">
        <v>0</v>
      </c>
    </row>
    <row r="1069" spans="1:10" x14ac:dyDescent="0.25">
      <c r="A1069" s="1">
        <v>691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 t="s">
        <v>17</v>
      </c>
      <c r="H1069" s="1" t="s">
        <v>17</v>
      </c>
      <c r="I1069">
        <v>0</v>
      </c>
      <c r="J1069">
        <v>0</v>
      </c>
    </row>
    <row r="1070" spans="1:10" x14ac:dyDescent="0.25">
      <c r="A1070" s="1">
        <v>692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 t="s">
        <v>17</v>
      </c>
      <c r="H1070" s="1" t="s">
        <v>17</v>
      </c>
      <c r="I1070">
        <v>0</v>
      </c>
      <c r="J1070">
        <v>0</v>
      </c>
    </row>
    <row r="1071" spans="1:10" x14ac:dyDescent="0.25">
      <c r="A1071" s="1">
        <v>692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 t="s">
        <v>17</v>
      </c>
      <c r="H1071" s="1" t="s">
        <v>17</v>
      </c>
      <c r="I1071">
        <v>0</v>
      </c>
      <c r="J1071">
        <v>0</v>
      </c>
    </row>
    <row r="1072" spans="1:10" x14ac:dyDescent="0.25">
      <c r="A1072" s="1">
        <v>693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 t="s">
        <v>17</v>
      </c>
      <c r="H1072" s="1" t="s">
        <v>17</v>
      </c>
      <c r="I1072">
        <v>0</v>
      </c>
      <c r="J1072">
        <v>0</v>
      </c>
    </row>
    <row r="1073" spans="1:10" x14ac:dyDescent="0.25">
      <c r="A1073" s="1">
        <v>693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 t="s">
        <v>17</v>
      </c>
      <c r="H1073" s="1" t="s">
        <v>17</v>
      </c>
      <c r="I1073">
        <v>0</v>
      </c>
      <c r="J1073">
        <v>0</v>
      </c>
    </row>
    <row r="1074" spans="1:10" x14ac:dyDescent="0.25">
      <c r="A1074" s="1">
        <v>694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 t="s">
        <v>17</v>
      </c>
      <c r="H1074" s="1" t="s">
        <v>17</v>
      </c>
      <c r="I1074">
        <v>0</v>
      </c>
      <c r="J1074">
        <v>0</v>
      </c>
    </row>
    <row r="1075" spans="1:10" x14ac:dyDescent="0.25">
      <c r="A1075" s="1">
        <v>694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 t="s">
        <v>17</v>
      </c>
      <c r="H1075" s="1" t="s">
        <v>17</v>
      </c>
      <c r="I1075">
        <v>0</v>
      </c>
      <c r="J1075">
        <v>0</v>
      </c>
    </row>
    <row r="1076" spans="1:10" x14ac:dyDescent="0.25">
      <c r="A1076" s="1">
        <v>695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 t="s">
        <v>17</v>
      </c>
      <c r="H1076" s="1" t="s">
        <v>17</v>
      </c>
      <c r="I1076">
        <v>0</v>
      </c>
      <c r="J1076">
        <v>0</v>
      </c>
    </row>
    <row r="1077" spans="1:10" x14ac:dyDescent="0.25">
      <c r="A1077" s="1">
        <v>695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 t="s">
        <v>17</v>
      </c>
      <c r="H1077" s="1" t="s">
        <v>17</v>
      </c>
      <c r="I1077">
        <v>0</v>
      </c>
      <c r="J1077">
        <v>0</v>
      </c>
    </row>
    <row r="1078" spans="1:10" x14ac:dyDescent="0.25">
      <c r="A1078" s="1">
        <v>696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 t="s">
        <v>17</v>
      </c>
      <c r="H1078" s="1" t="s">
        <v>17</v>
      </c>
      <c r="I1078">
        <v>0</v>
      </c>
      <c r="J1078">
        <v>0</v>
      </c>
    </row>
    <row r="1079" spans="1:10" x14ac:dyDescent="0.25">
      <c r="A1079" s="1">
        <v>696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 t="s">
        <v>17</v>
      </c>
      <c r="H1079" s="1" t="s">
        <v>17</v>
      </c>
      <c r="I1079">
        <v>0</v>
      </c>
      <c r="J1079">
        <v>0</v>
      </c>
    </row>
    <row r="1080" spans="1:10" x14ac:dyDescent="0.25">
      <c r="A1080" s="1">
        <v>698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 t="s">
        <v>17</v>
      </c>
      <c r="H1080" s="1" t="s">
        <v>17</v>
      </c>
      <c r="I1080">
        <v>0</v>
      </c>
      <c r="J1080">
        <v>0</v>
      </c>
    </row>
    <row r="1081" spans="1:10" x14ac:dyDescent="0.25">
      <c r="A1081" s="1">
        <v>698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 t="s">
        <v>17</v>
      </c>
      <c r="H1081" s="1" t="s">
        <v>17</v>
      </c>
      <c r="I1081">
        <v>0</v>
      </c>
      <c r="J1081">
        <v>0</v>
      </c>
    </row>
    <row r="1082" spans="1:10" x14ac:dyDescent="0.25">
      <c r="A1082" s="1">
        <v>699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 t="s">
        <v>17</v>
      </c>
      <c r="H1082" s="1" t="s">
        <v>17</v>
      </c>
      <c r="I1082">
        <v>0</v>
      </c>
      <c r="J1082">
        <v>0</v>
      </c>
    </row>
    <row r="1083" spans="1:10" x14ac:dyDescent="0.25">
      <c r="A1083" s="1">
        <v>699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 t="s">
        <v>17</v>
      </c>
      <c r="H1083" s="1" t="s">
        <v>17</v>
      </c>
      <c r="I1083">
        <v>0</v>
      </c>
      <c r="J1083">
        <v>0</v>
      </c>
    </row>
    <row r="1084" spans="1:10" x14ac:dyDescent="0.25">
      <c r="A1084" s="1">
        <v>700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 t="s">
        <v>17</v>
      </c>
      <c r="H1084" s="1" t="s">
        <v>17</v>
      </c>
      <c r="I1084">
        <v>0</v>
      </c>
      <c r="J1084">
        <v>0</v>
      </c>
    </row>
    <row r="1085" spans="1:10" x14ac:dyDescent="0.25">
      <c r="A1085" s="1">
        <v>700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 t="s">
        <v>17</v>
      </c>
      <c r="H1085" s="1" t="s">
        <v>17</v>
      </c>
      <c r="I1085">
        <v>0</v>
      </c>
      <c r="J1085">
        <v>0</v>
      </c>
    </row>
    <row r="1086" spans="1:10" x14ac:dyDescent="0.25">
      <c r="A1086" s="1">
        <v>701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 t="s">
        <v>17</v>
      </c>
      <c r="H1086" s="1" t="s">
        <v>17</v>
      </c>
      <c r="I1086">
        <v>0</v>
      </c>
      <c r="J1086">
        <v>0</v>
      </c>
    </row>
    <row r="1087" spans="1:10" x14ac:dyDescent="0.25">
      <c r="A1087" s="1">
        <v>701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 t="s">
        <v>17</v>
      </c>
      <c r="H1087" s="1" t="s">
        <v>17</v>
      </c>
      <c r="I1087">
        <v>0</v>
      </c>
      <c r="J1087">
        <v>0</v>
      </c>
    </row>
    <row r="1088" spans="1:10" x14ac:dyDescent="0.25">
      <c r="A1088" s="1">
        <v>702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 t="s">
        <v>17</v>
      </c>
      <c r="H1088" s="1" t="s">
        <v>17</v>
      </c>
      <c r="I1088">
        <v>0</v>
      </c>
      <c r="J1088">
        <v>0</v>
      </c>
    </row>
    <row r="1089" spans="1:10" x14ac:dyDescent="0.25">
      <c r="A1089" s="1">
        <v>702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 t="s">
        <v>17</v>
      </c>
      <c r="H1089" s="1" t="s">
        <v>17</v>
      </c>
      <c r="I1089">
        <v>0</v>
      </c>
      <c r="J1089">
        <v>0</v>
      </c>
    </row>
    <row r="1090" spans="1:10" x14ac:dyDescent="0.25">
      <c r="A1090" s="1">
        <v>703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 t="s">
        <v>17</v>
      </c>
      <c r="H1090" s="1" t="s">
        <v>17</v>
      </c>
      <c r="I1090">
        <v>0</v>
      </c>
      <c r="J1090">
        <v>0</v>
      </c>
    </row>
    <row r="1091" spans="1:10" x14ac:dyDescent="0.25">
      <c r="A1091" s="1">
        <v>703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 t="s">
        <v>17</v>
      </c>
      <c r="H1091" s="1" t="s">
        <v>17</v>
      </c>
      <c r="I1091">
        <v>0</v>
      </c>
      <c r="J1091">
        <v>0</v>
      </c>
    </row>
    <row r="1092" spans="1:10" x14ac:dyDescent="0.25">
      <c r="A1092" s="1">
        <v>704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 t="s">
        <v>17</v>
      </c>
      <c r="H1092" s="1" t="s">
        <v>17</v>
      </c>
      <c r="I1092">
        <v>0</v>
      </c>
      <c r="J1092">
        <v>0</v>
      </c>
    </row>
    <row r="1093" spans="1:10" x14ac:dyDescent="0.25">
      <c r="A1093" s="1">
        <v>704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 t="s">
        <v>17</v>
      </c>
      <c r="H1093" s="1" t="s">
        <v>17</v>
      </c>
      <c r="I1093">
        <v>0</v>
      </c>
      <c r="J1093">
        <v>0</v>
      </c>
    </row>
    <row r="1094" spans="1:10" x14ac:dyDescent="0.25">
      <c r="A1094" s="1">
        <v>705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 t="s">
        <v>17</v>
      </c>
      <c r="H1094" s="1" t="s">
        <v>17</v>
      </c>
      <c r="I1094">
        <v>0</v>
      </c>
      <c r="J1094">
        <v>0</v>
      </c>
    </row>
    <row r="1095" spans="1:10" x14ac:dyDescent="0.25">
      <c r="A1095" s="1">
        <v>705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 t="s">
        <v>17</v>
      </c>
      <c r="H1095" s="1" t="s">
        <v>17</v>
      </c>
      <c r="I1095">
        <v>0</v>
      </c>
      <c r="J1095">
        <v>0</v>
      </c>
    </row>
    <row r="1096" spans="1:10" x14ac:dyDescent="0.25">
      <c r="A1096" s="1">
        <v>706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 t="s">
        <v>17</v>
      </c>
      <c r="H1096" s="1" t="s">
        <v>17</v>
      </c>
      <c r="I1096">
        <v>0</v>
      </c>
      <c r="J1096">
        <v>0</v>
      </c>
    </row>
    <row r="1097" spans="1:10" x14ac:dyDescent="0.25">
      <c r="A1097" s="1">
        <v>706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 t="s">
        <v>17</v>
      </c>
      <c r="H1097" s="1" t="s">
        <v>17</v>
      </c>
      <c r="I1097">
        <v>0</v>
      </c>
      <c r="J1097">
        <v>0</v>
      </c>
    </row>
    <row r="1098" spans="1:10" x14ac:dyDescent="0.25">
      <c r="A1098" s="1">
        <v>708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 t="s">
        <v>17</v>
      </c>
      <c r="H1098" s="1" t="s">
        <v>17</v>
      </c>
      <c r="I1098">
        <v>0</v>
      </c>
      <c r="J1098">
        <v>0</v>
      </c>
    </row>
    <row r="1099" spans="1:10" x14ac:dyDescent="0.25">
      <c r="A1099" s="1">
        <v>708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 t="s">
        <v>17</v>
      </c>
      <c r="H1099" s="1" t="s">
        <v>17</v>
      </c>
      <c r="I1099">
        <v>0</v>
      </c>
      <c r="J1099">
        <v>0</v>
      </c>
    </row>
    <row r="1100" spans="1:10" x14ac:dyDescent="0.25">
      <c r="A1100" s="1">
        <v>709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 t="s">
        <v>17</v>
      </c>
      <c r="H1100" s="1" t="s">
        <v>17</v>
      </c>
      <c r="I1100">
        <v>0</v>
      </c>
      <c r="J1100">
        <v>0</v>
      </c>
    </row>
    <row r="1101" spans="1:10" x14ac:dyDescent="0.25">
      <c r="A1101" s="1">
        <v>709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 t="s">
        <v>17</v>
      </c>
      <c r="H1101" s="1" t="s">
        <v>17</v>
      </c>
      <c r="I1101">
        <v>0</v>
      </c>
      <c r="J1101">
        <v>0</v>
      </c>
    </row>
    <row r="1102" spans="1:10" x14ac:dyDescent="0.25">
      <c r="A1102" s="1">
        <v>710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 t="s">
        <v>17</v>
      </c>
      <c r="H1102" s="1" t="s">
        <v>17</v>
      </c>
      <c r="I1102">
        <v>0</v>
      </c>
      <c r="J1102">
        <v>0</v>
      </c>
    </row>
    <row r="1103" spans="1:10" x14ac:dyDescent="0.25">
      <c r="A1103" s="1">
        <v>710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 t="s">
        <v>17</v>
      </c>
      <c r="H1103" s="1" t="s">
        <v>17</v>
      </c>
      <c r="I1103">
        <v>0</v>
      </c>
      <c r="J1103">
        <v>0</v>
      </c>
    </row>
    <row r="1104" spans="1:10" x14ac:dyDescent="0.25">
      <c r="A1104" s="1">
        <v>711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 t="s">
        <v>17</v>
      </c>
      <c r="H1104" s="1" t="s">
        <v>17</v>
      </c>
      <c r="I1104">
        <v>0</v>
      </c>
      <c r="J1104">
        <v>0</v>
      </c>
    </row>
    <row r="1105" spans="1:10" x14ac:dyDescent="0.25">
      <c r="A1105" s="1">
        <v>711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 t="s">
        <v>17</v>
      </c>
      <c r="H1105" s="1" t="s">
        <v>17</v>
      </c>
      <c r="I1105">
        <v>0</v>
      </c>
      <c r="J1105">
        <v>0</v>
      </c>
    </row>
    <row r="1106" spans="1:10" x14ac:dyDescent="0.25">
      <c r="A1106" s="1">
        <v>712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 t="s">
        <v>17</v>
      </c>
      <c r="H1106" s="1" t="s">
        <v>17</v>
      </c>
      <c r="I1106">
        <v>0</v>
      </c>
      <c r="J1106">
        <v>0</v>
      </c>
    </row>
    <row r="1107" spans="1:10" x14ac:dyDescent="0.25">
      <c r="A1107" s="1">
        <v>712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 t="s">
        <v>17</v>
      </c>
      <c r="H1107" s="1" t="s">
        <v>17</v>
      </c>
      <c r="I1107">
        <v>0</v>
      </c>
      <c r="J1107">
        <v>0</v>
      </c>
    </row>
    <row r="1108" spans="1:10" x14ac:dyDescent="0.25">
      <c r="A1108" s="1">
        <v>714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 t="s">
        <v>17</v>
      </c>
      <c r="H1108" s="1" t="s">
        <v>17</v>
      </c>
      <c r="I1108">
        <v>0</v>
      </c>
      <c r="J1108">
        <v>0</v>
      </c>
    </row>
    <row r="1109" spans="1:10" x14ac:dyDescent="0.25">
      <c r="A1109" s="1">
        <v>714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 t="s">
        <v>17</v>
      </c>
      <c r="H1109" s="1" t="s">
        <v>17</v>
      </c>
      <c r="I1109">
        <v>0</v>
      </c>
      <c r="J1109">
        <v>0</v>
      </c>
    </row>
    <row r="1110" spans="1:10" x14ac:dyDescent="0.25">
      <c r="A1110" s="1">
        <v>716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 t="s">
        <v>17</v>
      </c>
      <c r="H1110" s="1" t="s">
        <v>17</v>
      </c>
      <c r="I1110">
        <v>0</v>
      </c>
      <c r="J1110">
        <v>0</v>
      </c>
    </row>
    <row r="1111" spans="1:10" x14ac:dyDescent="0.25">
      <c r="A1111" s="1">
        <v>716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 t="s">
        <v>17</v>
      </c>
      <c r="H1111" s="1" t="s">
        <v>17</v>
      </c>
      <c r="I1111">
        <v>0</v>
      </c>
      <c r="J1111">
        <v>0</v>
      </c>
    </row>
    <row r="1112" spans="1:10" x14ac:dyDescent="0.25">
      <c r="A1112" s="1">
        <v>717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 t="s">
        <v>17</v>
      </c>
      <c r="H1112" s="1" t="s">
        <v>17</v>
      </c>
      <c r="I1112">
        <v>0</v>
      </c>
      <c r="J1112">
        <v>0</v>
      </c>
    </row>
    <row r="1113" spans="1:10" x14ac:dyDescent="0.25">
      <c r="A1113" s="1">
        <v>717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 t="s">
        <v>17</v>
      </c>
      <c r="H1113" s="1" t="s">
        <v>17</v>
      </c>
      <c r="I1113">
        <v>0</v>
      </c>
      <c r="J1113">
        <v>0</v>
      </c>
    </row>
    <row r="1114" spans="1:10" x14ac:dyDescent="0.25">
      <c r="A1114" s="1">
        <v>718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 t="s">
        <v>17</v>
      </c>
      <c r="H1114" s="1" t="s">
        <v>17</v>
      </c>
      <c r="I1114">
        <v>0</v>
      </c>
      <c r="J1114">
        <v>0</v>
      </c>
    </row>
    <row r="1115" spans="1:10" x14ac:dyDescent="0.25">
      <c r="A1115" s="1">
        <v>718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 t="s">
        <v>17</v>
      </c>
      <c r="H1115" s="1" t="s">
        <v>17</v>
      </c>
      <c r="I1115">
        <v>0</v>
      </c>
      <c r="J1115">
        <v>0</v>
      </c>
    </row>
    <row r="1116" spans="1:10" x14ac:dyDescent="0.25">
      <c r="A1116" s="1">
        <v>719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 t="s">
        <v>17</v>
      </c>
      <c r="H1116" s="1" t="s">
        <v>17</v>
      </c>
      <c r="I1116">
        <v>0</v>
      </c>
      <c r="J1116">
        <v>0</v>
      </c>
    </row>
    <row r="1117" spans="1:10" x14ac:dyDescent="0.25">
      <c r="A1117" s="1">
        <v>719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 t="s">
        <v>17</v>
      </c>
      <c r="H1117" s="1" t="s">
        <v>17</v>
      </c>
      <c r="I1117">
        <v>0</v>
      </c>
      <c r="J1117">
        <v>0</v>
      </c>
    </row>
    <row r="1118" spans="1:10" x14ac:dyDescent="0.25">
      <c r="A1118" s="1">
        <v>720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 t="s">
        <v>17</v>
      </c>
      <c r="H1118" s="1" t="s">
        <v>17</v>
      </c>
      <c r="I1118">
        <v>0</v>
      </c>
      <c r="J1118">
        <v>0</v>
      </c>
    </row>
    <row r="1119" spans="1:10" x14ac:dyDescent="0.25">
      <c r="A1119" s="1">
        <v>720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 t="s">
        <v>17</v>
      </c>
      <c r="H1119" s="1" t="s">
        <v>17</v>
      </c>
      <c r="I1119">
        <v>0</v>
      </c>
      <c r="J1119">
        <v>0</v>
      </c>
    </row>
    <row r="1120" spans="1:10" x14ac:dyDescent="0.25">
      <c r="A1120" s="1">
        <v>721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 t="s">
        <v>17</v>
      </c>
      <c r="H1120" s="1" t="s">
        <v>17</v>
      </c>
      <c r="I1120">
        <v>0</v>
      </c>
      <c r="J1120">
        <v>0</v>
      </c>
    </row>
    <row r="1121" spans="1:10" x14ac:dyDescent="0.25">
      <c r="A1121" s="1">
        <v>721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 t="s">
        <v>17</v>
      </c>
      <c r="H1121" s="1" t="s">
        <v>17</v>
      </c>
      <c r="I1121">
        <v>0</v>
      </c>
      <c r="J1121">
        <v>0</v>
      </c>
    </row>
    <row r="1122" spans="1:10" x14ac:dyDescent="0.25">
      <c r="A1122" s="1">
        <v>722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 t="s">
        <v>17</v>
      </c>
      <c r="H1122" s="1" t="s">
        <v>17</v>
      </c>
      <c r="I1122">
        <v>0</v>
      </c>
      <c r="J1122">
        <v>0</v>
      </c>
    </row>
    <row r="1123" spans="1:10" x14ac:dyDescent="0.25">
      <c r="A1123" s="1">
        <v>722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 t="s">
        <v>17</v>
      </c>
      <c r="H1123" s="1" t="s">
        <v>17</v>
      </c>
      <c r="I1123">
        <v>0</v>
      </c>
      <c r="J1123">
        <v>0</v>
      </c>
    </row>
    <row r="1124" spans="1:10" x14ac:dyDescent="0.25">
      <c r="A1124" s="1">
        <v>723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 t="s">
        <v>17</v>
      </c>
      <c r="H1124" s="1" t="s">
        <v>17</v>
      </c>
      <c r="I1124">
        <v>0</v>
      </c>
      <c r="J1124">
        <v>0</v>
      </c>
    </row>
    <row r="1125" spans="1:10" x14ac:dyDescent="0.25">
      <c r="A1125" s="1">
        <v>723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 t="s">
        <v>17</v>
      </c>
      <c r="H1125" s="1" t="s">
        <v>17</v>
      </c>
      <c r="I1125">
        <v>0</v>
      </c>
      <c r="J1125">
        <v>0</v>
      </c>
    </row>
    <row r="1126" spans="1:10" x14ac:dyDescent="0.25">
      <c r="A1126" s="1">
        <v>724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 t="s">
        <v>17</v>
      </c>
      <c r="H1126" s="1" t="s">
        <v>17</v>
      </c>
      <c r="I1126">
        <v>0</v>
      </c>
      <c r="J1126">
        <v>0</v>
      </c>
    </row>
    <row r="1127" spans="1:10" x14ac:dyDescent="0.25">
      <c r="A1127" s="1">
        <v>724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 t="s">
        <v>17</v>
      </c>
      <c r="H1127" s="1" t="s">
        <v>17</v>
      </c>
      <c r="I1127">
        <v>0</v>
      </c>
      <c r="J1127">
        <v>0</v>
      </c>
    </row>
    <row r="1128" spans="1:10" x14ac:dyDescent="0.25">
      <c r="A1128" s="1">
        <v>725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 t="s">
        <v>17</v>
      </c>
      <c r="H1128" s="1" t="s">
        <v>17</v>
      </c>
      <c r="I1128">
        <v>0</v>
      </c>
      <c r="J1128">
        <v>0</v>
      </c>
    </row>
    <row r="1129" spans="1:10" x14ac:dyDescent="0.25">
      <c r="A1129" s="1">
        <v>725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 t="s">
        <v>17</v>
      </c>
      <c r="H1129" s="1" t="s">
        <v>17</v>
      </c>
      <c r="I1129">
        <v>0</v>
      </c>
      <c r="J1129">
        <v>0</v>
      </c>
    </row>
    <row r="1130" spans="1:10" x14ac:dyDescent="0.25">
      <c r="A1130" s="1">
        <v>726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 t="s">
        <v>17</v>
      </c>
      <c r="H1130" s="1" t="s">
        <v>17</v>
      </c>
      <c r="I1130">
        <v>0</v>
      </c>
      <c r="J1130">
        <v>0</v>
      </c>
    </row>
    <row r="1131" spans="1:10" x14ac:dyDescent="0.25">
      <c r="A1131" s="1">
        <v>726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 t="s">
        <v>17</v>
      </c>
      <c r="H1131" s="1" t="s">
        <v>17</v>
      </c>
      <c r="I1131">
        <v>0</v>
      </c>
      <c r="J1131">
        <v>0</v>
      </c>
    </row>
    <row r="1132" spans="1:10" x14ac:dyDescent="0.25">
      <c r="A1132" s="1">
        <v>727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 t="s">
        <v>17</v>
      </c>
      <c r="H1132" s="1" t="s">
        <v>17</v>
      </c>
      <c r="I1132">
        <v>0</v>
      </c>
      <c r="J1132">
        <v>0</v>
      </c>
    </row>
    <row r="1133" spans="1:10" x14ac:dyDescent="0.25">
      <c r="A1133" s="1">
        <v>727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 t="s">
        <v>17</v>
      </c>
      <c r="H1133" s="1" t="s">
        <v>17</v>
      </c>
      <c r="I1133">
        <v>0</v>
      </c>
      <c r="J1133">
        <v>0</v>
      </c>
    </row>
    <row r="1134" spans="1:10" x14ac:dyDescent="0.25">
      <c r="A1134" s="1">
        <v>728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 t="s">
        <v>17</v>
      </c>
      <c r="H1134" s="1" t="s">
        <v>17</v>
      </c>
      <c r="I1134">
        <v>0</v>
      </c>
      <c r="J1134">
        <v>0</v>
      </c>
    </row>
    <row r="1135" spans="1:10" x14ac:dyDescent="0.25">
      <c r="A1135" s="1">
        <v>728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 t="s">
        <v>17</v>
      </c>
      <c r="H1135" s="1" t="s">
        <v>17</v>
      </c>
      <c r="I1135">
        <v>0</v>
      </c>
      <c r="J1135">
        <v>0</v>
      </c>
    </row>
    <row r="1136" spans="1:10" x14ac:dyDescent="0.25">
      <c r="A1136" s="1">
        <v>729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 t="s">
        <v>17</v>
      </c>
      <c r="H1136" s="1" t="s">
        <v>17</v>
      </c>
      <c r="I1136">
        <v>0</v>
      </c>
      <c r="J1136">
        <v>0</v>
      </c>
    </row>
    <row r="1137" spans="1:10" x14ac:dyDescent="0.25">
      <c r="A1137" s="1">
        <v>729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 t="s">
        <v>17</v>
      </c>
      <c r="H1137" s="1" t="s">
        <v>17</v>
      </c>
      <c r="I1137">
        <v>0</v>
      </c>
      <c r="J1137">
        <v>0</v>
      </c>
    </row>
    <row r="1138" spans="1:10" x14ac:dyDescent="0.25">
      <c r="A1138" s="1">
        <v>730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 t="s">
        <v>17</v>
      </c>
      <c r="H1138" s="1" t="s">
        <v>17</v>
      </c>
      <c r="I1138">
        <v>0</v>
      </c>
      <c r="J1138">
        <v>0</v>
      </c>
    </row>
    <row r="1139" spans="1:10" x14ac:dyDescent="0.25">
      <c r="A1139" s="1">
        <v>730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 t="s">
        <v>17</v>
      </c>
      <c r="H1139" s="1" t="s">
        <v>17</v>
      </c>
      <c r="I1139">
        <v>0</v>
      </c>
      <c r="J1139">
        <v>0</v>
      </c>
    </row>
    <row r="1140" spans="1:10" x14ac:dyDescent="0.25">
      <c r="A1140" s="1">
        <v>731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 t="s">
        <v>17</v>
      </c>
      <c r="H1140" s="1" t="s">
        <v>17</v>
      </c>
      <c r="I1140">
        <v>0</v>
      </c>
      <c r="J1140">
        <v>0</v>
      </c>
    </row>
    <row r="1141" spans="1:10" x14ac:dyDescent="0.25">
      <c r="A1141" s="1">
        <v>731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 t="s">
        <v>17</v>
      </c>
      <c r="H1141" s="1" t="s">
        <v>17</v>
      </c>
      <c r="I1141">
        <v>0</v>
      </c>
      <c r="J1141">
        <v>0</v>
      </c>
    </row>
    <row r="1142" spans="1:10" x14ac:dyDescent="0.25">
      <c r="A1142" s="1">
        <v>732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 t="s">
        <v>17</v>
      </c>
      <c r="H1142" s="1" t="s">
        <v>17</v>
      </c>
      <c r="I1142">
        <v>0</v>
      </c>
      <c r="J1142">
        <v>0</v>
      </c>
    </row>
    <row r="1143" spans="1:10" x14ac:dyDescent="0.25">
      <c r="A1143" s="1">
        <v>732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 t="s">
        <v>17</v>
      </c>
      <c r="H1143" s="1" t="s">
        <v>17</v>
      </c>
      <c r="I1143">
        <v>0</v>
      </c>
      <c r="J1143">
        <v>0</v>
      </c>
    </row>
    <row r="1144" spans="1:10" x14ac:dyDescent="0.25">
      <c r="A1144" s="1">
        <v>733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 t="s">
        <v>17</v>
      </c>
      <c r="H1144" s="1" t="s">
        <v>17</v>
      </c>
      <c r="I1144">
        <v>0</v>
      </c>
      <c r="J1144">
        <v>0</v>
      </c>
    </row>
    <row r="1145" spans="1:10" x14ac:dyDescent="0.25">
      <c r="A1145" s="1">
        <v>733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 t="s">
        <v>17</v>
      </c>
      <c r="H1145" s="1" t="s">
        <v>17</v>
      </c>
      <c r="I1145">
        <v>0</v>
      </c>
      <c r="J1145">
        <v>0</v>
      </c>
    </row>
    <row r="1146" spans="1:10" x14ac:dyDescent="0.25">
      <c r="A1146" s="1">
        <v>734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 t="s">
        <v>17</v>
      </c>
      <c r="H1146" s="1" t="s">
        <v>17</v>
      </c>
      <c r="I1146">
        <v>0</v>
      </c>
      <c r="J1146">
        <v>0</v>
      </c>
    </row>
    <row r="1147" spans="1:10" x14ac:dyDescent="0.25">
      <c r="A1147" s="1">
        <v>734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 t="s">
        <v>17</v>
      </c>
      <c r="H1147" s="1" t="s">
        <v>17</v>
      </c>
      <c r="I1147">
        <v>0</v>
      </c>
      <c r="J1147">
        <v>0</v>
      </c>
    </row>
    <row r="1148" spans="1:10" x14ac:dyDescent="0.25">
      <c r="A1148" s="1">
        <v>735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 t="s">
        <v>17</v>
      </c>
      <c r="H1148" s="1" t="s">
        <v>17</v>
      </c>
      <c r="I1148">
        <v>0</v>
      </c>
      <c r="J1148">
        <v>0</v>
      </c>
    </row>
    <row r="1149" spans="1:10" x14ac:dyDescent="0.25">
      <c r="A1149" s="1">
        <v>735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 t="s">
        <v>17</v>
      </c>
      <c r="H1149" s="1" t="s">
        <v>17</v>
      </c>
      <c r="I1149">
        <v>0</v>
      </c>
      <c r="J1149">
        <v>0</v>
      </c>
    </row>
    <row r="1150" spans="1:10" x14ac:dyDescent="0.25">
      <c r="A1150" s="1">
        <v>736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 t="s">
        <v>17</v>
      </c>
      <c r="H1150" s="1" t="s">
        <v>17</v>
      </c>
      <c r="I1150">
        <v>0</v>
      </c>
      <c r="J1150">
        <v>0</v>
      </c>
    </row>
    <row r="1151" spans="1:10" x14ac:dyDescent="0.25">
      <c r="A1151" s="1">
        <v>736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 t="s">
        <v>17</v>
      </c>
      <c r="H1151" s="1" t="s">
        <v>17</v>
      </c>
      <c r="I1151">
        <v>0</v>
      </c>
      <c r="J1151">
        <v>0</v>
      </c>
    </row>
    <row r="1152" spans="1:10" x14ac:dyDescent="0.25">
      <c r="A1152" s="1">
        <v>737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 t="s">
        <v>17</v>
      </c>
      <c r="H1152" s="1" t="s">
        <v>17</v>
      </c>
      <c r="I1152">
        <v>0</v>
      </c>
      <c r="J1152">
        <v>0</v>
      </c>
    </row>
    <row r="1153" spans="1:10" x14ac:dyDescent="0.25">
      <c r="A1153" s="1">
        <v>737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 t="s">
        <v>17</v>
      </c>
      <c r="H1153" s="1" t="s">
        <v>17</v>
      </c>
      <c r="I1153">
        <v>0</v>
      </c>
      <c r="J1153">
        <v>0</v>
      </c>
    </row>
    <row r="1154" spans="1:10" x14ac:dyDescent="0.25">
      <c r="A1154" s="1">
        <v>738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 t="s">
        <v>17</v>
      </c>
      <c r="H1154" s="1" t="s">
        <v>17</v>
      </c>
      <c r="I1154">
        <v>0</v>
      </c>
      <c r="J1154">
        <v>0</v>
      </c>
    </row>
    <row r="1155" spans="1:10" x14ac:dyDescent="0.25">
      <c r="A1155" s="1">
        <v>738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 t="s">
        <v>17</v>
      </c>
      <c r="H1155" s="1" t="s">
        <v>17</v>
      </c>
      <c r="I1155">
        <v>0</v>
      </c>
      <c r="J1155">
        <v>0</v>
      </c>
    </row>
    <row r="1156" spans="1:10" x14ac:dyDescent="0.25">
      <c r="A1156" s="1">
        <v>740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 t="s">
        <v>17</v>
      </c>
      <c r="H1156" s="1" t="s">
        <v>17</v>
      </c>
      <c r="I1156">
        <v>0</v>
      </c>
      <c r="J1156">
        <v>0</v>
      </c>
    </row>
    <row r="1157" spans="1:10" x14ac:dyDescent="0.25">
      <c r="A1157" s="1">
        <v>740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 t="s">
        <v>17</v>
      </c>
      <c r="H1157" s="1" t="s">
        <v>17</v>
      </c>
      <c r="I1157">
        <v>0</v>
      </c>
      <c r="J1157">
        <v>0</v>
      </c>
    </row>
    <row r="1158" spans="1:10" x14ac:dyDescent="0.25">
      <c r="A1158" s="1">
        <v>741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 t="s">
        <v>17</v>
      </c>
      <c r="H1158" s="1" t="s">
        <v>17</v>
      </c>
      <c r="I1158">
        <v>0</v>
      </c>
      <c r="J1158">
        <v>0</v>
      </c>
    </row>
    <row r="1159" spans="1:10" x14ac:dyDescent="0.25">
      <c r="A1159" s="1">
        <v>741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 t="s">
        <v>17</v>
      </c>
      <c r="H1159" s="1" t="s">
        <v>17</v>
      </c>
      <c r="I1159">
        <v>0</v>
      </c>
      <c r="J1159">
        <v>0</v>
      </c>
    </row>
    <row r="1160" spans="1:10" x14ac:dyDescent="0.25">
      <c r="A1160" s="1">
        <v>742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 t="s">
        <v>17</v>
      </c>
      <c r="H1160" s="1" t="s">
        <v>17</v>
      </c>
      <c r="I1160">
        <v>0</v>
      </c>
      <c r="J1160">
        <v>0</v>
      </c>
    </row>
    <row r="1161" spans="1:10" x14ac:dyDescent="0.25">
      <c r="A1161" s="1">
        <v>742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 t="s">
        <v>17</v>
      </c>
      <c r="H1161" s="1" t="s">
        <v>17</v>
      </c>
      <c r="I1161">
        <v>0</v>
      </c>
      <c r="J1161">
        <v>0</v>
      </c>
    </row>
    <row r="1162" spans="1:10" x14ac:dyDescent="0.25">
      <c r="A1162" s="1">
        <v>743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 t="s">
        <v>17</v>
      </c>
      <c r="H1162" s="1" t="s">
        <v>17</v>
      </c>
      <c r="I1162">
        <v>0</v>
      </c>
      <c r="J1162">
        <v>0</v>
      </c>
    </row>
    <row r="1163" spans="1:10" x14ac:dyDescent="0.25">
      <c r="A1163" s="1">
        <v>743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 t="s">
        <v>17</v>
      </c>
      <c r="H1163" s="1" t="s">
        <v>17</v>
      </c>
      <c r="I1163">
        <v>0</v>
      </c>
      <c r="J1163">
        <v>0</v>
      </c>
    </row>
    <row r="1164" spans="1:10" x14ac:dyDescent="0.25">
      <c r="A1164" s="1">
        <v>744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 t="s">
        <v>17</v>
      </c>
      <c r="H1164" s="1" t="s">
        <v>17</v>
      </c>
      <c r="I1164">
        <v>0</v>
      </c>
      <c r="J1164">
        <v>0</v>
      </c>
    </row>
    <row r="1165" spans="1:10" x14ac:dyDescent="0.25">
      <c r="A1165" s="1">
        <v>744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 t="s">
        <v>17</v>
      </c>
      <c r="H1165" s="1" t="s">
        <v>17</v>
      </c>
      <c r="I1165">
        <v>0</v>
      </c>
      <c r="J1165">
        <v>0</v>
      </c>
    </row>
    <row r="1166" spans="1:10" x14ac:dyDescent="0.25">
      <c r="A1166" s="1">
        <v>745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 t="s">
        <v>17</v>
      </c>
      <c r="H1166" s="1" t="s">
        <v>17</v>
      </c>
      <c r="I1166">
        <v>0</v>
      </c>
      <c r="J1166">
        <v>0</v>
      </c>
    </row>
    <row r="1167" spans="1:10" x14ac:dyDescent="0.25">
      <c r="A1167" s="1">
        <v>745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 t="s">
        <v>17</v>
      </c>
      <c r="H1167" s="1" t="s">
        <v>17</v>
      </c>
      <c r="I1167">
        <v>0</v>
      </c>
      <c r="J1167">
        <v>0</v>
      </c>
    </row>
    <row r="1168" spans="1:10" x14ac:dyDescent="0.25">
      <c r="A1168" s="1">
        <v>746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 t="s">
        <v>17</v>
      </c>
      <c r="H1168" s="1" t="s">
        <v>17</v>
      </c>
      <c r="I1168">
        <v>0</v>
      </c>
      <c r="J1168">
        <v>0</v>
      </c>
    </row>
    <row r="1169" spans="1:10" x14ac:dyDescent="0.25">
      <c r="A1169" s="1">
        <v>746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 t="s">
        <v>17</v>
      </c>
      <c r="H1169" s="1" t="s">
        <v>17</v>
      </c>
      <c r="I1169">
        <v>0</v>
      </c>
      <c r="J1169">
        <v>0</v>
      </c>
    </row>
    <row r="1170" spans="1:10" x14ac:dyDescent="0.25">
      <c r="A1170" s="1">
        <v>747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 t="s">
        <v>17</v>
      </c>
      <c r="H1170" s="1" t="s">
        <v>17</v>
      </c>
      <c r="I1170">
        <v>0</v>
      </c>
      <c r="J1170">
        <v>0</v>
      </c>
    </row>
    <row r="1171" spans="1:10" x14ac:dyDescent="0.25">
      <c r="A1171" s="1">
        <v>747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 t="s">
        <v>17</v>
      </c>
      <c r="H1171" s="1" t="s">
        <v>17</v>
      </c>
      <c r="I1171">
        <v>0</v>
      </c>
      <c r="J1171">
        <v>0</v>
      </c>
    </row>
    <row r="1172" spans="1:10" x14ac:dyDescent="0.25">
      <c r="A1172" s="1">
        <v>748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 t="s">
        <v>17</v>
      </c>
      <c r="H1172" s="1" t="s">
        <v>17</v>
      </c>
      <c r="I1172">
        <v>0</v>
      </c>
      <c r="J1172">
        <v>0</v>
      </c>
    </row>
    <row r="1173" spans="1:10" x14ac:dyDescent="0.25">
      <c r="A1173" s="1">
        <v>748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 t="s">
        <v>17</v>
      </c>
      <c r="H1173" s="1" t="s">
        <v>17</v>
      </c>
      <c r="I1173">
        <v>0</v>
      </c>
      <c r="J1173">
        <v>0</v>
      </c>
    </row>
    <row r="1174" spans="1:10" x14ac:dyDescent="0.25">
      <c r="A1174" s="1">
        <v>749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 t="s">
        <v>17</v>
      </c>
      <c r="H1174" s="1" t="s">
        <v>17</v>
      </c>
      <c r="I1174">
        <v>0</v>
      </c>
      <c r="J1174">
        <v>0</v>
      </c>
    </row>
    <row r="1175" spans="1:10" x14ac:dyDescent="0.25">
      <c r="A1175" s="1">
        <v>749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 t="s">
        <v>17</v>
      </c>
      <c r="H1175" s="1" t="s">
        <v>17</v>
      </c>
      <c r="I1175">
        <v>0</v>
      </c>
      <c r="J1175">
        <v>0</v>
      </c>
    </row>
    <row r="1176" spans="1:10" x14ac:dyDescent="0.25">
      <c r="A1176" s="1">
        <v>750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 t="s">
        <v>17</v>
      </c>
      <c r="H1176" s="1" t="s">
        <v>17</v>
      </c>
      <c r="I1176">
        <v>0</v>
      </c>
      <c r="J1176">
        <v>0</v>
      </c>
    </row>
    <row r="1177" spans="1:10" x14ac:dyDescent="0.25">
      <c r="A1177" s="1">
        <v>750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 t="s">
        <v>17</v>
      </c>
      <c r="H1177" s="1" t="s">
        <v>17</v>
      </c>
      <c r="I1177">
        <v>0</v>
      </c>
      <c r="J1177">
        <v>0</v>
      </c>
    </row>
    <row r="1178" spans="1:10" x14ac:dyDescent="0.25">
      <c r="A1178" s="1">
        <v>751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 t="s">
        <v>17</v>
      </c>
      <c r="H1178" s="1" t="s">
        <v>17</v>
      </c>
      <c r="I1178">
        <v>0</v>
      </c>
      <c r="J1178">
        <v>0</v>
      </c>
    </row>
    <row r="1179" spans="1:10" x14ac:dyDescent="0.25">
      <c r="A1179" s="1">
        <v>751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 t="s">
        <v>17</v>
      </c>
      <c r="H1179" s="1" t="s">
        <v>17</v>
      </c>
      <c r="I1179">
        <v>0</v>
      </c>
      <c r="J1179">
        <v>0</v>
      </c>
    </row>
    <row r="1180" spans="1:10" x14ac:dyDescent="0.25">
      <c r="A1180" s="1">
        <v>752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 t="s">
        <v>17</v>
      </c>
      <c r="H1180" s="1" t="s">
        <v>17</v>
      </c>
      <c r="I1180">
        <v>0</v>
      </c>
      <c r="J1180">
        <v>0</v>
      </c>
    </row>
    <row r="1181" spans="1:10" x14ac:dyDescent="0.25">
      <c r="A1181" s="1">
        <v>752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 t="s">
        <v>17</v>
      </c>
      <c r="H1181" s="1" t="s">
        <v>17</v>
      </c>
      <c r="I1181">
        <v>0</v>
      </c>
      <c r="J1181">
        <v>0</v>
      </c>
    </row>
    <row r="1182" spans="1:10" x14ac:dyDescent="0.25">
      <c r="A1182" s="1">
        <v>753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 t="s">
        <v>17</v>
      </c>
      <c r="H1182" s="1" t="s">
        <v>17</v>
      </c>
      <c r="I1182">
        <v>0</v>
      </c>
      <c r="J1182">
        <v>0</v>
      </c>
    </row>
    <row r="1183" spans="1:10" x14ac:dyDescent="0.25">
      <c r="A1183" s="1">
        <v>753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 t="s">
        <v>17</v>
      </c>
      <c r="H1183" s="1" t="s">
        <v>17</v>
      </c>
      <c r="I1183">
        <v>0</v>
      </c>
      <c r="J1183">
        <v>0</v>
      </c>
    </row>
    <row r="1184" spans="1:10" x14ac:dyDescent="0.25">
      <c r="A1184" s="1">
        <v>755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 t="s">
        <v>17</v>
      </c>
      <c r="H1184" s="1" t="s">
        <v>17</v>
      </c>
      <c r="I1184">
        <v>0</v>
      </c>
      <c r="J1184">
        <v>0</v>
      </c>
    </row>
    <row r="1185" spans="1:10" x14ac:dyDescent="0.25">
      <c r="A1185" s="1">
        <v>755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 t="s">
        <v>17</v>
      </c>
      <c r="H1185" s="1" t="s">
        <v>17</v>
      </c>
      <c r="I1185">
        <v>0</v>
      </c>
      <c r="J1185">
        <v>0</v>
      </c>
    </row>
    <row r="1186" spans="1:10" x14ac:dyDescent="0.25">
      <c r="A1186" s="1">
        <v>756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 t="s">
        <v>17</v>
      </c>
      <c r="H1186" s="1" t="s">
        <v>17</v>
      </c>
      <c r="I1186">
        <v>0</v>
      </c>
      <c r="J1186">
        <v>0</v>
      </c>
    </row>
    <row r="1187" spans="1:10" x14ac:dyDescent="0.25">
      <c r="A1187" s="1">
        <v>756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 t="s">
        <v>17</v>
      </c>
      <c r="H1187" s="1" t="s">
        <v>17</v>
      </c>
      <c r="I1187">
        <v>0</v>
      </c>
      <c r="J1187">
        <v>0</v>
      </c>
    </row>
    <row r="1188" spans="1:10" x14ac:dyDescent="0.25">
      <c r="A1188" s="1">
        <v>757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 t="s">
        <v>17</v>
      </c>
      <c r="H1188" s="1" t="s">
        <v>17</v>
      </c>
      <c r="I1188">
        <v>0</v>
      </c>
      <c r="J1188">
        <v>0</v>
      </c>
    </row>
    <row r="1189" spans="1:10" x14ac:dyDescent="0.25">
      <c r="A1189" s="1">
        <v>757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 t="s">
        <v>17</v>
      </c>
      <c r="H1189" s="1" t="s">
        <v>17</v>
      </c>
      <c r="I1189">
        <v>0</v>
      </c>
      <c r="J1189">
        <v>0</v>
      </c>
    </row>
    <row r="1190" spans="1:10" x14ac:dyDescent="0.25">
      <c r="A1190" s="1">
        <v>758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 t="s">
        <v>17</v>
      </c>
      <c r="H1190" s="1" t="s">
        <v>17</v>
      </c>
      <c r="I1190">
        <v>0</v>
      </c>
      <c r="J1190">
        <v>0</v>
      </c>
    </row>
    <row r="1191" spans="1:10" x14ac:dyDescent="0.25">
      <c r="A1191" s="1">
        <v>758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 t="s">
        <v>17</v>
      </c>
      <c r="H1191" s="1" t="s">
        <v>17</v>
      </c>
      <c r="I1191">
        <v>0</v>
      </c>
      <c r="J1191">
        <v>0</v>
      </c>
    </row>
    <row r="1192" spans="1:10" x14ac:dyDescent="0.25">
      <c r="A1192" s="1">
        <v>759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 t="s">
        <v>17</v>
      </c>
      <c r="H1192" s="1" t="s">
        <v>17</v>
      </c>
      <c r="I1192">
        <v>0</v>
      </c>
      <c r="J1192">
        <v>0</v>
      </c>
    </row>
    <row r="1193" spans="1:10" x14ac:dyDescent="0.25">
      <c r="A1193" s="1">
        <v>759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 t="s">
        <v>17</v>
      </c>
      <c r="H1193" s="1" t="s">
        <v>17</v>
      </c>
      <c r="I1193">
        <v>0</v>
      </c>
      <c r="J1193">
        <v>0</v>
      </c>
    </row>
    <row r="1194" spans="1:10" x14ac:dyDescent="0.25">
      <c r="A1194" s="1">
        <v>760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 t="s">
        <v>17</v>
      </c>
      <c r="H1194" s="1" t="s">
        <v>17</v>
      </c>
      <c r="I1194">
        <v>0</v>
      </c>
      <c r="J1194">
        <v>0</v>
      </c>
    </row>
    <row r="1195" spans="1:10" x14ac:dyDescent="0.25">
      <c r="A1195" s="1">
        <v>760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 t="s">
        <v>17</v>
      </c>
      <c r="H1195" s="1" t="s">
        <v>17</v>
      </c>
      <c r="I1195">
        <v>0</v>
      </c>
      <c r="J1195">
        <v>0</v>
      </c>
    </row>
    <row r="1196" spans="1:10" x14ac:dyDescent="0.25">
      <c r="A1196" s="1">
        <v>761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 t="s">
        <v>17</v>
      </c>
      <c r="H1196" s="1" t="s">
        <v>17</v>
      </c>
      <c r="I1196">
        <v>0</v>
      </c>
      <c r="J1196">
        <v>0</v>
      </c>
    </row>
    <row r="1197" spans="1:10" x14ac:dyDescent="0.25">
      <c r="A1197" s="1">
        <v>761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 t="s">
        <v>17</v>
      </c>
      <c r="H1197" s="1" t="s">
        <v>17</v>
      </c>
      <c r="I1197">
        <v>0</v>
      </c>
      <c r="J1197">
        <v>0</v>
      </c>
    </row>
    <row r="1198" spans="1:10" x14ac:dyDescent="0.25">
      <c r="A1198" s="1">
        <v>762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 t="s">
        <v>17</v>
      </c>
      <c r="H1198" s="1" t="s">
        <v>17</v>
      </c>
      <c r="I1198">
        <v>0</v>
      </c>
      <c r="J1198">
        <v>0</v>
      </c>
    </row>
    <row r="1199" spans="1:10" x14ac:dyDescent="0.25">
      <c r="A1199" s="1">
        <v>762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 t="s">
        <v>17</v>
      </c>
      <c r="H1199" s="1" t="s">
        <v>17</v>
      </c>
      <c r="I1199">
        <v>0</v>
      </c>
      <c r="J1199">
        <v>0</v>
      </c>
    </row>
    <row r="1200" spans="1:10" x14ac:dyDescent="0.25">
      <c r="A1200" s="1">
        <v>763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 t="s">
        <v>17</v>
      </c>
      <c r="H1200" s="1" t="s">
        <v>17</v>
      </c>
      <c r="I1200">
        <v>0</v>
      </c>
      <c r="J1200">
        <v>0</v>
      </c>
    </row>
    <row r="1201" spans="1:10" x14ac:dyDescent="0.25">
      <c r="A1201" s="1">
        <v>763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 t="s">
        <v>17</v>
      </c>
      <c r="H1201" s="1" t="s">
        <v>17</v>
      </c>
      <c r="I1201">
        <v>0</v>
      </c>
      <c r="J1201">
        <v>0</v>
      </c>
    </row>
    <row r="1202" spans="1:10" x14ac:dyDescent="0.25">
      <c r="A1202" s="1">
        <v>764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 t="s">
        <v>17</v>
      </c>
      <c r="H1202" s="1" t="s">
        <v>17</v>
      </c>
      <c r="I1202">
        <v>0</v>
      </c>
      <c r="J1202">
        <v>0</v>
      </c>
    </row>
    <row r="1203" spans="1:10" x14ac:dyDescent="0.25">
      <c r="A1203" s="1">
        <v>764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 t="s">
        <v>17</v>
      </c>
      <c r="H1203" s="1" t="s">
        <v>17</v>
      </c>
      <c r="I1203">
        <v>0</v>
      </c>
      <c r="J1203">
        <v>0</v>
      </c>
    </row>
    <row r="1204" spans="1:10" x14ac:dyDescent="0.25">
      <c r="A1204" s="1">
        <v>765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 t="s">
        <v>17</v>
      </c>
      <c r="H1204" s="1" t="s">
        <v>17</v>
      </c>
      <c r="I1204">
        <v>0</v>
      </c>
      <c r="J1204">
        <v>0</v>
      </c>
    </row>
    <row r="1205" spans="1:10" x14ac:dyDescent="0.25">
      <c r="A1205" s="1">
        <v>765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 t="s">
        <v>17</v>
      </c>
      <c r="H1205" s="1" t="s">
        <v>17</v>
      </c>
      <c r="I1205">
        <v>0</v>
      </c>
      <c r="J1205">
        <v>0</v>
      </c>
    </row>
    <row r="1206" spans="1:10" x14ac:dyDescent="0.25">
      <c r="A1206" s="1">
        <v>766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 t="s">
        <v>17</v>
      </c>
      <c r="H1206" s="1" t="s">
        <v>17</v>
      </c>
      <c r="I1206">
        <v>0</v>
      </c>
      <c r="J1206">
        <v>0</v>
      </c>
    </row>
    <row r="1207" spans="1:10" x14ac:dyDescent="0.25">
      <c r="A1207" s="1">
        <v>766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 t="s">
        <v>17</v>
      </c>
      <c r="H1207" s="1" t="s">
        <v>17</v>
      </c>
      <c r="I1207">
        <v>0</v>
      </c>
      <c r="J1207">
        <v>0</v>
      </c>
    </row>
    <row r="1208" spans="1:10" x14ac:dyDescent="0.25">
      <c r="A1208" s="1">
        <v>767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 t="s">
        <v>17</v>
      </c>
      <c r="H1208" s="1" t="s">
        <v>17</v>
      </c>
      <c r="I1208">
        <v>0</v>
      </c>
      <c r="J1208">
        <v>0</v>
      </c>
    </row>
    <row r="1209" spans="1:10" x14ac:dyDescent="0.25">
      <c r="A1209" s="1">
        <v>767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 t="s">
        <v>17</v>
      </c>
      <c r="H1209" s="1" t="s">
        <v>17</v>
      </c>
      <c r="I1209">
        <v>0</v>
      </c>
      <c r="J1209">
        <v>0</v>
      </c>
    </row>
    <row r="1210" spans="1:10" x14ac:dyDescent="0.25">
      <c r="A1210" s="1">
        <v>768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 t="s">
        <v>17</v>
      </c>
      <c r="H1210" s="1" t="s">
        <v>17</v>
      </c>
      <c r="I1210">
        <v>0</v>
      </c>
      <c r="J1210">
        <v>0</v>
      </c>
    </row>
    <row r="1211" spans="1:10" x14ac:dyDescent="0.25">
      <c r="A1211" s="1">
        <v>768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 t="s">
        <v>17</v>
      </c>
      <c r="H1211" s="1" t="s">
        <v>17</v>
      </c>
      <c r="I1211">
        <v>0</v>
      </c>
      <c r="J1211">
        <v>0</v>
      </c>
    </row>
    <row r="1212" spans="1:10" x14ac:dyDescent="0.25">
      <c r="A1212" s="1">
        <v>769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 t="s">
        <v>17</v>
      </c>
      <c r="H1212" s="1" t="s">
        <v>17</v>
      </c>
      <c r="I1212">
        <v>0</v>
      </c>
      <c r="J1212">
        <v>0</v>
      </c>
    </row>
    <row r="1213" spans="1:10" x14ac:dyDescent="0.25">
      <c r="A1213" s="1">
        <v>769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 t="s">
        <v>17</v>
      </c>
      <c r="H1213" s="1" t="s">
        <v>17</v>
      </c>
      <c r="I1213">
        <v>0</v>
      </c>
      <c r="J1213">
        <v>0</v>
      </c>
    </row>
    <row r="1214" spans="1:10" x14ac:dyDescent="0.25">
      <c r="A1214" s="1">
        <v>770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 t="s">
        <v>17</v>
      </c>
      <c r="H1214" s="1" t="s">
        <v>17</v>
      </c>
      <c r="I1214">
        <v>0</v>
      </c>
      <c r="J1214">
        <v>0</v>
      </c>
    </row>
    <row r="1215" spans="1:10" x14ac:dyDescent="0.25">
      <c r="A1215" s="1">
        <v>770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 t="s">
        <v>17</v>
      </c>
      <c r="H1215" s="1" t="s">
        <v>17</v>
      </c>
      <c r="I1215">
        <v>0</v>
      </c>
      <c r="J1215">
        <v>0</v>
      </c>
    </row>
    <row r="1216" spans="1:10" x14ac:dyDescent="0.25">
      <c r="A1216" s="1">
        <v>771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 t="s">
        <v>17</v>
      </c>
      <c r="H1216" s="1" t="s">
        <v>17</v>
      </c>
      <c r="I1216">
        <v>0</v>
      </c>
      <c r="J1216">
        <v>0</v>
      </c>
    </row>
    <row r="1217" spans="1:10" x14ac:dyDescent="0.25">
      <c r="A1217" s="1">
        <v>771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 t="s">
        <v>17</v>
      </c>
      <c r="H1217" s="1" t="s">
        <v>17</v>
      </c>
      <c r="I1217">
        <v>0</v>
      </c>
      <c r="J1217">
        <v>0</v>
      </c>
    </row>
    <row r="1218" spans="1:10" x14ac:dyDescent="0.25">
      <c r="A1218" s="1">
        <v>772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 t="s">
        <v>17</v>
      </c>
      <c r="H1218" s="1" t="s">
        <v>17</v>
      </c>
      <c r="I1218">
        <v>0</v>
      </c>
      <c r="J1218">
        <v>0</v>
      </c>
    </row>
    <row r="1219" spans="1:10" x14ac:dyDescent="0.25">
      <c r="A1219" s="1">
        <v>772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 t="s">
        <v>17</v>
      </c>
      <c r="H1219" s="1" t="s">
        <v>17</v>
      </c>
      <c r="I1219">
        <v>0</v>
      </c>
      <c r="J1219">
        <v>0</v>
      </c>
    </row>
    <row r="1220" spans="1:10" x14ac:dyDescent="0.25">
      <c r="A1220" s="1">
        <v>774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 t="s">
        <v>17</v>
      </c>
      <c r="H1220" s="1" t="s">
        <v>17</v>
      </c>
      <c r="I1220">
        <v>0</v>
      </c>
      <c r="J1220">
        <v>0</v>
      </c>
    </row>
    <row r="1221" spans="1:10" x14ac:dyDescent="0.25">
      <c r="A1221" s="1">
        <v>774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 t="s">
        <v>17</v>
      </c>
      <c r="H1221" s="1" t="s">
        <v>17</v>
      </c>
      <c r="I1221">
        <v>0</v>
      </c>
      <c r="J1221">
        <v>0</v>
      </c>
    </row>
    <row r="1222" spans="1:10" x14ac:dyDescent="0.25">
      <c r="A1222" s="1">
        <v>775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 t="s">
        <v>17</v>
      </c>
      <c r="H1222" s="1" t="s">
        <v>17</v>
      </c>
      <c r="I1222">
        <v>0</v>
      </c>
      <c r="J1222">
        <v>0</v>
      </c>
    </row>
    <row r="1223" spans="1:10" x14ac:dyDescent="0.25">
      <c r="A1223" s="1">
        <v>775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 t="s">
        <v>17</v>
      </c>
      <c r="H1223" s="1" t="s">
        <v>17</v>
      </c>
      <c r="I1223">
        <v>0</v>
      </c>
      <c r="J1223">
        <v>0</v>
      </c>
    </row>
    <row r="1224" spans="1:10" x14ac:dyDescent="0.25">
      <c r="A1224" s="1">
        <v>776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 t="s">
        <v>17</v>
      </c>
      <c r="H1224" s="1" t="s">
        <v>17</v>
      </c>
      <c r="I1224">
        <v>0</v>
      </c>
      <c r="J1224">
        <v>0</v>
      </c>
    </row>
    <row r="1225" spans="1:10" x14ac:dyDescent="0.25">
      <c r="A1225" s="1">
        <v>776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 t="s">
        <v>17</v>
      </c>
      <c r="H1225" s="1" t="s">
        <v>17</v>
      </c>
      <c r="I1225">
        <v>0</v>
      </c>
      <c r="J1225">
        <v>0</v>
      </c>
    </row>
    <row r="1226" spans="1:10" x14ac:dyDescent="0.25">
      <c r="A1226" s="1">
        <v>777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 t="s">
        <v>17</v>
      </c>
      <c r="H1226" s="1" t="s">
        <v>17</v>
      </c>
      <c r="I1226">
        <v>0</v>
      </c>
      <c r="J1226">
        <v>0</v>
      </c>
    </row>
    <row r="1227" spans="1:10" x14ac:dyDescent="0.25">
      <c r="A1227" s="1">
        <v>777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 t="s">
        <v>17</v>
      </c>
      <c r="H1227" s="1" t="s">
        <v>17</v>
      </c>
      <c r="I1227">
        <v>0</v>
      </c>
      <c r="J1227">
        <v>0</v>
      </c>
    </row>
    <row r="1228" spans="1:10" x14ac:dyDescent="0.25">
      <c r="A1228" s="1">
        <v>778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 t="s">
        <v>17</v>
      </c>
      <c r="H1228" s="1" t="s">
        <v>17</v>
      </c>
      <c r="I1228">
        <v>0</v>
      </c>
      <c r="J1228">
        <v>0</v>
      </c>
    </row>
    <row r="1229" spans="1:10" x14ac:dyDescent="0.25">
      <c r="A1229" s="1">
        <v>778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 t="s">
        <v>17</v>
      </c>
      <c r="H1229" s="1" t="s">
        <v>17</v>
      </c>
      <c r="I1229">
        <v>0</v>
      </c>
      <c r="J1229">
        <v>0</v>
      </c>
    </row>
    <row r="1230" spans="1:10" x14ac:dyDescent="0.25">
      <c r="A1230" s="1">
        <v>779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 t="s">
        <v>17</v>
      </c>
      <c r="H1230" s="1" t="s">
        <v>17</v>
      </c>
      <c r="I1230">
        <v>0</v>
      </c>
      <c r="J1230">
        <v>0</v>
      </c>
    </row>
    <row r="1231" spans="1:10" x14ac:dyDescent="0.25">
      <c r="A1231" s="1">
        <v>779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 t="s">
        <v>17</v>
      </c>
      <c r="H1231" s="1" t="s">
        <v>17</v>
      </c>
      <c r="I1231">
        <v>0</v>
      </c>
      <c r="J1231">
        <v>0</v>
      </c>
    </row>
    <row r="1232" spans="1:10" x14ac:dyDescent="0.25">
      <c r="A1232" s="1">
        <v>780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 t="s">
        <v>17</v>
      </c>
      <c r="H1232" s="1" t="s">
        <v>17</v>
      </c>
      <c r="I1232">
        <v>0</v>
      </c>
      <c r="J1232">
        <v>0</v>
      </c>
    </row>
    <row r="1233" spans="1:10" x14ac:dyDescent="0.25">
      <c r="A1233" s="1">
        <v>780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 t="s">
        <v>17</v>
      </c>
      <c r="H1233" s="1" t="s">
        <v>17</v>
      </c>
      <c r="I1233">
        <v>0</v>
      </c>
      <c r="J1233">
        <v>0</v>
      </c>
    </row>
    <row r="1234" spans="1:10" x14ac:dyDescent="0.25">
      <c r="A1234" s="1">
        <v>781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 t="s">
        <v>17</v>
      </c>
      <c r="H1234" s="1" t="s">
        <v>17</v>
      </c>
      <c r="I1234">
        <v>0</v>
      </c>
      <c r="J1234">
        <v>0</v>
      </c>
    </row>
    <row r="1235" spans="1:10" x14ac:dyDescent="0.25">
      <c r="A1235" s="1">
        <v>781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 t="s">
        <v>17</v>
      </c>
      <c r="H1235" s="1" t="s">
        <v>17</v>
      </c>
      <c r="I1235">
        <v>0</v>
      </c>
      <c r="J1235">
        <v>0</v>
      </c>
    </row>
    <row r="1236" spans="1:10" x14ac:dyDescent="0.25">
      <c r="A1236" s="1">
        <v>782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 t="s">
        <v>17</v>
      </c>
      <c r="H1236" s="1" t="s">
        <v>17</v>
      </c>
      <c r="I1236">
        <v>0</v>
      </c>
      <c r="J1236">
        <v>0</v>
      </c>
    </row>
    <row r="1237" spans="1:10" x14ac:dyDescent="0.25">
      <c r="A1237" s="1">
        <v>782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 t="s">
        <v>17</v>
      </c>
      <c r="H1237" s="1" t="s">
        <v>17</v>
      </c>
      <c r="I1237">
        <v>0</v>
      </c>
      <c r="J1237">
        <v>0</v>
      </c>
    </row>
    <row r="1238" spans="1:10" x14ac:dyDescent="0.25">
      <c r="A1238" s="1">
        <v>784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 t="s">
        <v>17</v>
      </c>
      <c r="H1238" s="1" t="s">
        <v>17</v>
      </c>
      <c r="I1238">
        <v>0</v>
      </c>
      <c r="J1238">
        <v>0</v>
      </c>
    </row>
    <row r="1239" spans="1:10" x14ac:dyDescent="0.25">
      <c r="A1239" s="1">
        <v>784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 t="s">
        <v>17</v>
      </c>
      <c r="H1239" s="1" t="s">
        <v>17</v>
      </c>
      <c r="I1239">
        <v>0</v>
      </c>
      <c r="J1239">
        <v>0</v>
      </c>
    </row>
    <row r="1240" spans="1:10" x14ac:dyDescent="0.25">
      <c r="A1240" s="1">
        <v>785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 t="s">
        <v>17</v>
      </c>
      <c r="H1240" s="1" t="s">
        <v>17</v>
      </c>
      <c r="I1240">
        <v>0</v>
      </c>
      <c r="J1240">
        <v>0</v>
      </c>
    </row>
    <row r="1241" spans="1:10" x14ac:dyDescent="0.25">
      <c r="A1241" s="1">
        <v>785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 t="s">
        <v>17</v>
      </c>
      <c r="H1241" s="1" t="s">
        <v>17</v>
      </c>
      <c r="I1241">
        <v>0</v>
      </c>
      <c r="J1241">
        <v>0</v>
      </c>
    </row>
    <row r="1242" spans="1:10" x14ac:dyDescent="0.25">
      <c r="A1242" s="1">
        <v>788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 t="s">
        <v>17</v>
      </c>
      <c r="H1242" s="1" t="s">
        <v>17</v>
      </c>
      <c r="I1242">
        <v>0</v>
      </c>
      <c r="J1242">
        <v>0</v>
      </c>
    </row>
    <row r="1243" spans="1:10" x14ac:dyDescent="0.25">
      <c r="A1243" s="1">
        <v>788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 t="s">
        <v>17</v>
      </c>
      <c r="H1243" s="1" t="s">
        <v>17</v>
      </c>
      <c r="I1243">
        <v>0</v>
      </c>
      <c r="J1243">
        <v>0</v>
      </c>
    </row>
    <row r="1244" spans="1:10" x14ac:dyDescent="0.25">
      <c r="A1244" s="1">
        <v>789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 t="s">
        <v>17</v>
      </c>
      <c r="H1244" s="1" t="s">
        <v>17</v>
      </c>
      <c r="I1244">
        <v>0</v>
      </c>
      <c r="J1244">
        <v>0</v>
      </c>
    </row>
    <row r="1245" spans="1:10" x14ac:dyDescent="0.25">
      <c r="A1245" s="1">
        <v>789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 t="s">
        <v>17</v>
      </c>
      <c r="H1245" s="1" t="s">
        <v>17</v>
      </c>
      <c r="I1245">
        <v>0</v>
      </c>
      <c r="J1245">
        <v>0</v>
      </c>
    </row>
    <row r="1246" spans="1:10" x14ac:dyDescent="0.25">
      <c r="A1246" s="1">
        <v>790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 t="s">
        <v>17</v>
      </c>
      <c r="H1246" s="1" t="s">
        <v>17</v>
      </c>
      <c r="I1246">
        <v>0</v>
      </c>
      <c r="J1246">
        <v>0</v>
      </c>
    </row>
    <row r="1247" spans="1:10" x14ac:dyDescent="0.25">
      <c r="A1247" s="1">
        <v>790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 t="s">
        <v>17</v>
      </c>
      <c r="H1247" s="1" t="s">
        <v>17</v>
      </c>
      <c r="I1247">
        <v>0</v>
      </c>
      <c r="J1247">
        <v>0</v>
      </c>
    </row>
    <row r="1248" spans="1:10" x14ac:dyDescent="0.25">
      <c r="A1248" s="1">
        <v>791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 t="s">
        <v>17</v>
      </c>
      <c r="H1248" s="1" t="s">
        <v>17</v>
      </c>
      <c r="I1248">
        <v>0</v>
      </c>
      <c r="J1248">
        <v>0</v>
      </c>
    </row>
    <row r="1249" spans="1:10" x14ac:dyDescent="0.25">
      <c r="A1249" s="1">
        <v>791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 t="s">
        <v>17</v>
      </c>
      <c r="H1249" s="1" t="s">
        <v>17</v>
      </c>
      <c r="I1249">
        <v>0</v>
      </c>
      <c r="J1249">
        <v>0</v>
      </c>
    </row>
    <row r="1250" spans="1:10" x14ac:dyDescent="0.25">
      <c r="A1250" s="1">
        <v>792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 t="s">
        <v>17</v>
      </c>
      <c r="H1250" s="1" t="s">
        <v>17</v>
      </c>
      <c r="I1250">
        <v>0</v>
      </c>
      <c r="J1250">
        <v>0</v>
      </c>
    </row>
    <row r="1251" spans="1:10" x14ac:dyDescent="0.25">
      <c r="A1251" s="1">
        <v>792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 t="s">
        <v>17</v>
      </c>
      <c r="H1251" s="1" t="s">
        <v>17</v>
      </c>
      <c r="I1251">
        <v>0</v>
      </c>
      <c r="J1251">
        <v>0</v>
      </c>
    </row>
    <row r="1252" spans="1:10" x14ac:dyDescent="0.25">
      <c r="A1252" s="1">
        <v>793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 t="s">
        <v>17</v>
      </c>
      <c r="H1252" s="1" t="s">
        <v>17</v>
      </c>
      <c r="I1252">
        <v>0</v>
      </c>
      <c r="J1252">
        <v>0</v>
      </c>
    </row>
    <row r="1253" spans="1:10" x14ac:dyDescent="0.25">
      <c r="A1253" s="1">
        <v>793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 t="s">
        <v>17</v>
      </c>
      <c r="H1253" s="1" t="s">
        <v>17</v>
      </c>
      <c r="I1253">
        <v>0</v>
      </c>
      <c r="J1253">
        <v>0</v>
      </c>
    </row>
    <row r="1254" spans="1:10" x14ac:dyDescent="0.25">
      <c r="A1254" s="1">
        <v>794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 t="s">
        <v>17</v>
      </c>
      <c r="H1254" s="1" t="s">
        <v>17</v>
      </c>
      <c r="I1254">
        <v>0</v>
      </c>
      <c r="J1254">
        <v>0</v>
      </c>
    </row>
    <row r="1255" spans="1:10" x14ac:dyDescent="0.25">
      <c r="A1255" s="1">
        <v>794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 t="s">
        <v>17</v>
      </c>
      <c r="H1255" s="1" t="s">
        <v>17</v>
      </c>
      <c r="I1255">
        <v>0</v>
      </c>
      <c r="J1255">
        <v>0</v>
      </c>
    </row>
    <row r="1256" spans="1:10" x14ac:dyDescent="0.25">
      <c r="A1256" s="1">
        <v>795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 t="s">
        <v>17</v>
      </c>
      <c r="H1256" s="1" t="s">
        <v>17</v>
      </c>
      <c r="I1256">
        <v>0</v>
      </c>
      <c r="J1256">
        <v>0</v>
      </c>
    </row>
    <row r="1257" spans="1:10" x14ac:dyDescent="0.25">
      <c r="A1257" s="1">
        <v>795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 t="s">
        <v>17</v>
      </c>
      <c r="H1257" s="1" t="s">
        <v>17</v>
      </c>
      <c r="I1257">
        <v>0</v>
      </c>
      <c r="J1257">
        <v>0</v>
      </c>
    </row>
    <row r="1258" spans="1:10" x14ac:dyDescent="0.25">
      <c r="A1258" s="1">
        <v>796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 t="s">
        <v>17</v>
      </c>
      <c r="H1258" s="1" t="s">
        <v>17</v>
      </c>
      <c r="I1258">
        <v>0</v>
      </c>
      <c r="J1258">
        <v>0</v>
      </c>
    </row>
    <row r="1259" spans="1:10" x14ac:dyDescent="0.25">
      <c r="A1259" s="1">
        <v>796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 t="s">
        <v>17</v>
      </c>
      <c r="H1259" s="1" t="s">
        <v>17</v>
      </c>
      <c r="I1259">
        <v>0</v>
      </c>
      <c r="J1259">
        <v>0</v>
      </c>
    </row>
    <row r="1260" spans="1:10" x14ac:dyDescent="0.25">
      <c r="A1260" s="1">
        <v>797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 t="s">
        <v>17</v>
      </c>
      <c r="H1260" s="1" t="s">
        <v>17</v>
      </c>
      <c r="I1260">
        <v>0</v>
      </c>
      <c r="J1260">
        <v>0</v>
      </c>
    </row>
    <row r="1261" spans="1:10" x14ac:dyDescent="0.25">
      <c r="A1261" s="1">
        <v>797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 t="s">
        <v>17</v>
      </c>
      <c r="H1261" s="1" t="s">
        <v>17</v>
      </c>
      <c r="I1261">
        <v>0</v>
      </c>
      <c r="J1261">
        <v>0</v>
      </c>
    </row>
    <row r="1262" spans="1:10" x14ac:dyDescent="0.25">
      <c r="A1262" s="1">
        <v>798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 t="s">
        <v>17</v>
      </c>
      <c r="H1262" s="1" t="s">
        <v>17</v>
      </c>
      <c r="I1262">
        <v>0</v>
      </c>
      <c r="J1262">
        <v>0</v>
      </c>
    </row>
    <row r="1263" spans="1:10" x14ac:dyDescent="0.25">
      <c r="A1263" s="1">
        <v>798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 t="s">
        <v>17</v>
      </c>
      <c r="H1263" s="1" t="s">
        <v>17</v>
      </c>
      <c r="I1263">
        <v>0</v>
      </c>
      <c r="J1263">
        <v>0</v>
      </c>
    </row>
    <row r="1264" spans="1:10" x14ac:dyDescent="0.25">
      <c r="A1264" s="1">
        <v>799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 t="s">
        <v>17</v>
      </c>
      <c r="H1264" s="1" t="s">
        <v>17</v>
      </c>
      <c r="I1264">
        <v>0</v>
      </c>
      <c r="J1264">
        <v>0</v>
      </c>
    </row>
    <row r="1265" spans="1:10" x14ac:dyDescent="0.25">
      <c r="A1265" s="1">
        <v>799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 t="s">
        <v>17</v>
      </c>
      <c r="H1265" s="1" t="s">
        <v>17</v>
      </c>
      <c r="I1265">
        <v>0</v>
      </c>
      <c r="J1265">
        <v>0</v>
      </c>
    </row>
    <row r="1266" spans="1:10" x14ac:dyDescent="0.25">
      <c r="A1266" s="1">
        <v>800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 t="s">
        <v>17</v>
      </c>
      <c r="H1266" s="1" t="s">
        <v>17</v>
      </c>
      <c r="I1266">
        <v>0</v>
      </c>
      <c r="J1266">
        <v>0</v>
      </c>
    </row>
    <row r="1267" spans="1:10" x14ac:dyDescent="0.25">
      <c r="A1267" s="1">
        <v>800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 t="s">
        <v>17</v>
      </c>
      <c r="H1267" s="1" t="s">
        <v>17</v>
      </c>
      <c r="I1267">
        <v>0</v>
      </c>
      <c r="J1267">
        <v>0</v>
      </c>
    </row>
    <row r="1268" spans="1:10" x14ac:dyDescent="0.25">
      <c r="A1268" s="1">
        <v>802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 t="s">
        <v>17</v>
      </c>
      <c r="H1268" s="1" t="s">
        <v>17</v>
      </c>
      <c r="I1268">
        <v>0</v>
      </c>
      <c r="J1268">
        <v>0</v>
      </c>
    </row>
    <row r="1269" spans="1:10" x14ac:dyDescent="0.25">
      <c r="A1269" s="1">
        <v>802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 t="s">
        <v>17</v>
      </c>
      <c r="H1269" s="1" t="s">
        <v>17</v>
      </c>
      <c r="I1269">
        <v>0</v>
      </c>
      <c r="J1269">
        <v>0</v>
      </c>
    </row>
    <row r="1270" spans="1:10" x14ac:dyDescent="0.25">
      <c r="A1270" s="1">
        <v>803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 t="s">
        <v>17</v>
      </c>
      <c r="H1270" s="1" t="s">
        <v>17</v>
      </c>
      <c r="I1270">
        <v>0</v>
      </c>
      <c r="J1270">
        <v>0</v>
      </c>
    </row>
    <row r="1271" spans="1:10" x14ac:dyDescent="0.25">
      <c r="A1271" s="1">
        <v>803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 t="s">
        <v>17</v>
      </c>
      <c r="H1271" s="1" t="s">
        <v>17</v>
      </c>
      <c r="I1271">
        <v>0</v>
      </c>
      <c r="J1271">
        <v>0</v>
      </c>
    </row>
    <row r="1272" spans="1:10" x14ac:dyDescent="0.25">
      <c r="A1272" s="1">
        <v>804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 t="s">
        <v>17</v>
      </c>
      <c r="H1272" s="1" t="s">
        <v>17</v>
      </c>
      <c r="I1272">
        <v>0</v>
      </c>
      <c r="J1272">
        <v>0</v>
      </c>
    </row>
    <row r="1273" spans="1:10" x14ac:dyDescent="0.25">
      <c r="A1273" s="1">
        <v>804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 t="s">
        <v>17</v>
      </c>
      <c r="H1273" s="1" t="s">
        <v>17</v>
      </c>
      <c r="I1273">
        <v>0</v>
      </c>
      <c r="J1273">
        <v>0</v>
      </c>
    </row>
    <row r="1274" spans="1:10" x14ac:dyDescent="0.25">
      <c r="A1274" s="1">
        <v>805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 t="s">
        <v>17</v>
      </c>
      <c r="H1274" s="1" t="s">
        <v>17</v>
      </c>
      <c r="I1274">
        <v>0</v>
      </c>
      <c r="J1274">
        <v>0</v>
      </c>
    </row>
    <row r="1275" spans="1:10" x14ac:dyDescent="0.25">
      <c r="A1275" s="1">
        <v>805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 t="s">
        <v>17</v>
      </c>
      <c r="H1275" s="1" t="s">
        <v>17</v>
      </c>
      <c r="I1275">
        <v>0</v>
      </c>
      <c r="J1275">
        <v>0</v>
      </c>
    </row>
    <row r="1276" spans="1:10" x14ac:dyDescent="0.25">
      <c r="A1276" s="1">
        <v>806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 t="s">
        <v>17</v>
      </c>
      <c r="H1276" s="1" t="s">
        <v>17</v>
      </c>
      <c r="I1276">
        <v>0</v>
      </c>
      <c r="J1276">
        <v>0</v>
      </c>
    </row>
    <row r="1277" spans="1:10" x14ac:dyDescent="0.25">
      <c r="A1277" s="1">
        <v>806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 t="s">
        <v>17</v>
      </c>
      <c r="H1277" s="1" t="s">
        <v>17</v>
      </c>
      <c r="I1277">
        <v>0</v>
      </c>
      <c r="J1277">
        <v>0</v>
      </c>
    </row>
    <row r="1278" spans="1:10" x14ac:dyDescent="0.25">
      <c r="A1278" s="1">
        <v>807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 t="s">
        <v>17</v>
      </c>
      <c r="H1278" s="1" t="s">
        <v>17</v>
      </c>
      <c r="I1278">
        <v>0</v>
      </c>
      <c r="J1278">
        <v>0</v>
      </c>
    </row>
    <row r="1279" spans="1:10" x14ac:dyDescent="0.25">
      <c r="A1279" s="1">
        <v>807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 t="s">
        <v>17</v>
      </c>
      <c r="H1279" s="1" t="s">
        <v>17</v>
      </c>
      <c r="I1279">
        <v>0</v>
      </c>
      <c r="J1279">
        <v>0</v>
      </c>
    </row>
    <row r="1280" spans="1:10" x14ac:dyDescent="0.25">
      <c r="A1280" s="1">
        <v>809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 t="s">
        <v>17</v>
      </c>
      <c r="H1280" s="1" t="s">
        <v>17</v>
      </c>
      <c r="I1280">
        <v>0</v>
      </c>
      <c r="J1280">
        <v>0</v>
      </c>
    </row>
    <row r="1281" spans="1:10" x14ac:dyDescent="0.25">
      <c r="A1281" s="1">
        <v>809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 t="s">
        <v>17</v>
      </c>
      <c r="H1281" s="1" t="s">
        <v>17</v>
      </c>
      <c r="I1281">
        <v>0</v>
      </c>
      <c r="J1281">
        <v>0</v>
      </c>
    </row>
    <row r="1282" spans="1:10" x14ac:dyDescent="0.25">
      <c r="A1282" s="1">
        <v>810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 t="s">
        <v>17</v>
      </c>
      <c r="H1282" s="1" t="s">
        <v>17</v>
      </c>
      <c r="I1282">
        <v>0</v>
      </c>
      <c r="J1282">
        <v>0</v>
      </c>
    </row>
    <row r="1283" spans="1:10" x14ac:dyDescent="0.25">
      <c r="A1283" s="1">
        <v>810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 t="s">
        <v>17</v>
      </c>
      <c r="H1283" s="1" t="s">
        <v>17</v>
      </c>
      <c r="I1283">
        <v>0</v>
      </c>
      <c r="J1283">
        <v>0</v>
      </c>
    </row>
    <row r="1284" spans="1:10" x14ac:dyDescent="0.25">
      <c r="A1284" s="1">
        <v>811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 t="s">
        <v>17</v>
      </c>
      <c r="H1284" s="1" t="s">
        <v>17</v>
      </c>
      <c r="I1284">
        <v>0</v>
      </c>
      <c r="J1284">
        <v>0</v>
      </c>
    </row>
    <row r="1285" spans="1:10" x14ac:dyDescent="0.25">
      <c r="A1285" s="1">
        <v>811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 t="s">
        <v>17</v>
      </c>
      <c r="H1285" s="1" t="s">
        <v>17</v>
      </c>
      <c r="I1285">
        <v>0</v>
      </c>
      <c r="J1285">
        <v>0</v>
      </c>
    </row>
    <row r="1286" spans="1:10" x14ac:dyDescent="0.25">
      <c r="A1286" s="1">
        <v>812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 t="s">
        <v>17</v>
      </c>
      <c r="H1286" s="1" t="s">
        <v>17</v>
      </c>
      <c r="I1286">
        <v>0</v>
      </c>
      <c r="J1286">
        <v>0</v>
      </c>
    </row>
    <row r="1287" spans="1:10" x14ac:dyDescent="0.25">
      <c r="A1287" s="1">
        <v>812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 t="s">
        <v>17</v>
      </c>
      <c r="H1287" s="1" t="s">
        <v>17</v>
      </c>
      <c r="I1287">
        <v>0</v>
      </c>
      <c r="J1287">
        <v>0</v>
      </c>
    </row>
    <row r="1288" spans="1:10" x14ac:dyDescent="0.25">
      <c r="A1288" s="1">
        <v>813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 t="s">
        <v>17</v>
      </c>
      <c r="H1288" s="1" t="s">
        <v>17</v>
      </c>
      <c r="I1288">
        <v>0</v>
      </c>
      <c r="J1288">
        <v>0</v>
      </c>
    </row>
    <row r="1289" spans="1:10" x14ac:dyDescent="0.25">
      <c r="A1289" s="1">
        <v>813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 t="s">
        <v>17</v>
      </c>
      <c r="H1289" s="1" t="s">
        <v>17</v>
      </c>
      <c r="I1289">
        <v>0</v>
      </c>
      <c r="J1289">
        <v>0</v>
      </c>
    </row>
    <row r="1290" spans="1:10" x14ac:dyDescent="0.25">
      <c r="A1290" s="1">
        <v>814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 t="s">
        <v>17</v>
      </c>
      <c r="H1290" s="1" t="s">
        <v>17</v>
      </c>
      <c r="I1290">
        <v>0</v>
      </c>
      <c r="J1290">
        <v>0</v>
      </c>
    </row>
    <row r="1291" spans="1:10" x14ac:dyDescent="0.25">
      <c r="A1291" s="1">
        <v>814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 t="s">
        <v>17</v>
      </c>
      <c r="H1291" s="1" t="s">
        <v>17</v>
      </c>
      <c r="I1291">
        <v>0</v>
      </c>
      <c r="J1291">
        <v>0</v>
      </c>
    </row>
    <row r="1292" spans="1:10" x14ac:dyDescent="0.25">
      <c r="A1292" s="1">
        <v>815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 t="s">
        <v>17</v>
      </c>
      <c r="H1292" s="1" t="s">
        <v>17</v>
      </c>
      <c r="I1292">
        <v>0</v>
      </c>
      <c r="J1292">
        <v>0</v>
      </c>
    </row>
    <row r="1293" spans="1:10" x14ac:dyDescent="0.25">
      <c r="A1293" s="1">
        <v>815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 t="s">
        <v>17</v>
      </c>
      <c r="H1293" s="1" t="s">
        <v>17</v>
      </c>
      <c r="I1293">
        <v>0</v>
      </c>
      <c r="J1293">
        <v>0</v>
      </c>
    </row>
    <row r="1294" spans="1:10" x14ac:dyDescent="0.25">
      <c r="A1294" s="1">
        <v>816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 t="s">
        <v>17</v>
      </c>
      <c r="H1294" s="1" t="s">
        <v>17</v>
      </c>
      <c r="I1294">
        <v>0</v>
      </c>
      <c r="J1294">
        <v>0</v>
      </c>
    </row>
    <row r="1295" spans="1:10" x14ac:dyDescent="0.25">
      <c r="A1295" s="1">
        <v>816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 t="s">
        <v>17</v>
      </c>
      <c r="H1295" s="1" t="s">
        <v>17</v>
      </c>
      <c r="I1295">
        <v>0</v>
      </c>
      <c r="J1295">
        <v>0</v>
      </c>
    </row>
    <row r="1296" spans="1:10" x14ac:dyDescent="0.25">
      <c r="A1296" s="1">
        <v>817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 t="s">
        <v>17</v>
      </c>
      <c r="H1296" s="1" t="s">
        <v>17</v>
      </c>
      <c r="I1296">
        <v>0</v>
      </c>
      <c r="J1296">
        <v>0</v>
      </c>
    </row>
    <row r="1297" spans="1:10" x14ac:dyDescent="0.25">
      <c r="A1297" s="1">
        <v>817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 t="s">
        <v>17</v>
      </c>
      <c r="H1297" s="1" t="s">
        <v>17</v>
      </c>
      <c r="I1297">
        <v>0</v>
      </c>
      <c r="J1297">
        <v>0</v>
      </c>
    </row>
    <row r="1298" spans="1:10" x14ac:dyDescent="0.25">
      <c r="A1298" s="1">
        <v>818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 t="s">
        <v>17</v>
      </c>
      <c r="H1298" s="1" t="s">
        <v>17</v>
      </c>
      <c r="I1298">
        <v>0</v>
      </c>
      <c r="J1298">
        <v>0</v>
      </c>
    </row>
    <row r="1299" spans="1:10" x14ac:dyDescent="0.25">
      <c r="A1299" s="1">
        <v>818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 t="s">
        <v>17</v>
      </c>
      <c r="H1299" s="1" t="s">
        <v>17</v>
      </c>
      <c r="I1299">
        <v>0</v>
      </c>
      <c r="J1299">
        <v>0</v>
      </c>
    </row>
    <row r="1300" spans="1:10" x14ac:dyDescent="0.25">
      <c r="A1300" s="1">
        <v>819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 t="s">
        <v>17</v>
      </c>
      <c r="H1300" s="1" t="s">
        <v>17</v>
      </c>
      <c r="I1300">
        <v>0</v>
      </c>
      <c r="J1300">
        <v>0</v>
      </c>
    </row>
    <row r="1301" spans="1:10" x14ac:dyDescent="0.25">
      <c r="A1301" s="1">
        <v>819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 t="s">
        <v>17</v>
      </c>
      <c r="H1301" s="1" t="s">
        <v>17</v>
      </c>
      <c r="I1301">
        <v>0</v>
      </c>
      <c r="J1301">
        <v>0</v>
      </c>
    </row>
    <row r="1302" spans="1:10" x14ac:dyDescent="0.25">
      <c r="A1302" s="1">
        <v>820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 t="s">
        <v>17</v>
      </c>
      <c r="H1302" s="1" t="s">
        <v>17</v>
      </c>
      <c r="I1302">
        <v>0</v>
      </c>
      <c r="J1302">
        <v>0</v>
      </c>
    </row>
    <row r="1303" spans="1:10" x14ac:dyDescent="0.25">
      <c r="A1303" s="1">
        <v>820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 t="s">
        <v>17</v>
      </c>
      <c r="H1303" s="1" t="s">
        <v>17</v>
      </c>
      <c r="I1303">
        <v>0</v>
      </c>
      <c r="J1303">
        <v>0</v>
      </c>
    </row>
    <row r="1304" spans="1:10" x14ac:dyDescent="0.25">
      <c r="A1304" s="1">
        <v>821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 t="s">
        <v>17</v>
      </c>
      <c r="H1304" s="1" t="s">
        <v>17</v>
      </c>
      <c r="I1304">
        <v>0</v>
      </c>
      <c r="J1304">
        <v>0</v>
      </c>
    </row>
    <row r="1305" spans="1:10" x14ac:dyDescent="0.25">
      <c r="A1305" s="1">
        <v>821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 t="s">
        <v>17</v>
      </c>
      <c r="H1305" s="1" t="s">
        <v>17</v>
      </c>
      <c r="I1305">
        <v>0</v>
      </c>
      <c r="J1305">
        <v>0</v>
      </c>
    </row>
    <row r="1306" spans="1:10" x14ac:dyDescent="0.25">
      <c r="A1306" s="1">
        <v>822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 t="s">
        <v>17</v>
      </c>
      <c r="H1306" s="1" t="s">
        <v>17</v>
      </c>
      <c r="I1306">
        <v>0</v>
      </c>
      <c r="J1306">
        <v>0</v>
      </c>
    </row>
    <row r="1307" spans="1:10" x14ac:dyDescent="0.25">
      <c r="A1307" s="1">
        <v>822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 t="s">
        <v>17</v>
      </c>
      <c r="H1307" s="1" t="s">
        <v>17</v>
      </c>
      <c r="I1307">
        <v>0</v>
      </c>
      <c r="J1307">
        <v>0</v>
      </c>
    </row>
    <row r="1308" spans="1:10" x14ac:dyDescent="0.25">
      <c r="A1308" s="1">
        <v>823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 t="s">
        <v>17</v>
      </c>
      <c r="H1308" s="1" t="s">
        <v>17</v>
      </c>
      <c r="I1308">
        <v>0</v>
      </c>
      <c r="J1308">
        <v>0</v>
      </c>
    </row>
    <row r="1309" spans="1:10" x14ac:dyDescent="0.25">
      <c r="A1309" s="1">
        <v>823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 t="s">
        <v>17</v>
      </c>
      <c r="H1309" s="1" t="s">
        <v>17</v>
      </c>
      <c r="I1309">
        <v>0</v>
      </c>
      <c r="J1309">
        <v>0</v>
      </c>
    </row>
    <row r="1310" spans="1:10" x14ac:dyDescent="0.25">
      <c r="A1310" s="1">
        <v>824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 t="s">
        <v>17</v>
      </c>
      <c r="H1310" s="1" t="s">
        <v>17</v>
      </c>
      <c r="I1310">
        <v>0</v>
      </c>
      <c r="J1310">
        <v>0</v>
      </c>
    </row>
    <row r="1311" spans="1:10" x14ac:dyDescent="0.25">
      <c r="A1311" s="1">
        <v>824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 t="s">
        <v>17</v>
      </c>
      <c r="H1311" s="1" t="s">
        <v>17</v>
      </c>
      <c r="I1311">
        <v>0</v>
      </c>
      <c r="J1311">
        <v>0</v>
      </c>
    </row>
    <row r="1312" spans="1:10" x14ac:dyDescent="0.25">
      <c r="A1312" s="1">
        <v>825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 t="s">
        <v>17</v>
      </c>
      <c r="H1312" s="1" t="s">
        <v>17</v>
      </c>
      <c r="I1312">
        <v>0</v>
      </c>
      <c r="J1312">
        <v>0</v>
      </c>
    </row>
    <row r="1313" spans="1:10" x14ac:dyDescent="0.25">
      <c r="A1313" s="1">
        <v>825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 t="s">
        <v>17</v>
      </c>
      <c r="H1313" s="1" t="s">
        <v>17</v>
      </c>
      <c r="I1313">
        <v>0</v>
      </c>
      <c r="J1313">
        <v>0</v>
      </c>
    </row>
    <row r="1314" spans="1:10" x14ac:dyDescent="0.25">
      <c r="A1314" s="1">
        <v>826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 t="s">
        <v>17</v>
      </c>
      <c r="H1314" s="1" t="s">
        <v>17</v>
      </c>
      <c r="I1314">
        <v>0</v>
      </c>
      <c r="J1314">
        <v>0</v>
      </c>
    </row>
    <row r="1315" spans="1:10" x14ac:dyDescent="0.25">
      <c r="A1315" s="1">
        <v>826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 t="s">
        <v>17</v>
      </c>
      <c r="H1315" s="1" t="s">
        <v>17</v>
      </c>
      <c r="I1315">
        <v>0</v>
      </c>
      <c r="J1315">
        <v>0</v>
      </c>
    </row>
    <row r="1316" spans="1:10" x14ac:dyDescent="0.25">
      <c r="A1316" s="1">
        <v>827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 t="s">
        <v>17</v>
      </c>
      <c r="H1316" s="1" t="s">
        <v>17</v>
      </c>
      <c r="I1316">
        <v>0</v>
      </c>
      <c r="J1316">
        <v>0</v>
      </c>
    </row>
    <row r="1317" spans="1:10" x14ac:dyDescent="0.25">
      <c r="A1317" s="1">
        <v>827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 t="s">
        <v>17</v>
      </c>
      <c r="H1317" s="1" t="s">
        <v>17</v>
      </c>
      <c r="I1317">
        <v>0</v>
      </c>
      <c r="J1317">
        <v>0</v>
      </c>
    </row>
    <row r="1318" spans="1:10" x14ac:dyDescent="0.25">
      <c r="A1318" s="1">
        <v>828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 t="s">
        <v>17</v>
      </c>
      <c r="H1318" s="1" t="s">
        <v>17</v>
      </c>
      <c r="I1318">
        <v>0</v>
      </c>
      <c r="J1318">
        <v>0</v>
      </c>
    </row>
    <row r="1319" spans="1:10" x14ac:dyDescent="0.25">
      <c r="A1319" s="1">
        <v>828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 t="s">
        <v>17</v>
      </c>
      <c r="H1319" s="1" t="s">
        <v>17</v>
      </c>
      <c r="I1319">
        <v>0</v>
      </c>
      <c r="J1319">
        <v>0</v>
      </c>
    </row>
    <row r="1320" spans="1:10" x14ac:dyDescent="0.25">
      <c r="A1320" s="1">
        <v>829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 t="s">
        <v>17</v>
      </c>
      <c r="H1320" s="1" t="s">
        <v>17</v>
      </c>
      <c r="I1320">
        <v>0</v>
      </c>
      <c r="J1320">
        <v>0</v>
      </c>
    </row>
    <row r="1321" spans="1:10" x14ac:dyDescent="0.25">
      <c r="A1321" s="1">
        <v>829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 t="s">
        <v>17</v>
      </c>
      <c r="H1321" s="1" t="s">
        <v>17</v>
      </c>
      <c r="I1321">
        <v>0</v>
      </c>
      <c r="J1321">
        <v>0</v>
      </c>
    </row>
    <row r="1322" spans="1:10" x14ac:dyDescent="0.25">
      <c r="A1322" s="1">
        <v>830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 t="s">
        <v>17</v>
      </c>
      <c r="H1322" s="1" t="s">
        <v>17</v>
      </c>
      <c r="I1322">
        <v>0</v>
      </c>
      <c r="J1322">
        <v>0</v>
      </c>
    </row>
    <row r="1323" spans="1:10" x14ac:dyDescent="0.25">
      <c r="A1323" s="1">
        <v>830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 t="s">
        <v>17</v>
      </c>
      <c r="H1323" s="1" t="s">
        <v>17</v>
      </c>
      <c r="I1323">
        <v>0</v>
      </c>
      <c r="J1323">
        <v>0</v>
      </c>
    </row>
    <row r="1324" spans="1:10" x14ac:dyDescent="0.25">
      <c r="A1324" s="1">
        <v>831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 t="s">
        <v>17</v>
      </c>
      <c r="H1324" s="1" t="s">
        <v>17</v>
      </c>
      <c r="I1324">
        <v>0</v>
      </c>
      <c r="J1324">
        <v>0</v>
      </c>
    </row>
    <row r="1325" spans="1:10" x14ac:dyDescent="0.25">
      <c r="A1325" s="1">
        <v>831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 t="s">
        <v>17</v>
      </c>
      <c r="H1325" s="1" t="s">
        <v>17</v>
      </c>
      <c r="I1325">
        <v>0</v>
      </c>
      <c r="J1325">
        <v>0</v>
      </c>
    </row>
    <row r="1326" spans="1:10" x14ac:dyDescent="0.25">
      <c r="A1326" s="1">
        <v>832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 t="s">
        <v>17</v>
      </c>
      <c r="H1326" s="1" t="s">
        <v>17</v>
      </c>
      <c r="I1326">
        <v>0</v>
      </c>
      <c r="J1326">
        <v>0</v>
      </c>
    </row>
    <row r="1327" spans="1:10" x14ac:dyDescent="0.25">
      <c r="A1327" s="1">
        <v>832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 t="s">
        <v>17</v>
      </c>
      <c r="H1327" s="1" t="s">
        <v>17</v>
      </c>
      <c r="I1327">
        <v>0</v>
      </c>
      <c r="J1327">
        <v>0</v>
      </c>
    </row>
    <row r="1328" spans="1:10" x14ac:dyDescent="0.25">
      <c r="A1328" s="1">
        <v>833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 t="s">
        <v>17</v>
      </c>
      <c r="H1328" s="1" t="s">
        <v>17</v>
      </c>
      <c r="I1328">
        <v>0</v>
      </c>
      <c r="J1328">
        <v>0</v>
      </c>
    </row>
    <row r="1329" spans="1:10" x14ac:dyDescent="0.25">
      <c r="A1329" s="1">
        <v>833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 t="s">
        <v>17</v>
      </c>
      <c r="H1329" s="1" t="s">
        <v>17</v>
      </c>
      <c r="I1329">
        <v>0</v>
      </c>
      <c r="J1329">
        <v>0</v>
      </c>
    </row>
    <row r="1330" spans="1:10" x14ac:dyDescent="0.25">
      <c r="A1330" s="1">
        <v>834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 t="s">
        <v>17</v>
      </c>
      <c r="H1330" s="1" t="s">
        <v>17</v>
      </c>
      <c r="I1330">
        <v>0</v>
      </c>
      <c r="J1330">
        <v>0</v>
      </c>
    </row>
    <row r="1331" spans="1:10" x14ac:dyDescent="0.25">
      <c r="A1331" s="1">
        <v>834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 t="s">
        <v>17</v>
      </c>
      <c r="H1331" s="1" t="s">
        <v>17</v>
      </c>
      <c r="I1331">
        <v>0</v>
      </c>
      <c r="J1331">
        <v>0</v>
      </c>
    </row>
    <row r="1332" spans="1:10" x14ac:dyDescent="0.25">
      <c r="A1332" s="1">
        <v>835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 t="s">
        <v>17</v>
      </c>
      <c r="H1332" s="1" t="s">
        <v>17</v>
      </c>
      <c r="I1332">
        <v>0</v>
      </c>
      <c r="J1332">
        <v>0</v>
      </c>
    </row>
    <row r="1333" spans="1:10" x14ac:dyDescent="0.25">
      <c r="A1333" s="1">
        <v>835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 t="s">
        <v>17</v>
      </c>
      <c r="H1333" s="1" t="s">
        <v>17</v>
      </c>
      <c r="I1333">
        <v>0</v>
      </c>
      <c r="J1333">
        <v>0</v>
      </c>
    </row>
    <row r="1334" spans="1:10" x14ac:dyDescent="0.25">
      <c r="A1334" s="1">
        <v>836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 t="s">
        <v>17</v>
      </c>
      <c r="H1334" s="1" t="s">
        <v>17</v>
      </c>
      <c r="I1334">
        <v>0</v>
      </c>
      <c r="J1334">
        <v>0</v>
      </c>
    </row>
    <row r="1335" spans="1:10" x14ac:dyDescent="0.25">
      <c r="A1335" s="1">
        <v>836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 t="s">
        <v>17</v>
      </c>
      <c r="H1335" s="1" t="s">
        <v>17</v>
      </c>
      <c r="I1335">
        <v>0</v>
      </c>
      <c r="J1335">
        <v>0</v>
      </c>
    </row>
    <row r="1336" spans="1:10" x14ac:dyDescent="0.25">
      <c r="A1336" s="1">
        <v>838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 t="s">
        <v>17</v>
      </c>
      <c r="H1336" s="1" t="s">
        <v>17</v>
      </c>
      <c r="I1336">
        <v>0</v>
      </c>
      <c r="J1336">
        <v>0</v>
      </c>
    </row>
    <row r="1337" spans="1:10" x14ac:dyDescent="0.25">
      <c r="A1337" s="1">
        <v>838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 t="s">
        <v>17</v>
      </c>
      <c r="H1337" s="1" t="s">
        <v>17</v>
      </c>
      <c r="I1337">
        <v>0</v>
      </c>
      <c r="J1337">
        <v>0</v>
      </c>
    </row>
    <row r="1338" spans="1:10" x14ac:dyDescent="0.25">
      <c r="A1338" s="1">
        <v>839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 t="s">
        <v>17</v>
      </c>
      <c r="H1338" s="1" t="s">
        <v>17</v>
      </c>
      <c r="I1338">
        <v>0</v>
      </c>
      <c r="J1338">
        <v>0</v>
      </c>
    </row>
    <row r="1339" spans="1:10" x14ac:dyDescent="0.25">
      <c r="A1339" s="1">
        <v>839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 t="s">
        <v>17</v>
      </c>
      <c r="H1339" s="1" t="s">
        <v>17</v>
      </c>
      <c r="I1339">
        <v>0</v>
      </c>
      <c r="J1339">
        <v>0</v>
      </c>
    </row>
    <row r="1340" spans="1:10" x14ac:dyDescent="0.25">
      <c r="A1340" s="1">
        <v>840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 t="s">
        <v>17</v>
      </c>
      <c r="H1340" s="1" t="s">
        <v>17</v>
      </c>
      <c r="I1340">
        <v>0</v>
      </c>
      <c r="J1340">
        <v>0</v>
      </c>
    </row>
    <row r="1341" spans="1:10" x14ac:dyDescent="0.25">
      <c r="A1341" s="1">
        <v>840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 t="s">
        <v>17</v>
      </c>
      <c r="H1341" s="1" t="s">
        <v>17</v>
      </c>
      <c r="I1341">
        <v>0</v>
      </c>
      <c r="J1341">
        <v>0</v>
      </c>
    </row>
    <row r="1342" spans="1:10" x14ac:dyDescent="0.25">
      <c r="A1342" s="1">
        <v>841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 t="s">
        <v>17</v>
      </c>
      <c r="H1342" s="1" t="s">
        <v>17</v>
      </c>
      <c r="I1342">
        <v>0</v>
      </c>
      <c r="J1342">
        <v>0</v>
      </c>
    </row>
    <row r="1343" spans="1:10" x14ac:dyDescent="0.25">
      <c r="A1343" s="1">
        <v>841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 t="s">
        <v>17</v>
      </c>
      <c r="H1343" s="1" t="s">
        <v>17</v>
      </c>
      <c r="I1343">
        <v>0</v>
      </c>
      <c r="J1343">
        <v>0</v>
      </c>
    </row>
    <row r="1344" spans="1:10" x14ac:dyDescent="0.25">
      <c r="A1344" s="1">
        <v>842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 t="s">
        <v>17</v>
      </c>
      <c r="H1344" s="1" t="s">
        <v>17</v>
      </c>
      <c r="I1344">
        <v>0</v>
      </c>
      <c r="J1344">
        <v>0</v>
      </c>
    </row>
    <row r="1345" spans="1:10" x14ac:dyDescent="0.25">
      <c r="A1345" s="1">
        <v>842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 t="s">
        <v>17</v>
      </c>
      <c r="H1345" s="1" t="s">
        <v>17</v>
      </c>
      <c r="I1345">
        <v>0</v>
      </c>
      <c r="J1345">
        <v>0</v>
      </c>
    </row>
    <row r="1346" spans="1:10" x14ac:dyDescent="0.25">
      <c r="A1346" s="1">
        <v>843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 t="s">
        <v>17</v>
      </c>
      <c r="H1346" s="1" t="s">
        <v>17</v>
      </c>
      <c r="I1346">
        <v>0</v>
      </c>
      <c r="J1346">
        <v>0</v>
      </c>
    </row>
    <row r="1347" spans="1:10" x14ac:dyDescent="0.25">
      <c r="A1347" s="1">
        <v>843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 t="s">
        <v>17</v>
      </c>
      <c r="H1347" s="1" t="s">
        <v>17</v>
      </c>
      <c r="I1347">
        <v>0</v>
      </c>
      <c r="J1347">
        <v>0</v>
      </c>
    </row>
    <row r="1348" spans="1:10" x14ac:dyDescent="0.25">
      <c r="A1348" s="1">
        <v>845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 t="s">
        <v>17</v>
      </c>
      <c r="H1348" s="1" t="s">
        <v>17</v>
      </c>
      <c r="I1348">
        <v>0</v>
      </c>
      <c r="J1348">
        <v>0</v>
      </c>
    </row>
    <row r="1349" spans="1:10" x14ac:dyDescent="0.25">
      <c r="A1349" s="1">
        <v>845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 t="s">
        <v>17</v>
      </c>
      <c r="H1349" s="1" t="s">
        <v>17</v>
      </c>
      <c r="I1349">
        <v>0</v>
      </c>
      <c r="J1349">
        <v>0</v>
      </c>
    </row>
    <row r="1350" spans="1:10" x14ac:dyDescent="0.25">
      <c r="A1350" s="1">
        <v>847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 t="s">
        <v>17</v>
      </c>
      <c r="H1350" s="1" t="s">
        <v>17</v>
      </c>
      <c r="I1350">
        <v>0</v>
      </c>
      <c r="J1350">
        <v>0</v>
      </c>
    </row>
    <row r="1351" spans="1:10" x14ac:dyDescent="0.25">
      <c r="A1351" s="1">
        <v>847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 t="s">
        <v>17</v>
      </c>
      <c r="H1351" s="1" t="s">
        <v>17</v>
      </c>
      <c r="I1351">
        <v>0</v>
      </c>
      <c r="J1351">
        <v>0</v>
      </c>
    </row>
    <row r="1352" spans="1:10" x14ac:dyDescent="0.25">
      <c r="A1352" s="1">
        <v>848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 t="s">
        <v>17</v>
      </c>
      <c r="H1352" s="1" t="s">
        <v>17</v>
      </c>
      <c r="I1352">
        <v>0</v>
      </c>
      <c r="J1352">
        <v>0</v>
      </c>
    </row>
    <row r="1353" spans="1:10" x14ac:dyDescent="0.25">
      <c r="A1353" s="1">
        <v>848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 t="s">
        <v>17</v>
      </c>
      <c r="H1353" s="1" t="s">
        <v>17</v>
      </c>
      <c r="I1353">
        <v>0</v>
      </c>
      <c r="J1353">
        <v>0</v>
      </c>
    </row>
    <row r="1354" spans="1:10" x14ac:dyDescent="0.25">
      <c r="A1354" s="1">
        <v>850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 t="s">
        <v>17</v>
      </c>
      <c r="H1354" s="1" t="s">
        <v>17</v>
      </c>
      <c r="I1354">
        <v>0</v>
      </c>
      <c r="J1354">
        <v>0</v>
      </c>
    </row>
    <row r="1355" spans="1:10" x14ac:dyDescent="0.25">
      <c r="A1355" s="1">
        <v>850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 t="s">
        <v>17</v>
      </c>
      <c r="H1355" s="1" t="s">
        <v>17</v>
      </c>
      <c r="I1355">
        <v>0</v>
      </c>
      <c r="J1355">
        <v>0</v>
      </c>
    </row>
    <row r="1356" spans="1:10" x14ac:dyDescent="0.25">
      <c r="A1356" s="1">
        <v>851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 t="s">
        <v>17</v>
      </c>
      <c r="H1356" s="1" t="s">
        <v>17</v>
      </c>
      <c r="I1356">
        <v>0</v>
      </c>
      <c r="J1356">
        <v>0</v>
      </c>
    </row>
    <row r="1357" spans="1:10" x14ac:dyDescent="0.25">
      <c r="A1357" s="1">
        <v>851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 t="s">
        <v>17</v>
      </c>
      <c r="H1357" s="1" t="s">
        <v>17</v>
      </c>
      <c r="I1357">
        <v>0</v>
      </c>
      <c r="J1357">
        <v>0</v>
      </c>
    </row>
    <row r="1358" spans="1:10" x14ac:dyDescent="0.25">
      <c r="A1358" s="1">
        <v>852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 t="s">
        <v>17</v>
      </c>
      <c r="H1358" s="1" t="s">
        <v>17</v>
      </c>
      <c r="I1358">
        <v>0</v>
      </c>
      <c r="J1358">
        <v>0</v>
      </c>
    </row>
    <row r="1359" spans="1:10" x14ac:dyDescent="0.25">
      <c r="A1359" s="1">
        <v>852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 t="s">
        <v>17</v>
      </c>
      <c r="H1359" s="1" t="s">
        <v>17</v>
      </c>
      <c r="I1359">
        <v>0</v>
      </c>
      <c r="J1359">
        <v>0</v>
      </c>
    </row>
    <row r="1360" spans="1:10" x14ac:dyDescent="0.25">
      <c r="A1360" s="1">
        <v>853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 t="s">
        <v>17</v>
      </c>
      <c r="H1360" s="1" t="s">
        <v>17</v>
      </c>
      <c r="I1360">
        <v>0</v>
      </c>
      <c r="J1360">
        <v>0</v>
      </c>
    </row>
    <row r="1361" spans="1:10" x14ac:dyDescent="0.25">
      <c r="A1361" s="1">
        <v>853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 t="s">
        <v>17</v>
      </c>
      <c r="H1361" s="1" t="s">
        <v>17</v>
      </c>
      <c r="I1361">
        <v>0</v>
      </c>
      <c r="J1361">
        <v>0</v>
      </c>
    </row>
    <row r="1362" spans="1:10" x14ac:dyDescent="0.25">
      <c r="A1362" s="1">
        <v>854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 t="s">
        <v>17</v>
      </c>
      <c r="H1362" s="1" t="s">
        <v>17</v>
      </c>
      <c r="I1362">
        <v>0</v>
      </c>
      <c r="J1362">
        <v>0</v>
      </c>
    </row>
    <row r="1363" spans="1:10" x14ac:dyDescent="0.25">
      <c r="A1363" s="1">
        <v>854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 t="s">
        <v>17</v>
      </c>
      <c r="H1363" s="1" t="s">
        <v>17</v>
      </c>
      <c r="I1363">
        <v>0</v>
      </c>
      <c r="J1363">
        <v>0</v>
      </c>
    </row>
    <row r="1364" spans="1:10" x14ac:dyDescent="0.25">
      <c r="A1364" s="1">
        <v>855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 t="s">
        <v>17</v>
      </c>
      <c r="H1364" s="1" t="s">
        <v>17</v>
      </c>
      <c r="I1364">
        <v>0</v>
      </c>
      <c r="J1364">
        <v>0</v>
      </c>
    </row>
    <row r="1365" spans="1:10" x14ac:dyDescent="0.25">
      <c r="A1365" s="1">
        <v>855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 t="s">
        <v>17</v>
      </c>
      <c r="H1365" s="1" t="s">
        <v>17</v>
      </c>
      <c r="I1365">
        <v>0</v>
      </c>
      <c r="J1365">
        <v>0</v>
      </c>
    </row>
    <row r="1366" spans="1:10" x14ac:dyDescent="0.25">
      <c r="A1366" s="1">
        <v>857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 t="s">
        <v>17</v>
      </c>
      <c r="H1366" s="1" t="s">
        <v>17</v>
      </c>
      <c r="I1366">
        <v>0</v>
      </c>
      <c r="J1366">
        <v>0</v>
      </c>
    </row>
    <row r="1367" spans="1:10" x14ac:dyDescent="0.25">
      <c r="A1367" s="1">
        <v>857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 t="s">
        <v>17</v>
      </c>
      <c r="H1367" s="1" t="s">
        <v>17</v>
      </c>
      <c r="I1367">
        <v>0</v>
      </c>
      <c r="J1367">
        <v>0</v>
      </c>
    </row>
    <row r="1368" spans="1:10" x14ac:dyDescent="0.25">
      <c r="A1368" s="1">
        <v>858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 t="s">
        <v>17</v>
      </c>
      <c r="H1368" s="1" t="s">
        <v>17</v>
      </c>
      <c r="I1368">
        <v>0</v>
      </c>
      <c r="J1368">
        <v>0</v>
      </c>
    </row>
    <row r="1369" spans="1:10" x14ac:dyDescent="0.25">
      <c r="A1369" s="1">
        <v>858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 t="s">
        <v>17</v>
      </c>
      <c r="H1369" s="1" t="s">
        <v>17</v>
      </c>
      <c r="I1369">
        <v>0</v>
      </c>
      <c r="J1369">
        <v>0</v>
      </c>
    </row>
    <row r="1370" spans="1:10" x14ac:dyDescent="0.25">
      <c r="A1370" s="1">
        <v>859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 t="s">
        <v>17</v>
      </c>
      <c r="H1370" s="1" t="s">
        <v>17</v>
      </c>
      <c r="I1370">
        <v>0</v>
      </c>
      <c r="J1370">
        <v>0</v>
      </c>
    </row>
    <row r="1371" spans="1:10" x14ac:dyDescent="0.25">
      <c r="A1371" s="1">
        <v>859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 t="s">
        <v>17</v>
      </c>
      <c r="H1371" s="1" t="s">
        <v>17</v>
      </c>
      <c r="I1371">
        <v>0</v>
      </c>
      <c r="J1371">
        <v>0</v>
      </c>
    </row>
    <row r="1372" spans="1:10" x14ac:dyDescent="0.25">
      <c r="A1372" s="1">
        <v>860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 t="s">
        <v>17</v>
      </c>
      <c r="H1372" s="1" t="s">
        <v>17</v>
      </c>
      <c r="I1372">
        <v>0</v>
      </c>
      <c r="J1372">
        <v>0</v>
      </c>
    </row>
    <row r="1373" spans="1:10" x14ac:dyDescent="0.25">
      <c r="A1373" s="1">
        <v>860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 t="s">
        <v>17</v>
      </c>
      <c r="H1373" s="1" t="s">
        <v>17</v>
      </c>
      <c r="I1373">
        <v>0</v>
      </c>
      <c r="J1373">
        <v>0</v>
      </c>
    </row>
    <row r="1374" spans="1:10" x14ac:dyDescent="0.25">
      <c r="A1374" s="1">
        <v>861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 t="s">
        <v>17</v>
      </c>
      <c r="H1374" s="1" t="s">
        <v>17</v>
      </c>
      <c r="I1374">
        <v>0</v>
      </c>
      <c r="J1374">
        <v>0</v>
      </c>
    </row>
    <row r="1375" spans="1:10" x14ac:dyDescent="0.25">
      <c r="A1375" s="1">
        <v>861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 t="s">
        <v>17</v>
      </c>
      <c r="H1375" s="1" t="s">
        <v>17</v>
      </c>
      <c r="I1375">
        <v>0</v>
      </c>
      <c r="J1375">
        <v>0</v>
      </c>
    </row>
    <row r="1376" spans="1:10" x14ac:dyDescent="0.25">
      <c r="A1376" s="1">
        <v>862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 t="s">
        <v>17</v>
      </c>
      <c r="H1376" s="1" t="s">
        <v>17</v>
      </c>
      <c r="I1376">
        <v>0</v>
      </c>
      <c r="J1376">
        <v>0</v>
      </c>
    </row>
    <row r="1377" spans="1:10" x14ac:dyDescent="0.25">
      <c r="A1377" s="1">
        <v>862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 t="s">
        <v>17</v>
      </c>
      <c r="H1377" s="1" t="s">
        <v>17</v>
      </c>
      <c r="I1377">
        <v>0</v>
      </c>
      <c r="J1377">
        <v>0</v>
      </c>
    </row>
    <row r="1378" spans="1:10" x14ac:dyDescent="0.25">
      <c r="A1378" s="1">
        <v>863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 t="s">
        <v>17</v>
      </c>
      <c r="H1378" s="1" t="s">
        <v>17</v>
      </c>
      <c r="I1378">
        <v>0</v>
      </c>
      <c r="J1378">
        <v>0</v>
      </c>
    </row>
    <row r="1379" spans="1:10" x14ac:dyDescent="0.25">
      <c r="A1379" s="1">
        <v>863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 t="s">
        <v>17</v>
      </c>
      <c r="H1379" s="1" t="s">
        <v>17</v>
      </c>
      <c r="I1379">
        <v>0</v>
      </c>
      <c r="J1379">
        <v>0</v>
      </c>
    </row>
    <row r="1380" spans="1:10" x14ac:dyDescent="0.25">
      <c r="A1380" s="1">
        <v>864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 t="s">
        <v>17</v>
      </c>
      <c r="H1380" s="1" t="s">
        <v>17</v>
      </c>
      <c r="I1380">
        <v>0</v>
      </c>
      <c r="J1380">
        <v>0</v>
      </c>
    </row>
    <row r="1381" spans="1:10" x14ac:dyDescent="0.25">
      <c r="A1381" s="1">
        <v>864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 t="s">
        <v>17</v>
      </c>
      <c r="H1381" s="1" t="s">
        <v>17</v>
      </c>
      <c r="I1381">
        <v>0</v>
      </c>
      <c r="J1381">
        <v>0</v>
      </c>
    </row>
    <row r="1382" spans="1:10" x14ac:dyDescent="0.25">
      <c r="A1382" s="1">
        <v>865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 t="s">
        <v>17</v>
      </c>
      <c r="H1382" s="1" t="s">
        <v>17</v>
      </c>
      <c r="I1382">
        <v>0</v>
      </c>
      <c r="J1382">
        <v>0</v>
      </c>
    </row>
    <row r="1383" spans="1:10" x14ac:dyDescent="0.25">
      <c r="A1383" s="1">
        <v>865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 t="s">
        <v>17</v>
      </c>
      <c r="H1383" s="1" t="s">
        <v>17</v>
      </c>
      <c r="I1383">
        <v>0</v>
      </c>
      <c r="J1383">
        <v>0</v>
      </c>
    </row>
    <row r="1384" spans="1:10" x14ac:dyDescent="0.25">
      <c r="A1384" s="1">
        <v>866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 t="s">
        <v>17</v>
      </c>
      <c r="H1384" s="1" t="s">
        <v>17</v>
      </c>
      <c r="I1384">
        <v>0</v>
      </c>
      <c r="J1384">
        <v>0</v>
      </c>
    </row>
    <row r="1385" spans="1:10" x14ac:dyDescent="0.25">
      <c r="A1385" s="1">
        <v>866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 t="s">
        <v>17</v>
      </c>
      <c r="H1385" s="1" t="s">
        <v>17</v>
      </c>
      <c r="I1385">
        <v>0</v>
      </c>
      <c r="J1385">
        <v>0</v>
      </c>
    </row>
    <row r="1386" spans="1:10" x14ac:dyDescent="0.25">
      <c r="A1386" s="1">
        <v>867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 t="s">
        <v>17</v>
      </c>
      <c r="H1386" s="1" t="s">
        <v>17</v>
      </c>
      <c r="I1386">
        <v>0</v>
      </c>
      <c r="J1386">
        <v>0</v>
      </c>
    </row>
    <row r="1387" spans="1:10" x14ac:dyDescent="0.25">
      <c r="A1387" s="1">
        <v>867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 t="s">
        <v>17</v>
      </c>
      <c r="H1387" s="1" t="s">
        <v>17</v>
      </c>
      <c r="I1387">
        <v>0</v>
      </c>
      <c r="J1387">
        <v>0</v>
      </c>
    </row>
    <row r="1388" spans="1:10" x14ac:dyDescent="0.25">
      <c r="A1388" s="1">
        <v>868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 t="s">
        <v>17</v>
      </c>
      <c r="H1388" s="1" t="s">
        <v>17</v>
      </c>
      <c r="I1388">
        <v>0</v>
      </c>
      <c r="J1388">
        <v>0</v>
      </c>
    </row>
    <row r="1389" spans="1:10" x14ac:dyDescent="0.25">
      <c r="A1389" s="1">
        <v>868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 t="s">
        <v>17</v>
      </c>
      <c r="H1389" s="1" t="s">
        <v>17</v>
      </c>
      <c r="I1389">
        <v>0</v>
      </c>
      <c r="J1389">
        <v>0</v>
      </c>
    </row>
    <row r="1390" spans="1:10" x14ac:dyDescent="0.25">
      <c r="A1390" s="1">
        <v>869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 t="s">
        <v>17</v>
      </c>
      <c r="H1390" s="1" t="s">
        <v>17</v>
      </c>
      <c r="I1390">
        <v>0</v>
      </c>
      <c r="J1390">
        <v>0</v>
      </c>
    </row>
    <row r="1391" spans="1:10" x14ac:dyDescent="0.25">
      <c r="A1391" s="1">
        <v>869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 t="s">
        <v>17</v>
      </c>
      <c r="H1391" s="1" t="s">
        <v>17</v>
      </c>
      <c r="I1391">
        <v>0</v>
      </c>
      <c r="J1391">
        <v>0</v>
      </c>
    </row>
    <row r="1392" spans="1:10" x14ac:dyDescent="0.25">
      <c r="A1392" s="1">
        <v>870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 t="s">
        <v>17</v>
      </c>
      <c r="H1392" s="1" t="s">
        <v>17</v>
      </c>
      <c r="I1392">
        <v>0</v>
      </c>
      <c r="J1392">
        <v>0</v>
      </c>
    </row>
    <row r="1393" spans="1:10" x14ac:dyDescent="0.25">
      <c r="A1393" s="1">
        <v>870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 t="s">
        <v>17</v>
      </c>
      <c r="H1393" s="1" t="s">
        <v>17</v>
      </c>
      <c r="I1393">
        <v>0</v>
      </c>
      <c r="J1393">
        <v>0</v>
      </c>
    </row>
    <row r="1394" spans="1:10" x14ac:dyDescent="0.25">
      <c r="A1394" s="1">
        <v>871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 t="s">
        <v>17</v>
      </c>
      <c r="H1394" s="1" t="s">
        <v>17</v>
      </c>
      <c r="I1394">
        <v>0</v>
      </c>
      <c r="J1394">
        <v>0</v>
      </c>
    </row>
    <row r="1395" spans="1:10" x14ac:dyDescent="0.25">
      <c r="A1395" s="1">
        <v>871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 t="s">
        <v>17</v>
      </c>
      <c r="H1395" s="1" t="s">
        <v>17</v>
      </c>
      <c r="I1395">
        <v>0</v>
      </c>
      <c r="J1395">
        <v>0</v>
      </c>
    </row>
    <row r="1396" spans="1:10" x14ac:dyDescent="0.25">
      <c r="A1396" s="1">
        <v>872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 t="s">
        <v>17</v>
      </c>
      <c r="H1396" s="1" t="s">
        <v>17</v>
      </c>
      <c r="I1396">
        <v>0</v>
      </c>
      <c r="J1396">
        <v>0</v>
      </c>
    </row>
    <row r="1397" spans="1:10" x14ac:dyDescent="0.25">
      <c r="A1397" s="1">
        <v>872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 t="s">
        <v>17</v>
      </c>
      <c r="H1397" s="1" t="s">
        <v>17</v>
      </c>
      <c r="I1397">
        <v>0</v>
      </c>
      <c r="J1397">
        <v>0</v>
      </c>
    </row>
    <row r="1398" spans="1:10" x14ac:dyDescent="0.25">
      <c r="A1398" s="1">
        <v>874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 t="s">
        <v>17</v>
      </c>
      <c r="H1398" s="1" t="s">
        <v>17</v>
      </c>
      <c r="I1398">
        <v>0</v>
      </c>
      <c r="J1398">
        <v>0</v>
      </c>
    </row>
    <row r="1399" spans="1:10" x14ac:dyDescent="0.25">
      <c r="A1399" s="1">
        <v>874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 t="s">
        <v>17</v>
      </c>
      <c r="H1399" s="1" t="s">
        <v>17</v>
      </c>
      <c r="I1399">
        <v>0</v>
      </c>
      <c r="J1399">
        <v>0</v>
      </c>
    </row>
    <row r="1400" spans="1:10" x14ac:dyDescent="0.25">
      <c r="A1400" s="1">
        <v>875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 t="s">
        <v>17</v>
      </c>
      <c r="H1400" s="1" t="s">
        <v>17</v>
      </c>
      <c r="I1400">
        <v>0</v>
      </c>
      <c r="J1400">
        <v>0</v>
      </c>
    </row>
    <row r="1401" spans="1:10" x14ac:dyDescent="0.25">
      <c r="A1401" s="1">
        <v>875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 t="s">
        <v>17</v>
      </c>
      <c r="H1401" s="1" t="s">
        <v>17</v>
      </c>
      <c r="I1401">
        <v>0</v>
      </c>
      <c r="J1401">
        <v>0</v>
      </c>
    </row>
    <row r="1402" spans="1:10" x14ac:dyDescent="0.25">
      <c r="A1402" s="1">
        <v>876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 t="s">
        <v>17</v>
      </c>
      <c r="H1402" s="1" t="s">
        <v>17</v>
      </c>
      <c r="I1402">
        <v>0</v>
      </c>
      <c r="J1402">
        <v>0</v>
      </c>
    </row>
    <row r="1403" spans="1:10" x14ac:dyDescent="0.25">
      <c r="A1403" s="1">
        <v>876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 t="s">
        <v>17</v>
      </c>
      <c r="H1403" s="1" t="s">
        <v>17</v>
      </c>
      <c r="I1403">
        <v>0</v>
      </c>
      <c r="J1403">
        <v>0</v>
      </c>
    </row>
    <row r="1404" spans="1:10" x14ac:dyDescent="0.25">
      <c r="A1404" s="1">
        <v>877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 t="s">
        <v>17</v>
      </c>
      <c r="H1404" s="1" t="s">
        <v>17</v>
      </c>
      <c r="I1404">
        <v>0</v>
      </c>
      <c r="J1404">
        <v>0</v>
      </c>
    </row>
    <row r="1405" spans="1:10" x14ac:dyDescent="0.25">
      <c r="A1405" s="1">
        <v>877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 t="s">
        <v>17</v>
      </c>
      <c r="H1405" s="1" t="s">
        <v>17</v>
      </c>
      <c r="I1405">
        <v>0</v>
      </c>
      <c r="J1405">
        <v>0</v>
      </c>
    </row>
    <row r="1406" spans="1:10" x14ac:dyDescent="0.25">
      <c r="A1406" s="1">
        <v>878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 t="s">
        <v>17</v>
      </c>
      <c r="H1406" s="1" t="s">
        <v>17</v>
      </c>
      <c r="I1406">
        <v>0</v>
      </c>
      <c r="J1406">
        <v>0</v>
      </c>
    </row>
    <row r="1407" spans="1:10" x14ac:dyDescent="0.25">
      <c r="A1407" s="1">
        <v>878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 t="s">
        <v>17</v>
      </c>
      <c r="H1407" s="1" t="s">
        <v>17</v>
      </c>
      <c r="I1407">
        <v>0</v>
      </c>
      <c r="J1407">
        <v>0</v>
      </c>
    </row>
    <row r="1408" spans="1:10" x14ac:dyDescent="0.25">
      <c r="A1408" s="1">
        <v>879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 t="s">
        <v>17</v>
      </c>
      <c r="H1408" s="1" t="s">
        <v>17</v>
      </c>
      <c r="I1408">
        <v>0</v>
      </c>
      <c r="J1408">
        <v>0</v>
      </c>
    </row>
    <row r="1409" spans="1:10" x14ac:dyDescent="0.25">
      <c r="A1409" s="1">
        <v>879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 t="s">
        <v>17</v>
      </c>
      <c r="H1409" s="1" t="s">
        <v>17</v>
      </c>
      <c r="I1409">
        <v>0</v>
      </c>
      <c r="J1409">
        <v>0</v>
      </c>
    </row>
    <row r="1410" spans="1:10" x14ac:dyDescent="0.25">
      <c r="A1410" s="1">
        <v>880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 t="s">
        <v>17</v>
      </c>
      <c r="H1410" s="1" t="s">
        <v>17</v>
      </c>
      <c r="I1410">
        <v>0</v>
      </c>
      <c r="J1410">
        <v>0</v>
      </c>
    </row>
    <row r="1411" spans="1:10" x14ac:dyDescent="0.25">
      <c r="A1411" s="1">
        <v>880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 t="s">
        <v>17</v>
      </c>
      <c r="H1411" s="1" t="s">
        <v>17</v>
      </c>
      <c r="I1411">
        <v>0</v>
      </c>
      <c r="J1411">
        <v>0</v>
      </c>
    </row>
    <row r="1412" spans="1:10" x14ac:dyDescent="0.25">
      <c r="A1412" s="1">
        <v>881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 t="s">
        <v>17</v>
      </c>
      <c r="H1412" s="1" t="s">
        <v>17</v>
      </c>
      <c r="I1412">
        <v>0</v>
      </c>
      <c r="J1412">
        <v>0</v>
      </c>
    </row>
    <row r="1413" spans="1:10" x14ac:dyDescent="0.25">
      <c r="A1413" s="1">
        <v>881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 t="s">
        <v>17</v>
      </c>
      <c r="H1413" s="1" t="s">
        <v>17</v>
      </c>
      <c r="I1413">
        <v>0</v>
      </c>
      <c r="J1413">
        <v>0</v>
      </c>
    </row>
    <row r="1414" spans="1:10" x14ac:dyDescent="0.25">
      <c r="A1414" s="1">
        <v>882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 t="s">
        <v>17</v>
      </c>
      <c r="H1414" s="1" t="s">
        <v>17</v>
      </c>
      <c r="I1414">
        <v>0</v>
      </c>
      <c r="J1414">
        <v>0</v>
      </c>
    </row>
    <row r="1415" spans="1:10" x14ac:dyDescent="0.25">
      <c r="A1415" s="1">
        <v>882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 t="s">
        <v>17</v>
      </c>
      <c r="H1415" s="1" t="s">
        <v>17</v>
      </c>
      <c r="I1415">
        <v>0</v>
      </c>
      <c r="J1415">
        <v>0</v>
      </c>
    </row>
    <row r="1416" spans="1:10" x14ac:dyDescent="0.25">
      <c r="A1416" s="1">
        <v>883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 t="s">
        <v>17</v>
      </c>
      <c r="H1416" s="1" t="s">
        <v>17</v>
      </c>
      <c r="I1416">
        <v>0</v>
      </c>
      <c r="J1416">
        <v>0</v>
      </c>
    </row>
    <row r="1417" spans="1:10" x14ac:dyDescent="0.25">
      <c r="A1417" s="1">
        <v>883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 t="s">
        <v>17</v>
      </c>
      <c r="H1417" s="1" t="s">
        <v>17</v>
      </c>
      <c r="I1417">
        <v>0</v>
      </c>
      <c r="J1417">
        <v>0</v>
      </c>
    </row>
    <row r="1418" spans="1:10" x14ac:dyDescent="0.25">
      <c r="A1418" s="1">
        <v>884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 t="s">
        <v>17</v>
      </c>
      <c r="H1418" s="1" t="s">
        <v>17</v>
      </c>
      <c r="I1418">
        <v>0</v>
      </c>
      <c r="J1418">
        <v>0</v>
      </c>
    </row>
    <row r="1419" spans="1:10" x14ac:dyDescent="0.25">
      <c r="A1419" s="1">
        <v>884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 t="s">
        <v>17</v>
      </c>
      <c r="H1419" s="1" t="s">
        <v>17</v>
      </c>
      <c r="I1419">
        <v>0</v>
      </c>
      <c r="J1419">
        <v>0</v>
      </c>
    </row>
    <row r="1420" spans="1:10" x14ac:dyDescent="0.25">
      <c r="A1420" s="1">
        <v>885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 t="s">
        <v>17</v>
      </c>
      <c r="H1420" s="1" t="s">
        <v>17</v>
      </c>
      <c r="I1420">
        <v>0</v>
      </c>
      <c r="J1420">
        <v>0</v>
      </c>
    </row>
    <row r="1421" spans="1:10" x14ac:dyDescent="0.25">
      <c r="A1421" s="1">
        <v>885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 t="s">
        <v>17</v>
      </c>
      <c r="H1421" s="1" t="s">
        <v>17</v>
      </c>
      <c r="I1421">
        <v>0</v>
      </c>
      <c r="J1421">
        <v>0</v>
      </c>
    </row>
    <row r="1422" spans="1:10" x14ac:dyDescent="0.25">
      <c r="A1422" s="1">
        <v>886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 t="s">
        <v>17</v>
      </c>
      <c r="H1422" s="1" t="s">
        <v>17</v>
      </c>
      <c r="I1422">
        <v>0</v>
      </c>
      <c r="J1422">
        <v>0</v>
      </c>
    </row>
    <row r="1423" spans="1:10" x14ac:dyDescent="0.25">
      <c r="A1423" s="1">
        <v>886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 t="s">
        <v>17</v>
      </c>
      <c r="H1423" s="1" t="s">
        <v>17</v>
      </c>
      <c r="I1423">
        <v>0</v>
      </c>
      <c r="J1423">
        <v>0</v>
      </c>
    </row>
    <row r="1424" spans="1:10" x14ac:dyDescent="0.25">
      <c r="A1424" s="1">
        <v>887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 t="s">
        <v>17</v>
      </c>
      <c r="H1424" s="1" t="s">
        <v>17</v>
      </c>
      <c r="I1424">
        <v>0</v>
      </c>
      <c r="J1424">
        <v>0</v>
      </c>
    </row>
    <row r="1425" spans="1:10" x14ac:dyDescent="0.25">
      <c r="A1425" s="1">
        <v>887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 t="s">
        <v>17</v>
      </c>
      <c r="H1425" s="1" t="s">
        <v>17</v>
      </c>
      <c r="I1425">
        <v>0</v>
      </c>
      <c r="J1425">
        <v>0</v>
      </c>
    </row>
    <row r="1426" spans="1:10" x14ac:dyDescent="0.25">
      <c r="A1426" s="1">
        <v>888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 t="s">
        <v>17</v>
      </c>
      <c r="H1426" s="1" t="s">
        <v>17</v>
      </c>
      <c r="I1426">
        <v>0</v>
      </c>
      <c r="J1426">
        <v>0</v>
      </c>
    </row>
    <row r="1427" spans="1:10" x14ac:dyDescent="0.25">
      <c r="A1427" s="1">
        <v>888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 t="s">
        <v>17</v>
      </c>
      <c r="H1427" s="1" t="s">
        <v>17</v>
      </c>
      <c r="I1427">
        <v>0</v>
      </c>
      <c r="J1427">
        <v>0</v>
      </c>
    </row>
    <row r="1428" spans="1:10" x14ac:dyDescent="0.25">
      <c r="A1428" s="1">
        <v>890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 t="s">
        <v>17</v>
      </c>
      <c r="H1428" s="1" t="s">
        <v>17</v>
      </c>
      <c r="I1428">
        <v>0</v>
      </c>
      <c r="J1428">
        <v>0</v>
      </c>
    </row>
    <row r="1429" spans="1:10" x14ac:dyDescent="0.25">
      <c r="A1429" s="1">
        <v>890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 t="s">
        <v>17</v>
      </c>
      <c r="H1429" s="1" t="s">
        <v>17</v>
      </c>
      <c r="I1429">
        <v>0</v>
      </c>
      <c r="J1429">
        <v>0</v>
      </c>
    </row>
    <row r="1430" spans="1:10" x14ac:dyDescent="0.25">
      <c r="A1430" s="1">
        <v>891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 t="s">
        <v>17</v>
      </c>
      <c r="H1430" s="1" t="s">
        <v>17</v>
      </c>
      <c r="I1430">
        <v>0</v>
      </c>
      <c r="J1430">
        <v>0</v>
      </c>
    </row>
    <row r="1431" spans="1:10" x14ac:dyDescent="0.25">
      <c r="A1431" s="1">
        <v>891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 t="s">
        <v>17</v>
      </c>
      <c r="H1431" s="1" t="s">
        <v>17</v>
      </c>
      <c r="I1431">
        <v>0</v>
      </c>
      <c r="J1431">
        <v>0</v>
      </c>
    </row>
    <row r="1432" spans="1:10" x14ac:dyDescent="0.25">
      <c r="A1432" s="1">
        <v>892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 t="s">
        <v>17</v>
      </c>
      <c r="H1432" s="1" t="s">
        <v>17</v>
      </c>
      <c r="I1432">
        <v>0</v>
      </c>
      <c r="J1432">
        <v>0</v>
      </c>
    </row>
    <row r="1433" spans="1:10" x14ac:dyDescent="0.25">
      <c r="A1433" s="1">
        <v>892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 t="s">
        <v>17</v>
      </c>
      <c r="H1433" s="1" t="s">
        <v>17</v>
      </c>
      <c r="I1433">
        <v>0</v>
      </c>
      <c r="J1433">
        <v>0</v>
      </c>
    </row>
    <row r="1434" spans="1:10" x14ac:dyDescent="0.25">
      <c r="A1434" s="1">
        <v>893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 t="s">
        <v>17</v>
      </c>
      <c r="H1434" s="1" t="s">
        <v>17</v>
      </c>
      <c r="I1434">
        <v>0</v>
      </c>
      <c r="J1434">
        <v>0</v>
      </c>
    </row>
    <row r="1435" spans="1:10" x14ac:dyDescent="0.25">
      <c r="A1435" s="1">
        <v>893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 t="s">
        <v>17</v>
      </c>
      <c r="H1435" s="1" t="s">
        <v>17</v>
      </c>
      <c r="I1435">
        <v>0</v>
      </c>
      <c r="J1435">
        <v>0</v>
      </c>
    </row>
    <row r="1436" spans="1:10" x14ac:dyDescent="0.25">
      <c r="A1436" s="1">
        <v>894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 t="s">
        <v>17</v>
      </c>
      <c r="H1436" s="1" t="s">
        <v>17</v>
      </c>
      <c r="I1436">
        <v>0</v>
      </c>
      <c r="J1436">
        <v>0</v>
      </c>
    </row>
    <row r="1437" spans="1:10" x14ac:dyDescent="0.25">
      <c r="A1437" s="1">
        <v>894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 t="s">
        <v>17</v>
      </c>
      <c r="H1437" s="1" t="s">
        <v>17</v>
      </c>
      <c r="I1437">
        <v>0</v>
      </c>
      <c r="J1437">
        <v>0</v>
      </c>
    </row>
    <row r="1438" spans="1:10" x14ac:dyDescent="0.25">
      <c r="A1438" s="1">
        <v>895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 t="s">
        <v>17</v>
      </c>
      <c r="H1438" s="1" t="s">
        <v>17</v>
      </c>
      <c r="I1438">
        <v>0</v>
      </c>
      <c r="J1438">
        <v>0</v>
      </c>
    </row>
    <row r="1439" spans="1:10" x14ac:dyDescent="0.25">
      <c r="A1439" s="1">
        <v>895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 t="s">
        <v>17</v>
      </c>
      <c r="H1439" s="1" t="s">
        <v>17</v>
      </c>
      <c r="I1439">
        <v>0</v>
      </c>
      <c r="J1439">
        <v>0</v>
      </c>
    </row>
    <row r="1440" spans="1:10" x14ac:dyDescent="0.25">
      <c r="A1440" s="1">
        <v>896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 t="s">
        <v>17</v>
      </c>
      <c r="H1440" s="1" t="s">
        <v>17</v>
      </c>
      <c r="I1440">
        <v>0</v>
      </c>
      <c r="J1440">
        <v>0</v>
      </c>
    </row>
    <row r="1441" spans="1:10" x14ac:dyDescent="0.25">
      <c r="A1441" s="1">
        <v>896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 t="s">
        <v>17</v>
      </c>
      <c r="H1441" s="1" t="s">
        <v>17</v>
      </c>
      <c r="I1441">
        <v>0</v>
      </c>
      <c r="J1441">
        <v>0</v>
      </c>
    </row>
    <row r="1442" spans="1:10" x14ac:dyDescent="0.25">
      <c r="A1442" s="1">
        <v>897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 t="s">
        <v>17</v>
      </c>
      <c r="H1442" s="1" t="s">
        <v>17</v>
      </c>
      <c r="I1442">
        <v>0</v>
      </c>
      <c r="J1442">
        <v>0</v>
      </c>
    </row>
    <row r="1443" spans="1:10" x14ac:dyDescent="0.25">
      <c r="A1443" s="1">
        <v>897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 t="s">
        <v>17</v>
      </c>
      <c r="H1443" s="1" t="s">
        <v>17</v>
      </c>
      <c r="I1443">
        <v>0</v>
      </c>
      <c r="J1443">
        <v>0</v>
      </c>
    </row>
    <row r="1444" spans="1:10" x14ac:dyDescent="0.25">
      <c r="A1444" s="1">
        <v>898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 t="s">
        <v>17</v>
      </c>
      <c r="H1444" s="1" t="s">
        <v>17</v>
      </c>
      <c r="I1444">
        <v>0</v>
      </c>
      <c r="J1444">
        <v>0</v>
      </c>
    </row>
    <row r="1445" spans="1:10" x14ac:dyDescent="0.25">
      <c r="A1445" s="1">
        <v>898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 t="s">
        <v>17</v>
      </c>
      <c r="H1445" s="1" t="s">
        <v>17</v>
      </c>
      <c r="I1445">
        <v>0</v>
      </c>
      <c r="J1445">
        <v>0</v>
      </c>
    </row>
    <row r="1446" spans="1:10" x14ac:dyDescent="0.25">
      <c r="A1446" s="1">
        <v>899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 t="s">
        <v>17</v>
      </c>
      <c r="H1446" s="1" t="s">
        <v>17</v>
      </c>
      <c r="I1446">
        <v>0</v>
      </c>
      <c r="J1446">
        <v>0</v>
      </c>
    </row>
    <row r="1447" spans="1:10" x14ac:dyDescent="0.25">
      <c r="A1447" s="1">
        <v>899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 t="s">
        <v>17</v>
      </c>
      <c r="H1447" s="1" t="s">
        <v>17</v>
      </c>
      <c r="I1447">
        <v>0</v>
      </c>
      <c r="J1447">
        <v>0</v>
      </c>
    </row>
    <row r="1448" spans="1:10" x14ac:dyDescent="0.25">
      <c r="A1448" s="1">
        <v>900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 t="s">
        <v>17</v>
      </c>
      <c r="H1448" s="1" t="s">
        <v>17</v>
      </c>
      <c r="I1448">
        <v>0</v>
      </c>
      <c r="J1448">
        <v>0</v>
      </c>
    </row>
    <row r="1449" spans="1:10" x14ac:dyDescent="0.25">
      <c r="A1449" s="1">
        <v>900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 t="s">
        <v>17</v>
      </c>
      <c r="H1449" s="1" t="s">
        <v>17</v>
      </c>
      <c r="I1449">
        <v>0</v>
      </c>
      <c r="J1449">
        <v>0</v>
      </c>
    </row>
    <row r="1450" spans="1:10" x14ac:dyDescent="0.25">
      <c r="A1450" s="1">
        <v>901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 t="s">
        <v>17</v>
      </c>
      <c r="H1450" s="1" t="s">
        <v>17</v>
      </c>
      <c r="I1450">
        <v>0</v>
      </c>
      <c r="J1450">
        <v>0</v>
      </c>
    </row>
    <row r="1451" spans="1:10" x14ac:dyDescent="0.25">
      <c r="A1451" s="1">
        <v>901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 t="s">
        <v>17</v>
      </c>
      <c r="H1451" s="1" t="s">
        <v>17</v>
      </c>
      <c r="I1451">
        <v>0</v>
      </c>
      <c r="J1451">
        <v>0</v>
      </c>
    </row>
    <row r="1452" spans="1:10" x14ac:dyDescent="0.25">
      <c r="A1452" s="1">
        <v>902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 t="s">
        <v>17</v>
      </c>
      <c r="H1452" s="1" t="s">
        <v>17</v>
      </c>
      <c r="I1452">
        <v>0</v>
      </c>
      <c r="J1452">
        <v>0</v>
      </c>
    </row>
    <row r="1453" spans="1:10" x14ac:dyDescent="0.25">
      <c r="A1453" s="1">
        <v>902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 t="s">
        <v>17</v>
      </c>
      <c r="H1453" s="1" t="s">
        <v>17</v>
      </c>
      <c r="I1453">
        <v>0</v>
      </c>
      <c r="J1453">
        <v>0</v>
      </c>
    </row>
    <row r="1454" spans="1:10" x14ac:dyDescent="0.25">
      <c r="A1454" s="1">
        <v>903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 t="s">
        <v>17</v>
      </c>
      <c r="H1454" s="1" t="s">
        <v>17</v>
      </c>
      <c r="I1454">
        <v>0</v>
      </c>
      <c r="J1454">
        <v>0</v>
      </c>
    </row>
    <row r="1455" spans="1:10" x14ac:dyDescent="0.25">
      <c r="A1455" s="1">
        <v>903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 t="s">
        <v>17</v>
      </c>
      <c r="H1455" s="1" t="s">
        <v>17</v>
      </c>
      <c r="I1455">
        <v>0</v>
      </c>
      <c r="J1455">
        <v>0</v>
      </c>
    </row>
    <row r="1456" spans="1:10" x14ac:dyDescent="0.25">
      <c r="A1456" s="1">
        <v>904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 t="s">
        <v>17</v>
      </c>
      <c r="H1456" s="1" t="s">
        <v>17</v>
      </c>
      <c r="I1456">
        <v>0</v>
      </c>
      <c r="J1456">
        <v>0</v>
      </c>
    </row>
    <row r="1457" spans="1:10" x14ac:dyDescent="0.25">
      <c r="A1457" s="1">
        <v>904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 t="s">
        <v>17</v>
      </c>
      <c r="H1457" s="1" t="s">
        <v>17</v>
      </c>
      <c r="I1457">
        <v>0</v>
      </c>
      <c r="J1457">
        <v>0</v>
      </c>
    </row>
    <row r="1458" spans="1:10" x14ac:dyDescent="0.25">
      <c r="A1458" s="1">
        <v>905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 t="s">
        <v>17</v>
      </c>
      <c r="H1458" s="1" t="s">
        <v>17</v>
      </c>
      <c r="I1458">
        <v>0</v>
      </c>
      <c r="J1458">
        <v>0</v>
      </c>
    </row>
    <row r="1459" spans="1:10" x14ac:dyDescent="0.25">
      <c r="A1459" s="1">
        <v>905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 t="s">
        <v>17</v>
      </c>
      <c r="H1459" s="1" t="s">
        <v>17</v>
      </c>
      <c r="I1459">
        <v>0</v>
      </c>
      <c r="J1459">
        <v>0</v>
      </c>
    </row>
    <row r="1460" spans="1:10" x14ac:dyDescent="0.25">
      <c r="A1460" s="1">
        <v>906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 t="s">
        <v>17</v>
      </c>
      <c r="H1460" s="1" t="s">
        <v>17</v>
      </c>
      <c r="I1460">
        <v>0</v>
      </c>
      <c r="J1460">
        <v>0</v>
      </c>
    </row>
    <row r="1461" spans="1:10" x14ac:dyDescent="0.25">
      <c r="A1461" s="1">
        <v>906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 t="s">
        <v>17</v>
      </c>
      <c r="H1461" s="1" t="s">
        <v>17</v>
      </c>
      <c r="I1461">
        <v>0</v>
      </c>
      <c r="J1461">
        <v>0</v>
      </c>
    </row>
    <row r="1462" spans="1:10" x14ac:dyDescent="0.25">
      <c r="A1462" s="1">
        <v>907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 t="s">
        <v>17</v>
      </c>
      <c r="H1462" s="1" t="s">
        <v>17</v>
      </c>
      <c r="I1462">
        <v>0</v>
      </c>
      <c r="J1462">
        <v>0</v>
      </c>
    </row>
    <row r="1463" spans="1:10" x14ac:dyDescent="0.25">
      <c r="A1463" s="1">
        <v>907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 t="s">
        <v>17</v>
      </c>
      <c r="H1463" s="1" t="s">
        <v>17</v>
      </c>
      <c r="I1463">
        <v>0</v>
      </c>
      <c r="J1463">
        <v>0</v>
      </c>
    </row>
    <row r="1464" spans="1:10" x14ac:dyDescent="0.25">
      <c r="A1464" s="1">
        <v>908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 t="s">
        <v>17</v>
      </c>
      <c r="H1464" s="1" t="s">
        <v>17</v>
      </c>
      <c r="I1464">
        <v>0</v>
      </c>
      <c r="J1464">
        <v>0</v>
      </c>
    </row>
    <row r="1465" spans="1:10" x14ac:dyDescent="0.25">
      <c r="A1465" s="1">
        <v>908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 t="s">
        <v>17</v>
      </c>
      <c r="H1465" s="1" t="s">
        <v>17</v>
      </c>
      <c r="I1465">
        <v>0</v>
      </c>
      <c r="J1465">
        <v>0</v>
      </c>
    </row>
    <row r="1466" spans="1:10" x14ac:dyDescent="0.25">
      <c r="A1466" s="1">
        <v>910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 t="s">
        <v>17</v>
      </c>
      <c r="H1466" s="1" t="s">
        <v>17</v>
      </c>
      <c r="I1466">
        <v>0</v>
      </c>
      <c r="J1466">
        <v>0</v>
      </c>
    </row>
    <row r="1467" spans="1:10" x14ac:dyDescent="0.25">
      <c r="A1467" s="1">
        <v>910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 t="s">
        <v>17</v>
      </c>
      <c r="H1467" s="1" t="s">
        <v>17</v>
      </c>
      <c r="I1467">
        <v>0</v>
      </c>
      <c r="J1467">
        <v>0</v>
      </c>
    </row>
    <row r="1468" spans="1:10" x14ac:dyDescent="0.25">
      <c r="A1468" s="1">
        <v>911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 t="s">
        <v>17</v>
      </c>
      <c r="H1468" s="1" t="s">
        <v>17</v>
      </c>
      <c r="I1468">
        <v>0</v>
      </c>
      <c r="J1468">
        <v>0</v>
      </c>
    </row>
    <row r="1469" spans="1:10" x14ac:dyDescent="0.25">
      <c r="A1469" s="1">
        <v>911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 t="s">
        <v>17</v>
      </c>
      <c r="H1469" s="1" t="s">
        <v>17</v>
      </c>
      <c r="I1469">
        <v>0</v>
      </c>
      <c r="J1469">
        <v>0</v>
      </c>
    </row>
    <row r="1470" spans="1:10" x14ac:dyDescent="0.25">
      <c r="A1470" s="1">
        <v>912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 t="s">
        <v>17</v>
      </c>
      <c r="H1470" s="1" t="s">
        <v>17</v>
      </c>
      <c r="I1470">
        <v>0</v>
      </c>
      <c r="J1470">
        <v>0</v>
      </c>
    </row>
    <row r="1471" spans="1:10" x14ac:dyDescent="0.25">
      <c r="A1471" s="1">
        <v>912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 t="s">
        <v>17</v>
      </c>
      <c r="H1471" s="1" t="s">
        <v>17</v>
      </c>
      <c r="I1471">
        <v>0</v>
      </c>
      <c r="J1471">
        <v>0</v>
      </c>
    </row>
    <row r="1472" spans="1:10" x14ac:dyDescent="0.25">
      <c r="A1472" s="1">
        <v>913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 t="s">
        <v>17</v>
      </c>
      <c r="H1472" s="1" t="s">
        <v>17</v>
      </c>
      <c r="I1472">
        <v>0</v>
      </c>
      <c r="J1472">
        <v>0</v>
      </c>
    </row>
    <row r="1473" spans="1:10" x14ac:dyDescent="0.25">
      <c r="A1473" s="1">
        <v>913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 t="s">
        <v>17</v>
      </c>
      <c r="H1473" s="1" t="s">
        <v>17</v>
      </c>
      <c r="I1473">
        <v>0</v>
      </c>
      <c r="J1473">
        <v>0</v>
      </c>
    </row>
    <row r="1474" spans="1:10" x14ac:dyDescent="0.25">
      <c r="A1474" s="1">
        <v>914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 t="s">
        <v>17</v>
      </c>
      <c r="H1474" s="1" t="s">
        <v>17</v>
      </c>
      <c r="I1474">
        <v>0</v>
      </c>
      <c r="J1474">
        <v>0</v>
      </c>
    </row>
    <row r="1475" spans="1:10" x14ac:dyDescent="0.25">
      <c r="A1475" s="1">
        <v>914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 t="s">
        <v>17</v>
      </c>
      <c r="H1475" s="1" t="s">
        <v>17</v>
      </c>
      <c r="I1475">
        <v>0</v>
      </c>
      <c r="J1475">
        <v>0</v>
      </c>
    </row>
    <row r="1476" spans="1:10" x14ac:dyDescent="0.25">
      <c r="A1476" s="1">
        <v>915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 t="s">
        <v>17</v>
      </c>
      <c r="H1476" s="1" t="s">
        <v>17</v>
      </c>
      <c r="I1476">
        <v>0</v>
      </c>
      <c r="J1476">
        <v>0</v>
      </c>
    </row>
    <row r="1477" spans="1:10" x14ac:dyDescent="0.25">
      <c r="A1477" s="1">
        <v>915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 t="s">
        <v>17</v>
      </c>
      <c r="H1477" s="1" t="s">
        <v>17</v>
      </c>
      <c r="I1477">
        <v>0</v>
      </c>
      <c r="J1477">
        <v>0</v>
      </c>
    </row>
    <row r="1478" spans="1:10" x14ac:dyDescent="0.25">
      <c r="A1478" s="1">
        <v>916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 t="s">
        <v>17</v>
      </c>
      <c r="H1478" s="1" t="s">
        <v>17</v>
      </c>
      <c r="I1478">
        <v>0</v>
      </c>
      <c r="J1478">
        <v>0</v>
      </c>
    </row>
    <row r="1479" spans="1:10" x14ac:dyDescent="0.25">
      <c r="A1479" s="1">
        <v>916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 t="s">
        <v>17</v>
      </c>
      <c r="H1479" s="1" t="s">
        <v>17</v>
      </c>
      <c r="I1479">
        <v>0</v>
      </c>
      <c r="J1479">
        <v>0</v>
      </c>
    </row>
    <row r="1480" spans="1:10" x14ac:dyDescent="0.25">
      <c r="A1480" s="1">
        <v>917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 t="s">
        <v>17</v>
      </c>
      <c r="H1480" s="1" t="s">
        <v>17</v>
      </c>
      <c r="I1480">
        <v>0</v>
      </c>
      <c r="J1480">
        <v>0</v>
      </c>
    </row>
    <row r="1481" spans="1:10" x14ac:dyDescent="0.25">
      <c r="A1481" s="1">
        <v>917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 t="s">
        <v>17</v>
      </c>
      <c r="H1481" s="1" t="s">
        <v>17</v>
      </c>
      <c r="I1481">
        <v>0</v>
      </c>
      <c r="J1481">
        <v>0</v>
      </c>
    </row>
    <row r="1482" spans="1:10" x14ac:dyDescent="0.25">
      <c r="A1482" s="1">
        <v>918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 t="s">
        <v>17</v>
      </c>
      <c r="H1482" s="1" t="s">
        <v>17</v>
      </c>
      <c r="I1482">
        <v>0</v>
      </c>
      <c r="J1482">
        <v>0</v>
      </c>
    </row>
    <row r="1483" spans="1:10" x14ac:dyDescent="0.25">
      <c r="A1483" s="1">
        <v>918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 t="s">
        <v>17</v>
      </c>
      <c r="H1483" s="1" t="s">
        <v>17</v>
      </c>
      <c r="I1483">
        <v>0</v>
      </c>
      <c r="J1483">
        <v>0</v>
      </c>
    </row>
    <row r="1484" spans="1:10" x14ac:dyDescent="0.25">
      <c r="A1484" s="1">
        <v>919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 t="s">
        <v>17</v>
      </c>
      <c r="H1484" s="1" t="s">
        <v>17</v>
      </c>
      <c r="I1484">
        <v>0</v>
      </c>
      <c r="J1484">
        <v>0</v>
      </c>
    </row>
    <row r="1485" spans="1:10" x14ac:dyDescent="0.25">
      <c r="A1485" s="1">
        <v>919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 t="s">
        <v>17</v>
      </c>
      <c r="H1485" s="1" t="s">
        <v>17</v>
      </c>
      <c r="I1485">
        <v>0</v>
      </c>
      <c r="J1485">
        <v>0</v>
      </c>
    </row>
    <row r="1486" spans="1:10" x14ac:dyDescent="0.25">
      <c r="A1486" s="1">
        <v>920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 t="s">
        <v>17</v>
      </c>
      <c r="H1486" s="1" t="s">
        <v>17</v>
      </c>
      <c r="I1486">
        <v>0</v>
      </c>
      <c r="J1486">
        <v>0</v>
      </c>
    </row>
    <row r="1487" spans="1:10" x14ac:dyDescent="0.25">
      <c r="A1487" s="1">
        <v>920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 t="s">
        <v>17</v>
      </c>
      <c r="H1487" s="1" t="s">
        <v>17</v>
      </c>
      <c r="I1487">
        <v>0</v>
      </c>
      <c r="J1487">
        <v>0</v>
      </c>
    </row>
    <row r="1488" spans="1:10" x14ac:dyDescent="0.25">
      <c r="A1488" s="1">
        <v>921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 t="s">
        <v>17</v>
      </c>
      <c r="H1488" s="1" t="s">
        <v>17</v>
      </c>
      <c r="I1488">
        <v>0</v>
      </c>
      <c r="J1488">
        <v>0</v>
      </c>
    </row>
    <row r="1489" spans="1:10" x14ac:dyDescent="0.25">
      <c r="A1489" s="1">
        <v>921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 t="s">
        <v>17</v>
      </c>
      <c r="H1489" s="1" t="s">
        <v>17</v>
      </c>
      <c r="I1489">
        <v>0</v>
      </c>
      <c r="J1489">
        <v>0</v>
      </c>
    </row>
    <row r="1490" spans="1:10" x14ac:dyDescent="0.25">
      <c r="A1490" s="1">
        <v>922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 t="s">
        <v>17</v>
      </c>
      <c r="H1490" s="1" t="s">
        <v>17</v>
      </c>
      <c r="I1490">
        <v>0</v>
      </c>
      <c r="J1490">
        <v>0</v>
      </c>
    </row>
    <row r="1491" spans="1:10" x14ac:dyDescent="0.25">
      <c r="A1491" s="1">
        <v>922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 t="s">
        <v>17</v>
      </c>
      <c r="H1491" s="1" t="s">
        <v>17</v>
      </c>
      <c r="I1491">
        <v>0</v>
      </c>
      <c r="J1491">
        <v>0</v>
      </c>
    </row>
    <row r="1492" spans="1:10" x14ac:dyDescent="0.25">
      <c r="A1492" s="1">
        <v>923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 t="s">
        <v>17</v>
      </c>
      <c r="H1492" s="1" t="s">
        <v>17</v>
      </c>
      <c r="I1492">
        <v>0</v>
      </c>
      <c r="J1492">
        <v>0</v>
      </c>
    </row>
    <row r="1493" spans="1:10" x14ac:dyDescent="0.25">
      <c r="A1493" s="1">
        <v>923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 t="s">
        <v>17</v>
      </c>
      <c r="H1493" s="1" t="s">
        <v>17</v>
      </c>
      <c r="I1493">
        <v>0</v>
      </c>
      <c r="J1493">
        <v>0</v>
      </c>
    </row>
    <row r="1494" spans="1:10" x14ac:dyDescent="0.25">
      <c r="A1494" s="1">
        <v>924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 t="s">
        <v>17</v>
      </c>
      <c r="H1494" s="1" t="s">
        <v>17</v>
      </c>
      <c r="I1494">
        <v>0</v>
      </c>
      <c r="J1494">
        <v>0</v>
      </c>
    </row>
    <row r="1495" spans="1:10" x14ac:dyDescent="0.25">
      <c r="A1495" s="1">
        <v>924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 t="s">
        <v>17</v>
      </c>
      <c r="H1495" s="1" t="s">
        <v>17</v>
      </c>
      <c r="I1495">
        <v>0</v>
      </c>
      <c r="J1495">
        <v>0</v>
      </c>
    </row>
    <row r="1496" spans="1:10" x14ac:dyDescent="0.25">
      <c r="A1496" s="1">
        <v>925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 t="s">
        <v>17</v>
      </c>
      <c r="H1496" s="1" t="s">
        <v>17</v>
      </c>
      <c r="I1496">
        <v>0</v>
      </c>
      <c r="J1496">
        <v>0</v>
      </c>
    </row>
    <row r="1497" spans="1:10" x14ac:dyDescent="0.25">
      <c r="A1497" s="1">
        <v>925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 t="s">
        <v>17</v>
      </c>
      <c r="H1497" s="1" t="s">
        <v>17</v>
      </c>
      <c r="I1497">
        <v>0</v>
      </c>
      <c r="J1497">
        <v>0</v>
      </c>
    </row>
    <row r="1498" spans="1:10" x14ac:dyDescent="0.25">
      <c r="A1498" s="1">
        <v>926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 t="s">
        <v>17</v>
      </c>
      <c r="H1498" s="1" t="s">
        <v>17</v>
      </c>
      <c r="I1498">
        <v>0</v>
      </c>
      <c r="J1498">
        <v>0</v>
      </c>
    </row>
    <row r="1499" spans="1:10" x14ac:dyDescent="0.25">
      <c r="A1499" s="1">
        <v>926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 t="s">
        <v>17</v>
      </c>
      <c r="H1499" s="1" t="s">
        <v>17</v>
      </c>
      <c r="I1499">
        <v>0</v>
      </c>
      <c r="J1499">
        <v>0</v>
      </c>
    </row>
    <row r="1500" spans="1:10" x14ac:dyDescent="0.25">
      <c r="A1500" s="1">
        <v>927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 t="s">
        <v>17</v>
      </c>
      <c r="H1500" s="1" t="s">
        <v>17</v>
      </c>
      <c r="I1500">
        <v>0</v>
      </c>
      <c r="J1500">
        <v>0</v>
      </c>
    </row>
    <row r="1501" spans="1:10" x14ac:dyDescent="0.25">
      <c r="A1501" s="1">
        <v>927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 t="s">
        <v>17</v>
      </c>
      <c r="H1501" s="1" t="s">
        <v>17</v>
      </c>
      <c r="I1501">
        <v>0</v>
      </c>
      <c r="J1501">
        <v>0</v>
      </c>
    </row>
    <row r="1502" spans="1:10" x14ac:dyDescent="0.25">
      <c r="A1502" s="1">
        <v>928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 t="s">
        <v>17</v>
      </c>
      <c r="H1502" s="1" t="s">
        <v>17</v>
      </c>
      <c r="I1502">
        <v>0</v>
      </c>
      <c r="J1502">
        <v>0</v>
      </c>
    </row>
    <row r="1503" spans="1:10" x14ac:dyDescent="0.25">
      <c r="A1503" s="1">
        <v>928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 t="s">
        <v>17</v>
      </c>
      <c r="H1503" s="1" t="s">
        <v>17</v>
      </c>
      <c r="I1503">
        <v>0</v>
      </c>
      <c r="J1503">
        <v>0</v>
      </c>
    </row>
    <row r="1504" spans="1:10" x14ac:dyDescent="0.25">
      <c r="A1504" s="1">
        <v>929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 t="s">
        <v>17</v>
      </c>
      <c r="H1504" s="1" t="s">
        <v>17</v>
      </c>
      <c r="I1504">
        <v>0</v>
      </c>
      <c r="J1504">
        <v>0</v>
      </c>
    </row>
    <row r="1505" spans="1:10" x14ac:dyDescent="0.25">
      <c r="A1505" s="1">
        <v>929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 t="s">
        <v>17</v>
      </c>
      <c r="H1505" s="1" t="s">
        <v>17</v>
      </c>
      <c r="I1505">
        <v>0</v>
      </c>
      <c r="J1505">
        <v>0</v>
      </c>
    </row>
    <row r="1506" spans="1:10" x14ac:dyDescent="0.25">
      <c r="A1506" s="1">
        <v>930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 t="s">
        <v>17</v>
      </c>
      <c r="H1506" s="1" t="s">
        <v>17</v>
      </c>
      <c r="I1506">
        <v>0</v>
      </c>
      <c r="J1506">
        <v>0</v>
      </c>
    </row>
    <row r="1507" spans="1:10" x14ac:dyDescent="0.25">
      <c r="A1507" s="1">
        <v>930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 t="s">
        <v>17</v>
      </c>
      <c r="H1507" s="1" t="s">
        <v>17</v>
      </c>
      <c r="I1507">
        <v>0</v>
      </c>
      <c r="J1507">
        <v>0</v>
      </c>
    </row>
    <row r="1508" spans="1:10" x14ac:dyDescent="0.25">
      <c r="A1508" s="1">
        <v>931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 t="s">
        <v>17</v>
      </c>
      <c r="H1508" s="1" t="s">
        <v>17</v>
      </c>
      <c r="I1508">
        <v>0</v>
      </c>
      <c r="J1508">
        <v>0</v>
      </c>
    </row>
    <row r="1509" spans="1:10" x14ac:dyDescent="0.25">
      <c r="A1509" s="1">
        <v>931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 t="s">
        <v>17</v>
      </c>
      <c r="H1509" s="1" t="s">
        <v>17</v>
      </c>
      <c r="I1509">
        <v>0</v>
      </c>
      <c r="J1509">
        <v>0</v>
      </c>
    </row>
    <row r="1510" spans="1:10" x14ac:dyDescent="0.25">
      <c r="A1510" s="1">
        <v>932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 t="s">
        <v>17</v>
      </c>
      <c r="H1510" s="1" t="s">
        <v>17</v>
      </c>
      <c r="I1510">
        <v>0</v>
      </c>
      <c r="J1510">
        <v>0</v>
      </c>
    </row>
    <row r="1511" spans="1:10" x14ac:dyDescent="0.25">
      <c r="A1511" s="1">
        <v>932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 t="s">
        <v>17</v>
      </c>
      <c r="H1511" s="1" t="s">
        <v>17</v>
      </c>
      <c r="I1511">
        <v>0</v>
      </c>
      <c r="J1511">
        <v>0</v>
      </c>
    </row>
    <row r="1512" spans="1:10" x14ac:dyDescent="0.25">
      <c r="A1512" s="1">
        <v>933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 t="s">
        <v>17</v>
      </c>
      <c r="H1512" s="1" t="s">
        <v>17</v>
      </c>
      <c r="I1512">
        <v>0</v>
      </c>
      <c r="J1512">
        <v>0</v>
      </c>
    </row>
    <row r="1513" spans="1:10" x14ac:dyDescent="0.25">
      <c r="A1513" s="1">
        <v>933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 t="s">
        <v>17</v>
      </c>
      <c r="H1513" s="1" t="s">
        <v>17</v>
      </c>
      <c r="I1513">
        <v>0</v>
      </c>
      <c r="J1513">
        <v>0</v>
      </c>
    </row>
    <row r="1514" spans="1:10" x14ac:dyDescent="0.25">
      <c r="A1514" s="1">
        <v>934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 t="s">
        <v>17</v>
      </c>
      <c r="H1514" s="1" t="s">
        <v>17</v>
      </c>
      <c r="I1514">
        <v>0</v>
      </c>
      <c r="J1514">
        <v>0</v>
      </c>
    </row>
    <row r="1515" spans="1:10" x14ac:dyDescent="0.25">
      <c r="A1515" s="1">
        <v>934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 t="s">
        <v>17</v>
      </c>
      <c r="H1515" s="1" t="s">
        <v>17</v>
      </c>
      <c r="I1515">
        <v>0</v>
      </c>
      <c r="J1515">
        <v>0</v>
      </c>
    </row>
    <row r="1516" spans="1:10" x14ac:dyDescent="0.25">
      <c r="A1516" s="1">
        <v>935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 t="s">
        <v>17</v>
      </c>
      <c r="H1516" s="1" t="s">
        <v>17</v>
      </c>
      <c r="I1516">
        <v>0</v>
      </c>
      <c r="J1516">
        <v>0</v>
      </c>
    </row>
    <row r="1517" spans="1:10" x14ac:dyDescent="0.25">
      <c r="A1517" s="1">
        <v>935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 t="s">
        <v>17</v>
      </c>
      <c r="H1517" s="1" t="s">
        <v>17</v>
      </c>
      <c r="I1517">
        <v>0</v>
      </c>
      <c r="J1517">
        <v>0</v>
      </c>
    </row>
    <row r="1518" spans="1:10" x14ac:dyDescent="0.25">
      <c r="A1518" s="1">
        <v>936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 t="s">
        <v>17</v>
      </c>
      <c r="H1518" s="1" t="s">
        <v>17</v>
      </c>
      <c r="I1518">
        <v>0</v>
      </c>
      <c r="J1518">
        <v>0</v>
      </c>
    </row>
    <row r="1519" spans="1:10" x14ac:dyDescent="0.25">
      <c r="A1519" s="1">
        <v>936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 t="s">
        <v>17</v>
      </c>
      <c r="H1519" s="1" t="s">
        <v>17</v>
      </c>
      <c r="I1519">
        <v>0</v>
      </c>
      <c r="J1519">
        <v>0</v>
      </c>
    </row>
    <row r="1520" spans="1:10" x14ac:dyDescent="0.25">
      <c r="A1520" s="1">
        <v>937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 t="s">
        <v>17</v>
      </c>
      <c r="H1520" s="1" t="s">
        <v>17</v>
      </c>
      <c r="I1520">
        <v>0</v>
      </c>
      <c r="J1520">
        <v>0</v>
      </c>
    </row>
    <row r="1521" spans="1:10" x14ac:dyDescent="0.25">
      <c r="A1521" s="1">
        <v>937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 t="s">
        <v>17</v>
      </c>
      <c r="H1521" s="1" t="s">
        <v>17</v>
      </c>
      <c r="I1521">
        <v>0</v>
      </c>
      <c r="J1521">
        <v>0</v>
      </c>
    </row>
    <row r="1522" spans="1:10" x14ac:dyDescent="0.25">
      <c r="A1522" s="1">
        <v>938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 t="s">
        <v>17</v>
      </c>
      <c r="H1522" s="1" t="s">
        <v>17</v>
      </c>
      <c r="I1522">
        <v>0</v>
      </c>
      <c r="J1522">
        <v>0</v>
      </c>
    </row>
    <row r="1523" spans="1:10" x14ac:dyDescent="0.25">
      <c r="A1523" s="1">
        <v>938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 t="s">
        <v>17</v>
      </c>
      <c r="H1523" s="1" t="s">
        <v>17</v>
      </c>
      <c r="I1523">
        <v>0</v>
      </c>
      <c r="J1523">
        <v>0</v>
      </c>
    </row>
    <row r="1524" spans="1:10" x14ac:dyDescent="0.25">
      <c r="A1524" s="1">
        <v>939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 t="s">
        <v>17</v>
      </c>
      <c r="H1524" s="1" t="s">
        <v>17</v>
      </c>
      <c r="I1524">
        <v>0</v>
      </c>
      <c r="J1524">
        <v>0</v>
      </c>
    </row>
    <row r="1525" spans="1:10" x14ac:dyDescent="0.25">
      <c r="A1525" s="1">
        <v>939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 t="s">
        <v>17</v>
      </c>
      <c r="H1525" s="1" t="s">
        <v>17</v>
      </c>
      <c r="I1525">
        <v>0</v>
      </c>
      <c r="J1525">
        <v>0</v>
      </c>
    </row>
    <row r="1526" spans="1:10" x14ac:dyDescent="0.25">
      <c r="A1526" s="1">
        <v>940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 t="s">
        <v>17</v>
      </c>
      <c r="H1526" s="1" t="s">
        <v>17</v>
      </c>
      <c r="I1526">
        <v>0</v>
      </c>
      <c r="J1526">
        <v>0</v>
      </c>
    </row>
    <row r="1527" spans="1:10" x14ac:dyDescent="0.25">
      <c r="A1527" s="1">
        <v>940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 t="s">
        <v>17</v>
      </c>
      <c r="H1527" s="1" t="s">
        <v>17</v>
      </c>
      <c r="I1527">
        <v>0</v>
      </c>
      <c r="J1527">
        <v>0</v>
      </c>
    </row>
    <row r="1528" spans="1:10" x14ac:dyDescent="0.25">
      <c r="A1528" s="1">
        <v>941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 t="s">
        <v>17</v>
      </c>
      <c r="H1528" s="1" t="s">
        <v>17</v>
      </c>
      <c r="I1528">
        <v>0</v>
      </c>
      <c r="J1528">
        <v>0</v>
      </c>
    </row>
    <row r="1529" spans="1:10" x14ac:dyDescent="0.25">
      <c r="A1529" s="1">
        <v>941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 t="s">
        <v>17</v>
      </c>
      <c r="H1529" s="1" t="s">
        <v>17</v>
      </c>
      <c r="I1529">
        <v>0</v>
      </c>
      <c r="J1529">
        <v>0</v>
      </c>
    </row>
    <row r="1530" spans="1:10" x14ac:dyDescent="0.25">
      <c r="A1530" s="1">
        <v>942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 t="s">
        <v>17</v>
      </c>
      <c r="H1530" s="1" t="s">
        <v>17</v>
      </c>
      <c r="I1530">
        <v>0</v>
      </c>
      <c r="J1530">
        <v>0</v>
      </c>
    </row>
    <row r="1531" spans="1:10" x14ac:dyDescent="0.25">
      <c r="A1531" s="1">
        <v>942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 t="s">
        <v>17</v>
      </c>
      <c r="H1531" s="1" t="s">
        <v>17</v>
      </c>
      <c r="I1531">
        <v>0</v>
      </c>
      <c r="J1531">
        <v>0</v>
      </c>
    </row>
    <row r="1532" spans="1:10" x14ac:dyDescent="0.25">
      <c r="A1532" s="1">
        <v>943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 t="s">
        <v>17</v>
      </c>
      <c r="H1532" s="1" t="s">
        <v>17</v>
      </c>
      <c r="I1532">
        <v>0</v>
      </c>
      <c r="J1532">
        <v>0</v>
      </c>
    </row>
    <row r="1533" spans="1:10" x14ac:dyDescent="0.25">
      <c r="A1533" s="1">
        <v>943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 t="s">
        <v>17</v>
      </c>
      <c r="H1533" s="1" t="s">
        <v>17</v>
      </c>
      <c r="I1533">
        <v>0</v>
      </c>
      <c r="J1533">
        <v>0</v>
      </c>
    </row>
    <row r="1534" spans="1:10" x14ac:dyDescent="0.25">
      <c r="A1534" s="1">
        <v>944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 t="s">
        <v>17</v>
      </c>
      <c r="H1534" s="1" t="s">
        <v>17</v>
      </c>
      <c r="I1534">
        <v>0</v>
      </c>
      <c r="J1534">
        <v>0</v>
      </c>
    </row>
    <row r="1535" spans="1:10" x14ac:dyDescent="0.25">
      <c r="A1535" s="1">
        <v>944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 t="s">
        <v>17</v>
      </c>
      <c r="H1535" s="1" t="s">
        <v>17</v>
      </c>
      <c r="I1535">
        <v>0</v>
      </c>
      <c r="J1535">
        <v>0</v>
      </c>
    </row>
    <row r="1536" spans="1:10" x14ac:dyDescent="0.25">
      <c r="A1536" s="1">
        <v>945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 t="s">
        <v>17</v>
      </c>
      <c r="H1536" s="1" t="s">
        <v>17</v>
      </c>
      <c r="I1536">
        <v>0</v>
      </c>
      <c r="J1536">
        <v>0</v>
      </c>
    </row>
    <row r="1537" spans="1:10" x14ac:dyDescent="0.25">
      <c r="A1537" s="1">
        <v>945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 t="s">
        <v>17</v>
      </c>
      <c r="H1537" s="1" t="s">
        <v>17</v>
      </c>
      <c r="I1537">
        <v>0</v>
      </c>
      <c r="J1537">
        <v>0</v>
      </c>
    </row>
    <row r="1538" spans="1:10" x14ac:dyDescent="0.25">
      <c r="A1538" s="1">
        <v>946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 t="s">
        <v>17</v>
      </c>
      <c r="H1538" s="1" t="s">
        <v>17</v>
      </c>
      <c r="I1538">
        <v>0</v>
      </c>
      <c r="J1538">
        <v>0</v>
      </c>
    </row>
    <row r="1539" spans="1:10" x14ac:dyDescent="0.25">
      <c r="A1539" s="1">
        <v>946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 t="s">
        <v>17</v>
      </c>
      <c r="H1539" s="1" t="s">
        <v>17</v>
      </c>
      <c r="I1539">
        <v>0</v>
      </c>
      <c r="J1539">
        <v>0</v>
      </c>
    </row>
    <row r="1540" spans="1:10" x14ac:dyDescent="0.25">
      <c r="A1540" s="1">
        <v>947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 t="s">
        <v>17</v>
      </c>
      <c r="H1540" s="1" t="s">
        <v>17</v>
      </c>
      <c r="I1540">
        <v>0</v>
      </c>
      <c r="J1540">
        <v>0</v>
      </c>
    </row>
    <row r="1541" spans="1:10" x14ac:dyDescent="0.25">
      <c r="A1541" s="1">
        <v>947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 t="s">
        <v>17</v>
      </c>
      <c r="H1541" s="1" t="s">
        <v>17</v>
      </c>
      <c r="I1541">
        <v>0</v>
      </c>
      <c r="J1541">
        <v>0</v>
      </c>
    </row>
    <row r="1542" spans="1:10" x14ac:dyDescent="0.25">
      <c r="A1542" s="1">
        <v>948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 t="s">
        <v>17</v>
      </c>
      <c r="H1542" s="1" t="s">
        <v>17</v>
      </c>
      <c r="I1542">
        <v>0</v>
      </c>
      <c r="J1542">
        <v>0</v>
      </c>
    </row>
    <row r="1543" spans="1:10" x14ac:dyDescent="0.25">
      <c r="A1543" s="1">
        <v>948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 t="s">
        <v>17</v>
      </c>
      <c r="H1543" s="1" t="s">
        <v>17</v>
      </c>
      <c r="I1543">
        <v>0</v>
      </c>
      <c r="J1543">
        <v>0</v>
      </c>
    </row>
    <row r="1544" spans="1:10" x14ac:dyDescent="0.25">
      <c r="A1544" s="1">
        <v>949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 t="s">
        <v>17</v>
      </c>
      <c r="H1544" s="1" t="s">
        <v>17</v>
      </c>
      <c r="I1544">
        <v>0</v>
      </c>
      <c r="J1544">
        <v>0</v>
      </c>
    </row>
    <row r="1545" spans="1:10" x14ac:dyDescent="0.25">
      <c r="A1545" s="1">
        <v>949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 t="s">
        <v>17</v>
      </c>
      <c r="H1545" s="1" t="s">
        <v>17</v>
      </c>
      <c r="I1545">
        <v>0</v>
      </c>
      <c r="J1545">
        <v>0</v>
      </c>
    </row>
    <row r="1546" spans="1:10" x14ac:dyDescent="0.25">
      <c r="A1546" s="1">
        <v>950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 t="s">
        <v>17</v>
      </c>
      <c r="H1546" s="1" t="s">
        <v>17</v>
      </c>
      <c r="I1546">
        <v>0</v>
      </c>
      <c r="J1546">
        <v>0</v>
      </c>
    </row>
    <row r="1547" spans="1:10" x14ac:dyDescent="0.25">
      <c r="A1547" s="1">
        <v>950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 t="s">
        <v>17</v>
      </c>
      <c r="H1547" s="1" t="s">
        <v>17</v>
      </c>
      <c r="I1547">
        <v>0</v>
      </c>
      <c r="J1547">
        <v>0</v>
      </c>
    </row>
    <row r="1548" spans="1:10" x14ac:dyDescent="0.25">
      <c r="A1548" s="1">
        <v>951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 t="s">
        <v>17</v>
      </c>
      <c r="H1548" s="1" t="s">
        <v>17</v>
      </c>
      <c r="I1548">
        <v>0</v>
      </c>
      <c r="J1548">
        <v>0</v>
      </c>
    </row>
    <row r="1549" spans="1:10" x14ac:dyDescent="0.25">
      <c r="A1549" s="1">
        <v>951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 t="s">
        <v>17</v>
      </c>
      <c r="H1549" s="1" t="s">
        <v>17</v>
      </c>
      <c r="I1549">
        <v>0</v>
      </c>
      <c r="J1549">
        <v>0</v>
      </c>
    </row>
    <row r="1550" spans="1:10" x14ac:dyDescent="0.25">
      <c r="A1550" s="1">
        <v>952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 t="s">
        <v>17</v>
      </c>
      <c r="H1550" s="1" t="s">
        <v>17</v>
      </c>
      <c r="I1550">
        <v>0</v>
      </c>
      <c r="J1550">
        <v>0</v>
      </c>
    </row>
    <row r="1551" spans="1:10" x14ac:dyDescent="0.25">
      <c r="A1551" s="1">
        <v>952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 t="s">
        <v>17</v>
      </c>
      <c r="H1551" s="1" t="s">
        <v>17</v>
      </c>
      <c r="I1551">
        <v>0</v>
      </c>
      <c r="J1551">
        <v>0</v>
      </c>
    </row>
    <row r="1552" spans="1:10" x14ac:dyDescent="0.25">
      <c r="A1552" s="1">
        <v>953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 t="s">
        <v>17</v>
      </c>
      <c r="H1552" s="1" t="s">
        <v>17</v>
      </c>
      <c r="I1552">
        <v>0</v>
      </c>
      <c r="J1552">
        <v>0</v>
      </c>
    </row>
    <row r="1553" spans="1:10" x14ac:dyDescent="0.25">
      <c r="A1553" s="1">
        <v>953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 t="s">
        <v>17</v>
      </c>
      <c r="H1553" s="1" t="s">
        <v>17</v>
      </c>
      <c r="I1553">
        <v>0</v>
      </c>
      <c r="J1553">
        <v>0</v>
      </c>
    </row>
    <row r="1554" spans="1:10" x14ac:dyDescent="0.25">
      <c r="A1554" s="1">
        <v>954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 t="s">
        <v>17</v>
      </c>
      <c r="H1554" s="1" t="s">
        <v>17</v>
      </c>
      <c r="I1554">
        <v>0</v>
      </c>
      <c r="J1554">
        <v>0</v>
      </c>
    </row>
    <row r="1555" spans="1:10" x14ac:dyDescent="0.25">
      <c r="A1555" s="1">
        <v>954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 t="s">
        <v>17</v>
      </c>
      <c r="H1555" s="1" t="s">
        <v>17</v>
      </c>
      <c r="I1555">
        <v>0</v>
      </c>
      <c r="J1555">
        <v>0</v>
      </c>
    </row>
    <row r="1556" spans="1:10" x14ac:dyDescent="0.25">
      <c r="A1556" s="1">
        <v>956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 t="s">
        <v>17</v>
      </c>
      <c r="H1556" s="1" t="s">
        <v>17</v>
      </c>
      <c r="I1556">
        <v>0</v>
      </c>
      <c r="J1556">
        <v>0</v>
      </c>
    </row>
    <row r="1557" spans="1:10" x14ac:dyDescent="0.25">
      <c r="A1557" s="1">
        <v>956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 t="s">
        <v>17</v>
      </c>
      <c r="H1557" s="1" t="s">
        <v>17</v>
      </c>
      <c r="I1557">
        <v>0</v>
      </c>
      <c r="J1557">
        <v>0</v>
      </c>
    </row>
    <row r="1558" spans="1:10" x14ac:dyDescent="0.25">
      <c r="A1558" s="1">
        <v>957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 t="s">
        <v>17</v>
      </c>
      <c r="H1558" s="1" t="s">
        <v>17</v>
      </c>
      <c r="I1558">
        <v>0</v>
      </c>
      <c r="J1558">
        <v>0</v>
      </c>
    </row>
    <row r="1559" spans="1:10" x14ac:dyDescent="0.25">
      <c r="A1559" s="1">
        <v>957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 t="s">
        <v>17</v>
      </c>
      <c r="H1559" s="1" t="s">
        <v>17</v>
      </c>
      <c r="I1559">
        <v>0</v>
      </c>
      <c r="J1559">
        <v>0</v>
      </c>
    </row>
    <row r="1560" spans="1:10" x14ac:dyDescent="0.25">
      <c r="A1560" s="1">
        <v>958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 t="s">
        <v>17</v>
      </c>
      <c r="H1560" s="1" t="s">
        <v>17</v>
      </c>
      <c r="I1560">
        <v>0</v>
      </c>
      <c r="J1560">
        <v>0</v>
      </c>
    </row>
    <row r="1561" spans="1:10" x14ac:dyDescent="0.25">
      <c r="A1561" s="1">
        <v>958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 t="s">
        <v>17</v>
      </c>
      <c r="H1561" s="1" t="s">
        <v>17</v>
      </c>
      <c r="I1561">
        <v>0</v>
      </c>
      <c r="J1561">
        <v>0</v>
      </c>
    </row>
    <row r="1562" spans="1:10" x14ac:dyDescent="0.25">
      <c r="A1562" s="1">
        <v>959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 t="s">
        <v>17</v>
      </c>
      <c r="H1562" s="1" t="s">
        <v>17</v>
      </c>
      <c r="I1562">
        <v>0</v>
      </c>
      <c r="J1562">
        <v>0</v>
      </c>
    </row>
    <row r="1563" spans="1:10" x14ac:dyDescent="0.25">
      <c r="A1563" s="1">
        <v>959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 t="s">
        <v>17</v>
      </c>
      <c r="H1563" s="1" t="s">
        <v>17</v>
      </c>
      <c r="I1563">
        <v>0</v>
      </c>
      <c r="J1563">
        <v>0</v>
      </c>
    </row>
    <row r="1564" spans="1:10" x14ac:dyDescent="0.25">
      <c r="A1564" s="1">
        <v>960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 t="s">
        <v>17</v>
      </c>
      <c r="H1564" s="1" t="s">
        <v>17</v>
      </c>
      <c r="I1564">
        <v>0</v>
      </c>
      <c r="J1564">
        <v>0</v>
      </c>
    </row>
    <row r="1565" spans="1:10" x14ac:dyDescent="0.25">
      <c r="A1565" s="1">
        <v>960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 t="s">
        <v>17</v>
      </c>
      <c r="H1565" s="1" t="s">
        <v>17</v>
      </c>
      <c r="I1565">
        <v>0</v>
      </c>
      <c r="J1565">
        <v>0</v>
      </c>
    </row>
    <row r="1566" spans="1:10" x14ac:dyDescent="0.25">
      <c r="A1566" s="1">
        <v>961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 t="s">
        <v>17</v>
      </c>
      <c r="H1566" s="1" t="s">
        <v>17</v>
      </c>
      <c r="I1566">
        <v>0</v>
      </c>
      <c r="J1566">
        <v>0</v>
      </c>
    </row>
    <row r="1567" spans="1:10" x14ac:dyDescent="0.25">
      <c r="A1567" s="1">
        <v>961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 t="s">
        <v>17</v>
      </c>
      <c r="H1567" s="1" t="s">
        <v>17</v>
      </c>
      <c r="I1567">
        <v>0</v>
      </c>
      <c r="J1567">
        <v>0</v>
      </c>
    </row>
    <row r="1568" spans="1:10" x14ac:dyDescent="0.25">
      <c r="A1568" s="1">
        <v>962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 t="s">
        <v>17</v>
      </c>
      <c r="H1568" s="1" t="s">
        <v>17</v>
      </c>
      <c r="I1568">
        <v>0</v>
      </c>
      <c r="J1568">
        <v>0</v>
      </c>
    </row>
    <row r="1569" spans="1:10" x14ac:dyDescent="0.25">
      <c r="A1569" s="1">
        <v>962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 t="s">
        <v>17</v>
      </c>
      <c r="H1569" s="1" t="s">
        <v>17</v>
      </c>
      <c r="I1569">
        <v>0</v>
      </c>
      <c r="J1569">
        <v>0</v>
      </c>
    </row>
    <row r="1570" spans="1:10" x14ac:dyDescent="0.25">
      <c r="A1570" s="1">
        <v>963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 t="s">
        <v>17</v>
      </c>
      <c r="H1570" s="1" t="s">
        <v>17</v>
      </c>
      <c r="I1570">
        <v>0</v>
      </c>
      <c r="J1570">
        <v>0</v>
      </c>
    </row>
    <row r="1571" spans="1:10" x14ac:dyDescent="0.25">
      <c r="A1571" s="1">
        <v>963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 t="s">
        <v>17</v>
      </c>
      <c r="H1571" s="1" t="s">
        <v>17</v>
      </c>
      <c r="I1571">
        <v>0</v>
      </c>
      <c r="J1571">
        <v>0</v>
      </c>
    </row>
    <row r="1572" spans="1:10" x14ac:dyDescent="0.25">
      <c r="A1572" s="1">
        <v>964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 t="s">
        <v>17</v>
      </c>
      <c r="H1572" s="1" t="s">
        <v>17</v>
      </c>
      <c r="I1572">
        <v>0</v>
      </c>
      <c r="J1572">
        <v>0</v>
      </c>
    </row>
    <row r="1573" spans="1:10" x14ac:dyDescent="0.25">
      <c r="A1573" s="1">
        <v>964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 t="s">
        <v>17</v>
      </c>
      <c r="H1573" s="1" t="s">
        <v>17</v>
      </c>
      <c r="I1573">
        <v>0</v>
      </c>
      <c r="J1573">
        <v>0</v>
      </c>
    </row>
    <row r="1574" spans="1:10" x14ac:dyDescent="0.25">
      <c r="A1574" s="1">
        <v>965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 t="s">
        <v>17</v>
      </c>
      <c r="H1574" s="1" t="s">
        <v>17</v>
      </c>
      <c r="I1574">
        <v>0</v>
      </c>
      <c r="J1574">
        <v>0</v>
      </c>
    </row>
    <row r="1575" spans="1:10" x14ac:dyDescent="0.25">
      <c r="A1575" s="1">
        <v>965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 t="s">
        <v>17</v>
      </c>
      <c r="H1575" s="1" t="s">
        <v>17</v>
      </c>
      <c r="I1575">
        <v>0</v>
      </c>
      <c r="J1575">
        <v>0</v>
      </c>
    </row>
    <row r="1576" spans="1:10" x14ac:dyDescent="0.25">
      <c r="A1576" s="1">
        <v>966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 t="s">
        <v>17</v>
      </c>
      <c r="H1576" s="1" t="s">
        <v>17</v>
      </c>
      <c r="I1576">
        <v>0</v>
      </c>
      <c r="J1576">
        <v>0</v>
      </c>
    </row>
    <row r="1577" spans="1:10" x14ac:dyDescent="0.25">
      <c r="A1577" s="1">
        <v>966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 t="s">
        <v>17</v>
      </c>
      <c r="H1577" s="1" t="s">
        <v>17</v>
      </c>
      <c r="I1577">
        <v>0</v>
      </c>
      <c r="J1577">
        <v>0</v>
      </c>
    </row>
    <row r="1578" spans="1:10" x14ac:dyDescent="0.25">
      <c r="A1578" s="1">
        <v>968</v>
      </c>
      <c r="B1578" s="1">
        <v>2801.188263</v>
      </c>
      <c r="C1578" s="1">
        <v>193.818444</v>
      </c>
      <c r="D1578" s="1">
        <v>2515.5736059999999</v>
      </c>
      <c r="E1578" s="1">
        <v>59.738272000000002</v>
      </c>
      <c r="F1578" s="1">
        <v>32.057941</v>
      </c>
      <c r="G1578" s="1" t="s">
        <v>3238</v>
      </c>
      <c r="H1578" s="1" t="s">
        <v>3238</v>
      </c>
      <c r="I1578">
        <v>39.999892000000003</v>
      </c>
      <c r="J1578">
        <v>39.999892000000003</v>
      </c>
    </row>
    <row r="1579" spans="1:10" x14ac:dyDescent="0.25">
      <c r="A1579" s="1">
        <v>968</v>
      </c>
      <c r="B1579" s="1">
        <v>2808.5236620000001</v>
      </c>
      <c r="C1579" s="1">
        <v>193.818444</v>
      </c>
      <c r="D1579" s="1">
        <v>2517.4804260000001</v>
      </c>
      <c r="E1579" s="1">
        <v>59.738272000000002</v>
      </c>
      <c r="F1579" s="1">
        <v>37.486519999999999</v>
      </c>
      <c r="G1579" s="1" t="s">
        <v>3239</v>
      </c>
      <c r="H1579" s="1" t="s">
        <v>3239</v>
      </c>
      <c r="I1579">
        <v>39.999890999999998</v>
      </c>
      <c r="J1579">
        <v>39.999890999999998</v>
      </c>
    </row>
    <row r="1580" spans="1:10" x14ac:dyDescent="0.25">
      <c r="A1580" s="1">
        <v>969</v>
      </c>
      <c r="B1580" s="1">
        <v>3574.397422</v>
      </c>
      <c r="C1580" s="1">
        <v>193.818444</v>
      </c>
      <c r="D1580" s="1">
        <v>3283.354186</v>
      </c>
      <c r="E1580" s="1">
        <v>59.738272000000002</v>
      </c>
      <c r="F1580" s="1">
        <v>37.486519999999999</v>
      </c>
      <c r="G1580" s="1" t="s">
        <v>3240</v>
      </c>
      <c r="H1580" s="1" t="s">
        <v>3240</v>
      </c>
      <c r="I1580">
        <v>39.994000999999997</v>
      </c>
      <c r="J1580">
        <v>39.994000999999997</v>
      </c>
    </row>
    <row r="1581" spans="1:10" x14ac:dyDescent="0.25">
      <c r="A1581" s="1">
        <v>969</v>
      </c>
      <c r="B1581" s="1">
        <v>3567.062023</v>
      </c>
      <c r="C1581" s="1">
        <v>193.818444</v>
      </c>
      <c r="D1581" s="1">
        <v>3281.4473659999999</v>
      </c>
      <c r="E1581" s="1">
        <v>59.738272000000002</v>
      </c>
      <c r="F1581" s="1">
        <v>32.057941</v>
      </c>
      <c r="G1581" s="1" t="s">
        <v>3241</v>
      </c>
      <c r="H1581" s="1" t="s">
        <v>3241</v>
      </c>
      <c r="I1581">
        <v>39.994062</v>
      </c>
      <c r="J1581">
        <v>39.994062</v>
      </c>
    </row>
    <row r="1582" spans="1:10" x14ac:dyDescent="0.25">
      <c r="A1582" s="1">
        <v>970</v>
      </c>
      <c r="B1582" s="1">
        <v>3567.062023</v>
      </c>
      <c r="C1582" s="1">
        <v>193.818444</v>
      </c>
      <c r="D1582" s="1">
        <v>3281.4473659999999</v>
      </c>
      <c r="E1582" s="1">
        <v>59.738272000000002</v>
      </c>
      <c r="F1582" s="1">
        <v>32.057941</v>
      </c>
      <c r="G1582" s="1" t="s">
        <v>3242</v>
      </c>
      <c r="H1582" s="1" t="s">
        <v>3242</v>
      </c>
      <c r="I1582">
        <v>39.999637999999997</v>
      </c>
      <c r="J1582">
        <v>39.999637999999997</v>
      </c>
    </row>
    <row r="1583" spans="1:10" x14ac:dyDescent="0.25">
      <c r="A1583" s="1">
        <v>970</v>
      </c>
      <c r="B1583" s="1">
        <v>3574.397422</v>
      </c>
      <c r="C1583" s="1">
        <v>193.818444</v>
      </c>
      <c r="D1583" s="1">
        <v>3283.354186</v>
      </c>
      <c r="E1583" s="1">
        <v>59.738272000000002</v>
      </c>
      <c r="F1583" s="1">
        <v>37.486519999999999</v>
      </c>
      <c r="G1583" s="1" t="s">
        <v>3243</v>
      </c>
      <c r="H1583" s="1" t="s">
        <v>3243</v>
      </c>
      <c r="I1583">
        <v>39.999634</v>
      </c>
      <c r="J1583">
        <v>39.999634</v>
      </c>
    </row>
    <row r="1584" spans="1:10" x14ac:dyDescent="0.25">
      <c r="A1584" s="1">
        <v>971</v>
      </c>
      <c r="B1584" s="1">
        <v>8338.6823170000007</v>
      </c>
      <c r="C1584" s="1">
        <v>5924.6607510000003</v>
      </c>
      <c r="D1584" s="1">
        <v>1127.2575690000001</v>
      </c>
      <c r="E1584" s="1">
        <v>912.66217099999994</v>
      </c>
      <c r="F1584" s="1">
        <v>374.10182500000002</v>
      </c>
      <c r="G1584" s="1" t="s">
        <v>4182</v>
      </c>
      <c r="H1584" s="1" t="s">
        <v>4182</v>
      </c>
      <c r="I1584">
        <v>30.932407999999999</v>
      </c>
      <c r="J1584">
        <v>30.932407999999999</v>
      </c>
    </row>
    <row r="1585" spans="1:10" x14ac:dyDescent="0.25">
      <c r="A1585" s="1">
        <v>971</v>
      </c>
      <c r="B1585" s="1">
        <v>8376.1029839999992</v>
      </c>
      <c r="C1585" s="1">
        <v>5951.4660050000002</v>
      </c>
      <c r="D1585" s="1">
        <v>1134.704448</v>
      </c>
      <c r="E1585" s="1">
        <v>914.560157</v>
      </c>
      <c r="F1585" s="1">
        <v>375.37237399999998</v>
      </c>
      <c r="G1585" s="1" t="s">
        <v>3244</v>
      </c>
      <c r="H1585" s="1" t="s">
        <v>3244</v>
      </c>
      <c r="I1585">
        <v>30.792306</v>
      </c>
      <c r="J1585">
        <v>30.792306</v>
      </c>
    </row>
    <row r="1586" spans="1:10" x14ac:dyDescent="0.25">
      <c r="A1586" s="1">
        <v>972</v>
      </c>
      <c r="B1586" s="1">
        <v>3567.062023</v>
      </c>
      <c r="C1586" s="1">
        <v>193.818444</v>
      </c>
      <c r="D1586" s="1">
        <v>3281.4473659999999</v>
      </c>
      <c r="E1586" s="1">
        <v>59.738272000000002</v>
      </c>
      <c r="F1586" s="1">
        <v>32.057941</v>
      </c>
      <c r="G1586" s="1" t="s">
        <v>4183</v>
      </c>
      <c r="H1586" s="1" t="s">
        <v>4183</v>
      </c>
      <c r="I1586">
        <v>62.996105</v>
      </c>
      <c r="J1586">
        <v>62.996105</v>
      </c>
    </row>
    <row r="1587" spans="1:10" x14ac:dyDescent="0.25">
      <c r="A1587" s="1">
        <v>972</v>
      </c>
      <c r="B1587" s="1">
        <v>3574.397422</v>
      </c>
      <c r="C1587" s="1">
        <v>193.818444</v>
      </c>
      <c r="D1587" s="1">
        <v>3283.354186</v>
      </c>
      <c r="E1587" s="1">
        <v>59.738272000000002</v>
      </c>
      <c r="F1587" s="1">
        <v>37.486519999999999</v>
      </c>
      <c r="G1587" s="1" t="s">
        <v>3246</v>
      </c>
      <c r="H1587" s="1" t="s">
        <v>3246</v>
      </c>
      <c r="I1587">
        <v>62.988109999999999</v>
      </c>
      <c r="J1587">
        <v>62.988109999999999</v>
      </c>
    </row>
    <row r="1588" spans="1:10" x14ac:dyDescent="0.25">
      <c r="A1588" s="1">
        <v>973</v>
      </c>
      <c r="B1588" s="1">
        <v>3163.6431699999998</v>
      </c>
      <c r="C1588" s="1">
        <v>1978.827747</v>
      </c>
      <c r="D1588" s="1">
        <v>69.890405000000001</v>
      </c>
      <c r="E1588" s="1">
        <v>727.86821799999996</v>
      </c>
      <c r="F1588" s="1">
        <v>387.05680000000001</v>
      </c>
      <c r="G1588" s="1" t="s">
        <v>4184</v>
      </c>
      <c r="H1588" s="1" t="s">
        <v>4184</v>
      </c>
      <c r="I1588">
        <v>55.618763999999999</v>
      </c>
      <c r="J1588">
        <v>55.618763999999999</v>
      </c>
    </row>
    <row r="1589" spans="1:10" x14ac:dyDescent="0.25">
      <c r="A1589" s="1">
        <v>973</v>
      </c>
      <c r="B1589" s="1">
        <v>3188.0456260000001</v>
      </c>
      <c r="C1589" s="1">
        <v>1993.6815449999999</v>
      </c>
      <c r="D1589" s="1">
        <v>69.559590999999998</v>
      </c>
      <c r="E1589" s="1">
        <v>728.94532000000004</v>
      </c>
      <c r="F1589" s="1">
        <v>395.85917000000001</v>
      </c>
      <c r="G1589" s="1" t="s">
        <v>3247</v>
      </c>
      <c r="H1589" s="1" t="s">
        <v>3247</v>
      </c>
      <c r="I1589">
        <v>55.560636000000002</v>
      </c>
      <c r="J1589">
        <v>55.560636000000002</v>
      </c>
    </row>
    <row r="1590" spans="1:10" x14ac:dyDescent="0.25">
      <c r="A1590" s="1">
        <v>975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 t="s">
        <v>17</v>
      </c>
      <c r="H1590" s="1" t="s">
        <v>17</v>
      </c>
      <c r="I1590">
        <v>0</v>
      </c>
      <c r="J1590">
        <v>0</v>
      </c>
    </row>
    <row r="1591" spans="1:10" x14ac:dyDescent="0.25">
      <c r="A1591" s="1">
        <v>975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 t="s">
        <v>17</v>
      </c>
      <c r="H1591" s="1" t="s">
        <v>17</v>
      </c>
      <c r="I1591">
        <v>0</v>
      </c>
      <c r="J1591">
        <v>0</v>
      </c>
    </row>
    <row r="1592" spans="1:10" x14ac:dyDescent="0.25">
      <c r="A1592" s="1">
        <v>976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 t="s">
        <v>17</v>
      </c>
      <c r="H1592" s="1" t="s">
        <v>17</v>
      </c>
      <c r="I1592">
        <v>0</v>
      </c>
      <c r="J1592">
        <v>0</v>
      </c>
    </row>
    <row r="1593" spans="1:10" x14ac:dyDescent="0.25">
      <c r="A1593" s="1">
        <v>976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 t="s">
        <v>17</v>
      </c>
      <c r="H1593" s="1" t="s">
        <v>17</v>
      </c>
      <c r="I1593">
        <v>0</v>
      </c>
      <c r="J1593">
        <v>0</v>
      </c>
    </row>
    <row r="1594" spans="1:10" x14ac:dyDescent="0.25">
      <c r="A1594" s="1">
        <v>977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 t="s">
        <v>17</v>
      </c>
      <c r="H1594" s="1" t="s">
        <v>17</v>
      </c>
      <c r="I1594">
        <v>0</v>
      </c>
      <c r="J1594">
        <v>0</v>
      </c>
    </row>
    <row r="1595" spans="1:10" x14ac:dyDescent="0.25">
      <c r="A1595" s="1">
        <v>977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 t="s">
        <v>17</v>
      </c>
      <c r="H1595" s="1" t="s">
        <v>17</v>
      </c>
      <c r="I1595">
        <v>0</v>
      </c>
      <c r="J1595">
        <v>0</v>
      </c>
    </row>
    <row r="1596" spans="1:10" x14ac:dyDescent="0.25">
      <c r="A1596" s="1">
        <v>978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 t="s">
        <v>17</v>
      </c>
      <c r="H1596" s="1" t="s">
        <v>17</v>
      </c>
      <c r="I1596">
        <v>0</v>
      </c>
      <c r="J1596">
        <v>0</v>
      </c>
    </row>
    <row r="1597" spans="1:10" x14ac:dyDescent="0.25">
      <c r="A1597" s="1">
        <v>978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 t="s">
        <v>17</v>
      </c>
      <c r="H1597" s="1" t="s">
        <v>17</v>
      </c>
      <c r="I1597">
        <v>0</v>
      </c>
      <c r="J1597">
        <v>0</v>
      </c>
    </row>
    <row r="1598" spans="1:10" x14ac:dyDescent="0.25">
      <c r="A1598" s="1">
        <v>979</v>
      </c>
      <c r="B1598" s="1">
        <v>1940.285572</v>
      </c>
      <c r="C1598" s="1">
        <v>0</v>
      </c>
      <c r="D1598" s="1">
        <v>1940.285572</v>
      </c>
      <c r="E1598" s="1">
        <v>0</v>
      </c>
      <c r="F1598" s="1">
        <v>0</v>
      </c>
      <c r="G1598" s="1" t="s">
        <v>3248</v>
      </c>
      <c r="H1598" s="1" t="s">
        <v>3248</v>
      </c>
      <c r="I1598">
        <v>39.990952</v>
      </c>
      <c r="J1598">
        <v>39.990952</v>
      </c>
    </row>
    <row r="1599" spans="1:10" x14ac:dyDescent="0.25">
      <c r="A1599" s="1">
        <v>979</v>
      </c>
      <c r="B1599" s="1">
        <v>1938.9176970000001</v>
      </c>
      <c r="C1599" s="1">
        <v>0</v>
      </c>
      <c r="D1599" s="1">
        <v>1938.9176970000001</v>
      </c>
      <c r="E1599" s="1">
        <v>0</v>
      </c>
      <c r="F1599" s="1">
        <v>0</v>
      </c>
      <c r="G1599" s="1" t="s">
        <v>3249</v>
      </c>
      <c r="H1599" s="1" t="s">
        <v>3249</v>
      </c>
      <c r="I1599">
        <v>39.990983999999997</v>
      </c>
      <c r="J1599">
        <v>39.990983999999997</v>
      </c>
    </row>
    <row r="1600" spans="1:10" x14ac:dyDescent="0.25">
      <c r="A1600" s="1">
        <v>980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 t="s">
        <v>17</v>
      </c>
      <c r="H1600" s="1" t="s">
        <v>17</v>
      </c>
      <c r="I1600">
        <v>0</v>
      </c>
      <c r="J1600">
        <v>0</v>
      </c>
    </row>
    <row r="1601" spans="1:10" x14ac:dyDescent="0.25">
      <c r="A1601" s="1">
        <v>980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 t="s">
        <v>17</v>
      </c>
      <c r="H1601" s="1" t="s">
        <v>17</v>
      </c>
      <c r="I1601">
        <v>0</v>
      </c>
      <c r="J1601">
        <v>0</v>
      </c>
    </row>
    <row r="1602" spans="1:10" x14ac:dyDescent="0.25">
      <c r="A1602" s="1">
        <v>981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 t="s">
        <v>17</v>
      </c>
      <c r="H1602" s="1" t="s">
        <v>17</v>
      </c>
      <c r="I1602">
        <v>0</v>
      </c>
      <c r="J1602">
        <v>0</v>
      </c>
    </row>
    <row r="1603" spans="1:10" x14ac:dyDescent="0.25">
      <c r="A1603" s="1">
        <v>981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 t="s">
        <v>17</v>
      </c>
      <c r="H1603" s="1" t="s">
        <v>17</v>
      </c>
      <c r="I1603">
        <v>0</v>
      </c>
      <c r="J1603">
        <v>0</v>
      </c>
    </row>
    <row r="1604" spans="1:10" x14ac:dyDescent="0.25">
      <c r="A1604" s="1">
        <v>982</v>
      </c>
      <c r="B1604" s="1">
        <v>816.688761</v>
      </c>
      <c r="C1604" s="1">
        <v>0</v>
      </c>
      <c r="D1604" s="1">
        <v>816.688761</v>
      </c>
      <c r="E1604" s="1">
        <v>0</v>
      </c>
      <c r="F1604" s="1">
        <v>0</v>
      </c>
      <c r="G1604" s="1" t="s">
        <v>3250</v>
      </c>
      <c r="H1604" s="1" t="s">
        <v>3250</v>
      </c>
      <c r="I1604">
        <v>39.999879999999997</v>
      </c>
      <c r="J1604">
        <v>39.999879999999997</v>
      </c>
    </row>
    <row r="1605" spans="1:10" x14ac:dyDescent="0.25">
      <c r="A1605" s="1">
        <v>982</v>
      </c>
      <c r="B1605" s="1">
        <v>819.22796500000004</v>
      </c>
      <c r="C1605" s="1">
        <v>0</v>
      </c>
      <c r="D1605" s="1">
        <v>819.22796500000004</v>
      </c>
      <c r="E1605" s="1">
        <v>0</v>
      </c>
      <c r="F1605" s="1">
        <v>0</v>
      </c>
      <c r="G1605" s="1" t="s">
        <v>3251</v>
      </c>
      <c r="H1605" s="1" t="s">
        <v>3251</v>
      </c>
      <c r="I1605">
        <v>39.999879</v>
      </c>
      <c r="J1605">
        <v>39.999879</v>
      </c>
    </row>
    <row r="1606" spans="1:10" x14ac:dyDescent="0.25">
      <c r="A1606" s="1">
        <v>983</v>
      </c>
      <c r="B1606" s="1">
        <v>1437.740937</v>
      </c>
      <c r="C1606" s="1">
        <v>239.51317299999999</v>
      </c>
      <c r="D1606" s="1">
        <v>1029.7695639999999</v>
      </c>
      <c r="E1606" s="1">
        <v>64.116254999999995</v>
      </c>
      <c r="F1606" s="1">
        <v>104.341944</v>
      </c>
      <c r="G1606" s="1" t="s">
        <v>4185</v>
      </c>
      <c r="H1606" s="1" t="s">
        <v>4185</v>
      </c>
      <c r="I1606">
        <v>53.889277</v>
      </c>
      <c r="J1606">
        <v>53.889277</v>
      </c>
    </row>
    <row r="1607" spans="1:10" x14ac:dyDescent="0.25">
      <c r="A1607" s="1">
        <v>983</v>
      </c>
      <c r="B1607" s="1">
        <v>1434.591962</v>
      </c>
      <c r="C1607" s="1">
        <v>238.87122400000001</v>
      </c>
      <c r="D1607" s="1">
        <v>1027.2625390000001</v>
      </c>
      <c r="E1607" s="1">
        <v>64.116254999999995</v>
      </c>
      <c r="F1607" s="1">
        <v>104.341944</v>
      </c>
      <c r="G1607" s="1" t="s">
        <v>3253</v>
      </c>
      <c r="H1607" s="1" t="s">
        <v>3253</v>
      </c>
      <c r="I1607">
        <v>53.894046000000003</v>
      </c>
      <c r="J1607">
        <v>53.894046000000003</v>
      </c>
    </row>
    <row r="1608" spans="1:10" x14ac:dyDescent="0.25">
      <c r="A1608" s="1">
        <v>987</v>
      </c>
      <c r="B1608" s="1">
        <v>3805.5443959999998</v>
      </c>
      <c r="C1608" s="1">
        <v>272.63399500000003</v>
      </c>
      <c r="D1608" s="1">
        <v>3168.775654</v>
      </c>
      <c r="E1608" s="1">
        <v>193.031125</v>
      </c>
      <c r="F1608" s="1">
        <v>171.103621</v>
      </c>
      <c r="G1608" s="1" t="s">
        <v>11283</v>
      </c>
      <c r="H1608" s="1" t="s">
        <v>11283</v>
      </c>
      <c r="I1608">
        <v>48.043866999999999</v>
      </c>
      <c r="J1608">
        <v>48.043866999999999</v>
      </c>
    </row>
    <row r="1609" spans="1:10" x14ac:dyDescent="0.25">
      <c r="A1609" s="1">
        <v>987</v>
      </c>
      <c r="B1609" s="1">
        <v>3757.4577250000002</v>
      </c>
      <c r="C1609" s="1">
        <v>287.50550299999998</v>
      </c>
      <c r="D1609" s="1">
        <v>3167.8859630000002</v>
      </c>
      <c r="E1609" s="1">
        <v>139.06660600000001</v>
      </c>
      <c r="F1609" s="1">
        <v>162.999653</v>
      </c>
      <c r="G1609" s="1" t="s">
        <v>4186</v>
      </c>
      <c r="H1609" s="1" t="s">
        <v>4186</v>
      </c>
      <c r="I1609">
        <v>48.247385000000001</v>
      </c>
      <c r="J1609">
        <v>48.247385000000001</v>
      </c>
    </row>
    <row r="1610" spans="1:10" x14ac:dyDescent="0.25">
      <c r="A1610" s="1">
        <v>988</v>
      </c>
      <c r="B1610" s="1">
        <v>4980.5164599999998</v>
      </c>
      <c r="C1610" s="1">
        <v>2250.5479869999999</v>
      </c>
      <c r="D1610" s="1">
        <v>1823.384143</v>
      </c>
      <c r="E1610" s="1">
        <v>467.850054</v>
      </c>
      <c r="F1610" s="1">
        <v>438.73427700000002</v>
      </c>
      <c r="G1610" s="1" t="s">
        <v>11284</v>
      </c>
      <c r="H1610" s="1" t="s">
        <v>11284</v>
      </c>
      <c r="I1610">
        <v>53.865991000000001</v>
      </c>
      <c r="J1610">
        <v>53.865991000000001</v>
      </c>
    </row>
    <row r="1611" spans="1:10" x14ac:dyDescent="0.25">
      <c r="A1611" s="1">
        <v>988</v>
      </c>
      <c r="B1611" s="1">
        <v>5050.6732959999999</v>
      </c>
      <c r="C1611" s="1">
        <v>2288.1572449999999</v>
      </c>
      <c r="D1611" s="1">
        <v>1836.7469160000001</v>
      </c>
      <c r="E1611" s="1">
        <v>472.947945</v>
      </c>
      <c r="F1611" s="1">
        <v>452.821191</v>
      </c>
      <c r="G1611" s="1" t="s">
        <v>4187</v>
      </c>
      <c r="H1611" s="1" t="s">
        <v>4187</v>
      </c>
      <c r="I1611">
        <v>53.634391000000001</v>
      </c>
      <c r="J1611">
        <v>53.634391000000001</v>
      </c>
    </row>
    <row r="1612" spans="1:10" x14ac:dyDescent="0.25">
      <c r="A1612" s="1">
        <v>989</v>
      </c>
      <c r="B1612" s="1">
        <v>5050.6732959999999</v>
      </c>
      <c r="C1612" s="1">
        <v>2288.1572449999999</v>
      </c>
      <c r="D1612" s="1">
        <v>1836.7469160000001</v>
      </c>
      <c r="E1612" s="1">
        <v>472.947945</v>
      </c>
      <c r="F1612" s="1">
        <v>452.821191</v>
      </c>
      <c r="G1612" s="1" t="s">
        <v>4188</v>
      </c>
      <c r="H1612" s="1" t="s">
        <v>4188</v>
      </c>
      <c r="I1612">
        <v>39.331113000000002</v>
      </c>
      <c r="J1612">
        <v>39.331113000000002</v>
      </c>
    </row>
    <row r="1613" spans="1:10" x14ac:dyDescent="0.25">
      <c r="A1613" s="1">
        <v>989</v>
      </c>
      <c r="B1613" s="1">
        <v>4980.5164599999998</v>
      </c>
      <c r="C1613" s="1">
        <v>2250.5479869999999</v>
      </c>
      <c r="D1613" s="1">
        <v>1823.384143</v>
      </c>
      <c r="E1613" s="1">
        <v>467.850054</v>
      </c>
      <c r="F1613" s="1">
        <v>438.73427700000002</v>
      </c>
      <c r="G1613" s="1" t="s">
        <v>4189</v>
      </c>
      <c r="H1613" s="1" t="s">
        <v>4189</v>
      </c>
      <c r="I1613">
        <v>39.370842000000003</v>
      </c>
      <c r="J1613">
        <v>39.370842000000003</v>
      </c>
    </row>
    <row r="1614" spans="1:10" x14ac:dyDescent="0.25">
      <c r="A1614" s="1">
        <v>990</v>
      </c>
      <c r="B1614" s="1">
        <v>22464.116108999999</v>
      </c>
      <c r="C1614" s="1">
        <v>11692.64482</v>
      </c>
      <c r="D1614" s="1">
        <v>3836.665935</v>
      </c>
      <c r="E1614" s="1">
        <v>2561.1584459999999</v>
      </c>
      <c r="F1614" s="1">
        <v>4373.6469070000003</v>
      </c>
      <c r="G1614" s="1" t="s">
        <v>11285</v>
      </c>
      <c r="H1614" s="1" t="s">
        <v>8</v>
      </c>
      <c r="I1614">
        <v>107.988679</v>
      </c>
      <c r="J1614">
        <v>90</v>
      </c>
    </row>
    <row r="1615" spans="1:10" x14ac:dyDescent="0.25">
      <c r="A1615" s="1">
        <v>990</v>
      </c>
      <c r="B1615" s="1">
        <v>23157.020355000001</v>
      </c>
      <c r="C1615" s="1">
        <v>12000.975523999999</v>
      </c>
      <c r="D1615" s="1">
        <v>3953.520462</v>
      </c>
      <c r="E1615" s="1">
        <v>2595.1913199999999</v>
      </c>
      <c r="F1615" s="1">
        <v>4607.3330500000002</v>
      </c>
      <c r="G1615" s="1" t="s">
        <v>11286</v>
      </c>
      <c r="H1615" s="1" t="s">
        <v>8</v>
      </c>
      <c r="I1615">
        <v>106.681236</v>
      </c>
      <c r="J1615">
        <v>90</v>
      </c>
    </row>
    <row r="1616" spans="1:10" x14ac:dyDescent="0.25">
      <c r="A1616" s="1">
        <v>991</v>
      </c>
      <c r="B1616" s="1">
        <v>22338.781083999998</v>
      </c>
      <c r="C1616" s="1">
        <v>12000.975523999999</v>
      </c>
      <c r="D1616" s="1">
        <v>3135.281191</v>
      </c>
      <c r="E1616" s="1">
        <v>2595.1913199999999</v>
      </c>
      <c r="F1616" s="1">
        <v>4607.3330500000002</v>
      </c>
      <c r="G1616" s="1" t="s">
        <v>11287</v>
      </c>
      <c r="H1616" s="1" t="s">
        <v>8</v>
      </c>
      <c r="I1616">
        <v>108.449136</v>
      </c>
      <c r="J1616">
        <v>90</v>
      </c>
    </row>
    <row r="1617" spans="1:10" x14ac:dyDescent="0.25">
      <c r="A1617" s="1">
        <v>991</v>
      </c>
      <c r="B1617" s="1">
        <v>21670.225651000001</v>
      </c>
      <c r="C1617" s="1">
        <v>11692.64482</v>
      </c>
      <c r="D1617" s="1">
        <v>3042.775478</v>
      </c>
      <c r="E1617" s="1">
        <v>2561.1584459999999</v>
      </c>
      <c r="F1617" s="1">
        <v>4373.6469070000003</v>
      </c>
      <c r="G1617" s="1" t="s">
        <v>11288</v>
      </c>
      <c r="H1617" s="1" t="s">
        <v>8</v>
      </c>
      <c r="I1617">
        <v>109.59790099999999</v>
      </c>
      <c r="J1617">
        <v>90</v>
      </c>
    </row>
    <row r="1618" spans="1:10" x14ac:dyDescent="0.25">
      <c r="A1618" s="1">
        <v>992</v>
      </c>
      <c r="B1618" s="1">
        <v>1328.5670210000001</v>
      </c>
      <c r="C1618" s="1">
        <v>0</v>
      </c>
      <c r="D1618" s="1">
        <v>1328.5670210000001</v>
      </c>
      <c r="E1618" s="1">
        <v>0</v>
      </c>
      <c r="F1618" s="1">
        <v>0</v>
      </c>
      <c r="G1618" s="1" t="s">
        <v>3257</v>
      </c>
      <c r="H1618" s="1" t="s">
        <v>3257</v>
      </c>
      <c r="I1618">
        <v>54.046039</v>
      </c>
      <c r="J1618">
        <v>54.046039</v>
      </c>
    </row>
    <row r="1619" spans="1:10" x14ac:dyDescent="0.25">
      <c r="A1619" s="1">
        <v>992</v>
      </c>
      <c r="B1619" s="1">
        <v>1328.5670210000001</v>
      </c>
      <c r="C1619" s="1">
        <v>0</v>
      </c>
      <c r="D1619" s="1">
        <v>1328.5670210000001</v>
      </c>
      <c r="E1619" s="1">
        <v>0</v>
      </c>
      <c r="F1619" s="1">
        <v>0</v>
      </c>
      <c r="G1619" s="1" t="s">
        <v>3257</v>
      </c>
      <c r="H1619" s="1" t="s">
        <v>3257</v>
      </c>
      <c r="I1619">
        <v>54.046039</v>
      </c>
      <c r="J1619">
        <v>54.046039</v>
      </c>
    </row>
    <row r="1620" spans="1:10" x14ac:dyDescent="0.25">
      <c r="A1620" s="1">
        <v>993</v>
      </c>
      <c r="B1620" s="1">
        <v>2146.8062920000002</v>
      </c>
      <c r="C1620" s="1">
        <v>0</v>
      </c>
      <c r="D1620" s="1">
        <v>2146.8062920000002</v>
      </c>
      <c r="E1620" s="1">
        <v>0</v>
      </c>
      <c r="F1620" s="1">
        <v>0</v>
      </c>
      <c r="G1620" s="1" t="s">
        <v>3258</v>
      </c>
      <c r="H1620" s="1" t="s">
        <v>3258</v>
      </c>
      <c r="I1620">
        <v>52.57685</v>
      </c>
      <c r="J1620">
        <v>52.57685</v>
      </c>
    </row>
    <row r="1621" spans="1:10" x14ac:dyDescent="0.25">
      <c r="A1621" s="1">
        <v>993</v>
      </c>
      <c r="B1621" s="1">
        <v>2122.4574779999998</v>
      </c>
      <c r="C1621" s="1">
        <v>0</v>
      </c>
      <c r="D1621" s="1">
        <v>2122.4574779999998</v>
      </c>
      <c r="E1621" s="1">
        <v>0</v>
      </c>
      <c r="F1621" s="1">
        <v>0</v>
      </c>
      <c r="G1621" s="1" t="s">
        <v>4190</v>
      </c>
      <c r="H1621" s="1" t="s">
        <v>4190</v>
      </c>
      <c r="I1621">
        <v>52.629148999999998</v>
      </c>
      <c r="J1621">
        <v>52.629148999999998</v>
      </c>
    </row>
    <row r="1622" spans="1:10" x14ac:dyDescent="0.25">
      <c r="A1622" s="1">
        <v>994</v>
      </c>
      <c r="B1622" s="1">
        <v>793.89045799999997</v>
      </c>
      <c r="C1622" s="1">
        <v>0</v>
      </c>
      <c r="D1622" s="1">
        <v>793.89045799999997</v>
      </c>
      <c r="E1622" s="1">
        <v>0</v>
      </c>
      <c r="F1622" s="1">
        <v>0</v>
      </c>
      <c r="G1622" s="1" t="s">
        <v>4191</v>
      </c>
      <c r="H1622" s="1" t="s">
        <v>4191</v>
      </c>
      <c r="I1622">
        <v>64.592894999999999</v>
      </c>
      <c r="J1622">
        <v>64.592894999999999</v>
      </c>
    </row>
    <row r="1623" spans="1:10" x14ac:dyDescent="0.25">
      <c r="A1623" s="1">
        <v>994</v>
      </c>
      <c r="B1623" s="1">
        <v>818.23927100000003</v>
      </c>
      <c r="C1623" s="1">
        <v>0</v>
      </c>
      <c r="D1623" s="1">
        <v>818.23927100000003</v>
      </c>
      <c r="E1623" s="1">
        <v>0</v>
      </c>
      <c r="F1623" s="1">
        <v>0</v>
      </c>
      <c r="G1623" s="1" t="s">
        <v>3259</v>
      </c>
      <c r="H1623" s="1" t="s">
        <v>3259</v>
      </c>
      <c r="I1623">
        <v>64.567708999999994</v>
      </c>
      <c r="J1623">
        <v>64.567708999999994</v>
      </c>
    </row>
    <row r="1624" spans="1:10" x14ac:dyDescent="0.25">
      <c r="A1624" s="1">
        <v>995</v>
      </c>
      <c r="B1624" s="1">
        <v>6595.7828579999996</v>
      </c>
      <c r="C1624" s="1">
        <v>2747.3407710000001</v>
      </c>
      <c r="D1624" s="1">
        <v>1837.9842699999999</v>
      </c>
      <c r="E1624" s="1">
        <v>701.25678400000004</v>
      </c>
      <c r="F1624" s="1">
        <v>1309.2010339999999</v>
      </c>
      <c r="G1624" s="1" t="s">
        <v>4192</v>
      </c>
      <c r="H1624" s="1" t="s">
        <v>4192</v>
      </c>
      <c r="I1624">
        <v>79.927464999999998</v>
      </c>
      <c r="J1624">
        <v>79.927464999999998</v>
      </c>
    </row>
    <row r="1625" spans="1:10" x14ac:dyDescent="0.25">
      <c r="A1625" s="1">
        <v>995</v>
      </c>
      <c r="B1625" s="1">
        <v>6597.6272589999999</v>
      </c>
      <c r="C1625" s="1">
        <v>2753.9157019999998</v>
      </c>
      <c r="D1625" s="1">
        <v>1839.6059580000001</v>
      </c>
      <c r="E1625" s="1">
        <v>701.25011500000005</v>
      </c>
      <c r="F1625" s="1">
        <v>1302.855485</v>
      </c>
      <c r="G1625" s="1" t="s">
        <v>4193</v>
      </c>
      <c r="H1625" s="1" t="s">
        <v>4193</v>
      </c>
      <c r="I1625">
        <v>79.927492999999998</v>
      </c>
      <c r="J1625">
        <v>79.927492999999998</v>
      </c>
    </row>
    <row r="1626" spans="1:10" x14ac:dyDescent="0.25">
      <c r="A1626" s="1">
        <v>996</v>
      </c>
      <c r="B1626" s="1">
        <v>18021.511956999999</v>
      </c>
      <c r="C1626" s="1">
        <v>8875.7874740000007</v>
      </c>
      <c r="D1626" s="1">
        <v>6432.8708850000003</v>
      </c>
      <c r="E1626" s="1">
        <v>1315.3458479999999</v>
      </c>
      <c r="F1626" s="1">
        <v>1397.50775</v>
      </c>
      <c r="G1626" s="1" t="s">
        <v>4194</v>
      </c>
      <c r="H1626" s="1" t="s">
        <v>4194</v>
      </c>
      <c r="I1626">
        <v>79.699939999999998</v>
      </c>
      <c r="J1626">
        <v>79.699939999999998</v>
      </c>
    </row>
    <row r="1627" spans="1:10" x14ac:dyDescent="0.25">
      <c r="A1627" s="1">
        <v>996</v>
      </c>
      <c r="B1627" s="1">
        <v>18019.241372</v>
      </c>
      <c r="C1627" s="1">
        <v>8868.2859810000009</v>
      </c>
      <c r="D1627" s="1">
        <v>6431.40524</v>
      </c>
      <c r="E1627" s="1">
        <v>1315.303308</v>
      </c>
      <c r="F1627" s="1">
        <v>1404.246844</v>
      </c>
      <c r="G1627" s="1" t="s">
        <v>4195</v>
      </c>
      <c r="H1627" s="1" t="s">
        <v>4195</v>
      </c>
      <c r="I1627">
        <v>79.699898000000005</v>
      </c>
      <c r="J1627">
        <v>79.699898000000005</v>
      </c>
    </row>
    <row r="1628" spans="1:10" x14ac:dyDescent="0.25">
      <c r="A1628" s="1">
        <v>997</v>
      </c>
      <c r="B1628" s="1">
        <v>1930.613936</v>
      </c>
      <c r="C1628" s="1">
        <v>0</v>
      </c>
      <c r="D1628" s="1">
        <v>1930.613936</v>
      </c>
      <c r="E1628" s="1">
        <v>0</v>
      </c>
      <c r="F1628" s="1">
        <v>0</v>
      </c>
      <c r="G1628" s="1" t="s">
        <v>3263</v>
      </c>
      <c r="H1628" s="1" t="s">
        <v>3263</v>
      </c>
      <c r="I1628">
        <v>62.664330999999997</v>
      </c>
      <c r="J1628">
        <v>62.664330999999997</v>
      </c>
    </row>
    <row r="1629" spans="1:10" x14ac:dyDescent="0.25">
      <c r="A1629" s="1">
        <v>997</v>
      </c>
      <c r="B1629" s="1">
        <v>1924.973283</v>
      </c>
      <c r="C1629" s="1">
        <v>0</v>
      </c>
      <c r="D1629" s="1">
        <v>1924.973283</v>
      </c>
      <c r="E1629" s="1">
        <v>0</v>
      </c>
      <c r="F1629" s="1">
        <v>0</v>
      </c>
      <c r="G1629" s="1" t="s">
        <v>4196</v>
      </c>
      <c r="H1629" s="1" t="s">
        <v>4196</v>
      </c>
      <c r="I1629">
        <v>62.677472000000002</v>
      </c>
      <c r="J1629">
        <v>62.677472000000002</v>
      </c>
    </row>
    <row r="1630" spans="1:10" x14ac:dyDescent="0.25">
      <c r="A1630" s="1">
        <v>998</v>
      </c>
      <c r="B1630" s="1">
        <v>1535.5918839999999</v>
      </c>
      <c r="C1630" s="1">
        <v>0</v>
      </c>
      <c r="D1630" s="1">
        <v>1535.5918839999999</v>
      </c>
      <c r="E1630" s="1">
        <v>0</v>
      </c>
      <c r="F1630" s="1">
        <v>0</v>
      </c>
      <c r="G1630" s="1" t="s">
        <v>4197</v>
      </c>
      <c r="H1630" s="1" t="s">
        <v>4197</v>
      </c>
      <c r="I1630">
        <v>63.502581999999997</v>
      </c>
      <c r="J1630">
        <v>63.502581999999997</v>
      </c>
    </row>
    <row r="1631" spans="1:10" x14ac:dyDescent="0.25">
      <c r="A1631" s="1">
        <v>998</v>
      </c>
      <c r="B1631" s="1">
        <v>1537.154655</v>
      </c>
      <c r="C1631" s="1">
        <v>0</v>
      </c>
      <c r="D1631" s="1">
        <v>1537.154655</v>
      </c>
      <c r="E1631" s="1">
        <v>0</v>
      </c>
      <c r="F1631" s="1">
        <v>0</v>
      </c>
      <c r="G1631" s="1" t="s">
        <v>3266</v>
      </c>
      <c r="H1631" s="1" t="s">
        <v>3266</v>
      </c>
      <c r="I1631">
        <v>63.499603</v>
      </c>
      <c r="J1631">
        <v>63.499603</v>
      </c>
    </row>
    <row r="1632" spans="1:10" x14ac:dyDescent="0.25">
      <c r="A1632" s="1">
        <v>999</v>
      </c>
      <c r="B1632" s="1">
        <v>389.38139899999999</v>
      </c>
      <c r="C1632" s="1">
        <v>0</v>
      </c>
      <c r="D1632" s="1">
        <v>389.38139899999999</v>
      </c>
      <c r="E1632" s="1">
        <v>0</v>
      </c>
      <c r="F1632" s="1">
        <v>0</v>
      </c>
      <c r="G1632" s="1" t="s">
        <v>3267</v>
      </c>
      <c r="H1632" s="1" t="s">
        <v>3267</v>
      </c>
      <c r="I1632">
        <v>54.916736</v>
      </c>
      <c r="J1632">
        <v>54.916736</v>
      </c>
    </row>
    <row r="1633" spans="1:10" x14ac:dyDescent="0.25">
      <c r="A1633" s="1">
        <v>999</v>
      </c>
      <c r="B1633" s="1">
        <v>393.45928099999998</v>
      </c>
      <c r="C1633" s="1">
        <v>0</v>
      </c>
      <c r="D1633" s="1">
        <v>393.45928099999998</v>
      </c>
      <c r="E1633" s="1">
        <v>0</v>
      </c>
      <c r="F1633" s="1">
        <v>0</v>
      </c>
      <c r="G1633" s="1" t="s">
        <v>3268</v>
      </c>
      <c r="H1633" s="1" t="s">
        <v>3268</v>
      </c>
      <c r="I1633">
        <v>54.914985999999999</v>
      </c>
      <c r="J1633">
        <v>54.914985999999999</v>
      </c>
    </row>
    <row r="1634" spans="1:10" x14ac:dyDescent="0.25">
      <c r="A1634" s="1">
        <v>1000</v>
      </c>
      <c r="B1634" s="1">
        <v>598.45568300000002</v>
      </c>
      <c r="C1634" s="1">
        <v>254.70027200000001</v>
      </c>
      <c r="D1634" s="1">
        <v>130.79438200000001</v>
      </c>
      <c r="E1634" s="1">
        <v>112.493607</v>
      </c>
      <c r="F1634" s="1">
        <v>100.467423</v>
      </c>
      <c r="G1634" s="1" t="s">
        <v>3269</v>
      </c>
      <c r="H1634" s="1" t="s">
        <v>16</v>
      </c>
      <c r="I1634">
        <v>74.771150000000006</v>
      </c>
      <c r="J1634">
        <v>70</v>
      </c>
    </row>
    <row r="1635" spans="1:10" x14ac:dyDescent="0.25">
      <c r="A1635" s="1">
        <v>1000</v>
      </c>
      <c r="B1635" s="1">
        <v>595.31068300000004</v>
      </c>
      <c r="C1635" s="1">
        <v>254.407569</v>
      </c>
      <c r="D1635" s="1">
        <v>130.59156400000001</v>
      </c>
      <c r="E1635" s="1">
        <v>112.4936</v>
      </c>
      <c r="F1635" s="1">
        <v>97.817949999999996</v>
      </c>
      <c r="G1635" s="1" t="s">
        <v>4198</v>
      </c>
      <c r="H1635" s="1" t="s">
        <v>16</v>
      </c>
      <c r="I1635">
        <v>74.773736999999997</v>
      </c>
      <c r="J1635">
        <v>70</v>
      </c>
    </row>
    <row r="1636" spans="1:10" x14ac:dyDescent="0.25">
      <c r="A1636" s="1">
        <v>1001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 t="s">
        <v>27</v>
      </c>
      <c r="H1636" s="1" t="s">
        <v>27</v>
      </c>
      <c r="I1636">
        <v>40</v>
      </c>
      <c r="J1636">
        <v>40</v>
      </c>
    </row>
    <row r="1637" spans="1:10" x14ac:dyDescent="0.25">
      <c r="A1637" s="1">
        <v>1001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 t="s">
        <v>27</v>
      </c>
      <c r="H1637" s="1" t="s">
        <v>27</v>
      </c>
      <c r="I1637">
        <v>40</v>
      </c>
      <c r="J1637">
        <v>40</v>
      </c>
    </row>
    <row r="1638" spans="1:10" x14ac:dyDescent="0.25">
      <c r="A1638" s="1">
        <v>1002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 t="s">
        <v>77</v>
      </c>
      <c r="H1638" s="1" t="s">
        <v>77</v>
      </c>
      <c r="I1638">
        <v>65</v>
      </c>
      <c r="J1638">
        <v>65</v>
      </c>
    </row>
    <row r="1639" spans="1:10" x14ac:dyDescent="0.25">
      <c r="A1639" s="1">
        <v>1002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 t="s">
        <v>77</v>
      </c>
      <c r="H1639" s="1" t="s">
        <v>77</v>
      </c>
      <c r="I1639">
        <v>65</v>
      </c>
      <c r="J1639">
        <v>65</v>
      </c>
    </row>
    <row r="1640" spans="1:10" x14ac:dyDescent="0.25">
      <c r="A1640" s="1">
        <v>1003</v>
      </c>
      <c r="B1640" s="1">
        <v>8321.8362620000007</v>
      </c>
      <c r="C1640" s="1">
        <v>3027.9092030000002</v>
      </c>
      <c r="D1640" s="1">
        <v>3119.2116850000002</v>
      </c>
      <c r="E1640" s="1">
        <v>711.64211799999998</v>
      </c>
      <c r="F1640" s="1">
        <v>1463.0732559999999</v>
      </c>
      <c r="G1640" s="1" t="s">
        <v>4199</v>
      </c>
      <c r="H1640" s="1" t="s">
        <v>4199</v>
      </c>
      <c r="I1640">
        <v>58.777835000000003</v>
      </c>
      <c r="J1640">
        <v>58.777835000000003</v>
      </c>
    </row>
    <row r="1641" spans="1:10" x14ac:dyDescent="0.25">
      <c r="A1641" s="1">
        <v>1003</v>
      </c>
      <c r="B1641" s="1">
        <v>8452.1344389999995</v>
      </c>
      <c r="C1641" s="1">
        <v>3084.1445130000002</v>
      </c>
      <c r="D1641" s="1">
        <v>3128.5264590000002</v>
      </c>
      <c r="E1641" s="1">
        <v>719.492479</v>
      </c>
      <c r="F1641" s="1">
        <v>1519.970988</v>
      </c>
      <c r="G1641" s="1" t="s">
        <v>4200</v>
      </c>
      <c r="H1641" s="1" t="s">
        <v>4200</v>
      </c>
      <c r="I1641">
        <v>58.616394999999997</v>
      </c>
      <c r="J1641">
        <v>58.616394999999997</v>
      </c>
    </row>
    <row r="1642" spans="1:10" x14ac:dyDescent="0.25">
      <c r="A1642" s="1">
        <v>1004</v>
      </c>
      <c r="B1642" s="1">
        <v>8452.1344389999995</v>
      </c>
      <c r="C1642" s="1">
        <v>3084.1445130000002</v>
      </c>
      <c r="D1642" s="1">
        <v>3128.5264590000002</v>
      </c>
      <c r="E1642" s="1">
        <v>719.492479</v>
      </c>
      <c r="F1642" s="1">
        <v>1519.970988</v>
      </c>
      <c r="G1642" s="1" t="s">
        <v>4201</v>
      </c>
      <c r="H1642" s="1" t="s">
        <v>4201</v>
      </c>
      <c r="I1642">
        <v>48.245609000000002</v>
      </c>
      <c r="J1642">
        <v>48.245609000000002</v>
      </c>
    </row>
    <row r="1643" spans="1:10" x14ac:dyDescent="0.25">
      <c r="A1643" s="1">
        <v>1004</v>
      </c>
      <c r="B1643" s="1">
        <v>8321.8362620000007</v>
      </c>
      <c r="C1643" s="1">
        <v>3027.9092030000002</v>
      </c>
      <c r="D1643" s="1">
        <v>3119.2116850000002</v>
      </c>
      <c r="E1643" s="1">
        <v>711.64211799999998</v>
      </c>
      <c r="F1643" s="1">
        <v>1463.0732559999999</v>
      </c>
      <c r="G1643" s="1" t="s">
        <v>4202</v>
      </c>
      <c r="H1643" s="1" t="s">
        <v>4202</v>
      </c>
      <c r="I1643">
        <v>48.595925000000001</v>
      </c>
      <c r="J1643">
        <v>48.595925000000001</v>
      </c>
    </row>
    <row r="1644" spans="1:10" x14ac:dyDescent="0.25">
      <c r="A1644" s="1">
        <v>1005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 t="s">
        <v>25</v>
      </c>
      <c r="H1644" s="1" t="s">
        <v>25</v>
      </c>
      <c r="I1644">
        <v>55</v>
      </c>
      <c r="J1644">
        <v>55</v>
      </c>
    </row>
    <row r="1645" spans="1:10" x14ac:dyDescent="0.25">
      <c r="A1645" s="1">
        <v>1005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 t="s">
        <v>25</v>
      </c>
      <c r="H1645" s="1" t="s">
        <v>25</v>
      </c>
      <c r="I1645">
        <v>55</v>
      </c>
      <c r="J1645">
        <v>55</v>
      </c>
    </row>
    <row r="1646" spans="1:10" x14ac:dyDescent="0.25">
      <c r="A1646" s="1">
        <v>1006</v>
      </c>
      <c r="B1646" s="1">
        <v>2624.5451370000001</v>
      </c>
      <c r="C1646" s="1">
        <v>649.84981500000004</v>
      </c>
      <c r="D1646" s="1">
        <v>955.43081199999995</v>
      </c>
      <c r="E1646" s="1">
        <v>309.85138699999999</v>
      </c>
      <c r="F1646" s="1">
        <v>709.41312200000004</v>
      </c>
      <c r="G1646" s="1" t="s">
        <v>4203</v>
      </c>
      <c r="H1646" s="1" t="s">
        <v>4203</v>
      </c>
      <c r="I1646">
        <v>39.968730000000001</v>
      </c>
      <c r="J1646">
        <v>39.968730000000001</v>
      </c>
    </row>
    <row r="1647" spans="1:10" x14ac:dyDescent="0.25">
      <c r="A1647" s="1">
        <v>1006</v>
      </c>
      <c r="B1647" s="1">
        <v>2691.77144</v>
      </c>
      <c r="C1647" s="1">
        <v>679.54633000000001</v>
      </c>
      <c r="D1647" s="1">
        <v>957.46405500000003</v>
      </c>
      <c r="E1647" s="1">
        <v>313.93589100000003</v>
      </c>
      <c r="F1647" s="1">
        <v>740.82516299999997</v>
      </c>
      <c r="G1647" s="1" t="s">
        <v>4204</v>
      </c>
      <c r="H1647" s="1" t="s">
        <v>4204</v>
      </c>
      <c r="I1647">
        <v>39.964866999999998</v>
      </c>
      <c r="J1647">
        <v>39.964866999999998</v>
      </c>
    </row>
    <row r="1648" spans="1:10" x14ac:dyDescent="0.25">
      <c r="A1648" s="1">
        <v>1007</v>
      </c>
      <c r="B1648" s="1">
        <v>2691.77144</v>
      </c>
      <c r="C1648" s="1">
        <v>679.54633000000001</v>
      </c>
      <c r="D1648" s="1">
        <v>957.46405500000003</v>
      </c>
      <c r="E1648" s="1">
        <v>313.93589100000003</v>
      </c>
      <c r="F1648" s="1">
        <v>740.82516299999997</v>
      </c>
      <c r="G1648" s="1" t="s">
        <v>4205</v>
      </c>
      <c r="H1648" s="1" t="s">
        <v>4205</v>
      </c>
      <c r="I1648">
        <v>61.044822000000003</v>
      </c>
      <c r="J1648">
        <v>61.044822000000003</v>
      </c>
    </row>
    <row r="1649" spans="1:10" x14ac:dyDescent="0.25">
      <c r="A1649" s="1">
        <v>1007</v>
      </c>
      <c r="B1649" s="1">
        <v>2624.5451370000001</v>
      </c>
      <c r="C1649" s="1">
        <v>649.84981500000004</v>
      </c>
      <c r="D1649" s="1">
        <v>955.43081199999995</v>
      </c>
      <c r="E1649" s="1">
        <v>309.85138699999999</v>
      </c>
      <c r="F1649" s="1">
        <v>709.41312200000004</v>
      </c>
      <c r="G1649" s="1" t="s">
        <v>4206</v>
      </c>
      <c r="H1649" s="1" t="s">
        <v>4206</v>
      </c>
      <c r="I1649">
        <v>61.214525999999999</v>
      </c>
      <c r="J1649">
        <v>61.214525999999999</v>
      </c>
    </row>
    <row r="1650" spans="1:10" x14ac:dyDescent="0.25">
      <c r="A1650" s="1">
        <v>1008</v>
      </c>
      <c r="B1650" s="1">
        <v>2540.6566120000002</v>
      </c>
      <c r="C1650" s="1">
        <v>1040.2325189999999</v>
      </c>
      <c r="D1650" s="1">
        <v>660.30100800000002</v>
      </c>
      <c r="E1650" s="1">
        <v>310.82270299999999</v>
      </c>
      <c r="F1650" s="1">
        <v>529.30038300000001</v>
      </c>
      <c r="G1650" s="1" t="s">
        <v>4207</v>
      </c>
      <c r="H1650" s="1" t="s">
        <v>4207</v>
      </c>
      <c r="I1650">
        <v>61.554535000000001</v>
      </c>
      <c r="J1650">
        <v>61.554535000000001</v>
      </c>
    </row>
    <row r="1651" spans="1:10" x14ac:dyDescent="0.25">
      <c r="A1651" s="1">
        <v>1008</v>
      </c>
      <c r="B1651" s="1">
        <v>2602.7462529999998</v>
      </c>
      <c r="C1651" s="1">
        <v>1101.8859669999999</v>
      </c>
      <c r="D1651" s="1">
        <v>660.73720000000003</v>
      </c>
      <c r="E1651" s="1">
        <v>310.82270299999999</v>
      </c>
      <c r="F1651" s="1">
        <v>529.30038300000001</v>
      </c>
      <c r="G1651" s="1" t="s">
        <v>4208</v>
      </c>
      <c r="H1651" s="1" t="s">
        <v>4208</v>
      </c>
      <c r="I1651">
        <v>61.389899</v>
      </c>
      <c r="J1651">
        <v>61.389899</v>
      </c>
    </row>
    <row r="1652" spans="1:10" x14ac:dyDescent="0.25">
      <c r="A1652" s="1">
        <v>1009</v>
      </c>
      <c r="B1652" s="1">
        <v>1510.525862</v>
      </c>
      <c r="C1652" s="1">
        <v>734.38241800000003</v>
      </c>
      <c r="D1652" s="1">
        <v>264.06105400000001</v>
      </c>
      <c r="E1652" s="1">
        <v>215.03858700000001</v>
      </c>
      <c r="F1652" s="1">
        <v>297.04380400000002</v>
      </c>
      <c r="G1652" s="1" t="s">
        <v>11289</v>
      </c>
      <c r="H1652" s="1" t="s">
        <v>11289</v>
      </c>
      <c r="I1652">
        <v>58.786929999999998</v>
      </c>
      <c r="J1652">
        <v>58.786929999999998</v>
      </c>
    </row>
    <row r="1653" spans="1:10" x14ac:dyDescent="0.25">
      <c r="A1653" s="1">
        <v>1009</v>
      </c>
      <c r="B1653" s="1">
        <v>1940.7992790000001</v>
      </c>
      <c r="C1653" s="1">
        <v>1078.444471</v>
      </c>
      <c r="D1653" s="1">
        <v>263.77198800000002</v>
      </c>
      <c r="E1653" s="1">
        <v>301.539017</v>
      </c>
      <c r="F1653" s="1">
        <v>297.04380400000002</v>
      </c>
      <c r="G1653" s="1" t="s">
        <v>4209</v>
      </c>
      <c r="H1653" s="1" t="s">
        <v>4209</v>
      </c>
      <c r="I1653">
        <v>58.185282999999998</v>
      </c>
      <c r="J1653">
        <v>58.185282999999998</v>
      </c>
    </row>
    <row r="1654" spans="1:10" x14ac:dyDescent="0.25">
      <c r="A1654" s="1">
        <v>1010</v>
      </c>
      <c r="B1654" s="1">
        <v>859.34734600000002</v>
      </c>
      <c r="C1654" s="1">
        <v>336.366781</v>
      </c>
      <c r="D1654" s="1">
        <v>265.31617899999998</v>
      </c>
      <c r="E1654" s="1">
        <v>86.809252000000001</v>
      </c>
      <c r="F1654" s="1">
        <v>170.855133</v>
      </c>
      <c r="G1654" s="1" t="s">
        <v>4210</v>
      </c>
      <c r="H1654" s="1" t="s">
        <v>16</v>
      </c>
      <c r="I1654">
        <v>74.515917000000002</v>
      </c>
      <c r="J1654">
        <v>70</v>
      </c>
    </row>
    <row r="1655" spans="1:10" x14ac:dyDescent="0.25">
      <c r="A1655" s="1">
        <v>1010</v>
      </c>
      <c r="B1655" s="1">
        <v>882.05967599999997</v>
      </c>
      <c r="C1655" s="1">
        <v>349.798224</v>
      </c>
      <c r="D1655" s="1">
        <v>275.36735599999997</v>
      </c>
      <c r="E1655" s="1">
        <v>89.209489000000005</v>
      </c>
      <c r="F1655" s="1">
        <v>167.684607</v>
      </c>
      <c r="G1655" s="1" t="s">
        <v>4211</v>
      </c>
      <c r="H1655" s="1" t="s">
        <v>16</v>
      </c>
      <c r="I1655">
        <v>74.494487000000007</v>
      </c>
      <c r="J1655">
        <v>70</v>
      </c>
    </row>
    <row r="1656" spans="1:10" x14ac:dyDescent="0.25">
      <c r="A1656" s="1">
        <v>1012</v>
      </c>
      <c r="B1656" s="1">
        <v>4316.3987180000004</v>
      </c>
      <c r="C1656" s="1">
        <v>1397.389494</v>
      </c>
      <c r="D1656" s="1">
        <v>1972.818051</v>
      </c>
      <c r="E1656" s="1">
        <v>392.34811500000001</v>
      </c>
      <c r="F1656" s="1">
        <v>553.84305800000004</v>
      </c>
      <c r="G1656" s="1" t="s">
        <v>4212</v>
      </c>
      <c r="H1656" s="1" t="s">
        <v>4212</v>
      </c>
      <c r="I1656">
        <v>42.501834000000002</v>
      </c>
      <c r="J1656">
        <v>42.501834000000002</v>
      </c>
    </row>
    <row r="1657" spans="1:10" x14ac:dyDescent="0.25">
      <c r="A1657" s="1">
        <v>1012</v>
      </c>
      <c r="B1657" s="1">
        <v>4277.8522130000001</v>
      </c>
      <c r="C1657" s="1">
        <v>1364.173174</v>
      </c>
      <c r="D1657" s="1">
        <v>1978.6102330000001</v>
      </c>
      <c r="E1657" s="1">
        <v>387.96035999999998</v>
      </c>
      <c r="F1657" s="1">
        <v>547.10844699999996</v>
      </c>
      <c r="G1657" s="1" t="s">
        <v>4213</v>
      </c>
      <c r="H1657" s="1" t="s">
        <v>4213</v>
      </c>
      <c r="I1657">
        <v>42.583722000000002</v>
      </c>
      <c r="J1657">
        <v>42.583722000000002</v>
      </c>
    </row>
    <row r="1658" spans="1:10" x14ac:dyDescent="0.25">
      <c r="A1658" s="1">
        <v>1013</v>
      </c>
      <c r="B1658" s="1">
        <v>4633.4834389999996</v>
      </c>
      <c r="C1658" s="1">
        <v>1856.263293</v>
      </c>
      <c r="D1658" s="1">
        <v>1828.7522719999999</v>
      </c>
      <c r="E1658" s="1">
        <v>397.95374600000002</v>
      </c>
      <c r="F1658" s="1">
        <v>550.51412700000003</v>
      </c>
      <c r="G1658" s="1" t="s">
        <v>4214</v>
      </c>
      <c r="H1658" s="1" t="s">
        <v>4214</v>
      </c>
      <c r="I1658">
        <v>41.774920000000002</v>
      </c>
      <c r="J1658">
        <v>41.774920000000002</v>
      </c>
    </row>
    <row r="1659" spans="1:10" x14ac:dyDescent="0.25">
      <c r="A1659" s="1">
        <v>1013</v>
      </c>
      <c r="B1659" s="1">
        <v>4741.1221290000003</v>
      </c>
      <c r="C1659" s="1">
        <v>1925.7465139999999</v>
      </c>
      <c r="D1659" s="1">
        <v>1837.4868289999999</v>
      </c>
      <c r="E1659" s="1">
        <v>408.97530499999999</v>
      </c>
      <c r="F1659" s="1">
        <v>568.91348000000005</v>
      </c>
      <c r="G1659" s="1" t="s">
        <v>4215</v>
      </c>
      <c r="H1659" s="1" t="s">
        <v>4215</v>
      </c>
      <c r="I1659">
        <v>41.510167000000003</v>
      </c>
      <c r="J1659">
        <v>41.510167000000003</v>
      </c>
    </row>
    <row r="1660" spans="1:10" x14ac:dyDescent="0.25">
      <c r="A1660" s="1">
        <v>1014</v>
      </c>
      <c r="B1660" s="1">
        <v>1541.6510430000001</v>
      </c>
      <c r="C1660" s="1">
        <v>555.09002399999997</v>
      </c>
      <c r="D1660" s="1">
        <v>396.62131399999998</v>
      </c>
      <c r="E1660" s="1">
        <v>60.967058999999999</v>
      </c>
      <c r="F1660" s="1">
        <v>528.97264600000005</v>
      </c>
      <c r="G1660" s="1" t="s">
        <v>4216</v>
      </c>
      <c r="H1660" s="1" t="s">
        <v>4216</v>
      </c>
      <c r="I1660">
        <v>63.491016999999999</v>
      </c>
      <c r="J1660">
        <v>63.491016999999999</v>
      </c>
    </row>
    <row r="1661" spans="1:10" x14ac:dyDescent="0.25">
      <c r="A1661" s="1">
        <v>1014</v>
      </c>
      <c r="B1661" s="1">
        <v>1572.284793</v>
      </c>
      <c r="C1661" s="1">
        <v>626.91455299999996</v>
      </c>
      <c r="D1661" s="1">
        <v>372.24008099999998</v>
      </c>
      <c r="E1661" s="1">
        <v>58.677826000000003</v>
      </c>
      <c r="F1661" s="1">
        <v>514.45233299999995</v>
      </c>
      <c r="G1661" s="1" t="s">
        <v>11290</v>
      </c>
      <c r="H1661" s="1" t="s">
        <v>11290</v>
      </c>
      <c r="I1661">
        <v>63.431913000000002</v>
      </c>
      <c r="J1661">
        <v>63.431913000000002</v>
      </c>
    </row>
    <row r="1662" spans="1:10" x14ac:dyDescent="0.25">
      <c r="A1662" s="1">
        <v>1015</v>
      </c>
      <c r="B1662" s="1">
        <v>830.01053000000002</v>
      </c>
      <c r="C1662" s="1">
        <v>365.88177000000002</v>
      </c>
      <c r="D1662" s="1">
        <v>251.20911699999999</v>
      </c>
      <c r="E1662" s="1">
        <v>33.487102</v>
      </c>
      <c r="F1662" s="1">
        <v>179.43254200000001</v>
      </c>
      <c r="G1662" s="1" t="s">
        <v>11184</v>
      </c>
      <c r="H1662" s="1" t="s">
        <v>11184</v>
      </c>
      <c r="I1662">
        <v>64.555267000000001</v>
      </c>
      <c r="J1662">
        <v>64.555267000000001</v>
      </c>
    </row>
    <row r="1663" spans="1:10" x14ac:dyDescent="0.25">
      <c r="A1663" s="1">
        <v>1015</v>
      </c>
      <c r="B1663" s="1">
        <v>880.07296599999995</v>
      </c>
      <c r="C1663" s="1">
        <v>379.89718699999997</v>
      </c>
      <c r="D1663" s="1">
        <v>275.59035</v>
      </c>
      <c r="E1663" s="1">
        <v>35.776333999999999</v>
      </c>
      <c r="F1663" s="1">
        <v>188.80909399999999</v>
      </c>
      <c r="G1663" s="1" t="s">
        <v>3776</v>
      </c>
      <c r="H1663" s="1" t="s">
        <v>3776</v>
      </c>
      <c r="I1663">
        <v>64.500426000000004</v>
      </c>
      <c r="J1663">
        <v>64.500426000000004</v>
      </c>
    </row>
    <row r="1664" spans="1:10" x14ac:dyDescent="0.25">
      <c r="A1664" s="1">
        <v>1016</v>
      </c>
      <c r="B1664" s="1">
        <v>742.27426300000002</v>
      </c>
      <c r="C1664" s="1">
        <v>261.03278299999999</v>
      </c>
      <c r="D1664" s="1">
        <v>121.030964</v>
      </c>
      <c r="E1664" s="1">
        <v>25.190725</v>
      </c>
      <c r="F1664" s="1">
        <v>335.019791</v>
      </c>
      <c r="G1664" s="1" t="s">
        <v>4217</v>
      </c>
      <c r="H1664" s="1" t="s">
        <v>4217</v>
      </c>
      <c r="I1664">
        <v>64.643831000000006</v>
      </c>
      <c r="J1664">
        <v>64.643831000000006</v>
      </c>
    </row>
    <row r="1665" spans="1:10" x14ac:dyDescent="0.25">
      <c r="A1665" s="1">
        <v>1016</v>
      </c>
      <c r="B1665" s="1">
        <v>661.578078</v>
      </c>
      <c r="C1665" s="1">
        <v>175.192837</v>
      </c>
      <c r="D1665" s="1">
        <v>121.030964</v>
      </c>
      <c r="E1665" s="1">
        <v>25.190725</v>
      </c>
      <c r="F1665" s="1">
        <v>340.16355199999998</v>
      </c>
      <c r="G1665" s="1" t="s">
        <v>4218</v>
      </c>
      <c r="H1665" s="1" t="s">
        <v>4218</v>
      </c>
      <c r="I1665">
        <v>64.716744000000006</v>
      </c>
      <c r="J1665">
        <v>64.716744000000006</v>
      </c>
    </row>
    <row r="1666" spans="1:10" x14ac:dyDescent="0.25">
      <c r="A1666" s="1">
        <v>1017</v>
      </c>
      <c r="B1666" s="1">
        <v>661.578078</v>
      </c>
      <c r="C1666" s="1">
        <v>175.192837</v>
      </c>
      <c r="D1666" s="1">
        <v>121.030964</v>
      </c>
      <c r="E1666" s="1">
        <v>25.190725</v>
      </c>
      <c r="F1666" s="1">
        <v>340.16355199999998</v>
      </c>
      <c r="G1666" s="1" t="s">
        <v>4219</v>
      </c>
      <c r="H1666" s="1" t="s">
        <v>4219</v>
      </c>
      <c r="I1666">
        <v>54.760322000000002</v>
      </c>
      <c r="J1666">
        <v>54.760322000000002</v>
      </c>
    </row>
    <row r="1667" spans="1:10" x14ac:dyDescent="0.25">
      <c r="A1667" s="1">
        <v>1017</v>
      </c>
      <c r="B1667" s="1">
        <v>742.27426300000002</v>
      </c>
      <c r="C1667" s="1">
        <v>261.03278299999999</v>
      </c>
      <c r="D1667" s="1">
        <v>121.030964</v>
      </c>
      <c r="E1667" s="1">
        <v>25.190725</v>
      </c>
      <c r="F1667" s="1">
        <v>335.019791</v>
      </c>
      <c r="G1667" s="1" t="s">
        <v>4220</v>
      </c>
      <c r="H1667" s="1" t="s">
        <v>4220</v>
      </c>
      <c r="I1667">
        <v>54.698625999999997</v>
      </c>
      <c r="J1667">
        <v>54.698625999999997</v>
      </c>
    </row>
    <row r="1668" spans="1:10" x14ac:dyDescent="0.25">
      <c r="A1668" s="1">
        <v>1018</v>
      </c>
      <c r="B1668" s="1">
        <v>1136.4599989999999</v>
      </c>
      <c r="C1668" s="1">
        <v>661.42554099999995</v>
      </c>
      <c r="D1668" s="1">
        <v>224.42482200000001</v>
      </c>
      <c r="E1668" s="1">
        <v>97.626057000000003</v>
      </c>
      <c r="F1668" s="1">
        <v>152.98357899999999</v>
      </c>
      <c r="G1668" s="1" t="s">
        <v>3283</v>
      </c>
      <c r="H1668" s="1" t="s">
        <v>3283</v>
      </c>
      <c r="I1668">
        <v>54.352863999999997</v>
      </c>
      <c r="J1668">
        <v>54.352863999999997</v>
      </c>
    </row>
    <row r="1669" spans="1:10" x14ac:dyDescent="0.25">
      <c r="A1669" s="1">
        <v>1018</v>
      </c>
      <c r="B1669" s="1">
        <v>1130.171977</v>
      </c>
      <c r="C1669" s="1">
        <v>662.24546799999996</v>
      </c>
      <c r="D1669" s="1">
        <v>224.42482200000001</v>
      </c>
      <c r="E1669" s="1">
        <v>97.626056000000005</v>
      </c>
      <c r="F1669" s="1">
        <v>145.875631</v>
      </c>
      <c r="G1669" s="1" t="s">
        <v>4221</v>
      </c>
      <c r="H1669" s="1" t="s">
        <v>4221</v>
      </c>
      <c r="I1669">
        <v>54.360213999999999</v>
      </c>
      <c r="J1669">
        <v>54.360213999999999</v>
      </c>
    </row>
    <row r="1670" spans="1:10" x14ac:dyDescent="0.25">
      <c r="A1670" s="1">
        <v>1019</v>
      </c>
      <c r="B1670" s="1">
        <v>1867.9700800000001</v>
      </c>
      <c r="C1670" s="1">
        <v>0</v>
      </c>
      <c r="D1670" s="1">
        <v>1243.2485240000001</v>
      </c>
      <c r="E1670" s="1">
        <v>95.195650999999998</v>
      </c>
      <c r="F1670" s="1">
        <v>529.52590399999997</v>
      </c>
      <c r="G1670" s="1" t="s">
        <v>4222</v>
      </c>
      <c r="H1670" s="1" t="s">
        <v>4222</v>
      </c>
      <c r="I1670">
        <v>62.808418000000003</v>
      </c>
      <c r="J1670">
        <v>62.808418000000003</v>
      </c>
    </row>
    <row r="1671" spans="1:10" x14ac:dyDescent="0.25">
      <c r="A1671" s="1">
        <v>1019</v>
      </c>
      <c r="B1671" s="1">
        <v>1535.7677639999999</v>
      </c>
      <c r="C1671" s="1">
        <v>0</v>
      </c>
      <c r="D1671" s="1">
        <v>1037.3776949999999</v>
      </c>
      <c r="E1671" s="1">
        <v>0</v>
      </c>
      <c r="F1671" s="1">
        <v>498.39006799999999</v>
      </c>
      <c r="G1671" s="1" t="s">
        <v>11291</v>
      </c>
      <c r="H1671" s="1" t="s">
        <v>11291</v>
      </c>
      <c r="I1671">
        <v>63.502246999999997</v>
      </c>
      <c r="J1671">
        <v>63.502246999999997</v>
      </c>
    </row>
    <row r="1672" spans="1:10" x14ac:dyDescent="0.25">
      <c r="A1672" s="1">
        <v>1020</v>
      </c>
      <c r="B1672" s="1">
        <v>8497.6001969999998</v>
      </c>
      <c r="C1672" s="1">
        <v>3039.725653</v>
      </c>
      <c r="D1672" s="1">
        <v>3109.4389099999999</v>
      </c>
      <c r="E1672" s="1">
        <v>733.92793900000004</v>
      </c>
      <c r="F1672" s="1">
        <v>1614.507695</v>
      </c>
      <c r="G1672" s="1" t="s">
        <v>11292</v>
      </c>
      <c r="H1672" s="1" t="s">
        <v>11292</v>
      </c>
      <c r="I1672">
        <v>32.651224999999997</v>
      </c>
      <c r="J1672">
        <v>32.651224999999997</v>
      </c>
    </row>
    <row r="1673" spans="1:10" x14ac:dyDescent="0.25">
      <c r="A1673" s="1">
        <v>1020</v>
      </c>
      <c r="B1673" s="1">
        <v>9829.6862230000006</v>
      </c>
      <c r="C1673" s="1">
        <v>3000.827025</v>
      </c>
      <c r="D1673" s="1">
        <v>4197.0402279999998</v>
      </c>
      <c r="E1673" s="1">
        <v>906.83203200000003</v>
      </c>
      <c r="F1673" s="1">
        <v>1724.986938</v>
      </c>
      <c r="G1673" s="1" t="s">
        <v>4223</v>
      </c>
      <c r="H1673" s="1" t="s">
        <v>4223</v>
      </c>
      <c r="I1673">
        <v>28.508638999999999</v>
      </c>
      <c r="J1673">
        <v>28.508638999999999</v>
      </c>
    </row>
    <row r="1674" spans="1:10" x14ac:dyDescent="0.25">
      <c r="A1674" s="1">
        <v>1021</v>
      </c>
      <c r="B1674" s="1">
        <v>4270.3153910000001</v>
      </c>
      <c r="C1674" s="1">
        <v>160.83020400000001</v>
      </c>
      <c r="D1674" s="1">
        <v>3952.5379440000002</v>
      </c>
      <c r="E1674" s="1">
        <v>97.626057000000003</v>
      </c>
      <c r="F1674" s="1">
        <v>59.321185999999997</v>
      </c>
      <c r="G1674" s="1" t="s">
        <v>4224</v>
      </c>
      <c r="H1674" s="1" t="s">
        <v>4224</v>
      </c>
      <c r="I1674">
        <v>39.538088999999999</v>
      </c>
      <c r="J1674">
        <v>39.538088999999999</v>
      </c>
    </row>
    <row r="1675" spans="1:10" x14ac:dyDescent="0.25">
      <c r="A1675" s="1">
        <v>1021</v>
      </c>
      <c r="B1675" s="1">
        <v>4000.3002059999999</v>
      </c>
      <c r="C1675" s="1">
        <v>525.79049399999997</v>
      </c>
      <c r="D1675" s="1">
        <v>3326.7929300000001</v>
      </c>
      <c r="E1675" s="1">
        <v>88.395595</v>
      </c>
      <c r="F1675" s="1">
        <v>59.321185999999997</v>
      </c>
      <c r="G1675" s="1" t="s">
        <v>4225</v>
      </c>
      <c r="H1675" s="1" t="s">
        <v>4225</v>
      </c>
      <c r="I1675">
        <v>39.682129000000003</v>
      </c>
      <c r="J1675">
        <v>39.682129000000003</v>
      </c>
    </row>
    <row r="1676" spans="1:10" x14ac:dyDescent="0.25">
      <c r="A1676" s="1">
        <v>1022</v>
      </c>
      <c r="B1676" s="1">
        <v>13818.458685</v>
      </c>
      <c r="C1676" s="1">
        <v>7804.7171500000004</v>
      </c>
      <c r="D1676" s="1">
        <v>0</v>
      </c>
      <c r="E1676" s="1">
        <v>1622.2055029999999</v>
      </c>
      <c r="F1676" s="1">
        <v>4391.5360309999996</v>
      </c>
      <c r="G1676" s="1" t="s">
        <v>11293</v>
      </c>
      <c r="H1676" s="1" t="s">
        <v>8</v>
      </c>
      <c r="I1676">
        <v>118.02811</v>
      </c>
      <c r="J1676">
        <v>90</v>
      </c>
    </row>
    <row r="1677" spans="1:10" x14ac:dyDescent="0.25">
      <c r="A1677" s="1">
        <v>1022</v>
      </c>
      <c r="B1677" s="1">
        <v>16215.001115999999</v>
      </c>
      <c r="C1677" s="1">
        <v>9640.254825</v>
      </c>
      <c r="D1677" s="1">
        <v>0</v>
      </c>
      <c r="E1677" s="1">
        <v>1772.876749</v>
      </c>
      <c r="F1677" s="1">
        <v>4801.8695420000004</v>
      </c>
      <c r="G1677" s="1" t="s">
        <v>11294</v>
      </c>
      <c r="H1677" s="1" t="s">
        <v>8</v>
      </c>
      <c r="I1677">
        <v>116.390378</v>
      </c>
      <c r="J1677">
        <v>90</v>
      </c>
    </row>
    <row r="1678" spans="1:10" x14ac:dyDescent="0.25">
      <c r="A1678" s="1">
        <v>1023</v>
      </c>
      <c r="B1678" s="1">
        <v>19288.09114</v>
      </c>
      <c r="C1678" s="1">
        <v>9776.7097990000002</v>
      </c>
      <c r="D1678" s="1">
        <v>2840.8501449999999</v>
      </c>
      <c r="E1678" s="1">
        <v>1782.107209</v>
      </c>
      <c r="F1678" s="1">
        <v>4888.4239870000001</v>
      </c>
      <c r="G1678" s="1" t="s">
        <v>11295</v>
      </c>
      <c r="H1678" s="1" t="s">
        <v>8</v>
      </c>
      <c r="I1678">
        <v>112.593808</v>
      </c>
      <c r="J1678">
        <v>90</v>
      </c>
    </row>
    <row r="1679" spans="1:10" x14ac:dyDescent="0.25">
      <c r="A1679" s="1">
        <v>1023</v>
      </c>
      <c r="B1679" s="1">
        <v>17581.722548999998</v>
      </c>
      <c r="C1679" s="1">
        <v>8305.3124869999992</v>
      </c>
      <c r="D1679" s="1">
        <v>3169.0061340000002</v>
      </c>
      <c r="E1679" s="1">
        <v>1622.2055029999999</v>
      </c>
      <c r="F1679" s="1">
        <v>4485.1984249999996</v>
      </c>
      <c r="G1679" s="1" t="s">
        <v>11296</v>
      </c>
      <c r="H1679" s="1" t="s">
        <v>8</v>
      </c>
      <c r="I1679">
        <v>114.654245</v>
      </c>
      <c r="J1679">
        <v>90</v>
      </c>
    </row>
    <row r="1680" spans="1:10" x14ac:dyDescent="0.25">
      <c r="A1680" s="1">
        <v>1024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 t="s">
        <v>25</v>
      </c>
      <c r="H1680" s="1" t="s">
        <v>25</v>
      </c>
      <c r="I1680">
        <v>55</v>
      </c>
      <c r="J1680">
        <v>55</v>
      </c>
    </row>
    <row r="1681" spans="1:10" x14ac:dyDescent="0.25">
      <c r="A1681" s="1">
        <v>1024</v>
      </c>
      <c r="B1681" s="1">
        <v>953.69723399999998</v>
      </c>
      <c r="C1681" s="1">
        <v>0</v>
      </c>
      <c r="D1681" s="1">
        <v>953.69723399999998</v>
      </c>
      <c r="E1681" s="1">
        <v>0</v>
      </c>
      <c r="F1681" s="1">
        <v>0</v>
      </c>
      <c r="G1681" s="1" t="s">
        <v>3288</v>
      </c>
      <c r="H1681" s="1" t="s">
        <v>3288</v>
      </c>
      <c r="I1681">
        <v>54.504263000000002</v>
      </c>
      <c r="J1681">
        <v>54.504263000000002</v>
      </c>
    </row>
    <row r="1682" spans="1:10" x14ac:dyDescent="0.25">
      <c r="A1682" s="1">
        <v>1025</v>
      </c>
      <c r="B1682" s="1">
        <v>3763.263864</v>
      </c>
      <c r="C1682" s="1">
        <v>500.59533699999997</v>
      </c>
      <c r="D1682" s="1">
        <v>3169.0061340000002</v>
      </c>
      <c r="E1682" s="1">
        <v>0</v>
      </c>
      <c r="F1682" s="1">
        <v>93.662392999999994</v>
      </c>
      <c r="G1682" s="1" t="s">
        <v>4227</v>
      </c>
      <c r="H1682" s="1" t="s">
        <v>4227</v>
      </c>
      <c r="I1682">
        <v>43.927767000000003</v>
      </c>
      <c r="J1682">
        <v>43.927767000000003</v>
      </c>
    </row>
    <row r="1683" spans="1:10" x14ac:dyDescent="0.25">
      <c r="A1683" s="1">
        <v>1025</v>
      </c>
      <c r="B1683" s="1">
        <v>4026.7872579999998</v>
      </c>
      <c r="C1683" s="1">
        <v>136.45497399999999</v>
      </c>
      <c r="D1683" s="1">
        <v>3794.5473790000001</v>
      </c>
      <c r="E1683" s="1">
        <v>9.2304600000000008</v>
      </c>
      <c r="F1683" s="1">
        <v>86.554445000000001</v>
      </c>
      <c r="G1683" s="1" t="s">
        <v>4228</v>
      </c>
      <c r="H1683" s="1" t="s">
        <v>4228</v>
      </c>
      <c r="I1683">
        <v>43.038274000000001</v>
      </c>
      <c r="J1683">
        <v>43.038274000000001</v>
      </c>
    </row>
    <row r="1684" spans="1:10" x14ac:dyDescent="0.25">
      <c r="A1684" s="1">
        <v>1026</v>
      </c>
      <c r="B1684" s="1">
        <v>4727.5567060000003</v>
      </c>
      <c r="C1684" s="1">
        <v>3246.0388170000001</v>
      </c>
      <c r="D1684" s="1">
        <v>0</v>
      </c>
      <c r="E1684" s="1">
        <v>671.88696600000003</v>
      </c>
      <c r="F1684" s="1">
        <v>809.63092300000005</v>
      </c>
      <c r="G1684" s="1" t="s">
        <v>4229</v>
      </c>
      <c r="H1684" s="1" t="s">
        <v>4229</v>
      </c>
      <c r="I1684">
        <v>45.616852999999999</v>
      </c>
      <c r="J1684">
        <v>45.616852999999999</v>
      </c>
    </row>
    <row r="1685" spans="1:10" x14ac:dyDescent="0.25">
      <c r="A1685" s="1">
        <v>1026</v>
      </c>
      <c r="B1685" s="1">
        <v>4490.8232969999999</v>
      </c>
      <c r="C1685" s="1">
        <v>2981.0537519999998</v>
      </c>
      <c r="D1685" s="1">
        <v>0</v>
      </c>
      <c r="E1685" s="1">
        <v>715.07695899999999</v>
      </c>
      <c r="F1685" s="1">
        <v>794.69258600000001</v>
      </c>
      <c r="G1685" s="1" t="s">
        <v>4230</v>
      </c>
      <c r="H1685" s="1" t="s">
        <v>4230</v>
      </c>
      <c r="I1685">
        <v>46.398981999999997</v>
      </c>
      <c r="J1685">
        <v>46.398981999999997</v>
      </c>
    </row>
    <row r="1686" spans="1:10" x14ac:dyDescent="0.25">
      <c r="A1686" s="1">
        <v>1027</v>
      </c>
      <c r="B1686" s="1">
        <v>4490.8232969999999</v>
      </c>
      <c r="C1686" s="1">
        <v>2981.0537519999998</v>
      </c>
      <c r="D1686" s="1">
        <v>0</v>
      </c>
      <c r="E1686" s="1">
        <v>715.07695899999999</v>
      </c>
      <c r="F1686" s="1">
        <v>794.69258600000001</v>
      </c>
      <c r="G1686" s="1" t="s">
        <v>4231</v>
      </c>
      <c r="H1686" s="1" t="s">
        <v>4231</v>
      </c>
      <c r="I1686">
        <v>63.271338999999998</v>
      </c>
      <c r="J1686">
        <v>63.271338999999998</v>
      </c>
    </row>
    <row r="1687" spans="1:10" x14ac:dyDescent="0.25">
      <c r="A1687" s="1">
        <v>1027</v>
      </c>
      <c r="B1687" s="1">
        <v>4727.5567060000003</v>
      </c>
      <c r="C1687" s="1">
        <v>3246.0388170000001</v>
      </c>
      <c r="D1687" s="1">
        <v>0</v>
      </c>
      <c r="E1687" s="1">
        <v>671.88696600000003</v>
      </c>
      <c r="F1687" s="1">
        <v>809.63092300000005</v>
      </c>
      <c r="G1687" s="1" t="s">
        <v>4232</v>
      </c>
      <c r="H1687" s="1" t="s">
        <v>4232</v>
      </c>
      <c r="I1687">
        <v>62.204799999999999</v>
      </c>
      <c r="J1687">
        <v>62.204799999999999</v>
      </c>
    </row>
    <row r="1688" spans="1:10" x14ac:dyDescent="0.25">
      <c r="A1688" s="1">
        <v>1028</v>
      </c>
      <c r="B1688" s="1">
        <v>859.34734600000002</v>
      </c>
      <c r="C1688" s="1">
        <v>336.366781</v>
      </c>
      <c r="D1688" s="1">
        <v>265.31617899999998</v>
      </c>
      <c r="E1688" s="1">
        <v>86.809252000000001</v>
      </c>
      <c r="F1688" s="1">
        <v>170.855133</v>
      </c>
      <c r="G1688" s="1" t="s">
        <v>4233</v>
      </c>
      <c r="H1688" s="1" t="s">
        <v>4233</v>
      </c>
      <c r="I1688">
        <v>64.580461999999997</v>
      </c>
      <c r="J1688">
        <v>64.580461999999997</v>
      </c>
    </row>
    <row r="1689" spans="1:10" x14ac:dyDescent="0.25">
      <c r="A1689" s="1">
        <v>1028</v>
      </c>
      <c r="B1689" s="1">
        <v>882.05967599999997</v>
      </c>
      <c r="C1689" s="1">
        <v>349.798224</v>
      </c>
      <c r="D1689" s="1">
        <v>275.36735599999997</v>
      </c>
      <c r="E1689" s="1">
        <v>89.209489000000005</v>
      </c>
      <c r="F1689" s="1">
        <v>167.684607</v>
      </c>
      <c r="G1689" s="1" t="s">
        <v>4234</v>
      </c>
      <c r="H1689" s="1" t="s">
        <v>4234</v>
      </c>
      <c r="I1689">
        <v>64.561888999999994</v>
      </c>
      <c r="J1689">
        <v>64.561888999999994</v>
      </c>
    </row>
    <row r="1690" spans="1:10" x14ac:dyDescent="0.25">
      <c r="A1690" s="1">
        <v>1029</v>
      </c>
      <c r="B1690" s="1">
        <v>4793.5538690000003</v>
      </c>
      <c r="C1690" s="1">
        <v>874.45133699999997</v>
      </c>
      <c r="D1690" s="1">
        <v>933.05572099999995</v>
      </c>
      <c r="E1690" s="1">
        <v>27.729648000000001</v>
      </c>
      <c r="F1690" s="1">
        <v>2958.317164</v>
      </c>
      <c r="G1690" s="1" t="s">
        <v>4235</v>
      </c>
      <c r="H1690" s="1" t="s">
        <v>4235</v>
      </c>
      <c r="I1690">
        <v>52.854914000000001</v>
      </c>
      <c r="J1690">
        <v>52.854914000000001</v>
      </c>
    </row>
    <row r="1691" spans="1:10" x14ac:dyDescent="0.25">
      <c r="A1691" s="1">
        <v>1029</v>
      </c>
      <c r="B1691" s="1">
        <v>4803.3307720000003</v>
      </c>
      <c r="C1691" s="1">
        <v>875.40744099999995</v>
      </c>
      <c r="D1691" s="1">
        <v>933.168543</v>
      </c>
      <c r="E1691" s="1">
        <v>27.729638999999999</v>
      </c>
      <c r="F1691" s="1">
        <v>2967.0251480000002</v>
      </c>
      <c r="G1691" s="1" t="s">
        <v>4236</v>
      </c>
      <c r="H1691" s="1" t="s">
        <v>4236</v>
      </c>
      <c r="I1691">
        <v>52.814618000000003</v>
      </c>
      <c r="J1691">
        <v>52.814618000000003</v>
      </c>
    </row>
    <row r="1692" spans="1:10" x14ac:dyDescent="0.25">
      <c r="A1692" s="1">
        <v>1030</v>
      </c>
      <c r="B1692" s="1">
        <v>961.08846200000005</v>
      </c>
      <c r="C1692" s="1">
        <v>456.20871499999998</v>
      </c>
      <c r="D1692" s="1">
        <v>379.12294300000002</v>
      </c>
      <c r="E1692" s="1">
        <v>30.896843000000001</v>
      </c>
      <c r="F1692" s="1">
        <v>94.859960000000001</v>
      </c>
      <c r="G1692" s="1" t="s">
        <v>4237</v>
      </c>
      <c r="H1692" s="1" t="s">
        <v>4237</v>
      </c>
      <c r="I1692">
        <v>64.405096</v>
      </c>
      <c r="J1692">
        <v>64.405096</v>
      </c>
    </row>
    <row r="1693" spans="1:10" x14ac:dyDescent="0.25">
      <c r="A1693" s="1">
        <v>1030</v>
      </c>
      <c r="B1693" s="1">
        <v>956.67114100000003</v>
      </c>
      <c r="C1693" s="1">
        <v>456.20871499999998</v>
      </c>
      <c r="D1693" s="1">
        <v>379.05785200000003</v>
      </c>
      <c r="E1693" s="1">
        <v>30.896843000000001</v>
      </c>
      <c r="F1693" s="1">
        <v>90.507731000000007</v>
      </c>
      <c r="G1693" s="1" t="s">
        <v>4238</v>
      </c>
      <c r="H1693" s="1" t="s">
        <v>4238</v>
      </c>
      <c r="I1693">
        <v>64.410501999999994</v>
      </c>
      <c r="J1693">
        <v>64.410501999999994</v>
      </c>
    </row>
    <row r="1694" spans="1:10" x14ac:dyDescent="0.25">
      <c r="A1694" s="1">
        <v>1031</v>
      </c>
      <c r="B1694" s="1">
        <v>956.67114100000003</v>
      </c>
      <c r="C1694" s="1">
        <v>456.20871499999998</v>
      </c>
      <c r="D1694" s="1">
        <v>379.05785200000003</v>
      </c>
      <c r="E1694" s="1">
        <v>30.896843000000001</v>
      </c>
      <c r="F1694" s="1">
        <v>90.507731000000007</v>
      </c>
      <c r="G1694" s="1" t="s">
        <v>4238</v>
      </c>
      <c r="H1694" s="1" t="s">
        <v>4238</v>
      </c>
      <c r="I1694">
        <v>64.410501999999994</v>
      </c>
      <c r="J1694">
        <v>64.410501999999994</v>
      </c>
    </row>
    <row r="1695" spans="1:10" x14ac:dyDescent="0.25">
      <c r="A1695" s="1">
        <v>1031</v>
      </c>
      <c r="B1695" s="1">
        <v>961.08846200000005</v>
      </c>
      <c r="C1695" s="1">
        <v>456.20871499999998</v>
      </c>
      <c r="D1695" s="1">
        <v>379.12294300000002</v>
      </c>
      <c r="E1695" s="1">
        <v>30.896843000000001</v>
      </c>
      <c r="F1695" s="1">
        <v>94.859960000000001</v>
      </c>
      <c r="G1695" s="1" t="s">
        <v>4237</v>
      </c>
      <c r="H1695" s="1" t="s">
        <v>4237</v>
      </c>
      <c r="I1695">
        <v>64.405096</v>
      </c>
      <c r="J1695">
        <v>64.405096</v>
      </c>
    </row>
    <row r="1696" spans="1:10" x14ac:dyDescent="0.25">
      <c r="A1696" s="1">
        <v>1032</v>
      </c>
      <c r="B1696" s="1">
        <v>3779.8424879999998</v>
      </c>
      <c r="C1696" s="1">
        <v>427.57933000000003</v>
      </c>
      <c r="D1696" s="1">
        <v>461.29029800000001</v>
      </c>
      <c r="E1696" s="1">
        <v>118.42876699999999</v>
      </c>
      <c r="F1696" s="1">
        <v>2772.5440939999999</v>
      </c>
      <c r="G1696" s="1" t="s">
        <v>4239</v>
      </c>
      <c r="H1696" s="1" t="s">
        <v>4239</v>
      </c>
      <c r="I1696">
        <v>48.309209000000003</v>
      </c>
      <c r="J1696">
        <v>48.309209000000003</v>
      </c>
    </row>
    <row r="1697" spans="1:10" x14ac:dyDescent="0.25">
      <c r="A1697" s="1">
        <v>1032</v>
      </c>
      <c r="B1697" s="1">
        <v>3751.770575</v>
      </c>
      <c r="C1697" s="1">
        <v>413.19178299999999</v>
      </c>
      <c r="D1697" s="1">
        <v>451.19139000000001</v>
      </c>
      <c r="E1697" s="1">
        <v>116.028538</v>
      </c>
      <c r="F1697" s="1">
        <v>2771.3588639999998</v>
      </c>
      <c r="G1697" s="1" t="s">
        <v>4240</v>
      </c>
      <c r="H1697" s="1" t="s">
        <v>4240</v>
      </c>
      <c r="I1697">
        <v>48.382128999999999</v>
      </c>
      <c r="J1697">
        <v>48.382128999999999</v>
      </c>
    </row>
    <row r="1698" spans="1:10" x14ac:dyDescent="0.25">
      <c r="A1698" s="1">
        <v>1033</v>
      </c>
      <c r="B1698" s="1">
        <v>3751.770575</v>
      </c>
      <c r="C1698" s="1">
        <v>413.19178299999999</v>
      </c>
      <c r="D1698" s="1">
        <v>451.19139000000001</v>
      </c>
      <c r="E1698" s="1">
        <v>116.028538</v>
      </c>
      <c r="F1698" s="1">
        <v>2771.3588639999998</v>
      </c>
      <c r="G1698" s="1" t="s">
        <v>4240</v>
      </c>
      <c r="H1698" s="1" t="s">
        <v>4240</v>
      </c>
      <c r="I1698">
        <v>48.382128999999999</v>
      </c>
      <c r="J1698">
        <v>48.382128999999999</v>
      </c>
    </row>
    <row r="1699" spans="1:10" x14ac:dyDescent="0.25">
      <c r="A1699" s="1">
        <v>1033</v>
      </c>
      <c r="B1699" s="1">
        <v>3779.8424879999998</v>
      </c>
      <c r="C1699" s="1">
        <v>427.57933000000003</v>
      </c>
      <c r="D1699" s="1">
        <v>461.29029800000001</v>
      </c>
      <c r="E1699" s="1">
        <v>118.42876699999999</v>
      </c>
      <c r="F1699" s="1">
        <v>2772.5440939999999</v>
      </c>
      <c r="G1699" s="1" t="s">
        <v>4239</v>
      </c>
      <c r="H1699" s="1" t="s">
        <v>4239</v>
      </c>
      <c r="I1699">
        <v>48.309209000000003</v>
      </c>
      <c r="J1699">
        <v>48.309209000000003</v>
      </c>
    </row>
    <row r="1700" spans="1:10" x14ac:dyDescent="0.25">
      <c r="A1700" s="1">
        <v>1034</v>
      </c>
      <c r="B1700" s="1">
        <v>2276.937179</v>
      </c>
      <c r="C1700" s="1">
        <v>1181.9635129999999</v>
      </c>
      <c r="D1700" s="1">
        <v>581.75121300000001</v>
      </c>
      <c r="E1700" s="1">
        <v>317.66890799999999</v>
      </c>
      <c r="F1700" s="1">
        <v>195.55354399999999</v>
      </c>
      <c r="G1700" s="1" t="s">
        <v>4241</v>
      </c>
      <c r="H1700" s="1" t="s">
        <v>4241</v>
      </c>
      <c r="I1700">
        <v>52.945822999999997</v>
      </c>
      <c r="J1700">
        <v>52.945822999999997</v>
      </c>
    </row>
    <row r="1701" spans="1:10" x14ac:dyDescent="0.25">
      <c r="A1701" s="1">
        <v>1034</v>
      </c>
      <c r="B1701" s="1">
        <v>2275.8186780000001</v>
      </c>
      <c r="C1701" s="1">
        <v>1181.9635129999999</v>
      </c>
      <c r="D1701" s="1">
        <v>581.75121300000001</v>
      </c>
      <c r="E1701" s="1">
        <v>317.66890799999999</v>
      </c>
      <c r="F1701" s="1">
        <v>194.435044</v>
      </c>
      <c r="G1701" s="1" t="s">
        <v>3299</v>
      </c>
      <c r="H1701" s="1" t="s">
        <v>3299</v>
      </c>
      <c r="I1701">
        <v>52.948068999999997</v>
      </c>
      <c r="J1701">
        <v>52.948068999999997</v>
      </c>
    </row>
    <row r="1702" spans="1:10" x14ac:dyDescent="0.25">
      <c r="A1702" s="1">
        <v>1036</v>
      </c>
      <c r="B1702" s="1">
        <v>18.461120999999999</v>
      </c>
      <c r="C1702" s="1">
        <v>0</v>
      </c>
      <c r="D1702" s="1">
        <v>18.461120999999999</v>
      </c>
      <c r="E1702" s="1">
        <v>0</v>
      </c>
      <c r="F1702" s="1">
        <v>0</v>
      </c>
      <c r="G1702" s="1" t="s">
        <v>26</v>
      </c>
      <c r="H1702" s="1" t="s">
        <v>26</v>
      </c>
      <c r="I1702">
        <v>50</v>
      </c>
      <c r="J1702">
        <v>50</v>
      </c>
    </row>
    <row r="1703" spans="1:10" x14ac:dyDescent="0.25">
      <c r="A1703" s="1">
        <v>1036</v>
      </c>
      <c r="B1703" s="1">
        <v>18.461120999999999</v>
      </c>
      <c r="C1703" s="1">
        <v>0</v>
      </c>
      <c r="D1703" s="1">
        <v>18.461120999999999</v>
      </c>
      <c r="E1703" s="1">
        <v>0</v>
      </c>
      <c r="F1703" s="1">
        <v>0</v>
      </c>
      <c r="G1703" s="1" t="s">
        <v>26</v>
      </c>
      <c r="H1703" s="1" t="s">
        <v>26</v>
      </c>
      <c r="I1703">
        <v>50</v>
      </c>
      <c r="J1703">
        <v>50</v>
      </c>
    </row>
    <row r="1704" spans="1:10" x14ac:dyDescent="0.25">
      <c r="A1704" s="1">
        <v>1037</v>
      </c>
      <c r="B1704" s="1">
        <v>1505.0819779999999</v>
      </c>
      <c r="C1704" s="1">
        <v>303.03699799999998</v>
      </c>
      <c r="D1704" s="1">
        <v>882.94395699999995</v>
      </c>
      <c r="E1704" s="1">
        <v>48.276929000000003</v>
      </c>
      <c r="F1704" s="1">
        <v>270.824093</v>
      </c>
      <c r="G1704" s="1" t="s">
        <v>4242</v>
      </c>
      <c r="H1704" s="1" t="s">
        <v>4242</v>
      </c>
      <c r="I1704">
        <v>89.988574</v>
      </c>
      <c r="J1704">
        <v>89.988574</v>
      </c>
    </row>
    <row r="1705" spans="1:10" x14ac:dyDescent="0.25">
      <c r="A1705" s="1">
        <v>1037</v>
      </c>
      <c r="B1705" s="1">
        <v>1489.416774</v>
      </c>
      <c r="C1705" s="1">
        <v>306.78563500000001</v>
      </c>
      <c r="D1705" s="1">
        <v>881.37631199999998</v>
      </c>
      <c r="E1705" s="1">
        <v>48.276513999999999</v>
      </c>
      <c r="F1705" s="1">
        <v>252.97831300000001</v>
      </c>
      <c r="G1705" s="1" t="s">
        <v>4243</v>
      </c>
      <c r="H1705" s="1" t="s">
        <v>4243</v>
      </c>
      <c r="I1705">
        <v>89.989085000000003</v>
      </c>
      <c r="J1705">
        <v>89.989085000000003</v>
      </c>
    </row>
    <row r="1706" spans="1:10" x14ac:dyDescent="0.25">
      <c r="A1706" s="1">
        <v>1039</v>
      </c>
      <c r="B1706" s="1">
        <v>535.48055299999999</v>
      </c>
      <c r="C1706" s="1">
        <v>255.36966899999999</v>
      </c>
      <c r="D1706" s="1">
        <v>273.68649699999997</v>
      </c>
      <c r="E1706" s="1">
        <v>3.8903970000000001</v>
      </c>
      <c r="F1706" s="1">
        <v>2.5339900000000002</v>
      </c>
      <c r="G1706" s="1" t="s">
        <v>3300</v>
      </c>
      <c r="H1706" s="1" t="s">
        <v>16</v>
      </c>
      <c r="I1706">
        <v>71.797104000000004</v>
      </c>
      <c r="J1706">
        <v>70</v>
      </c>
    </row>
    <row r="1707" spans="1:10" x14ac:dyDescent="0.25">
      <c r="A1707" s="1">
        <v>1039</v>
      </c>
      <c r="B1707" s="1">
        <v>538.60328800000002</v>
      </c>
      <c r="C1707" s="1">
        <v>258.52151300000003</v>
      </c>
      <c r="D1707" s="1">
        <v>273.657803</v>
      </c>
      <c r="E1707" s="1">
        <v>3.889983</v>
      </c>
      <c r="F1707" s="1">
        <v>2.5339900000000002</v>
      </c>
      <c r="G1707" s="1" t="s">
        <v>4244</v>
      </c>
      <c r="H1707" s="1" t="s">
        <v>16</v>
      </c>
      <c r="I1707">
        <v>71.7958</v>
      </c>
      <c r="J1707">
        <v>70</v>
      </c>
    </row>
    <row r="1708" spans="1:10" x14ac:dyDescent="0.25">
      <c r="A1708" s="1">
        <v>1040</v>
      </c>
      <c r="B1708" s="1">
        <v>535.48055299999999</v>
      </c>
      <c r="C1708" s="1">
        <v>255.36966899999999</v>
      </c>
      <c r="D1708" s="1">
        <v>273.68649699999997</v>
      </c>
      <c r="E1708" s="1">
        <v>3.8903970000000001</v>
      </c>
      <c r="F1708" s="1">
        <v>2.5339900000000002</v>
      </c>
      <c r="G1708" s="1" t="s">
        <v>3301</v>
      </c>
      <c r="H1708" s="1" t="s">
        <v>3301</v>
      </c>
      <c r="I1708">
        <v>69.80274</v>
      </c>
      <c r="J1708">
        <v>69.80274</v>
      </c>
    </row>
    <row r="1709" spans="1:10" x14ac:dyDescent="0.25">
      <c r="A1709" s="1">
        <v>1040</v>
      </c>
      <c r="B1709" s="1">
        <v>538.60328800000002</v>
      </c>
      <c r="C1709" s="1">
        <v>258.52151300000003</v>
      </c>
      <c r="D1709" s="1">
        <v>273.657803</v>
      </c>
      <c r="E1709" s="1">
        <v>3.889983</v>
      </c>
      <c r="F1709" s="1">
        <v>2.5339900000000002</v>
      </c>
      <c r="G1709" s="1" t="s">
        <v>4245</v>
      </c>
      <c r="H1709" s="1" t="s">
        <v>4245</v>
      </c>
      <c r="I1709">
        <v>69.801472000000004</v>
      </c>
      <c r="J1709">
        <v>69.801472000000004</v>
      </c>
    </row>
    <row r="1710" spans="1:10" x14ac:dyDescent="0.25">
      <c r="A1710" s="1">
        <v>1041</v>
      </c>
      <c r="B1710" s="1">
        <v>1971.4121230000001</v>
      </c>
      <c r="C1710" s="1">
        <v>725.41505800000004</v>
      </c>
      <c r="D1710" s="1">
        <v>840.81270199999994</v>
      </c>
      <c r="E1710" s="1">
        <v>131.87648300000001</v>
      </c>
      <c r="F1710" s="1">
        <v>273.30788000000001</v>
      </c>
      <c r="G1710" s="1" t="s">
        <v>4246</v>
      </c>
      <c r="H1710" s="1" t="s">
        <v>4246</v>
      </c>
      <c r="I1710">
        <v>62.585261000000003</v>
      </c>
      <c r="J1710">
        <v>62.585261000000003</v>
      </c>
    </row>
    <row r="1711" spans="1:10" x14ac:dyDescent="0.25">
      <c r="A1711" s="1">
        <v>1041</v>
      </c>
      <c r="B1711" s="1">
        <v>1727.6570750000001</v>
      </c>
      <c r="C1711" s="1">
        <v>526.260445</v>
      </c>
      <c r="D1711" s="1">
        <v>813.43670699999996</v>
      </c>
      <c r="E1711" s="1">
        <v>131.875843</v>
      </c>
      <c r="F1711" s="1">
        <v>256.08407999999997</v>
      </c>
      <c r="G1711" s="1" t="s">
        <v>4247</v>
      </c>
      <c r="H1711" s="1" t="s">
        <v>4247</v>
      </c>
      <c r="I1711">
        <v>63.131228</v>
      </c>
      <c r="J1711">
        <v>63.131228</v>
      </c>
    </row>
    <row r="1712" spans="1:10" x14ac:dyDescent="0.25">
      <c r="A1712" s="1">
        <v>1042</v>
      </c>
      <c r="B1712" s="1">
        <v>950.81348600000001</v>
      </c>
      <c r="C1712" s="1">
        <v>48.264122</v>
      </c>
      <c r="D1712" s="1">
        <v>607.71850900000004</v>
      </c>
      <c r="E1712" s="1">
        <v>44.386532000000003</v>
      </c>
      <c r="F1712" s="1">
        <v>250.444323</v>
      </c>
      <c r="G1712" s="1" t="s">
        <v>4248</v>
      </c>
      <c r="H1712" s="1" t="s">
        <v>4248</v>
      </c>
      <c r="I1712">
        <v>64.417635000000004</v>
      </c>
      <c r="J1712">
        <v>64.417635000000004</v>
      </c>
    </row>
    <row r="1713" spans="1:10" x14ac:dyDescent="0.25">
      <c r="A1713" s="1">
        <v>1042</v>
      </c>
      <c r="B1713" s="1">
        <v>969.60142399999995</v>
      </c>
      <c r="C1713" s="1">
        <v>47.667329000000002</v>
      </c>
      <c r="D1713" s="1">
        <v>609.25746000000004</v>
      </c>
      <c r="E1713" s="1">
        <v>44.386532000000003</v>
      </c>
      <c r="F1713" s="1">
        <v>268.29010299999999</v>
      </c>
      <c r="G1713" s="1" t="s">
        <v>4249</v>
      </c>
      <c r="H1713" s="1" t="s">
        <v>4249</v>
      </c>
      <c r="I1713">
        <v>64.394609000000003</v>
      </c>
      <c r="J1713">
        <v>64.394609000000003</v>
      </c>
    </row>
    <row r="1714" spans="1:10" x14ac:dyDescent="0.25">
      <c r="A1714" s="1">
        <v>1043</v>
      </c>
      <c r="B1714" s="1">
        <v>776.84358899999995</v>
      </c>
      <c r="C1714" s="1">
        <v>477.99632300000002</v>
      </c>
      <c r="D1714" s="1">
        <v>205.718198</v>
      </c>
      <c r="E1714" s="1">
        <v>87.489311000000001</v>
      </c>
      <c r="F1714" s="1">
        <v>5.6397570000000004</v>
      </c>
      <c r="G1714" s="1" t="s">
        <v>4250</v>
      </c>
      <c r="H1714" s="1" t="s">
        <v>4250</v>
      </c>
      <c r="I1714">
        <v>64.617191000000005</v>
      </c>
      <c r="J1714">
        <v>64.617191000000005</v>
      </c>
    </row>
    <row r="1715" spans="1:10" x14ac:dyDescent="0.25">
      <c r="A1715" s="1">
        <v>1043</v>
      </c>
      <c r="B1715" s="1">
        <v>1001.810699</v>
      </c>
      <c r="C1715" s="1">
        <v>677.74772900000005</v>
      </c>
      <c r="D1715" s="1">
        <v>231.55524199999999</v>
      </c>
      <c r="E1715" s="1">
        <v>87.489952000000002</v>
      </c>
      <c r="F1715" s="1">
        <v>5.0177759999999996</v>
      </c>
      <c r="G1715" s="1" t="s">
        <v>4251</v>
      </c>
      <c r="H1715" s="1" t="s">
        <v>4251</v>
      </c>
      <c r="I1715">
        <v>64.363225</v>
      </c>
      <c r="J1715">
        <v>64.363225</v>
      </c>
    </row>
    <row r="1716" spans="1:10" x14ac:dyDescent="0.25">
      <c r="A1716" s="1">
        <v>1044</v>
      </c>
      <c r="B1716" s="1">
        <v>1001.810699</v>
      </c>
      <c r="C1716" s="1">
        <v>677.74772900000005</v>
      </c>
      <c r="D1716" s="1">
        <v>231.55524199999999</v>
      </c>
      <c r="E1716" s="1">
        <v>87.489952000000002</v>
      </c>
      <c r="F1716" s="1">
        <v>5.0177759999999996</v>
      </c>
      <c r="G1716" s="1" t="s">
        <v>4252</v>
      </c>
      <c r="H1716" s="1" t="s">
        <v>16</v>
      </c>
      <c r="I1716">
        <v>74.265259</v>
      </c>
      <c r="J1716">
        <v>70</v>
      </c>
    </row>
    <row r="1717" spans="1:10" x14ac:dyDescent="0.25">
      <c r="A1717" s="1">
        <v>1044</v>
      </c>
      <c r="B1717" s="1">
        <v>776.84358899999995</v>
      </c>
      <c r="C1717" s="1">
        <v>477.99632300000002</v>
      </c>
      <c r="D1717" s="1">
        <v>205.718198</v>
      </c>
      <c r="E1717" s="1">
        <v>87.489311000000001</v>
      </c>
      <c r="F1717" s="1">
        <v>5.6397570000000004</v>
      </c>
      <c r="G1717" s="1" t="s">
        <v>4253</v>
      </c>
      <c r="H1717" s="1" t="s">
        <v>16</v>
      </c>
      <c r="I1717">
        <v>74.558296999999996</v>
      </c>
      <c r="J1717">
        <v>70</v>
      </c>
    </row>
    <row r="1718" spans="1:10" x14ac:dyDescent="0.25">
      <c r="A1718" s="1">
        <v>1048</v>
      </c>
      <c r="B1718" s="1">
        <v>471.49171999999999</v>
      </c>
      <c r="C1718" s="1">
        <v>0</v>
      </c>
      <c r="D1718" s="1">
        <v>471.49171999999999</v>
      </c>
      <c r="E1718" s="1">
        <v>0</v>
      </c>
      <c r="F1718" s="1">
        <v>0</v>
      </c>
      <c r="G1718" s="1" t="s">
        <v>4254</v>
      </c>
      <c r="H1718" s="1" t="s">
        <v>20</v>
      </c>
      <c r="I1718">
        <v>53.880222000000003</v>
      </c>
      <c r="J1718">
        <v>45</v>
      </c>
    </row>
    <row r="1719" spans="1:10" x14ac:dyDescent="0.25">
      <c r="A1719" s="1">
        <v>1048</v>
      </c>
      <c r="B1719" s="1">
        <v>494.18528900000001</v>
      </c>
      <c r="C1719" s="1">
        <v>0</v>
      </c>
      <c r="D1719" s="1">
        <v>494.18528900000001</v>
      </c>
      <c r="E1719" s="1">
        <v>0</v>
      </c>
      <c r="F1719" s="1">
        <v>0</v>
      </c>
      <c r="G1719" s="1" t="s">
        <v>3304</v>
      </c>
      <c r="H1719" s="1" t="s">
        <v>20</v>
      </c>
      <c r="I1719">
        <v>53.868442999999999</v>
      </c>
      <c r="J1719">
        <v>45</v>
      </c>
    </row>
    <row r="1720" spans="1:10" x14ac:dyDescent="0.25">
      <c r="A1720" s="1">
        <v>1049</v>
      </c>
      <c r="B1720" s="1">
        <v>809.44678399999998</v>
      </c>
      <c r="C1720" s="1">
        <v>0</v>
      </c>
      <c r="D1720" s="1">
        <v>614.10144700000001</v>
      </c>
      <c r="E1720" s="1">
        <v>0</v>
      </c>
      <c r="F1720" s="1">
        <v>195.345337</v>
      </c>
      <c r="G1720" s="1" t="s">
        <v>11297</v>
      </c>
      <c r="H1720" s="1" t="s">
        <v>16</v>
      </c>
      <c r="I1720">
        <v>74.511796000000004</v>
      </c>
      <c r="J1720">
        <v>70</v>
      </c>
    </row>
    <row r="1721" spans="1:10" x14ac:dyDescent="0.25">
      <c r="A1721" s="1">
        <v>1049</v>
      </c>
      <c r="B1721" s="1">
        <v>804.04834600000004</v>
      </c>
      <c r="C1721" s="1">
        <v>0</v>
      </c>
      <c r="D1721" s="1">
        <v>608.70300799999995</v>
      </c>
      <c r="E1721" s="1">
        <v>0</v>
      </c>
      <c r="F1721" s="1">
        <v>195.345337</v>
      </c>
      <c r="G1721" s="1" t="s">
        <v>11298</v>
      </c>
      <c r="H1721" s="1" t="s">
        <v>16</v>
      </c>
      <c r="I1721">
        <v>74.518243999999996</v>
      </c>
      <c r="J1721">
        <v>70</v>
      </c>
    </row>
    <row r="1722" spans="1:10" x14ac:dyDescent="0.25">
      <c r="A1722" s="1">
        <v>1050</v>
      </c>
      <c r="B1722" s="1">
        <v>155.569827</v>
      </c>
      <c r="C1722" s="1">
        <v>0</v>
      </c>
      <c r="D1722" s="1">
        <v>155.569827</v>
      </c>
      <c r="E1722" s="1">
        <v>0</v>
      </c>
      <c r="F1722" s="1">
        <v>0</v>
      </c>
      <c r="G1722" s="1" t="s">
        <v>27</v>
      </c>
      <c r="H1722" s="1" t="s">
        <v>27</v>
      </c>
      <c r="I1722">
        <v>40</v>
      </c>
      <c r="J1722">
        <v>40</v>
      </c>
    </row>
    <row r="1723" spans="1:10" x14ac:dyDescent="0.25">
      <c r="A1723" s="1">
        <v>1050</v>
      </c>
      <c r="B1723" s="1">
        <v>155.569827</v>
      </c>
      <c r="C1723" s="1">
        <v>0</v>
      </c>
      <c r="D1723" s="1">
        <v>155.569827</v>
      </c>
      <c r="E1723" s="1">
        <v>0</v>
      </c>
      <c r="F1723" s="1">
        <v>0</v>
      </c>
      <c r="G1723" s="1" t="s">
        <v>27</v>
      </c>
      <c r="H1723" s="1" t="s">
        <v>27</v>
      </c>
      <c r="I1723">
        <v>40</v>
      </c>
      <c r="J1723">
        <v>40</v>
      </c>
    </row>
    <row r="1724" spans="1:10" x14ac:dyDescent="0.25">
      <c r="A1724" s="1">
        <v>1051</v>
      </c>
      <c r="B1724" s="1">
        <v>155.569827</v>
      </c>
      <c r="C1724" s="1">
        <v>0</v>
      </c>
      <c r="D1724" s="1">
        <v>155.569827</v>
      </c>
      <c r="E1724" s="1">
        <v>0</v>
      </c>
      <c r="F1724" s="1">
        <v>0</v>
      </c>
      <c r="G1724" s="1" t="s">
        <v>3307</v>
      </c>
      <c r="H1724" s="1" t="s">
        <v>3307</v>
      </c>
      <c r="I1724">
        <v>54.986691999999998</v>
      </c>
      <c r="J1724">
        <v>54.986691999999998</v>
      </c>
    </row>
    <row r="1725" spans="1:10" x14ac:dyDescent="0.25">
      <c r="A1725" s="1">
        <v>1051</v>
      </c>
      <c r="B1725" s="1">
        <v>155.569827</v>
      </c>
      <c r="C1725" s="1">
        <v>0</v>
      </c>
      <c r="D1725" s="1">
        <v>155.569827</v>
      </c>
      <c r="E1725" s="1">
        <v>0</v>
      </c>
      <c r="F1725" s="1">
        <v>0</v>
      </c>
      <c r="G1725" s="1" t="s">
        <v>3307</v>
      </c>
      <c r="H1725" s="1" t="s">
        <v>3307</v>
      </c>
      <c r="I1725">
        <v>54.986691999999998</v>
      </c>
      <c r="J1725">
        <v>54.986691999999998</v>
      </c>
    </row>
    <row r="1726" spans="1:10" x14ac:dyDescent="0.25">
      <c r="A1726" s="1">
        <v>1052</v>
      </c>
      <c r="B1726" s="1">
        <v>5572.9498839999997</v>
      </c>
      <c r="C1726" s="1">
        <v>2102.6661640000002</v>
      </c>
      <c r="D1726" s="1">
        <v>3168.775654</v>
      </c>
      <c r="E1726" s="1">
        <v>233.689032</v>
      </c>
      <c r="F1726" s="1">
        <v>67.819035</v>
      </c>
      <c r="G1726" s="1" t="s">
        <v>4255</v>
      </c>
      <c r="H1726" s="1" t="s">
        <v>4255</v>
      </c>
      <c r="I1726">
        <v>38.226084</v>
      </c>
      <c r="J1726">
        <v>38.226084</v>
      </c>
    </row>
    <row r="1727" spans="1:10" x14ac:dyDescent="0.25">
      <c r="A1727" s="1">
        <v>1052</v>
      </c>
      <c r="B1727" s="1">
        <v>5583.6511659999996</v>
      </c>
      <c r="C1727" s="1">
        <v>2113.6919330000001</v>
      </c>
      <c r="D1727" s="1">
        <v>3167.8859630000002</v>
      </c>
      <c r="E1727" s="1">
        <v>233.91077300000001</v>
      </c>
      <c r="F1727" s="1">
        <v>68.162497000000002</v>
      </c>
      <c r="G1727" s="1" t="s">
        <v>3308</v>
      </c>
      <c r="H1727" s="1" t="s">
        <v>3308</v>
      </c>
      <c r="I1727">
        <v>38.192836999999997</v>
      </c>
      <c r="J1727">
        <v>38.192836999999997</v>
      </c>
    </row>
    <row r="1728" spans="1:10" x14ac:dyDescent="0.25">
      <c r="A1728" s="1">
        <v>1053</v>
      </c>
      <c r="B1728" s="1">
        <v>4293.7215180000003</v>
      </c>
      <c r="C1728" s="1">
        <v>0</v>
      </c>
      <c r="D1728" s="1">
        <v>4201.0377079999998</v>
      </c>
      <c r="E1728" s="1">
        <v>0</v>
      </c>
      <c r="F1728" s="1">
        <v>92.683808999999997</v>
      </c>
      <c r="G1728" s="1" t="s">
        <v>4256</v>
      </c>
      <c r="H1728" s="1" t="s">
        <v>4256</v>
      </c>
      <c r="I1728">
        <v>52.576732999999997</v>
      </c>
      <c r="J1728">
        <v>52.576732999999997</v>
      </c>
    </row>
    <row r="1729" spans="1:10" x14ac:dyDescent="0.25">
      <c r="A1729" s="1">
        <v>1053</v>
      </c>
      <c r="B1729" s="1">
        <v>4299.9077310000002</v>
      </c>
      <c r="C1729" s="1">
        <v>0</v>
      </c>
      <c r="D1729" s="1">
        <v>4203.052205</v>
      </c>
      <c r="E1729" s="1">
        <v>0</v>
      </c>
      <c r="F1729" s="1">
        <v>96.855525999999998</v>
      </c>
      <c r="G1729" s="1" t="s">
        <v>3309</v>
      </c>
      <c r="H1729" s="1" t="s">
        <v>3309</v>
      </c>
      <c r="I1729">
        <v>52.570053999999999</v>
      </c>
      <c r="J1729">
        <v>52.570053999999999</v>
      </c>
    </row>
    <row r="1730" spans="1:10" x14ac:dyDescent="0.25">
      <c r="A1730" s="1">
        <v>1054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 t="s">
        <v>17</v>
      </c>
      <c r="H1730" s="1" t="s">
        <v>17</v>
      </c>
      <c r="I1730">
        <v>0</v>
      </c>
      <c r="J1730">
        <v>0</v>
      </c>
    </row>
    <row r="1731" spans="1:10" x14ac:dyDescent="0.25">
      <c r="A1731" s="1">
        <v>1054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 t="s">
        <v>17</v>
      </c>
      <c r="H1731" s="1" t="s">
        <v>17</v>
      </c>
      <c r="I1731">
        <v>0</v>
      </c>
      <c r="J1731">
        <v>0</v>
      </c>
    </row>
    <row r="1732" spans="1:10" x14ac:dyDescent="0.25">
      <c r="A1732" s="1">
        <v>1055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 t="s">
        <v>17</v>
      </c>
      <c r="H1732" s="1" t="s">
        <v>17</v>
      </c>
      <c r="I1732">
        <v>0</v>
      </c>
      <c r="J1732">
        <v>0</v>
      </c>
    </row>
    <row r="1733" spans="1:10" x14ac:dyDescent="0.25">
      <c r="A1733" s="1">
        <v>1055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 t="s">
        <v>17</v>
      </c>
      <c r="H1733" s="1" t="s">
        <v>17</v>
      </c>
      <c r="I1733">
        <v>0</v>
      </c>
      <c r="J1733">
        <v>0</v>
      </c>
    </row>
    <row r="1734" spans="1:10" x14ac:dyDescent="0.25">
      <c r="A1734" s="1">
        <v>1056</v>
      </c>
      <c r="B1734" s="1">
        <v>4361.1165339999998</v>
      </c>
      <c r="C1734" s="1">
        <v>0</v>
      </c>
      <c r="D1734" s="1">
        <v>4361.1165339999998</v>
      </c>
      <c r="E1734" s="1">
        <v>0</v>
      </c>
      <c r="F1734" s="1">
        <v>0</v>
      </c>
      <c r="G1734" s="1" t="s">
        <v>3310</v>
      </c>
      <c r="H1734" s="1" t="s">
        <v>3310</v>
      </c>
      <c r="I1734">
        <v>39.487502999999997</v>
      </c>
      <c r="J1734">
        <v>39.487502999999997</v>
      </c>
    </row>
    <row r="1735" spans="1:10" x14ac:dyDescent="0.25">
      <c r="A1735" s="1">
        <v>1056</v>
      </c>
      <c r="B1735" s="1">
        <v>4370.4486290000004</v>
      </c>
      <c r="C1735" s="1">
        <v>0</v>
      </c>
      <c r="D1735" s="1">
        <v>4370.4486290000004</v>
      </c>
      <c r="E1735" s="1">
        <v>0</v>
      </c>
      <c r="F1735" s="1">
        <v>0</v>
      </c>
      <c r="G1735" s="1" t="s">
        <v>3311</v>
      </c>
      <c r="H1735" s="1" t="s">
        <v>3311</v>
      </c>
      <c r="I1735">
        <v>39.482067999999998</v>
      </c>
      <c r="J1735">
        <v>39.482067999999998</v>
      </c>
    </row>
    <row r="1736" spans="1:10" x14ac:dyDescent="0.25">
      <c r="A1736" s="1">
        <v>1057</v>
      </c>
      <c r="B1736" s="1">
        <v>4370.4486290000004</v>
      </c>
      <c r="C1736" s="1">
        <v>0</v>
      </c>
      <c r="D1736" s="1">
        <v>4370.4486290000004</v>
      </c>
      <c r="E1736" s="1">
        <v>0</v>
      </c>
      <c r="F1736" s="1">
        <v>0</v>
      </c>
      <c r="G1736" s="1" t="s">
        <v>3311</v>
      </c>
      <c r="H1736" s="1" t="s">
        <v>3311</v>
      </c>
      <c r="I1736">
        <v>39.482067999999998</v>
      </c>
      <c r="J1736">
        <v>39.482067999999998</v>
      </c>
    </row>
    <row r="1737" spans="1:10" x14ac:dyDescent="0.25">
      <c r="A1737" s="1">
        <v>1057</v>
      </c>
      <c r="B1737" s="1">
        <v>4361.1165339999998</v>
      </c>
      <c r="C1737" s="1">
        <v>0</v>
      </c>
      <c r="D1737" s="1">
        <v>4361.1165339999998</v>
      </c>
      <c r="E1737" s="1">
        <v>0</v>
      </c>
      <c r="F1737" s="1">
        <v>0</v>
      </c>
      <c r="G1737" s="1" t="s">
        <v>3310</v>
      </c>
      <c r="H1737" s="1" t="s">
        <v>3310</v>
      </c>
      <c r="I1737">
        <v>39.487502999999997</v>
      </c>
      <c r="J1737">
        <v>39.487502999999997</v>
      </c>
    </row>
    <row r="1738" spans="1:10" x14ac:dyDescent="0.25">
      <c r="A1738" s="1">
        <v>1058</v>
      </c>
      <c r="B1738" s="1">
        <v>851.44869700000004</v>
      </c>
      <c r="C1738" s="1">
        <v>120.217382</v>
      </c>
      <c r="D1738" s="1">
        <v>534.97769400000004</v>
      </c>
      <c r="E1738" s="1">
        <v>39.535702000000001</v>
      </c>
      <c r="F1738" s="1">
        <v>156.71791999999999</v>
      </c>
      <c r="G1738" s="1" t="s">
        <v>4257</v>
      </c>
      <c r="H1738" s="1" t="s">
        <v>16</v>
      </c>
      <c r="I1738">
        <v>74.465360000000004</v>
      </c>
      <c r="J1738">
        <v>70</v>
      </c>
    </row>
    <row r="1739" spans="1:10" x14ac:dyDescent="0.25">
      <c r="A1739" s="1">
        <v>1058</v>
      </c>
      <c r="B1739" s="1">
        <v>837.50469399999997</v>
      </c>
      <c r="C1739" s="1">
        <v>102.029976</v>
      </c>
      <c r="D1739" s="1">
        <v>537.61983399999997</v>
      </c>
      <c r="E1739" s="1">
        <v>39.535702000000001</v>
      </c>
      <c r="F1739" s="1">
        <v>158.31918200000001</v>
      </c>
      <c r="G1739" s="1" t="s">
        <v>4258</v>
      </c>
      <c r="H1739" s="1" t="s">
        <v>16</v>
      </c>
      <c r="I1739">
        <v>74.482692</v>
      </c>
      <c r="J1739">
        <v>70</v>
      </c>
    </row>
    <row r="1740" spans="1:10" x14ac:dyDescent="0.25">
      <c r="A1740" s="1">
        <v>1059</v>
      </c>
      <c r="B1740" s="1">
        <v>1536.0346460000001</v>
      </c>
      <c r="C1740" s="1">
        <v>362.650642</v>
      </c>
      <c r="D1740" s="1">
        <v>875.56333600000005</v>
      </c>
      <c r="E1740" s="1">
        <v>88.314256999999998</v>
      </c>
      <c r="F1740" s="1">
        <v>209.50641100000001</v>
      </c>
      <c r="G1740" s="1" t="s">
        <v>3313</v>
      </c>
      <c r="H1740" s="1" t="s">
        <v>3313</v>
      </c>
      <c r="I1740">
        <v>63.526460999999998</v>
      </c>
      <c r="J1740">
        <v>63.526460999999998</v>
      </c>
    </row>
    <row r="1741" spans="1:10" x14ac:dyDescent="0.25">
      <c r="A1741" s="1">
        <v>1059</v>
      </c>
      <c r="B1741" s="1">
        <v>1558.084971</v>
      </c>
      <c r="C1741" s="1">
        <v>388.944368</v>
      </c>
      <c r="D1741" s="1">
        <v>872.92119600000001</v>
      </c>
      <c r="E1741" s="1">
        <v>88.314256999999998</v>
      </c>
      <c r="F1741" s="1">
        <v>207.90514899999999</v>
      </c>
      <c r="G1741" s="1" t="s">
        <v>4259</v>
      </c>
      <c r="H1741" s="1" t="s">
        <v>4259</v>
      </c>
      <c r="I1741">
        <v>63.488111000000004</v>
      </c>
      <c r="J1741">
        <v>63.488111000000004</v>
      </c>
    </row>
    <row r="1742" spans="1:10" x14ac:dyDescent="0.25">
      <c r="A1742" s="1">
        <v>1060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 t="s">
        <v>16</v>
      </c>
      <c r="H1742" s="1" t="s">
        <v>16</v>
      </c>
      <c r="I1742">
        <v>70</v>
      </c>
      <c r="J1742">
        <v>70</v>
      </c>
    </row>
    <row r="1743" spans="1:10" x14ac:dyDescent="0.25">
      <c r="A1743" s="1">
        <v>1060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 t="s">
        <v>16</v>
      </c>
      <c r="H1743" s="1" t="s">
        <v>16</v>
      </c>
      <c r="I1743">
        <v>70</v>
      </c>
      <c r="J1743">
        <v>70</v>
      </c>
    </row>
    <row r="1744" spans="1:10" x14ac:dyDescent="0.25">
      <c r="A1744" s="1">
        <v>1061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 t="s">
        <v>16</v>
      </c>
      <c r="H1744" s="1" t="s">
        <v>16</v>
      </c>
      <c r="I1744">
        <v>70</v>
      </c>
      <c r="J1744">
        <v>70</v>
      </c>
    </row>
    <row r="1745" spans="1:10" x14ac:dyDescent="0.25">
      <c r="A1745" s="1">
        <v>1061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 t="s">
        <v>16</v>
      </c>
      <c r="H1745" s="1" t="s">
        <v>16</v>
      </c>
      <c r="I1745">
        <v>70</v>
      </c>
      <c r="J1745">
        <v>70</v>
      </c>
    </row>
    <row r="1746" spans="1:10" x14ac:dyDescent="0.25">
      <c r="A1746" s="1">
        <v>1062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 t="s">
        <v>17</v>
      </c>
      <c r="H1746" s="1" t="s">
        <v>17</v>
      </c>
      <c r="I1746">
        <v>0</v>
      </c>
      <c r="J1746">
        <v>0</v>
      </c>
    </row>
    <row r="1747" spans="1:10" x14ac:dyDescent="0.25">
      <c r="A1747" s="1">
        <v>1062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 t="s">
        <v>17</v>
      </c>
      <c r="H1747" s="1" t="s">
        <v>17</v>
      </c>
      <c r="I1747">
        <v>0</v>
      </c>
      <c r="J1747">
        <v>0</v>
      </c>
    </row>
    <row r="1748" spans="1:10" x14ac:dyDescent="0.25">
      <c r="A1748" s="1">
        <v>1063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 t="s">
        <v>17</v>
      </c>
      <c r="H1748" s="1" t="s">
        <v>17</v>
      </c>
      <c r="I1748">
        <v>0</v>
      </c>
      <c r="J1748">
        <v>0</v>
      </c>
    </row>
    <row r="1749" spans="1:10" x14ac:dyDescent="0.25">
      <c r="A1749" s="1">
        <v>1063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 t="s">
        <v>17</v>
      </c>
      <c r="H1749" s="1" t="s">
        <v>17</v>
      </c>
      <c r="I1749">
        <v>0</v>
      </c>
      <c r="J1749">
        <v>0</v>
      </c>
    </row>
    <row r="1750" spans="1:10" x14ac:dyDescent="0.25">
      <c r="A1750" s="1">
        <v>1065</v>
      </c>
      <c r="B1750" s="1">
        <v>1119.1924349999999</v>
      </c>
      <c r="C1750" s="1">
        <v>0</v>
      </c>
      <c r="D1750" s="1">
        <v>1119.1924349999999</v>
      </c>
      <c r="E1750" s="1">
        <v>0</v>
      </c>
      <c r="F1750" s="1">
        <v>0</v>
      </c>
      <c r="G1750" s="1" t="s">
        <v>3314</v>
      </c>
      <c r="H1750" s="1" t="s">
        <v>16</v>
      </c>
      <c r="I1750">
        <v>74.072177999999994</v>
      </c>
      <c r="J1750">
        <v>70</v>
      </c>
    </row>
    <row r="1751" spans="1:10" x14ac:dyDescent="0.25">
      <c r="A1751" s="1">
        <v>1065</v>
      </c>
      <c r="B1751" s="1">
        <v>1115.6031680000001</v>
      </c>
      <c r="C1751" s="1">
        <v>0</v>
      </c>
      <c r="D1751" s="1">
        <v>1115.6031680000001</v>
      </c>
      <c r="E1751" s="1">
        <v>0</v>
      </c>
      <c r="F1751" s="1">
        <v>0</v>
      </c>
      <c r="G1751" s="1" t="s">
        <v>4260</v>
      </c>
      <c r="H1751" s="1" t="s">
        <v>16</v>
      </c>
      <c r="I1751">
        <v>74.078046999999998</v>
      </c>
      <c r="J1751">
        <v>70</v>
      </c>
    </row>
    <row r="1752" spans="1:10" x14ac:dyDescent="0.25">
      <c r="A1752" s="1">
        <v>1066</v>
      </c>
      <c r="B1752" s="1">
        <v>30.396151</v>
      </c>
      <c r="C1752" s="1">
        <v>0</v>
      </c>
      <c r="D1752" s="1">
        <v>30.396151</v>
      </c>
      <c r="E1752" s="1">
        <v>0</v>
      </c>
      <c r="F1752" s="1">
        <v>0</v>
      </c>
      <c r="G1752" s="1" t="s">
        <v>3316</v>
      </c>
      <c r="H1752" s="1" t="s">
        <v>3316</v>
      </c>
      <c r="I1752">
        <v>54.999491999999996</v>
      </c>
      <c r="J1752">
        <v>54.999491999999996</v>
      </c>
    </row>
    <row r="1753" spans="1:10" x14ac:dyDescent="0.25">
      <c r="A1753" s="1">
        <v>1066</v>
      </c>
      <c r="B1753" s="1">
        <v>30.396151</v>
      </c>
      <c r="C1753" s="1">
        <v>0</v>
      </c>
      <c r="D1753" s="1">
        <v>30.396151</v>
      </c>
      <c r="E1753" s="1">
        <v>0</v>
      </c>
      <c r="F1753" s="1">
        <v>0</v>
      </c>
      <c r="G1753" s="1" t="s">
        <v>3316</v>
      </c>
      <c r="H1753" s="1" t="s">
        <v>3316</v>
      </c>
      <c r="I1753">
        <v>54.999491999999996</v>
      </c>
      <c r="J1753">
        <v>54.999491999999996</v>
      </c>
    </row>
    <row r="1754" spans="1:10" x14ac:dyDescent="0.25">
      <c r="A1754" s="1">
        <v>1067</v>
      </c>
      <c r="B1754" s="1">
        <v>2079.5312589999999</v>
      </c>
      <c r="C1754" s="1">
        <v>554.93126299999994</v>
      </c>
      <c r="D1754" s="1">
        <v>1425.780094</v>
      </c>
      <c r="E1754" s="1">
        <v>80.919899000000001</v>
      </c>
      <c r="F1754" s="1">
        <v>17.900003999999999</v>
      </c>
      <c r="G1754" s="1" t="s">
        <v>4261</v>
      </c>
      <c r="H1754" s="1" t="s">
        <v>4261</v>
      </c>
      <c r="I1754">
        <v>49.984012</v>
      </c>
      <c r="J1754">
        <v>49.984012</v>
      </c>
    </row>
    <row r="1755" spans="1:10" x14ac:dyDescent="0.25">
      <c r="A1755" s="1">
        <v>1067</v>
      </c>
      <c r="B1755" s="1">
        <v>2067.1987250000002</v>
      </c>
      <c r="C1755" s="1">
        <v>554.68893600000001</v>
      </c>
      <c r="D1755" s="1">
        <v>1416.788094</v>
      </c>
      <c r="E1755" s="1">
        <v>80.906345999999999</v>
      </c>
      <c r="F1755" s="1">
        <v>14.815348999999999</v>
      </c>
      <c r="G1755" s="1" t="s">
        <v>4262</v>
      </c>
      <c r="H1755" s="1" t="s">
        <v>4262</v>
      </c>
      <c r="I1755">
        <v>49.984476999999998</v>
      </c>
      <c r="J1755">
        <v>49.984476999999998</v>
      </c>
    </row>
    <row r="1756" spans="1:10" x14ac:dyDescent="0.25">
      <c r="A1756" s="1">
        <v>1068</v>
      </c>
      <c r="B1756" s="1">
        <v>2366.581224</v>
      </c>
      <c r="C1756" s="1">
        <v>691.946684</v>
      </c>
      <c r="D1756" s="1">
        <v>1569.2291070000001</v>
      </c>
      <c r="E1756" s="1">
        <v>89.555017000000007</v>
      </c>
      <c r="F1756" s="1">
        <v>15.850415999999999</v>
      </c>
      <c r="G1756" s="1" t="s">
        <v>4263</v>
      </c>
      <c r="H1756" s="1" t="s">
        <v>4263</v>
      </c>
      <c r="I1756">
        <v>49.969496999999997</v>
      </c>
      <c r="J1756">
        <v>49.969496999999997</v>
      </c>
    </row>
    <row r="1757" spans="1:10" x14ac:dyDescent="0.25">
      <c r="A1757" s="1">
        <v>1068</v>
      </c>
      <c r="B1757" s="1">
        <v>2379.0997819999998</v>
      </c>
      <c r="C1757" s="1">
        <v>692.18901000000005</v>
      </c>
      <c r="D1757" s="1">
        <v>1578.4071309999999</v>
      </c>
      <c r="E1757" s="1">
        <v>89.568569999999994</v>
      </c>
      <c r="F1757" s="1">
        <v>18.935071000000001</v>
      </c>
      <c r="G1757" s="1" t="s">
        <v>4264</v>
      </c>
      <c r="H1757" s="1" t="s">
        <v>4264</v>
      </c>
      <c r="I1757">
        <v>49.968688999999998</v>
      </c>
      <c r="J1757">
        <v>49.968688999999998</v>
      </c>
    </row>
    <row r="1758" spans="1:10" x14ac:dyDescent="0.25">
      <c r="A1758" s="1">
        <v>1069</v>
      </c>
      <c r="B1758" s="1">
        <v>4762.0757149999999</v>
      </c>
      <c r="C1758" s="1">
        <v>3378.5830209999999</v>
      </c>
      <c r="D1758" s="1">
        <v>408.74101999999999</v>
      </c>
      <c r="E1758" s="1">
        <v>337.20941099999999</v>
      </c>
      <c r="F1758" s="1">
        <v>637.54226300000005</v>
      </c>
      <c r="G1758" s="1" t="s">
        <v>4265</v>
      </c>
      <c r="H1758" s="1" t="s">
        <v>4265</v>
      </c>
      <c r="I1758">
        <v>53.346642000000003</v>
      </c>
      <c r="J1758">
        <v>53.346642000000003</v>
      </c>
    </row>
    <row r="1759" spans="1:10" x14ac:dyDescent="0.25">
      <c r="A1759" s="1">
        <v>1069</v>
      </c>
      <c r="B1759" s="1">
        <v>4769.8352100000002</v>
      </c>
      <c r="C1759" s="1">
        <v>3379.465569</v>
      </c>
      <c r="D1759" s="1">
        <v>408.80914100000001</v>
      </c>
      <c r="E1759" s="1">
        <v>337.324681</v>
      </c>
      <c r="F1759" s="1">
        <v>644.23581899999999</v>
      </c>
      <c r="G1759" s="1" t="s">
        <v>3321</v>
      </c>
      <c r="H1759" s="1" t="s">
        <v>3321</v>
      </c>
      <c r="I1759">
        <v>53.316118000000003</v>
      </c>
      <c r="J1759">
        <v>53.316118000000003</v>
      </c>
    </row>
    <row r="1760" spans="1:10" x14ac:dyDescent="0.25">
      <c r="A1760" s="1">
        <v>1070</v>
      </c>
      <c r="B1760" s="1">
        <v>2209.1114120000002</v>
      </c>
      <c r="C1760" s="1">
        <v>0</v>
      </c>
      <c r="D1760" s="1">
        <v>2209.1114120000002</v>
      </c>
      <c r="E1760" s="1">
        <v>0</v>
      </c>
      <c r="F1760" s="1">
        <v>0</v>
      </c>
      <c r="G1760" s="1" t="s">
        <v>3322</v>
      </c>
      <c r="H1760" s="1" t="s">
        <v>20</v>
      </c>
      <c r="I1760">
        <v>49.902586999999997</v>
      </c>
      <c r="J1760">
        <v>45</v>
      </c>
    </row>
    <row r="1761" spans="1:10" x14ac:dyDescent="0.25">
      <c r="A1761" s="1">
        <v>1070</v>
      </c>
      <c r="B1761" s="1">
        <v>2208.7846530000002</v>
      </c>
      <c r="C1761" s="1">
        <v>0</v>
      </c>
      <c r="D1761" s="1">
        <v>2208.7846530000002</v>
      </c>
      <c r="E1761" s="1">
        <v>0</v>
      </c>
      <c r="F1761" s="1">
        <v>0</v>
      </c>
      <c r="G1761" s="1" t="s">
        <v>3323</v>
      </c>
      <c r="H1761" s="1" t="s">
        <v>20</v>
      </c>
      <c r="I1761">
        <v>49.902614999999997</v>
      </c>
      <c r="J1761">
        <v>45</v>
      </c>
    </row>
    <row r="1762" spans="1:10" x14ac:dyDescent="0.25">
      <c r="A1762" s="1">
        <v>1071</v>
      </c>
      <c r="B1762" s="1">
        <v>2829.7452410000001</v>
      </c>
      <c r="C1762" s="1">
        <v>0</v>
      </c>
      <c r="D1762" s="1">
        <v>2829.7452410000001</v>
      </c>
      <c r="E1762" s="1">
        <v>0</v>
      </c>
      <c r="F1762" s="1">
        <v>0</v>
      </c>
      <c r="G1762" s="1" t="s">
        <v>3324</v>
      </c>
      <c r="H1762" s="1" t="s">
        <v>20</v>
      </c>
      <c r="I1762">
        <v>49.840361999999999</v>
      </c>
      <c r="J1762">
        <v>45</v>
      </c>
    </row>
    <row r="1763" spans="1:10" x14ac:dyDescent="0.25">
      <c r="A1763" s="1">
        <v>1071</v>
      </c>
      <c r="B1763" s="1">
        <v>2830.0720000000001</v>
      </c>
      <c r="C1763" s="1">
        <v>0</v>
      </c>
      <c r="D1763" s="1">
        <v>2830.0720000000001</v>
      </c>
      <c r="E1763" s="1">
        <v>0</v>
      </c>
      <c r="F1763" s="1">
        <v>0</v>
      </c>
      <c r="G1763" s="1" t="s">
        <v>3325</v>
      </c>
      <c r="H1763" s="1" t="s">
        <v>20</v>
      </c>
      <c r="I1763">
        <v>49.840325</v>
      </c>
      <c r="J1763">
        <v>45</v>
      </c>
    </row>
    <row r="1764" spans="1:10" x14ac:dyDescent="0.25">
      <c r="A1764" s="1">
        <v>1072</v>
      </c>
      <c r="B1764" s="1">
        <v>620.96058800000003</v>
      </c>
      <c r="C1764" s="1">
        <v>0</v>
      </c>
      <c r="D1764" s="1">
        <v>620.96058800000003</v>
      </c>
      <c r="E1764" s="1">
        <v>0</v>
      </c>
      <c r="F1764" s="1">
        <v>0</v>
      </c>
      <c r="G1764" s="1" t="s">
        <v>3326</v>
      </c>
      <c r="H1764" s="1" t="s">
        <v>20</v>
      </c>
      <c r="I1764">
        <v>49.807944999999997</v>
      </c>
      <c r="J1764">
        <v>45</v>
      </c>
    </row>
    <row r="1765" spans="1:10" x14ac:dyDescent="0.25">
      <c r="A1765" s="1">
        <v>1072</v>
      </c>
      <c r="B1765" s="1">
        <v>620.96058800000003</v>
      </c>
      <c r="C1765" s="1">
        <v>0</v>
      </c>
      <c r="D1765" s="1">
        <v>620.96058800000003</v>
      </c>
      <c r="E1765" s="1">
        <v>0</v>
      </c>
      <c r="F1765" s="1">
        <v>0</v>
      </c>
      <c r="G1765" s="1" t="s">
        <v>3326</v>
      </c>
      <c r="H1765" s="1" t="s">
        <v>20</v>
      </c>
      <c r="I1765">
        <v>49.807944999999997</v>
      </c>
      <c r="J1765">
        <v>45</v>
      </c>
    </row>
    <row r="1766" spans="1:10" x14ac:dyDescent="0.25">
      <c r="A1766" s="1">
        <v>1074</v>
      </c>
      <c r="B1766" s="1">
        <v>1372.2005549999999</v>
      </c>
      <c r="C1766" s="1">
        <v>0</v>
      </c>
      <c r="D1766" s="1">
        <v>1085.207017</v>
      </c>
      <c r="E1766" s="1">
        <v>0</v>
      </c>
      <c r="F1766" s="1">
        <v>286.993538</v>
      </c>
      <c r="G1766" s="1" t="s">
        <v>3327</v>
      </c>
      <c r="H1766" s="1" t="s">
        <v>3327</v>
      </c>
      <c r="I1766">
        <v>39.998398999999999</v>
      </c>
      <c r="J1766">
        <v>39.998398999999999</v>
      </c>
    </row>
    <row r="1767" spans="1:10" x14ac:dyDescent="0.25">
      <c r="A1767" s="1">
        <v>1074</v>
      </c>
      <c r="B1767" s="1">
        <v>1375.7898210000001</v>
      </c>
      <c r="C1767" s="1">
        <v>0</v>
      </c>
      <c r="D1767" s="1">
        <v>1088.7962829999999</v>
      </c>
      <c r="E1767" s="1">
        <v>0</v>
      </c>
      <c r="F1767" s="1">
        <v>286.993538</v>
      </c>
      <c r="G1767" s="1" t="s">
        <v>3328</v>
      </c>
      <c r="H1767" s="1" t="s">
        <v>3328</v>
      </c>
      <c r="I1767">
        <v>39.998378000000002</v>
      </c>
      <c r="J1767">
        <v>39.998378000000002</v>
      </c>
    </row>
    <row r="1768" spans="1:10" x14ac:dyDescent="0.25">
      <c r="A1768" s="1">
        <v>1075</v>
      </c>
      <c r="B1768" s="1">
        <v>7047.1659339999997</v>
      </c>
      <c r="C1768" s="1">
        <v>2765.6434129999998</v>
      </c>
      <c r="D1768" s="1">
        <v>1890.616925</v>
      </c>
      <c r="E1768" s="1">
        <v>589.80950800000005</v>
      </c>
      <c r="F1768" s="1">
        <v>1801.0960869999999</v>
      </c>
      <c r="G1768" s="1" t="s">
        <v>4266</v>
      </c>
      <c r="H1768" s="1" t="s">
        <v>4266</v>
      </c>
      <c r="I1768">
        <v>52.269002</v>
      </c>
      <c r="J1768">
        <v>52.269002</v>
      </c>
    </row>
    <row r="1769" spans="1:10" x14ac:dyDescent="0.25">
      <c r="A1769" s="1">
        <v>1075</v>
      </c>
      <c r="B1769" s="1">
        <v>7058.1833130000005</v>
      </c>
      <c r="C1769" s="1">
        <v>2773.5832380000002</v>
      </c>
      <c r="D1769" s="1">
        <v>1892.441579</v>
      </c>
      <c r="E1769" s="1">
        <v>589.82161799999994</v>
      </c>
      <c r="F1769" s="1">
        <v>1802.3368780000001</v>
      </c>
      <c r="G1769" s="1" t="s">
        <v>4267</v>
      </c>
      <c r="H1769" s="1" t="s">
        <v>4267</v>
      </c>
      <c r="I1769">
        <v>52.230710000000002</v>
      </c>
      <c r="J1769">
        <v>52.230710000000002</v>
      </c>
    </row>
    <row r="1770" spans="1:10" x14ac:dyDescent="0.25">
      <c r="A1770" s="1">
        <v>1076</v>
      </c>
      <c r="B1770" s="1">
        <v>7058.1833130000005</v>
      </c>
      <c r="C1770" s="1">
        <v>2773.5832380000002</v>
      </c>
      <c r="D1770" s="1">
        <v>1892.441579</v>
      </c>
      <c r="E1770" s="1">
        <v>589.82161799999994</v>
      </c>
      <c r="F1770" s="1">
        <v>1802.3368780000001</v>
      </c>
      <c r="G1770" s="1" t="s">
        <v>4268</v>
      </c>
      <c r="H1770" s="1" t="s">
        <v>4268</v>
      </c>
      <c r="I1770">
        <v>34.820473</v>
      </c>
      <c r="J1770">
        <v>34.820473</v>
      </c>
    </row>
    <row r="1771" spans="1:10" x14ac:dyDescent="0.25">
      <c r="A1771" s="1">
        <v>1076</v>
      </c>
      <c r="B1771" s="1">
        <v>7047.1659339999997</v>
      </c>
      <c r="C1771" s="1">
        <v>2765.6434129999998</v>
      </c>
      <c r="D1771" s="1">
        <v>1890.616925</v>
      </c>
      <c r="E1771" s="1">
        <v>589.80950800000005</v>
      </c>
      <c r="F1771" s="1">
        <v>1801.0960869999999</v>
      </c>
      <c r="G1771" s="1" t="s">
        <v>4269</v>
      </c>
      <c r="H1771" s="1" t="s">
        <v>4269</v>
      </c>
      <c r="I1771">
        <v>34.846001000000001</v>
      </c>
      <c r="J1771">
        <v>34.846001000000001</v>
      </c>
    </row>
    <row r="1772" spans="1:10" x14ac:dyDescent="0.25">
      <c r="A1772" s="1">
        <v>1077</v>
      </c>
      <c r="B1772" s="1">
        <v>7173.5221769999998</v>
      </c>
      <c r="C1772" s="1">
        <v>1452.2797639999999</v>
      </c>
      <c r="D1772" s="1">
        <v>830.39741400000003</v>
      </c>
      <c r="E1772" s="1">
        <v>153.63306800000001</v>
      </c>
      <c r="F1772" s="1">
        <v>4737.2119309999998</v>
      </c>
      <c r="G1772" s="1" t="s">
        <v>4270</v>
      </c>
      <c r="H1772" s="1" t="s">
        <v>8</v>
      </c>
      <c r="I1772">
        <v>104.823634</v>
      </c>
      <c r="J1772">
        <v>90</v>
      </c>
    </row>
    <row r="1773" spans="1:10" x14ac:dyDescent="0.25">
      <c r="A1773" s="1">
        <v>1077</v>
      </c>
      <c r="B1773" s="1">
        <v>6572.9801269999998</v>
      </c>
      <c r="C1773" s="1">
        <v>1450.363351</v>
      </c>
      <c r="D1773" s="1">
        <v>824.88101800000004</v>
      </c>
      <c r="E1773" s="1">
        <v>153.724796</v>
      </c>
      <c r="F1773" s="1">
        <v>4144.0109620000003</v>
      </c>
      <c r="G1773" s="1" t="s">
        <v>4271</v>
      </c>
      <c r="H1773" s="1" t="s">
        <v>8</v>
      </c>
      <c r="I1773">
        <v>104.87581400000001</v>
      </c>
      <c r="J1773">
        <v>90</v>
      </c>
    </row>
    <row r="1774" spans="1:10" x14ac:dyDescent="0.25">
      <c r="A1774" s="1">
        <v>1078</v>
      </c>
      <c r="B1774" s="1">
        <v>7839.5746630000003</v>
      </c>
      <c r="C1774" s="1">
        <v>2062.243011</v>
      </c>
      <c r="D1774" s="1">
        <v>1295.1818020000001</v>
      </c>
      <c r="E1774" s="1">
        <v>183.844312</v>
      </c>
      <c r="F1774" s="1">
        <v>4298.3055379999996</v>
      </c>
      <c r="G1774" s="1" t="s">
        <v>11299</v>
      </c>
      <c r="H1774" s="1" t="s">
        <v>8</v>
      </c>
      <c r="I1774">
        <v>104.74864599999999</v>
      </c>
      <c r="J1774">
        <v>90</v>
      </c>
    </row>
    <row r="1775" spans="1:10" x14ac:dyDescent="0.25">
      <c r="A1775" s="1">
        <v>1078</v>
      </c>
      <c r="B1775" s="1">
        <v>8494.1750699999993</v>
      </c>
      <c r="C1775" s="1">
        <v>2064.9226239999998</v>
      </c>
      <c r="D1775" s="1">
        <v>1301.528182</v>
      </c>
      <c r="E1775" s="1">
        <v>183.76403500000001</v>
      </c>
      <c r="F1775" s="1">
        <v>4943.9602299999997</v>
      </c>
      <c r="G1775" s="1" t="s">
        <v>4272</v>
      </c>
      <c r="H1775" s="1" t="s">
        <v>8</v>
      </c>
      <c r="I1775">
        <v>104.653458</v>
      </c>
      <c r="J1775">
        <v>90</v>
      </c>
    </row>
    <row r="1776" spans="1:10" x14ac:dyDescent="0.25">
      <c r="A1776" s="1">
        <v>1079</v>
      </c>
      <c r="B1776" s="1">
        <v>3375.935708</v>
      </c>
      <c r="C1776" s="1">
        <v>1275.3189150000001</v>
      </c>
      <c r="D1776" s="1">
        <v>1459.8263019999999</v>
      </c>
      <c r="E1776" s="1">
        <v>219.24226100000001</v>
      </c>
      <c r="F1776" s="1">
        <v>421.54822899999999</v>
      </c>
      <c r="G1776" s="1" t="s">
        <v>11300</v>
      </c>
      <c r="H1776" s="1" t="s">
        <v>11300</v>
      </c>
      <c r="I1776">
        <v>68.066742000000005</v>
      </c>
      <c r="J1776">
        <v>68.066742000000005</v>
      </c>
    </row>
    <row r="1777" spans="1:10" x14ac:dyDescent="0.25">
      <c r="A1777" s="1">
        <v>1079</v>
      </c>
      <c r="B1777" s="1">
        <v>4793.445318</v>
      </c>
      <c r="C1777" s="1">
        <v>2091.6149740000001</v>
      </c>
      <c r="D1777" s="1">
        <v>1544.8613620000001</v>
      </c>
      <c r="E1777" s="1">
        <v>685.184169</v>
      </c>
      <c r="F1777" s="1">
        <v>471.78481299999999</v>
      </c>
      <c r="G1777" s="1" t="s">
        <v>11301</v>
      </c>
      <c r="H1777" s="1" t="s">
        <v>11301</v>
      </c>
      <c r="I1777">
        <v>61.938068000000001</v>
      </c>
      <c r="J1777">
        <v>61.938068000000001</v>
      </c>
    </row>
    <row r="1778" spans="1:10" x14ac:dyDescent="0.25">
      <c r="A1778" s="1">
        <v>1081</v>
      </c>
      <c r="B1778" s="1">
        <v>10015.469123000001</v>
      </c>
      <c r="C1778" s="1">
        <v>4678.3920680000001</v>
      </c>
      <c r="D1778" s="1">
        <v>2107.3482739999999</v>
      </c>
      <c r="E1778" s="1">
        <v>1119.5126829999999</v>
      </c>
      <c r="F1778" s="1">
        <v>2110.2160990000002</v>
      </c>
      <c r="G1778" s="1" t="s">
        <v>11302</v>
      </c>
      <c r="H1778" s="1" t="s">
        <v>8</v>
      </c>
      <c r="I1778">
        <v>119.570071</v>
      </c>
      <c r="J1778">
        <v>90</v>
      </c>
    </row>
    <row r="1779" spans="1:10" x14ac:dyDescent="0.25">
      <c r="A1779" s="1">
        <v>1081</v>
      </c>
      <c r="B1779" s="1">
        <v>10627.545652000001</v>
      </c>
      <c r="C1779" s="1">
        <v>4890.6181710000001</v>
      </c>
      <c r="D1779" s="1">
        <v>2158.2764360000001</v>
      </c>
      <c r="E1779" s="1">
        <v>1144.407616</v>
      </c>
      <c r="F1779" s="1">
        <v>2434.2434280000002</v>
      </c>
      <c r="G1779" s="1" t="s">
        <v>4273</v>
      </c>
      <c r="H1779" s="1" t="s">
        <v>8</v>
      </c>
      <c r="I1779">
        <v>119.447738</v>
      </c>
      <c r="J1779">
        <v>90</v>
      </c>
    </row>
    <row r="1780" spans="1:10" x14ac:dyDescent="0.25">
      <c r="A1780" s="1">
        <v>1082</v>
      </c>
      <c r="B1780" s="1">
        <v>10059.715636999999</v>
      </c>
      <c r="C1780" s="1">
        <v>4404.6557350000003</v>
      </c>
      <c r="D1780" s="1">
        <v>2158.2764360000001</v>
      </c>
      <c r="E1780" s="1">
        <v>1104.075695</v>
      </c>
      <c r="F1780" s="1">
        <v>2392.7077720000002</v>
      </c>
      <c r="G1780" s="1" t="s">
        <v>4274</v>
      </c>
      <c r="H1780" s="1" t="s">
        <v>8</v>
      </c>
      <c r="I1780">
        <v>119.560318</v>
      </c>
      <c r="J1780">
        <v>90</v>
      </c>
    </row>
    <row r="1781" spans="1:10" x14ac:dyDescent="0.25">
      <c r="A1781" s="1">
        <v>1082</v>
      </c>
      <c r="B1781" s="1">
        <v>9461.0297539999992</v>
      </c>
      <c r="C1781" s="1">
        <v>4199.9342489999999</v>
      </c>
      <c r="D1781" s="1">
        <v>2107.3482739999999</v>
      </c>
      <c r="E1781" s="1">
        <v>1079.9895140000001</v>
      </c>
      <c r="F1781" s="1">
        <v>2073.757717</v>
      </c>
      <c r="G1781" s="1" t="s">
        <v>11303</v>
      </c>
      <c r="H1781" s="1" t="s">
        <v>8</v>
      </c>
      <c r="I1781">
        <v>119.661081</v>
      </c>
      <c r="J1781">
        <v>90</v>
      </c>
    </row>
    <row r="1782" spans="1:10" x14ac:dyDescent="0.25">
      <c r="A1782" s="1">
        <v>1083</v>
      </c>
      <c r="B1782" s="1">
        <v>567.83001400000001</v>
      </c>
      <c r="C1782" s="1">
        <v>485.96243600000003</v>
      </c>
      <c r="D1782" s="1">
        <v>0</v>
      </c>
      <c r="E1782" s="1">
        <v>40.331921000000001</v>
      </c>
      <c r="F1782" s="1">
        <v>41.535657</v>
      </c>
      <c r="G1782" s="1" t="s">
        <v>4275</v>
      </c>
      <c r="H1782" s="1" t="s">
        <v>4275</v>
      </c>
      <c r="I1782">
        <v>64.829526000000001</v>
      </c>
      <c r="J1782">
        <v>64.829526000000001</v>
      </c>
    </row>
    <row r="1783" spans="1:10" x14ac:dyDescent="0.25">
      <c r="A1783" s="1">
        <v>1083</v>
      </c>
      <c r="B1783" s="1">
        <v>554.43936900000006</v>
      </c>
      <c r="C1783" s="1">
        <v>478.45781899999997</v>
      </c>
      <c r="D1783" s="1">
        <v>0</v>
      </c>
      <c r="E1783" s="1">
        <v>39.523169000000003</v>
      </c>
      <c r="F1783" s="1">
        <v>36.458382</v>
      </c>
      <c r="G1783" s="1" t="s">
        <v>4276</v>
      </c>
      <c r="H1783" s="1" t="s">
        <v>4276</v>
      </c>
      <c r="I1783">
        <v>64.837019999999995</v>
      </c>
      <c r="J1783">
        <v>64.837019999999995</v>
      </c>
    </row>
    <row r="1784" spans="1:10" x14ac:dyDescent="0.25">
      <c r="A1784" s="1">
        <v>1084</v>
      </c>
      <c r="B1784" s="1">
        <v>2330.1828780000001</v>
      </c>
      <c r="C1784" s="1">
        <v>1311.776805</v>
      </c>
      <c r="D1784" s="1">
        <v>270.62428599999998</v>
      </c>
      <c r="E1784" s="1">
        <v>324.35088500000001</v>
      </c>
      <c r="F1784" s="1">
        <v>423.430902</v>
      </c>
      <c r="G1784" s="1" t="s">
        <v>11304</v>
      </c>
      <c r="H1784" s="1" t="s">
        <v>11304</v>
      </c>
      <c r="I1784">
        <v>52.426963999999998</v>
      </c>
      <c r="J1784">
        <v>52.426963999999998</v>
      </c>
    </row>
    <row r="1785" spans="1:10" x14ac:dyDescent="0.25">
      <c r="A1785" s="1">
        <v>1084</v>
      </c>
      <c r="B1785" s="1">
        <v>2417.9663139999998</v>
      </c>
      <c r="C1785" s="1">
        <v>1383.918868</v>
      </c>
      <c r="D1785" s="1">
        <v>276.02272499999998</v>
      </c>
      <c r="E1785" s="1">
        <v>325.96717100000001</v>
      </c>
      <c r="F1785" s="1">
        <v>432.05754899999999</v>
      </c>
      <c r="G1785" s="1" t="s">
        <v>4277</v>
      </c>
      <c r="H1785" s="1" t="s">
        <v>4277</v>
      </c>
      <c r="I1785">
        <v>52.287737</v>
      </c>
      <c r="J1785">
        <v>52.287737</v>
      </c>
    </row>
    <row r="1786" spans="1:10" x14ac:dyDescent="0.25">
      <c r="A1786" s="1">
        <v>1085</v>
      </c>
      <c r="B1786" s="1">
        <v>3036.499495</v>
      </c>
      <c r="C1786" s="1">
        <v>973.27614000000005</v>
      </c>
      <c r="D1786" s="1">
        <v>1550.57538</v>
      </c>
      <c r="E1786" s="1">
        <v>115.310428</v>
      </c>
      <c r="F1786" s="1">
        <v>397.33754599999997</v>
      </c>
      <c r="G1786" s="1" t="s">
        <v>11305</v>
      </c>
      <c r="H1786" s="1" t="s">
        <v>11305</v>
      </c>
      <c r="I1786">
        <v>39.997799000000001</v>
      </c>
      <c r="J1786">
        <v>39.997799000000001</v>
      </c>
    </row>
    <row r="1787" spans="1:10" x14ac:dyDescent="0.25">
      <c r="A1787" s="1">
        <v>1085</v>
      </c>
      <c r="B1787" s="1">
        <v>3812.4578620000002</v>
      </c>
      <c r="C1787" s="1">
        <v>977.16120699999999</v>
      </c>
      <c r="D1787" s="1">
        <v>1929.208519</v>
      </c>
      <c r="E1787" s="1">
        <v>115.334091</v>
      </c>
      <c r="F1787" s="1">
        <v>790.75404500000002</v>
      </c>
      <c r="G1787" s="1" t="s">
        <v>11306</v>
      </c>
      <c r="H1787" s="1" t="s">
        <v>11306</v>
      </c>
      <c r="I1787">
        <v>39.992863999999997</v>
      </c>
      <c r="J1787">
        <v>39.992863999999997</v>
      </c>
    </row>
    <row r="1788" spans="1:10" x14ac:dyDescent="0.25">
      <c r="A1788" s="1">
        <v>1086</v>
      </c>
      <c r="B1788" s="1">
        <v>3113.0228809999999</v>
      </c>
      <c r="C1788" s="1">
        <v>783.78666899999996</v>
      </c>
      <c r="D1788" s="1">
        <v>1467.92922</v>
      </c>
      <c r="E1788" s="1">
        <v>83.477942999999996</v>
      </c>
      <c r="F1788" s="1">
        <v>777.82905000000005</v>
      </c>
      <c r="G1788" s="1" t="s">
        <v>11307</v>
      </c>
      <c r="H1788" s="1" t="s">
        <v>11307</v>
      </c>
      <c r="I1788">
        <v>39.997301</v>
      </c>
      <c r="J1788">
        <v>39.997301</v>
      </c>
    </row>
    <row r="1789" spans="1:10" x14ac:dyDescent="0.25">
      <c r="A1789" s="1">
        <v>1086</v>
      </c>
      <c r="B1789" s="1">
        <v>3950.1660069999998</v>
      </c>
      <c r="C1789" s="1">
        <v>1557.354992</v>
      </c>
      <c r="D1789" s="1">
        <v>1089.2960800000001</v>
      </c>
      <c r="E1789" s="1">
        <v>525.68588399999999</v>
      </c>
      <c r="F1789" s="1">
        <v>777.82905000000005</v>
      </c>
      <c r="G1789" s="1" t="s">
        <v>11308</v>
      </c>
      <c r="H1789" s="1" t="s">
        <v>11308</v>
      </c>
      <c r="I1789">
        <v>39.991022000000001</v>
      </c>
      <c r="J1789">
        <v>39.991022000000001</v>
      </c>
    </row>
    <row r="1790" spans="1:10" x14ac:dyDescent="0.25">
      <c r="A1790" s="1">
        <v>1087</v>
      </c>
      <c r="B1790" s="1">
        <v>7328.0735830000003</v>
      </c>
      <c r="C1790" s="1">
        <v>3677.3908350000002</v>
      </c>
      <c r="D1790" s="1">
        <v>0</v>
      </c>
      <c r="E1790" s="1">
        <v>785.91695100000004</v>
      </c>
      <c r="F1790" s="1">
        <v>2864.7657960000001</v>
      </c>
      <c r="G1790" s="1" t="s">
        <v>11309</v>
      </c>
      <c r="H1790" s="1" t="s">
        <v>8</v>
      </c>
      <c r="I1790">
        <v>119.85557799999999</v>
      </c>
      <c r="J1790">
        <v>90</v>
      </c>
    </row>
    <row r="1791" spans="1:10" x14ac:dyDescent="0.25">
      <c r="A1791" s="1">
        <v>1087</v>
      </c>
      <c r="B1791" s="1">
        <v>8007.8961639999998</v>
      </c>
      <c r="C1791" s="1">
        <v>3778.667555</v>
      </c>
      <c r="D1791" s="1">
        <v>0</v>
      </c>
      <c r="E1791" s="1">
        <v>866.96335099999999</v>
      </c>
      <c r="F1791" s="1">
        <v>3362.2652589999998</v>
      </c>
      <c r="G1791" s="1" t="s">
        <v>11310</v>
      </c>
      <c r="H1791" s="1" t="s">
        <v>8</v>
      </c>
      <c r="I1791">
        <v>119.795326</v>
      </c>
      <c r="J1791">
        <v>90</v>
      </c>
    </row>
    <row r="1792" spans="1:10" x14ac:dyDescent="0.25">
      <c r="A1792" s="1">
        <v>1088</v>
      </c>
      <c r="B1792" s="1">
        <v>8007.8961639999998</v>
      </c>
      <c r="C1792" s="1">
        <v>3778.667555</v>
      </c>
      <c r="D1792" s="1">
        <v>0</v>
      </c>
      <c r="E1792" s="1">
        <v>866.96335099999999</v>
      </c>
      <c r="F1792" s="1">
        <v>3362.2652589999998</v>
      </c>
      <c r="G1792" s="1" t="s">
        <v>11310</v>
      </c>
      <c r="H1792" s="1" t="s">
        <v>8</v>
      </c>
      <c r="I1792">
        <v>119.795326</v>
      </c>
      <c r="J1792">
        <v>90</v>
      </c>
    </row>
    <row r="1793" spans="1:10" x14ac:dyDescent="0.25">
      <c r="A1793" s="1">
        <v>1088</v>
      </c>
      <c r="B1793" s="1">
        <v>7328.0735830000003</v>
      </c>
      <c r="C1793" s="1">
        <v>3677.3908350000002</v>
      </c>
      <c r="D1793" s="1">
        <v>0</v>
      </c>
      <c r="E1793" s="1">
        <v>785.91695100000004</v>
      </c>
      <c r="F1793" s="1">
        <v>2864.7657960000001</v>
      </c>
      <c r="G1793" s="1" t="s">
        <v>11309</v>
      </c>
      <c r="H1793" s="1" t="s">
        <v>8</v>
      </c>
      <c r="I1793">
        <v>119.85557799999999</v>
      </c>
      <c r="J1793">
        <v>90</v>
      </c>
    </row>
    <row r="1794" spans="1:10" x14ac:dyDescent="0.25">
      <c r="A1794" s="1">
        <v>1092</v>
      </c>
      <c r="B1794" s="1">
        <v>241.83401900000001</v>
      </c>
      <c r="C1794" s="1">
        <v>38.870505999999999</v>
      </c>
      <c r="D1794" s="1">
        <v>73.896287999999998</v>
      </c>
      <c r="E1794" s="1">
        <v>7.0966079999999998</v>
      </c>
      <c r="F1794" s="1">
        <v>121.970617</v>
      </c>
      <c r="G1794" s="1" t="s">
        <v>4278</v>
      </c>
      <c r="H1794" s="1" t="s">
        <v>4278</v>
      </c>
      <c r="I1794">
        <v>64.962961000000007</v>
      </c>
      <c r="J1794">
        <v>64.962961000000007</v>
      </c>
    </row>
    <row r="1795" spans="1:10" x14ac:dyDescent="0.25">
      <c r="A1795" s="1">
        <v>1092</v>
      </c>
      <c r="B1795" s="1">
        <v>223.693703</v>
      </c>
      <c r="C1795" s="1">
        <v>40.113179000000002</v>
      </c>
      <c r="D1795" s="1">
        <v>71.833856999999995</v>
      </c>
      <c r="E1795" s="1">
        <v>7.104482</v>
      </c>
      <c r="F1795" s="1">
        <v>104.642185</v>
      </c>
      <c r="G1795" s="1" t="s">
        <v>4279</v>
      </c>
      <c r="H1795" s="1" t="s">
        <v>4279</v>
      </c>
      <c r="I1795">
        <v>64.968373</v>
      </c>
      <c r="J1795">
        <v>64.968373</v>
      </c>
    </row>
    <row r="1796" spans="1:10" x14ac:dyDescent="0.25">
      <c r="A1796" s="1">
        <v>1093</v>
      </c>
      <c r="B1796" s="1">
        <v>833.63062400000001</v>
      </c>
      <c r="C1796" s="1">
        <v>287.72876400000001</v>
      </c>
      <c r="D1796" s="1">
        <v>334.72438899999997</v>
      </c>
      <c r="E1796" s="1">
        <v>34.785214000000003</v>
      </c>
      <c r="F1796" s="1">
        <v>176.392257</v>
      </c>
      <c r="G1796" s="1" t="s">
        <v>3339</v>
      </c>
      <c r="H1796" s="1" t="s">
        <v>3339</v>
      </c>
      <c r="I1796">
        <v>49.999845999999998</v>
      </c>
      <c r="J1796">
        <v>49.999845999999998</v>
      </c>
    </row>
    <row r="1797" spans="1:10" x14ac:dyDescent="0.25">
      <c r="A1797" s="1">
        <v>1093</v>
      </c>
      <c r="B1797" s="1">
        <v>853.61812199999997</v>
      </c>
      <c r="C1797" s="1">
        <v>286.17927300000002</v>
      </c>
      <c r="D1797" s="1">
        <v>337.81033100000002</v>
      </c>
      <c r="E1797" s="1">
        <v>34.777340000000002</v>
      </c>
      <c r="F1797" s="1">
        <v>194.851179</v>
      </c>
      <c r="G1797" s="1" t="s">
        <v>3340</v>
      </c>
      <c r="H1797" s="1" t="s">
        <v>3340</v>
      </c>
      <c r="I1797">
        <v>49.999825999999999</v>
      </c>
      <c r="J1797">
        <v>49.999825999999999</v>
      </c>
    </row>
    <row r="1798" spans="1:10" x14ac:dyDescent="0.25">
      <c r="A1798" s="1">
        <v>1094</v>
      </c>
      <c r="B1798" s="1">
        <v>611.78410299999996</v>
      </c>
      <c r="C1798" s="1">
        <v>247.30876699999999</v>
      </c>
      <c r="D1798" s="1">
        <v>263.91404199999999</v>
      </c>
      <c r="E1798" s="1">
        <v>27.680731999999999</v>
      </c>
      <c r="F1798" s="1">
        <v>72.880561999999998</v>
      </c>
      <c r="G1798" s="1" t="s">
        <v>3341</v>
      </c>
      <c r="H1798" s="1" t="s">
        <v>3341</v>
      </c>
      <c r="I1798">
        <v>49.999966999999998</v>
      </c>
      <c r="J1798">
        <v>49.999966999999998</v>
      </c>
    </row>
    <row r="1799" spans="1:10" x14ac:dyDescent="0.25">
      <c r="A1799" s="1">
        <v>1094</v>
      </c>
      <c r="B1799" s="1">
        <v>609.93692099999998</v>
      </c>
      <c r="C1799" s="1">
        <v>247.61558500000001</v>
      </c>
      <c r="D1799" s="1">
        <v>262.89053200000001</v>
      </c>
      <c r="E1799" s="1">
        <v>27.680731999999999</v>
      </c>
      <c r="F1799" s="1">
        <v>71.750072000000003</v>
      </c>
      <c r="G1799" s="1" t="s">
        <v>3342</v>
      </c>
      <c r="H1799" s="1" t="s">
        <v>3342</v>
      </c>
      <c r="I1799">
        <v>49.999968000000003</v>
      </c>
      <c r="J1799">
        <v>49.999968000000003</v>
      </c>
    </row>
    <row r="1800" spans="1:10" x14ac:dyDescent="0.25">
      <c r="A1800" s="1">
        <v>1095</v>
      </c>
      <c r="B1800" s="1">
        <v>2644.476154</v>
      </c>
      <c r="C1800" s="1">
        <v>1119.6211969999999</v>
      </c>
      <c r="D1800" s="1">
        <v>1140.561085</v>
      </c>
      <c r="E1800" s="1">
        <v>179.435171</v>
      </c>
      <c r="F1800" s="1">
        <v>204.858701</v>
      </c>
      <c r="G1800" s="1" t="s">
        <v>4280</v>
      </c>
      <c r="H1800" s="1" t="s">
        <v>4280</v>
      </c>
      <c r="I1800">
        <v>51.452644999999997</v>
      </c>
      <c r="J1800">
        <v>51.452644999999997</v>
      </c>
    </row>
    <row r="1801" spans="1:10" x14ac:dyDescent="0.25">
      <c r="A1801" s="1">
        <v>1095</v>
      </c>
      <c r="B1801" s="1">
        <v>2642.5247869999998</v>
      </c>
      <c r="C1801" s="1">
        <v>1119.6158029999999</v>
      </c>
      <c r="D1801" s="1">
        <v>1140.5462849999999</v>
      </c>
      <c r="E1801" s="1">
        <v>179.435171</v>
      </c>
      <c r="F1801" s="1">
        <v>202.927527</v>
      </c>
      <c r="G1801" s="1" t="s">
        <v>4281</v>
      </c>
      <c r="H1801" s="1" t="s">
        <v>4281</v>
      </c>
      <c r="I1801">
        <v>51.457576000000003</v>
      </c>
      <c r="J1801">
        <v>51.457576000000003</v>
      </c>
    </row>
    <row r="1802" spans="1:10" x14ac:dyDescent="0.25">
      <c r="A1802" s="1">
        <v>1096</v>
      </c>
      <c r="B1802" s="1">
        <v>1027.5823849999999</v>
      </c>
      <c r="C1802" s="1">
        <v>201.87543299999999</v>
      </c>
      <c r="D1802" s="1">
        <v>546.88289299999997</v>
      </c>
      <c r="E1802" s="1">
        <v>86.654291999999998</v>
      </c>
      <c r="F1802" s="1">
        <v>192.16976700000001</v>
      </c>
      <c r="G1802" s="1" t="s">
        <v>4282</v>
      </c>
      <c r="H1802" s="1" t="s">
        <v>4282</v>
      </c>
      <c r="I1802">
        <v>59.999512000000003</v>
      </c>
      <c r="J1802">
        <v>59.999512000000003</v>
      </c>
    </row>
    <row r="1803" spans="1:10" x14ac:dyDescent="0.25">
      <c r="A1803" s="1">
        <v>1096</v>
      </c>
      <c r="B1803" s="1">
        <v>857.62402699999996</v>
      </c>
      <c r="C1803" s="1">
        <v>169.79083499999999</v>
      </c>
      <c r="D1803" s="1">
        <v>449.375317</v>
      </c>
      <c r="E1803" s="1">
        <v>74.401976000000005</v>
      </c>
      <c r="F1803" s="1">
        <v>164.05590000000001</v>
      </c>
      <c r="G1803" s="1" t="s">
        <v>4283</v>
      </c>
      <c r="H1803" s="1" t="s">
        <v>4283</v>
      </c>
      <c r="I1803">
        <v>59.9998</v>
      </c>
      <c r="J1803">
        <v>59.9998</v>
      </c>
    </row>
    <row r="1804" spans="1:10" x14ac:dyDescent="0.25">
      <c r="A1804" s="1">
        <v>1097</v>
      </c>
      <c r="B1804" s="1">
        <v>1059.0498930000001</v>
      </c>
      <c r="C1804" s="1">
        <v>169.79083499999999</v>
      </c>
      <c r="D1804" s="1">
        <v>650.80118200000004</v>
      </c>
      <c r="E1804" s="1">
        <v>74.401976000000005</v>
      </c>
      <c r="F1804" s="1">
        <v>164.05590000000001</v>
      </c>
      <c r="G1804" s="1" t="s">
        <v>4284</v>
      </c>
      <c r="H1804" s="1" t="s">
        <v>4284</v>
      </c>
      <c r="I1804">
        <v>49.999507999999999</v>
      </c>
      <c r="J1804">
        <v>49.999507999999999</v>
      </c>
    </row>
    <row r="1805" spans="1:10" x14ac:dyDescent="0.25">
      <c r="A1805" s="1">
        <v>1097</v>
      </c>
      <c r="B1805" s="1">
        <v>1230.431065</v>
      </c>
      <c r="C1805" s="1">
        <v>201.87543299999999</v>
      </c>
      <c r="D1805" s="1">
        <v>749.73157300000003</v>
      </c>
      <c r="E1805" s="1">
        <v>86.654291999999998</v>
      </c>
      <c r="F1805" s="1">
        <v>192.16976700000001</v>
      </c>
      <c r="G1805" s="1" t="s">
        <v>4285</v>
      </c>
      <c r="H1805" s="1" t="s">
        <v>4285</v>
      </c>
      <c r="I1805">
        <v>49.998973999999997</v>
      </c>
      <c r="J1805">
        <v>49.998973999999997</v>
      </c>
    </row>
    <row r="1806" spans="1:10" x14ac:dyDescent="0.25">
      <c r="A1806" s="1">
        <v>1098</v>
      </c>
      <c r="B1806" s="1">
        <v>220.73500200000001</v>
      </c>
      <c r="C1806" s="1">
        <v>0</v>
      </c>
      <c r="D1806" s="1">
        <v>220.73500200000001</v>
      </c>
      <c r="E1806" s="1">
        <v>0</v>
      </c>
      <c r="F1806" s="1">
        <v>0</v>
      </c>
      <c r="G1806" s="1" t="s">
        <v>26</v>
      </c>
      <c r="H1806" s="1" t="s">
        <v>26</v>
      </c>
      <c r="I1806">
        <v>50</v>
      </c>
      <c r="J1806">
        <v>50</v>
      </c>
    </row>
    <row r="1807" spans="1:10" x14ac:dyDescent="0.25">
      <c r="A1807" s="1">
        <v>1098</v>
      </c>
      <c r="B1807" s="1">
        <v>222.15781699999999</v>
      </c>
      <c r="C1807" s="1">
        <v>0</v>
      </c>
      <c r="D1807" s="1">
        <v>222.15781699999999</v>
      </c>
      <c r="E1807" s="1">
        <v>0</v>
      </c>
      <c r="F1807" s="1">
        <v>0</v>
      </c>
      <c r="G1807" s="1" t="s">
        <v>26</v>
      </c>
      <c r="H1807" s="1" t="s">
        <v>26</v>
      </c>
      <c r="I1807">
        <v>50</v>
      </c>
      <c r="J1807">
        <v>50</v>
      </c>
    </row>
    <row r="1808" spans="1:10" x14ac:dyDescent="0.25">
      <c r="A1808" s="1">
        <v>1099</v>
      </c>
      <c r="B1808" s="1">
        <v>407.06034</v>
      </c>
      <c r="C1808" s="1">
        <v>176.40502000000001</v>
      </c>
      <c r="D1808" s="1">
        <v>107.79024200000001</v>
      </c>
      <c r="E1808" s="1">
        <v>43.650959999999998</v>
      </c>
      <c r="F1808" s="1">
        <v>79.214117999999999</v>
      </c>
      <c r="G1808" s="1" t="s">
        <v>225</v>
      </c>
      <c r="H1808" s="1" t="s">
        <v>225</v>
      </c>
      <c r="I1808">
        <v>59.999996000000003</v>
      </c>
      <c r="J1808">
        <v>59.999996000000003</v>
      </c>
    </row>
    <row r="1809" spans="1:10" x14ac:dyDescent="0.25">
      <c r="A1809" s="1">
        <v>1099</v>
      </c>
      <c r="B1809" s="1">
        <v>426.26207599999998</v>
      </c>
      <c r="C1809" s="1">
        <v>200.488451</v>
      </c>
      <c r="D1809" s="1">
        <v>107.587649</v>
      </c>
      <c r="E1809" s="1">
        <v>43.569938999999998</v>
      </c>
      <c r="F1809" s="1">
        <v>74.616035999999994</v>
      </c>
      <c r="G1809" s="1" t="s">
        <v>159</v>
      </c>
      <c r="H1809" s="1" t="s">
        <v>159</v>
      </c>
      <c r="I1809">
        <v>59.999994999999998</v>
      </c>
      <c r="J1809">
        <v>59.999994999999998</v>
      </c>
    </row>
    <row r="1810" spans="1:10" x14ac:dyDescent="0.25">
      <c r="A1810" s="1">
        <v>1100</v>
      </c>
      <c r="B1810" s="1">
        <v>735.90108399999997</v>
      </c>
      <c r="C1810" s="1">
        <v>309.78510699999998</v>
      </c>
      <c r="D1810" s="1">
        <v>205.40861699999999</v>
      </c>
      <c r="E1810" s="1">
        <v>92.812522999999999</v>
      </c>
      <c r="F1810" s="1">
        <v>127.894837</v>
      </c>
      <c r="G1810" s="1" t="s">
        <v>303</v>
      </c>
      <c r="H1810" s="1" t="s">
        <v>303</v>
      </c>
      <c r="I1810">
        <v>59.999929000000002</v>
      </c>
      <c r="J1810">
        <v>59.999929000000002</v>
      </c>
    </row>
    <row r="1811" spans="1:10" x14ac:dyDescent="0.25">
      <c r="A1811" s="1">
        <v>1100</v>
      </c>
      <c r="B1811" s="1">
        <v>716.36738400000002</v>
      </c>
      <c r="C1811" s="1">
        <v>285.70167600000002</v>
      </c>
      <c r="D1811" s="1">
        <v>205.611209</v>
      </c>
      <c r="E1811" s="1">
        <v>92.893544000000006</v>
      </c>
      <c r="F1811" s="1">
        <v>132.160955</v>
      </c>
      <c r="G1811" s="1" t="s">
        <v>3348</v>
      </c>
      <c r="H1811" s="1" t="s">
        <v>3348</v>
      </c>
      <c r="I1811">
        <v>59.999937000000003</v>
      </c>
      <c r="J1811">
        <v>59.999937000000003</v>
      </c>
    </row>
    <row r="1812" spans="1:10" x14ac:dyDescent="0.25">
      <c r="A1812" s="1">
        <v>1101</v>
      </c>
      <c r="B1812" s="1">
        <v>309.30704400000002</v>
      </c>
      <c r="C1812" s="1">
        <v>109.296656</v>
      </c>
      <c r="D1812" s="1">
        <v>97.820967999999993</v>
      </c>
      <c r="E1812" s="1">
        <v>49.242584000000001</v>
      </c>
      <c r="F1812" s="1">
        <v>52.946837000000002</v>
      </c>
      <c r="G1812" s="1" t="s">
        <v>163</v>
      </c>
      <c r="H1812" s="1" t="s">
        <v>163</v>
      </c>
      <c r="I1812">
        <v>59.999999000000003</v>
      </c>
      <c r="J1812">
        <v>59.999999000000003</v>
      </c>
    </row>
    <row r="1813" spans="1:10" x14ac:dyDescent="0.25">
      <c r="A1813" s="1">
        <v>1101</v>
      </c>
      <c r="B1813" s="1">
        <v>309.63900799999999</v>
      </c>
      <c r="C1813" s="1">
        <v>109.296656</v>
      </c>
      <c r="D1813" s="1">
        <v>97.820967999999993</v>
      </c>
      <c r="E1813" s="1">
        <v>49.242584000000001</v>
      </c>
      <c r="F1813" s="1">
        <v>53.278801000000001</v>
      </c>
      <c r="G1813" s="1" t="s">
        <v>163</v>
      </c>
      <c r="H1813" s="1" t="s">
        <v>163</v>
      </c>
      <c r="I1813">
        <v>59.999999000000003</v>
      </c>
      <c r="J1813">
        <v>59.999999000000003</v>
      </c>
    </row>
    <row r="1814" spans="1:10" x14ac:dyDescent="0.25">
      <c r="A1814" s="1">
        <v>1102</v>
      </c>
      <c r="B1814" s="1">
        <v>1454.08969</v>
      </c>
      <c r="C1814" s="1">
        <v>303.269994</v>
      </c>
      <c r="D1814" s="1">
        <v>691.28515000000004</v>
      </c>
      <c r="E1814" s="1">
        <v>214.330321</v>
      </c>
      <c r="F1814" s="1">
        <v>245.20422500000001</v>
      </c>
      <c r="G1814" s="1" t="s">
        <v>4286</v>
      </c>
      <c r="H1814" s="1" t="s">
        <v>16</v>
      </c>
      <c r="I1814">
        <v>73.566995000000006</v>
      </c>
      <c r="J1814">
        <v>70</v>
      </c>
    </row>
    <row r="1815" spans="1:10" x14ac:dyDescent="0.25">
      <c r="A1815" s="1">
        <v>1102</v>
      </c>
      <c r="B1815" s="1">
        <v>1441.7595879999999</v>
      </c>
      <c r="C1815" s="1">
        <v>299.31053600000001</v>
      </c>
      <c r="D1815" s="1">
        <v>688.56791899999996</v>
      </c>
      <c r="E1815" s="1">
        <v>214.50271000000001</v>
      </c>
      <c r="F1815" s="1">
        <v>239.378424</v>
      </c>
      <c r="G1815" s="1" t="s">
        <v>4287</v>
      </c>
      <c r="H1815" s="1" t="s">
        <v>16</v>
      </c>
      <c r="I1815">
        <v>73.585965999999999</v>
      </c>
      <c r="J1815">
        <v>70</v>
      </c>
    </row>
    <row r="1816" spans="1:10" x14ac:dyDescent="0.25">
      <c r="A1816" s="1">
        <v>1103</v>
      </c>
      <c r="B1816" s="1">
        <v>1491.7253069999999</v>
      </c>
      <c r="C1816" s="1">
        <v>299.31053600000001</v>
      </c>
      <c r="D1816" s="1">
        <v>726.89740600000005</v>
      </c>
      <c r="E1816" s="1">
        <v>214.50271000000001</v>
      </c>
      <c r="F1816" s="1">
        <v>251.014656</v>
      </c>
      <c r="G1816" s="1" t="s">
        <v>4288</v>
      </c>
      <c r="H1816" s="1" t="s">
        <v>4288</v>
      </c>
      <c r="I1816">
        <v>63.686383999999997</v>
      </c>
      <c r="J1816">
        <v>63.686383999999997</v>
      </c>
    </row>
    <row r="1817" spans="1:10" x14ac:dyDescent="0.25">
      <c r="A1817" s="1">
        <v>1103</v>
      </c>
      <c r="B1817" s="1">
        <v>1504.0554090000001</v>
      </c>
      <c r="C1817" s="1">
        <v>303.269994</v>
      </c>
      <c r="D1817" s="1">
        <v>729.61463700000002</v>
      </c>
      <c r="E1817" s="1">
        <v>214.330321</v>
      </c>
      <c r="F1817" s="1">
        <v>256.84045700000001</v>
      </c>
      <c r="G1817" s="1" t="s">
        <v>4289</v>
      </c>
      <c r="H1817" s="1" t="s">
        <v>4289</v>
      </c>
      <c r="I1817">
        <v>63.669398999999999</v>
      </c>
      <c r="J1817">
        <v>63.669398999999999</v>
      </c>
    </row>
    <row r="1818" spans="1:10" x14ac:dyDescent="0.25">
      <c r="A1818" s="1">
        <v>1104</v>
      </c>
      <c r="B1818" s="1">
        <v>1173.8690409999999</v>
      </c>
      <c r="C1818" s="1">
        <v>0</v>
      </c>
      <c r="D1818" s="1">
        <v>1173.8690409999999</v>
      </c>
      <c r="E1818" s="1">
        <v>0</v>
      </c>
      <c r="F1818" s="1">
        <v>0</v>
      </c>
      <c r="G1818" s="1" t="s">
        <v>3353</v>
      </c>
      <c r="H1818" s="1" t="s">
        <v>3353</v>
      </c>
      <c r="I1818">
        <v>64.116495</v>
      </c>
      <c r="J1818">
        <v>64.116495</v>
      </c>
    </row>
    <row r="1819" spans="1:10" x14ac:dyDescent="0.25">
      <c r="A1819" s="1">
        <v>1104</v>
      </c>
      <c r="B1819" s="1">
        <v>1169.7988559999999</v>
      </c>
      <c r="C1819" s="1">
        <v>0</v>
      </c>
      <c r="D1819" s="1">
        <v>1169.7988559999999</v>
      </c>
      <c r="E1819" s="1">
        <v>0</v>
      </c>
      <c r="F1819" s="1">
        <v>0</v>
      </c>
      <c r="G1819" s="1" t="s">
        <v>4290</v>
      </c>
      <c r="H1819" s="1" t="s">
        <v>4290</v>
      </c>
      <c r="I1819">
        <v>64.122528000000003</v>
      </c>
      <c r="J1819">
        <v>64.122528000000003</v>
      </c>
    </row>
    <row r="1820" spans="1:10" x14ac:dyDescent="0.25">
      <c r="A1820" s="1">
        <v>1105</v>
      </c>
      <c r="B1820" s="1">
        <v>1219.7645749999999</v>
      </c>
      <c r="C1820" s="1">
        <v>0</v>
      </c>
      <c r="D1820" s="1">
        <v>1208.1283430000001</v>
      </c>
      <c r="E1820" s="1">
        <v>0</v>
      </c>
      <c r="F1820" s="1">
        <v>11.636232</v>
      </c>
      <c r="G1820" s="1" t="s">
        <v>4291</v>
      </c>
      <c r="H1820" s="1" t="s">
        <v>16</v>
      </c>
      <c r="I1820">
        <v>73.900490000000005</v>
      </c>
      <c r="J1820">
        <v>70</v>
      </c>
    </row>
    <row r="1821" spans="1:10" x14ac:dyDescent="0.25">
      <c r="A1821" s="1">
        <v>1105</v>
      </c>
      <c r="B1821" s="1">
        <v>1223.8347610000001</v>
      </c>
      <c r="C1821" s="1">
        <v>0</v>
      </c>
      <c r="D1821" s="1">
        <v>1212.1985279999999</v>
      </c>
      <c r="E1821" s="1">
        <v>0</v>
      </c>
      <c r="F1821" s="1">
        <v>11.636232</v>
      </c>
      <c r="G1821" s="1" t="s">
        <v>3356</v>
      </c>
      <c r="H1821" s="1" t="s">
        <v>16</v>
      </c>
      <c r="I1821">
        <v>73.893248</v>
      </c>
      <c r="J1821">
        <v>70</v>
      </c>
    </row>
    <row r="1822" spans="1:10" x14ac:dyDescent="0.25">
      <c r="A1822" s="1">
        <v>1106</v>
      </c>
      <c r="B1822" s="1">
        <v>49.965719</v>
      </c>
      <c r="C1822" s="1">
        <v>0</v>
      </c>
      <c r="D1822" s="1">
        <v>38.329487</v>
      </c>
      <c r="E1822" s="1">
        <v>0</v>
      </c>
      <c r="F1822" s="1">
        <v>11.636232</v>
      </c>
      <c r="G1822" s="1" t="s">
        <v>18</v>
      </c>
      <c r="H1822" s="1" t="s">
        <v>18</v>
      </c>
      <c r="I1822">
        <v>60</v>
      </c>
      <c r="J1822">
        <v>60</v>
      </c>
    </row>
    <row r="1823" spans="1:10" x14ac:dyDescent="0.25">
      <c r="A1823" s="1">
        <v>1106</v>
      </c>
      <c r="B1823" s="1">
        <v>49.965719</v>
      </c>
      <c r="C1823" s="1">
        <v>0</v>
      </c>
      <c r="D1823" s="1">
        <v>38.329487</v>
      </c>
      <c r="E1823" s="1">
        <v>0</v>
      </c>
      <c r="F1823" s="1">
        <v>11.636232</v>
      </c>
      <c r="G1823" s="1" t="s">
        <v>18</v>
      </c>
      <c r="H1823" s="1" t="s">
        <v>18</v>
      </c>
      <c r="I1823">
        <v>60</v>
      </c>
      <c r="J1823">
        <v>60</v>
      </c>
    </row>
    <row r="1824" spans="1:10" x14ac:dyDescent="0.25">
      <c r="A1824" s="1">
        <v>1108</v>
      </c>
      <c r="B1824" s="1">
        <v>2399.176481</v>
      </c>
      <c r="C1824" s="1">
        <v>1048.108549</v>
      </c>
      <c r="D1824" s="1">
        <v>1048.9030869999999</v>
      </c>
      <c r="E1824" s="1">
        <v>174.73038399999999</v>
      </c>
      <c r="F1824" s="1">
        <v>127.43446</v>
      </c>
      <c r="G1824" s="1" t="s">
        <v>4292</v>
      </c>
      <c r="H1824" s="1" t="s">
        <v>4292</v>
      </c>
      <c r="I1824">
        <v>52.214064</v>
      </c>
      <c r="J1824">
        <v>52.214064</v>
      </c>
    </row>
    <row r="1825" spans="1:10" x14ac:dyDescent="0.25">
      <c r="A1825" s="1">
        <v>1108</v>
      </c>
      <c r="B1825" s="1">
        <v>2389.3643659999998</v>
      </c>
      <c r="C1825" s="1">
        <v>1039.543377</v>
      </c>
      <c r="D1825" s="1">
        <v>1049.926598</v>
      </c>
      <c r="E1825" s="1">
        <v>174.84107399999999</v>
      </c>
      <c r="F1825" s="1">
        <v>125.05331700000001</v>
      </c>
      <c r="G1825" s="1" t="s">
        <v>4293</v>
      </c>
      <c r="H1825" s="1" t="s">
        <v>4293</v>
      </c>
      <c r="I1825">
        <v>52.241728000000002</v>
      </c>
      <c r="J1825">
        <v>52.241728000000002</v>
      </c>
    </row>
    <row r="1826" spans="1:10" x14ac:dyDescent="0.25">
      <c r="A1826" s="1">
        <v>1109</v>
      </c>
      <c r="B1826" s="1">
        <v>1842.5455260000001</v>
      </c>
      <c r="C1826" s="1">
        <v>577.35775599999999</v>
      </c>
      <c r="D1826" s="1">
        <v>673.383869</v>
      </c>
      <c r="E1826" s="1">
        <v>170.350672</v>
      </c>
      <c r="F1826" s="1">
        <v>421.45322900000002</v>
      </c>
      <c r="G1826" s="1" t="s">
        <v>4294</v>
      </c>
      <c r="H1826" s="1" t="s">
        <v>16</v>
      </c>
      <c r="I1826">
        <v>72.768283999999994</v>
      </c>
      <c r="J1826">
        <v>70</v>
      </c>
    </row>
    <row r="1827" spans="1:10" x14ac:dyDescent="0.25">
      <c r="A1827" s="1">
        <v>1109</v>
      </c>
      <c r="B1827" s="1">
        <v>1862.6998530000001</v>
      </c>
      <c r="C1827" s="1">
        <v>590.07971099999997</v>
      </c>
      <c r="D1827" s="1">
        <v>673.71468400000003</v>
      </c>
      <c r="E1827" s="1">
        <v>170.405326</v>
      </c>
      <c r="F1827" s="1">
        <v>428.50013200000001</v>
      </c>
      <c r="G1827" s="1" t="s">
        <v>4295</v>
      </c>
      <c r="H1827" s="1" t="s">
        <v>16</v>
      </c>
      <c r="I1827">
        <v>72.716987000000003</v>
      </c>
      <c r="J1827">
        <v>70</v>
      </c>
    </row>
    <row r="1828" spans="1:10" x14ac:dyDescent="0.25">
      <c r="A1828" s="1">
        <v>1110</v>
      </c>
      <c r="B1828" s="1">
        <v>1197.5685329999999</v>
      </c>
      <c r="C1828" s="1">
        <v>523.21444899999995</v>
      </c>
      <c r="D1828" s="1">
        <v>290.06039600000003</v>
      </c>
      <c r="E1828" s="1">
        <v>214.02739199999999</v>
      </c>
      <c r="F1828" s="1">
        <v>170.26629600000001</v>
      </c>
      <c r="G1828" s="1" t="s">
        <v>3357</v>
      </c>
      <c r="H1828" s="1" t="s">
        <v>3357</v>
      </c>
      <c r="I1828">
        <v>54.355988000000004</v>
      </c>
      <c r="J1828">
        <v>54.355988000000004</v>
      </c>
    </row>
    <row r="1829" spans="1:10" x14ac:dyDescent="0.25">
      <c r="A1829" s="1">
        <v>1110</v>
      </c>
      <c r="B1829" s="1">
        <v>1181.222027</v>
      </c>
      <c r="C1829" s="1">
        <v>513.10711000000003</v>
      </c>
      <c r="D1829" s="1">
        <v>289.26786099999998</v>
      </c>
      <c r="E1829" s="1">
        <v>213.81389100000001</v>
      </c>
      <c r="F1829" s="1">
        <v>165.033165</v>
      </c>
      <c r="G1829" s="1" t="s">
        <v>4296</v>
      </c>
      <c r="H1829" s="1" t="s">
        <v>4296</v>
      </c>
      <c r="I1829">
        <v>54.369515999999997</v>
      </c>
      <c r="J1829">
        <v>54.369515999999997</v>
      </c>
    </row>
    <row r="1830" spans="1:10" x14ac:dyDescent="0.25">
      <c r="A1830" s="1">
        <v>1112</v>
      </c>
      <c r="B1830" s="1">
        <v>465.47394600000001</v>
      </c>
      <c r="C1830" s="1">
        <v>141.03167099999999</v>
      </c>
      <c r="D1830" s="1">
        <v>150.97912700000001</v>
      </c>
      <c r="E1830" s="1">
        <v>67.603207999999995</v>
      </c>
      <c r="F1830" s="1">
        <v>105.85993999999999</v>
      </c>
      <c r="G1830" s="1" t="s">
        <v>3358</v>
      </c>
      <c r="H1830" s="1" t="s">
        <v>16</v>
      </c>
      <c r="I1830">
        <v>74.843318999999994</v>
      </c>
      <c r="J1830">
        <v>70</v>
      </c>
    </row>
    <row r="1831" spans="1:10" x14ac:dyDescent="0.25">
      <c r="A1831" s="1">
        <v>1112</v>
      </c>
      <c r="B1831" s="1">
        <v>465.28757100000001</v>
      </c>
      <c r="C1831" s="1">
        <v>138.50613300000001</v>
      </c>
      <c r="D1831" s="1">
        <v>151.008869</v>
      </c>
      <c r="E1831" s="1">
        <v>67.391368</v>
      </c>
      <c r="F1831" s="1">
        <v>108.38120000000001</v>
      </c>
      <c r="G1831" s="1" t="s">
        <v>3359</v>
      </c>
      <c r="H1831" s="1" t="s">
        <v>16</v>
      </c>
      <c r="I1831">
        <v>74.843446</v>
      </c>
      <c r="J1831">
        <v>70</v>
      </c>
    </row>
    <row r="1832" spans="1:10" x14ac:dyDescent="0.25">
      <c r="A1832" s="1">
        <v>1113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 t="s">
        <v>17</v>
      </c>
      <c r="H1832" s="1" t="s">
        <v>17</v>
      </c>
      <c r="I1832">
        <v>0</v>
      </c>
      <c r="J1832">
        <v>0</v>
      </c>
    </row>
    <row r="1833" spans="1:10" x14ac:dyDescent="0.25">
      <c r="A1833" s="1">
        <v>1113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 t="s">
        <v>17</v>
      </c>
      <c r="H1833" s="1" t="s">
        <v>17</v>
      </c>
      <c r="I1833">
        <v>0</v>
      </c>
      <c r="J1833">
        <v>0</v>
      </c>
    </row>
    <row r="1834" spans="1:10" x14ac:dyDescent="0.25">
      <c r="A1834" s="1">
        <v>1114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 t="s">
        <v>17</v>
      </c>
      <c r="H1834" s="1" t="s">
        <v>17</v>
      </c>
      <c r="I1834">
        <v>0</v>
      </c>
      <c r="J1834">
        <v>0</v>
      </c>
    </row>
    <row r="1835" spans="1:10" x14ac:dyDescent="0.25">
      <c r="A1835" s="1">
        <v>1114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 t="s">
        <v>17</v>
      </c>
      <c r="H1835" s="1" t="s">
        <v>17</v>
      </c>
      <c r="I1835">
        <v>0</v>
      </c>
      <c r="J1835">
        <v>0</v>
      </c>
    </row>
    <row r="1836" spans="1:10" x14ac:dyDescent="0.25">
      <c r="A1836" s="1">
        <v>1115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 t="s">
        <v>17</v>
      </c>
      <c r="H1836" s="1" t="s">
        <v>17</v>
      </c>
      <c r="I1836">
        <v>0</v>
      </c>
      <c r="J1836">
        <v>0</v>
      </c>
    </row>
    <row r="1837" spans="1:10" x14ac:dyDescent="0.25">
      <c r="A1837" s="1">
        <v>1115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 t="s">
        <v>17</v>
      </c>
      <c r="H1837" s="1" t="s">
        <v>17</v>
      </c>
      <c r="I1837">
        <v>0</v>
      </c>
      <c r="J1837">
        <v>0</v>
      </c>
    </row>
    <row r="1838" spans="1:10" x14ac:dyDescent="0.25">
      <c r="A1838" s="1">
        <v>1116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 t="s">
        <v>17</v>
      </c>
      <c r="H1838" s="1" t="s">
        <v>17</v>
      </c>
      <c r="I1838">
        <v>0</v>
      </c>
      <c r="J1838">
        <v>0</v>
      </c>
    </row>
    <row r="1839" spans="1:10" x14ac:dyDescent="0.25">
      <c r="A1839" s="1">
        <v>1116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 t="s">
        <v>17</v>
      </c>
      <c r="H1839" s="1" t="s">
        <v>17</v>
      </c>
      <c r="I1839">
        <v>0</v>
      </c>
      <c r="J1839">
        <v>0</v>
      </c>
    </row>
    <row r="1840" spans="1:10" x14ac:dyDescent="0.25">
      <c r="A1840" s="1">
        <v>1117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 t="s">
        <v>17</v>
      </c>
      <c r="H1840" s="1" t="s">
        <v>17</v>
      </c>
      <c r="I1840">
        <v>0</v>
      </c>
      <c r="J1840">
        <v>0</v>
      </c>
    </row>
    <row r="1841" spans="1:10" x14ac:dyDescent="0.25">
      <c r="A1841" s="1">
        <v>1117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 t="s">
        <v>17</v>
      </c>
      <c r="H1841" s="1" t="s">
        <v>17</v>
      </c>
      <c r="I1841">
        <v>0</v>
      </c>
      <c r="J1841">
        <v>0</v>
      </c>
    </row>
    <row r="1842" spans="1:10" x14ac:dyDescent="0.25">
      <c r="A1842" s="1">
        <v>1118</v>
      </c>
      <c r="B1842" s="1">
        <v>1321.368849</v>
      </c>
      <c r="C1842" s="1">
        <v>333.060228</v>
      </c>
      <c r="D1842" s="1">
        <v>538.61631</v>
      </c>
      <c r="E1842" s="1">
        <v>71.233587</v>
      </c>
      <c r="F1842" s="1">
        <v>378.45872400000002</v>
      </c>
      <c r="G1842" s="1" t="s">
        <v>4297</v>
      </c>
      <c r="H1842" s="1" t="s">
        <v>16</v>
      </c>
      <c r="I1842">
        <v>73.784238000000002</v>
      </c>
      <c r="J1842">
        <v>70</v>
      </c>
    </row>
    <row r="1843" spans="1:10" x14ac:dyDescent="0.25">
      <c r="A1843" s="1">
        <v>1118</v>
      </c>
      <c r="B1843" s="1">
        <v>1324.8065280000001</v>
      </c>
      <c r="C1843" s="1">
        <v>319.811351</v>
      </c>
      <c r="D1843" s="1">
        <v>540.67874099999995</v>
      </c>
      <c r="E1843" s="1">
        <v>71.171060999999995</v>
      </c>
      <c r="F1843" s="1">
        <v>393.145375</v>
      </c>
      <c r="G1843" s="1" t="s">
        <v>4298</v>
      </c>
      <c r="H1843" s="1" t="s">
        <v>16</v>
      </c>
      <c r="I1843">
        <v>73.778726000000006</v>
      </c>
      <c r="J1843">
        <v>70</v>
      </c>
    </row>
    <row r="1844" spans="1:10" x14ac:dyDescent="0.25">
      <c r="A1844" s="1">
        <v>1119</v>
      </c>
      <c r="B1844" s="1">
        <v>2326.139756</v>
      </c>
      <c r="C1844" s="1">
        <v>462.85156000000001</v>
      </c>
      <c r="D1844" s="1">
        <v>1195.36661</v>
      </c>
      <c r="E1844" s="1">
        <v>153.39838800000001</v>
      </c>
      <c r="F1844" s="1">
        <v>514.52319699999998</v>
      </c>
      <c r="G1844" s="1" t="s">
        <v>4299</v>
      </c>
      <c r="H1844" s="1" t="s">
        <v>16</v>
      </c>
      <c r="I1844">
        <v>71.382949999999994</v>
      </c>
      <c r="J1844">
        <v>70</v>
      </c>
    </row>
    <row r="1845" spans="1:10" x14ac:dyDescent="0.25">
      <c r="A1845" s="1">
        <v>1119</v>
      </c>
      <c r="B1845" s="1">
        <v>2332.0984050000002</v>
      </c>
      <c r="C1845" s="1">
        <v>476.35335099999998</v>
      </c>
      <c r="D1845" s="1">
        <v>1196.494322</v>
      </c>
      <c r="E1845" s="1">
        <v>153.50036499999999</v>
      </c>
      <c r="F1845" s="1">
        <v>505.75036699999998</v>
      </c>
      <c r="G1845" s="1" t="s">
        <v>4300</v>
      </c>
      <c r="H1845" s="1" t="s">
        <v>16</v>
      </c>
      <c r="I1845">
        <v>71.363569999999996</v>
      </c>
      <c r="J1845">
        <v>70</v>
      </c>
    </row>
    <row r="1846" spans="1:10" x14ac:dyDescent="0.25">
      <c r="A1846" s="1">
        <v>1120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 t="s">
        <v>17</v>
      </c>
      <c r="H1846" s="1" t="s">
        <v>17</v>
      </c>
      <c r="I1846">
        <v>0</v>
      </c>
      <c r="J1846">
        <v>0</v>
      </c>
    </row>
    <row r="1847" spans="1:10" x14ac:dyDescent="0.25">
      <c r="A1847" s="1">
        <v>1120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 t="s">
        <v>17</v>
      </c>
      <c r="H1847" s="1" t="s">
        <v>17</v>
      </c>
      <c r="I1847">
        <v>0</v>
      </c>
      <c r="J1847">
        <v>0</v>
      </c>
    </row>
    <row r="1848" spans="1:10" x14ac:dyDescent="0.25">
      <c r="A1848" s="1">
        <v>1121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 t="s">
        <v>17</v>
      </c>
      <c r="H1848" s="1" t="s">
        <v>17</v>
      </c>
      <c r="I1848">
        <v>0</v>
      </c>
      <c r="J1848">
        <v>0</v>
      </c>
    </row>
    <row r="1849" spans="1:10" x14ac:dyDescent="0.25">
      <c r="A1849" s="1">
        <v>1121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 t="s">
        <v>17</v>
      </c>
      <c r="H1849" s="1" t="s">
        <v>17</v>
      </c>
      <c r="I1849">
        <v>0</v>
      </c>
      <c r="J1849">
        <v>0</v>
      </c>
    </row>
    <row r="1850" spans="1:10" x14ac:dyDescent="0.25">
      <c r="A1850" s="1">
        <v>1122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 t="s">
        <v>25</v>
      </c>
      <c r="H1850" s="1" t="s">
        <v>25</v>
      </c>
      <c r="I1850">
        <v>55</v>
      </c>
      <c r="J1850">
        <v>55</v>
      </c>
    </row>
    <row r="1851" spans="1:10" x14ac:dyDescent="0.25">
      <c r="A1851" s="1">
        <v>1122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 t="s">
        <v>25</v>
      </c>
      <c r="H1851" s="1" t="s">
        <v>25</v>
      </c>
      <c r="I1851">
        <v>55</v>
      </c>
      <c r="J1851">
        <v>55</v>
      </c>
    </row>
    <row r="1852" spans="1:10" x14ac:dyDescent="0.25">
      <c r="A1852" s="1">
        <v>1123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 t="s">
        <v>25</v>
      </c>
      <c r="H1852" s="1" t="s">
        <v>25</v>
      </c>
      <c r="I1852">
        <v>55</v>
      </c>
      <c r="J1852">
        <v>55</v>
      </c>
    </row>
    <row r="1853" spans="1:10" x14ac:dyDescent="0.25">
      <c r="A1853" s="1">
        <v>1123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 t="s">
        <v>25</v>
      </c>
      <c r="H1853" s="1" t="s">
        <v>25</v>
      </c>
      <c r="I1853">
        <v>55</v>
      </c>
      <c r="J1853">
        <v>55</v>
      </c>
    </row>
    <row r="1854" spans="1:10" x14ac:dyDescent="0.25">
      <c r="A1854" s="1">
        <v>1124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 t="s">
        <v>25</v>
      </c>
      <c r="H1854" s="1" t="s">
        <v>25</v>
      </c>
      <c r="I1854">
        <v>55</v>
      </c>
      <c r="J1854">
        <v>55</v>
      </c>
    </row>
    <row r="1855" spans="1:10" x14ac:dyDescent="0.25">
      <c r="A1855" s="1">
        <v>1124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 t="s">
        <v>25</v>
      </c>
      <c r="H1855" s="1" t="s">
        <v>25</v>
      </c>
      <c r="I1855">
        <v>55</v>
      </c>
      <c r="J1855">
        <v>55</v>
      </c>
    </row>
    <row r="1856" spans="1:10" x14ac:dyDescent="0.25">
      <c r="A1856" s="1">
        <v>1125</v>
      </c>
      <c r="B1856" s="1">
        <v>6262.4401529999996</v>
      </c>
      <c r="C1856" s="1">
        <v>3040.0287389999999</v>
      </c>
      <c r="D1856" s="1">
        <v>2051.3347349999999</v>
      </c>
      <c r="E1856" s="1">
        <v>637.14970900000003</v>
      </c>
      <c r="F1856" s="1">
        <v>533.92696999999998</v>
      </c>
      <c r="G1856" s="1" t="s">
        <v>4301</v>
      </c>
      <c r="H1856" s="1" t="s">
        <v>4301</v>
      </c>
      <c r="I1856">
        <v>40.628166999999998</v>
      </c>
      <c r="J1856">
        <v>40.628166999999998</v>
      </c>
    </row>
    <row r="1857" spans="1:10" x14ac:dyDescent="0.25">
      <c r="A1857" s="1">
        <v>1125</v>
      </c>
      <c r="B1857" s="1">
        <v>6274.1168799999996</v>
      </c>
      <c r="C1857" s="1">
        <v>3044.8077239999998</v>
      </c>
      <c r="D1857" s="1">
        <v>2053.1278050000001</v>
      </c>
      <c r="E1857" s="1">
        <v>637.367705</v>
      </c>
      <c r="F1857" s="1">
        <v>538.81364599999995</v>
      </c>
      <c r="G1857" s="1" t="s">
        <v>3360</v>
      </c>
      <c r="H1857" s="1" t="s">
        <v>3360</v>
      </c>
      <c r="I1857">
        <v>40.590677999999997</v>
      </c>
      <c r="J1857">
        <v>40.590677999999997</v>
      </c>
    </row>
    <row r="1858" spans="1:10" x14ac:dyDescent="0.25">
      <c r="A1858" s="1">
        <v>1126</v>
      </c>
      <c r="B1858" s="1">
        <v>279.92219599999999</v>
      </c>
      <c r="C1858" s="1">
        <v>0</v>
      </c>
      <c r="D1858" s="1">
        <v>279.92219599999999</v>
      </c>
      <c r="E1858" s="1">
        <v>0</v>
      </c>
      <c r="F1858" s="1">
        <v>0</v>
      </c>
      <c r="G1858" s="1" t="s">
        <v>3361</v>
      </c>
      <c r="H1858" s="1" t="s">
        <v>3361</v>
      </c>
      <c r="I1858">
        <v>54.956938000000001</v>
      </c>
      <c r="J1858">
        <v>54.956938000000001</v>
      </c>
    </row>
    <row r="1859" spans="1:10" x14ac:dyDescent="0.25">
      <c r="A1859" s="1">
        <v>1126</v>
      </c>
      <c r="B1859" s="1">
        <v>280.01630599999999</v>
      </c>
      <c r="C1859" s="1">
        <v>0</v>
      </c>
      <c r="D1859" s="1">
        <v>280.01630599999999</v>
      </c>
      <c r="E1859" s="1">
        <v>0</v>
      </c>
      <c r="F1859" s="1">
        <v>0</v>
      </c>
      <c r="G1859" s="1" t="s">
        <v>3362</v>
      </c>
      <c r="H1859" s="1" t="s">
        <v>3362</v>
      </c>
      <c r="I1859">
        <v>54.956909000000003</v>
      </c>
      <c r="J1859">
        <v>54.956909000000003</v>
      </c>
    </row>
    <row r="1860" spans="1:10" x14ac:dyDescent="0.25">
      <c r="A1860" s="1">
        <v>1127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 t="s">
        <v>25</v>
      </c>
      <c r="H1860" s="1" t="s">
        <v>25</v>
      </c>
      <c r="I1860">
        <v>55</v>
      </c>
      <c r="J1860">
        <v>55</v>
      </c>
    </row>
    <row r="1861" spans="1:10" x14ac:dyDescent="0.25">
      <c r="A1861" s="1">
        <v>1127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 t="s">
        <v>25</v>
      </c>
      <c r="H1861" s="1" t="s">
        <v>25</v>
      </c>
      <c r="I1861">
        <v>55</v>
      </c>
      <c r="J1861">
        <v>55</v>
      </c>
    </row>
    <row r="1862" spans="1:10" x14ac:dyDescent="0.25">
      <c r="A1862" s="1">
        <v>1128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 t="s">
        <v>27</v>
      </c>
      <c r="H1862" s="1" t="s">
        <v>27</v>
      </c>
      <c r="I1862">
        <v>40</v>
      </c>
      <c r="J1862">
        <v>40</v>
      </c>
    </row>
    <row r="1863" spans="1:10" x14ac:dyDescent="0.25">
      <c r="A1863" s="1">
        <v>1128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 t="s">
        <v>27</v>
      </c>
      <c r="H1863" s="1" t="s">
        <v>27</v>
      </c>
      <c r="I1863">
        <v>40</v>
      </c>
      <c r="J1863">
        <v>40</v>
      </c>
    </row>
    <row r="1864" spans="1:10" x14ac:dyDescent="0.25">
      <c r="A1864" s="1">
        <v>1129</v>
      </c>
      <c r="B1864" s="1">
        <v>8749.8161729999993</v>
      </c>
      <c r="C1864" s="1">
        <v>1128.7082869999999</v>
      </c>
      <c r="D1864" s="1">
        <v>5390.8660479999999</v>
      </c>
      <c r="E1864" s="1">
        <v>120.280057</v>
      </c>
      <c r="F1864" s="1">
        <v>2109.9617819999999</v>
      </c>
      <c r="G1864" s="1" t="s">
        <v>4302</v>
      </c>
      <c r="H1864" s="1" t="s">
        <v>4302</v>
      </c>
      <c r="I1864">
        <v>69.120227999999997</v>
      </c>
      <c r="J1864">
        <v>69.120227999999997</v>
      </c>
    </row>
    <row r="1865" spans="1:10" x14ac:dyDescent="0.25">
      <c r="A1865" s="1">
        <v>1129</v>
      </c>
      <c r="B1865" s="1">
        <v>8688.1312880000005</v>
      </c>
      <c r="C1865" s="1">
        <v>1132.5057360000001</v>
      </c>
      <c r="D1865" s="1">
        <v>5353.7315179999996</v>
      </c>
      <c r="E1865" s="1">
        <v>120.279601</v>
      </c>
      <c r="F1865" s="1">
        <v>2081.6144330000002</v>
      </c>
      <c r="G1865" s="1" t="s">
        <v>4303</v>
      </c>
      <c r="H1865" s="1" t="s">
        <v>4303</v>
      </c>
      <c r="I1865">
        <v>69.196445999999995</v>
      </c>
      <c r="J1865">
        <v>69.196445999999995</v>
      </c>
    </row>
    <row r="1866" spans="1:10" x14ac:dyDescent="0.25">
      <c r="A1866" s="1">
        <v>1131</v>
      </c>
      <c r="B1866" s="1">
        <v>4495.6457780000001</v>
      </c>
      <c r="C1866" s="1">
        <v>27.755281</v>
      </c>
      <c r="D1866" s="1">
        <v>21.149797</v>
      </c>
      <c r="E1866" s="1">
        <v>4.0299999999999998E-4</v>
      </c>
      <c r="F1866" s="1">
        <v>4446.7402970000003</v>
      </c>
      <c r="G1866" s="1" t="s">
        <v>4304</v>
      </c>
      <c r="H1866" s="1" t="s">
        <v>8</v>
      </c>
      <c r="I1866">
        <v>119.968637</v>
      </c>
      <c r="J1866">
        <v>90</v>
      </c>
    </row>
    <row r="1867" spans="1:10" x14ac:dyDescent="0.25">
      <c r="A1867" s="1">
        <v>1131</v>
      </c>
      <c r="B1867" s="1">
        <v>4520.3585830000002</v>
      </c>
      <c r="C1867" s="1">
        <v>28.116924000000001</v>
      </c>
      <c r="D1867" s="1">
        <v>21.445018000000001</v>
      </c>
      <c r="E1867" s="1">
        <v>4.0299999999999998E-4</v>
      </c>
      <c r="F1867" s="1">
        <v>4470.7962379999999</v>
      </c>
      <c r="G1867" s="1" t="s">
        <v>3365</v>
      </c>
      <c r="H1867" s="1" t="s">
        <v>8</v>
      </c>
      <c r="I1867">
        <v>119.96794199999999</v>
      </c>
      <c r="J1867">
        <v>90</v>
      </c>
    </row>
    <row r="1868" spans="1:10" x14ac:dyDescent="0.25">
      <c r="A1868" s="1">
        <v>1133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 t="s">
        <v>17</v>
      </c>
      <c r="H1868" s="1" t="s">
        <v>17</v>
      </c>
      <c r="I1868">
        <v>0</v>
      </c>
      <c r="J1868">
        <v>0</v>
      </c>
    </row>
    <row r="1869" spans="1:10" x14ac:dyDescent="0.25">
      <c r="A1869" s="1">
        <v>1133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 t="s">
        <v>17</v>
      </c>
      <c r="H1869" s="1" t="s">
        <v>17</v>
      </c>
      <c r="I1869">
        <v>0</v>
      </c>
      <c r="J1869">
        <v>0</v>
      </c>
    </row>
    <row r="1870" spans="1:10" x14ac:dyDescent="0.25">
      <c r="A1870" s="1">
        <v>1134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 t="s">
        <v>25</v>
      </c>
      <c r="H1870" s="1" t="s">
        <v>25</v>
      </c>
      <c r="I1870">
        <v>55</v>
      </c>
      <c r="J1870">
        <v>55</v>
      </c>
    </row>
    <row r="1871" spans="1:10" x14ac:dyDescent="0.25">
      <c r="A1871" s="1">
        <v>1134</v>
      </c>
      <c r="B1871" s="1">
        <v>953.69723399999998</v>
      </c>
      <c r="C1871" s="1">
        <v>0</v>
      </c>
      <c r="D1871" s="1">
        <v>953.69723399999998</v>
      </c>
      <c r="E1871" s="1">
        <v>0</v>
      </c>
      <c r="F1871" s="1">
        <v>0</v>
      </c>
      <c r="G1871" s="1" t="s">
        <v>3288</v>
      </c>
      <c r="H1871" s="1" t="s">
        <v>3288</v>
      </c>
      <c r="I1871">
        <v>54.504263000000002</v>
      </c>
      <c r="J1871">
        <v>54.504263000000002</v>
      </c>
    </row>
    <row r="1872" spans="1:10" x14ac:dyDescent="0.25">
      <c r="A1872" s="1">
        <v>1135</v>
      </c>
      <c r="B1872" s="1">
        <v>1175.855051</v>
      </c>
      <c r="C1872" s="1">
        <v>0</v>
      </c>
      <c r="D1872" s="1">
        <v>1175.855051</v>
      </c>
      <c r="E1872" s="1">
        <v>0</v>
      </c>
      <c r="F1872" s="1">
        <v>0</v>
      </c>
      <c r="G1872" s="1" t="s">
        <v>3366</v>
      </c>
      <c r="H1872" s="1" t="s">
        <v>3366</v>
      </c>
      <c r="I1872">
        <v>54.249921999999998</v>
      </c>
      <c r="J1872">
        <v>54.249921999999998</v>
      </c>
    </row>
    <row r="1873" spans="1:10" x14ac:dyDescent="0.25">
      <c r="A1873" s="1">
        <v>1135</v>
      </c>
      <c r="B1873" s="1">
        <v>220.73500200000001</v>
      </c>
      <c r="C1873" s="1">
        <v>0</v>
      </c>
      <c r="D1873" s="1">
        <v>220.73500200000001</v>
      </c>
      <c r="E1873" s="1">
        <v>0</v>
      </c>
      <c r="F1873" s="1">
        <v>0</v>
      </c>
      <c r="G1873" s="1" t="s">
        <v>3367</v>
      </c>
      <c r="H1873" s="1" t="s">
        <v>3367</v>
      </c>
      <c r="I1873">
        <v>54.973215000000003</v>
      </c>
      <c r="J1873">
        <v>54.973215000000003</v>
      </c>
    </row>
    <row r="1874" spans="1:10" x14ac:dyDescent="0.25">
      <c r="A1874" s="1">
        <v>1137</v>
      </c>
      <c r="B1874" s="1">
        <v>3304.8713170000001</v>
      </c>
      <c r="C1874" s="1">
        <v>1230.707484</v>
      </c>
      <c r="D1874" s="1">
        <v>605.18340999999998</v>
      </c>
      <c r="E1874" s="1">
        <v>257.18736799999999</v>
      </c>
      <c r="F1874" s="1">
        <v>1211.7930550000001</v>
      </c>
      <c r="G1874" s="1" t="s">
        <v>11311</v>
      </c>
      <c r="H1874" s="1" t="s">
        <v>25</v>
      </c>
      <c r="I1874">
        <v>55.148291</v>
      </c>
      <c r="J1874">
        <v>55</v>
      </c>
    </row>
    <row r="1875" spans="1:10" x14ac:dyDescent="0.25">
      <c r="A1875" s="1">
        <v>1137</v>
      </c>
      <c r="B1875" s="1">
        <v>2995.6840529999999</v>
      </c>
      <c r="C1875" s="1">
        <v>1109.2263069999999</v>
      </c>
      <c r="D1875" s="1">
        <v>573.00775099999998</v>
      </c>
      <c r="E1875" s="1">
        <v>243.92955000000001</v>
      </c>
      <c r="F1875" s="1">
        <v>1069.5204450000001</v>
      </c>
      <c r="G1875" s="1" t="s">
        <v>11312</v>
      </c>
      <c r="H1875" s="1" t="s">
        <v>25</v>
      </c>
      <c r="I1875">
        <v>55.948723999999999</v>
      </c>
      <c r="J1875">
        <v>55</v>
      </c>
    </row>
    <row r="1876" spans="1:10" x14ac:dyDescent="0.25">
      <c r="A1876" s="1">
        <v>1138</v>
      </c>
      <c r="B1876" s="1">
        <v>3753.052991</v>
      </c>
      <c r="C1876" s="1">
        <v>1773.7872010000001</v>
      </c>
      <c r="D1876" s="1">
        <v>1029.7695639999999</v>
      </c>
      <c r="E1876" s="1">
        <v>430.613181</v>
      </c>
      <c r="F1876" s="1">
        <v>518.88304400000004</v>
      </c>
      <c r="G1876" s="1" t="s">
        <v>11313</v>
      </c>
      <c r="H1876" s="1" t="s">
        <v>11313</v>
      </c>
      <c r="I1876">
        <v>48.8782</v>
      </c>
      <c r="J1876">
        <v>48.8782</v>
      </c>
    </row>
    <row r="1877" spans="1:10" x14ac:dyDescent="0.25">
      <c r="A1877" s="1">
        <v>1138</v>
      </c>
      <c r="B1877" s="1">
        <v>3746.6775189999998</v>
      </c>
      <c r="C1877" s="1">
        <v>1777.825276</v>
      </c>
      <c r="D1877" s="1">
        <v>1027.2625390000001</v>
      </c>
      <c r="E1877" s="1">
        <v>430.61318</v>
      </c>
      <c r="F1877" s="1">
        <v>510.97652399999998</v>
      </c>
      <c r="G1877" s="1" t="s">
        <v>11314</v>
      </c>
      <c r="H1877" s="1" t="s">
        <v>11314</v>
      </c>
      <c r="I1877">
        <v>48.903281999999997</v>
      </c>
      <c r="J1877">
        <v>48.903281999999997</v>
      </c>
    </row>
    <row r="1878" spans="1:10" x14ac:dyDescent="0.25">
      <c r="A1878" s="1">
        <v>1139</v>
      </c>
      <c r="B1878" s="1">
        <v>3746.6775189999998</v>
      </c>
      <c r="C1878" s="1">
        <v>1777.825276</v>
      </c>
      <c r="D1878" s="1">
        <v>1027.2625390000001</v>
      </c>
      <c r="E1878" s="1">
        <v>430.61318</v>
      </c>
      <c r="F1878" s="1">
        <v>510.97652399999998</v>
      </c>
      <c r="G1878" s="1" t="s">
        <v>11314</v>
      </c>
      <c r="H1878" s="1" t="s">
        <v>11314</v>
      </c>
      <c r="I1878">
        <v>48.903281999999997</v>
      </c>
      <c r="J1878">
        <v>48.903281999999997</v>
      </c>
    </row>
    <row r="1879" spans="1:10" x14ac:dyDescent="0.25">
      <c r="A1879" s="1">
        <v>1139</v>
      </c>
      <c r="B1879" s="1">
        <v>3753.052991</v>
      </c>
      <c r="C1879" s="1">
        <v>1773.7872010000001</v>
      </c>
      <c r="D1879" s="1">
        <v>1029.7695639999999</v>
      </c>
      <c r="E1879" s="1">
        <v>430.613181</v>
      </c>
      <c r="F1879" s="1">
        <v>518.88304400000004</v>
      </c>
      <c r="G1879" s="1" t="s">
        <v>11313</v>
      </c>
      <c r="H1879" s="1" t="s">
        <v>11313</v>
      </c>
      <c r="I1879">
        <v>48.8782</v>
      </c>
      <c r="J1879">
        <v>48.8782</v>
      </c>
    </row>
    <row r="1880" spans="1:10" x14ac:dyDescent="0.25">
      <c r="A1880" s="1">
        <v>1140</v>
      </c>
      <c r="B1880" s="1">
        <v>129.41268500000001</v>
      </c>
      <c r="C1880" s="1">
        <v>0</v>
      </c>
      <c r="D1880" s="1">
        <v>129.41268500000001</v>
      </c>
      <c r="E1880" s="1">
        <v>0</v>
      </c>
      <c r="F1880" s="1">
        <v>0</v>
      </c>
      <c r="G1880" s="1" t="s">
        <v>3370</v>
      </c>
      <c r="H1880" s="1" t="s">
        <v>3370</v>
      </c>
      <c r="I1880">
        <v>64.989115999999996</v>
      </c>
      <c r="J1880">
        <v>64.989115999999996</v>
      </c>
    </row>
    <row r="1881" spans="1:10" x14ac:dyDescent="0.25">
      <c r="A1881" s="1">
        <v>1140</v>
      </c>
      <c r="B1881" s="1">
        <v>129.41268500000001</v>
      </c>
      <c r="C1881" s="1">
        <v>0</v>
      </c>
      <c r="D1881" s="1">
        <v>129.41268500000001</v>
      </c>
      <c r="E1881" s="1">
        <v>0</v>
      </c>
      <c r="F1881" s="1">
        <v>0</v>
      </c>
      <c r="G1881" s="1" t="s">
        <v>3370</v>
      </c>
      <c r="H1881" s="1" t="s">
        <v>3370</v>
      </c>
      <c r="I1881">
        <v>64.989115999999996</v>
      </c>
      <c r="J1881">
        <v>64.989115999999996</v>
      </c>
    </row>
    <row r="1882" spans="1:10" x14ac:dyDescent="0.25">
      <c r="A1882" s="1">
        <v>1141</v>
      </c>
      <c r="B1882" s="1">
        <v>129.41268500000001</v>
      </c>
      <c r="C1882" s="1">
        <v>0</v>
      </c>
      <c r="D1882" s="1">
        <v>129.41268500000001</v>
      </c>
      <c r="E1882" s="1">
        <v>0</v>
      </c>
      <c r="F1882" s="1">
        <v>0</v>
      </c>
      <c r="G1882" s="1" t="s">
        <v>3370</v>
      </c>
      <c r="H1882" s="1" t="s">
        <v>3370</v>
      </c>
      <c r="I1882">
        <v>64.989115999999996</v>
      </c>
      <c r="J1882">
        <v>64.989115999999996</v>
      </c>
    </row>
    <row r="1883" spans="1:10" x14ac:dyDescent="0.25">
      <c r="A1883" s="1">
        <v>1141</v>
      </c>
      <c r="B1883" s="1">
        <v>129.41268500000001</v>
      </c>
      <c r="C1883" s="1">
        <v>0</v>
      </c>
      <c r="D1883" s="1">
        <v>129.41268500000001</v>
      </c>
      <c r="E1883" s="1">
        <v>0</v>
      </c>
      <c r="F1883" s="1">
        <v>0</v>
      </c>
      <c r="G1883" s="1" t="s">
        <v>3370</v>
      </c>
      <c r="H1883" s="1" t="s">
        <v>3370</v>
      </c>
      <c r="I1883">
        <v>64.989115999999996</v>
      </c>
      <c r="J1883">
        <v>64.989115999999996</v>
      </c>
    </row>
    <row r="1884" spans="1:10" x14ac:dyDescent="0.25">
      <c r="A1884" s="1">
        <v>1142</v>
      </c>
      <c r="B1884" s="1">
        <v>688.95321999999999</v>
      </c>
      <c r="C1884" s="1">
        <v>0</v>
      </c>
      <c r="D1884" s="1">
        <v>688.95321999999999</v>
      </c>
      <c r="E1884" s="1">
        <v>0</v>
      </c>
      <c r="F1884" s="1">
        <v>0</v>
      </c>
      <c r="G1884" s="1" t="s">
        <v>3371</v>
      </c>
      <c r="H1884" s="1" t="s">
        <v>16</v>
      </c>
      <c r="I1884">
        <v>74.645689000000004</v>
      </c>
      <c r="J1884">
        <v>70</v>
      </c>
    </row>
    <row r="1885" spans="1:10" x14ac:dyDescent="0.25">
      <c r="A1885" s="1">
        <v>1142</v>
      </c>
      <c r="B1885" s="1">
        <v>689.55599400000006</v>
      </c>
      <c r="C1885" s="1">
        <v>0</v>
      </c>
      <c r="D1885" s="1">
        <v>689.55599400000006</v>
      </c>
      <c r="E1885" s="1">
        <v>0</v>
      </c>
      <c r="F1885" s="1">
        <v>0</v>
      </c>
      <c r="G1885" s="1" t="s">
        <v>3372</v>
      </c>
      <c r="H1885" s="1" t="s">
        <v>16</v>
      </c>
      <c r="I1885">
        <v>74.645071999999999</v>
      </c>
      <c r="J1885">
        <v>70</v>
      </c>
    </row>
    <row r="1886" spans="1:10" x14ac:dyDescent="0.25">
      <c r="A1886" s="1">
        <v>1143</v>
      </c>
      <c r="B1886" s="1">
        <v>689.55599400000006</v>
      </c>
      <c r="C1886" s="1">
        <v>0</v>
      </c>
      <c r="D1886" s="1">
        <v>689.55599400000006</v>
      </c>
      <c r="E1886" s="1">
        <v>0</v>
      </c>
      <c r="F1886" s="1">
        <v>0</v>
      </c>
      <c r="G1886" s="1" t="s">
        <v>3373</v>
      </c>
      <c r="H1886" s="1" t="s">
        <v>3373</v>
      </c>
      <c r="I1886">
        <v>39.999949000000001</v>
      </c>
      <c r="J1886">
        <v>39.999949000000001</v>
      </c>
    </row>
    <row r="1887" spans="1:10" x14ac:dyDescent="0.25">
      <c r="A1887" s="1">
        <v>1143</v>
      </c>
      <c r="B1887" s="1">
        <v>688.95321999999999</v>
      </c>
      <c r="C1887" s="1">
        <v>0</v>
      </c>
      <c r="D1887" s="1">
        <v>688.95321999999999</v>
      </c>
      <c r="E1887" s="1">
        <v>0</v>
      </c>
      <c r="F1887" s="1">
        <v>0</v>
      </c>
      <c r="G1887" s="1" t="s">
        <v>3373</v>
      </c>
      <c r="H1887" s="1" t="s">
        <v>3373</v>
      </c>
      <c r="I1887">
        <v>39.999949000000001</v>
      </c>
      <c r="J1887">
        <v>39.999949000000001</v>
      </c>
    </row>
    <row r="1888" spans="1:10" x14ac:dyDescent="0.25">
      <c r="A1888" s="1">
        <v>1145</v>
      </c>
      <c r="B1888" s="1">
        <v>5576.6091649999998</v>
      </c>
      <c r="C1888" s="1">
        <v>1740.517141</v>
      </c>
      <c r="D1888" s="1">
        <v>1340.9515590000001</v>
      </c>
      <c r="E1888" s="1">
        <v>52.211319000000003</v>
      </c>
      <c r="F1888" s="1">
        <v>2442.9291469999998</v>
      </c>
      <c r="G1888" s="1" t="s">
        <v>4305</v>
      </c>
      <c r="H1888" s="1" t="s">
        <v>4305</v>
      </c>
      <c r="I1888">
        <v>57.333820000000003</v>
      </c>
      <c r="J1888">
        <v>57.333820000000003</v>
      </c>
    </row>
    <row r="1889" spans="1:10" x14ac:dyDescent="0.25">
      <c r="A1889" s="1">
        <v>1145</v>
      </c>
      <c r="B1889" s="1">
        <v>4744.6721029999999</v>
      </c>
      <c r="C1889" s="1">
        <v>1827.988016</v>
      </c>
      <c r="D1889" s="1">
        <v>1337.400815</v>
      </c>
      <c r="E1889" s="1">
        <v>52.576233999999999</v>
      </c>
      <c r="F1889" s="1">
        <v>1526.707038</v>
      </c>
      <c r="G1889" s="1" t="s">
        <v>11315</v>
      </c>
      <c r="H1889" s="1" t="s">
        <v>11315</v>
      </c>
      <c r="I1889">
        <v>61.357740999999997</v>
      </c>
      <c r="J1889">
        <v>61.357740999999997</v>
      </c>
    </row>
    <row r="1890" spans="1:10" x14ac:dyDescent="0.25">
      <c r="A1890" s="1">
        <v>1147</v>
      </c>
      <c r="B1890" s="1">
        <v>4290.2275490000002</v>
      </c>
      <c r="C1890" s="1">
        <v>1659.7850309999999</v>
      </c>
      <c r="D1890" s="1">
        <v>1180.0250880000001</v>
      </c>
      <c r="E1890" s="1">
        <v>12.609009</v>
      </c>
      <c r="F1890" s="1">
        <v>1437.8084220000001</v>
      </c>
      <c r="G1890" s="1" t="s">
        <v>11316</v>
      </c>
      <c r="H1890" s="1" t="s">
        <v>11316</v>
      </c>
      <c r="I1890">
        <v>63.447944999999997</v>
      </c>
      <c r="J1890">
        <v>63.447944999999997</v>
      </c>
    </row>
    <row r="1891" spans="1:10" x14ac:dyDescent="0.25">
      <c r="A1891" s="1">
        <v>1147</v>
      </c>
      <c r="B1891" s="1">
        <v>5221.2125370000003</v>
      </c>
      <c r="C1891" s="1">
        <v>1667.2222569999999</v>
      </c>
      <c r="D1891" s="1">
        <v>1181.725823</v>
      </c>
      <c r="E1891" s="1">
        <v>13.312044999999999</v>
      </c>
      <c r="F1891" s="1">
        <v>2358.9524120000001</v>
      </c>
      <c r="G1891" s="1" t="s">
        <v>4306</v>
      </c>
      <c r="H1891" s="1" t="s">
        <v>4306</v>
      </c>
      <c r="I1891">
        <v>59.029967999999997</v>
      </c>
      <c r="J1891">
        <v>59.029967999999997</v>
      </c>
    </row>
    <row r="1892" spans="1:10" x14ac:dyDescent="0.25">
      <c r="A1892" s="1">
        <v>1148</v>
      </c>
      <c r="B1892" s="1">
        <v>475.20479899999998</v>
      </c>
      <c r="C1892" s="1">
        <v>270.91515800000002</v>
      </c>
      <c r="D1892" s="1">
        <v>46.742880999999997</v>
      </c>
      <c r="E1892" s="1">
        <v>123.8192</v>
      </c>
      <c r="F1892" s="1">
        <v>33.727559999999997</v>
      </c>
      <c r="G1892" s="1" t="s">
        <v>4307</v>
      </c>
      <c r="H1892" s="1" t="s">
        <v>16</v>
      </c>
      <c r="I1892">
        <v>74.836054000000004</v>
      </c>
      <c r="J1892">
        <v>70</v>
      </c>
    </row>
    <row r="1893" spans="1:10" x14ac:dyDescent="0.25">
      <c r="A1893" s="1">
        <v>1148</v>
      </c>
      <c r="B1893" s="1">
        <v>474.75410499999998</v>
      </c>
      <c r="C1893" s="1">
        <v>270.81033200000002</v>
      </c>
      <c r="D1893" s="1">
        <v>46.742711</v>
      </c>
      <c r="E1893" s="1">
        <v>123.819238</v>
      </c>
      <c r="F1893" s="1">
        <v>33.381824999999999</v>
      </c>
      <c r="G1893" s="1" t="s">
        <v>4308</v>
      </c>
      <c r="H1893" s="1" t="s">
        <v>16</v>
      </c>
      <c r="I1893">
        <v>74.836369000000005</v>
      </c>
      <c r="J1893">
        <v>70</v>
      </c>
    </row>
    <row r="1894" spans="1:10" x14ac:dyDescent="0.25">
      <c r="A1894" s="1">
        <v>1149</v>
      </c>
      <c r="B1894" s="1">
        <v>2188.0963430000002</v>
      </c>
      <c r="C1894" s="1">
        <v>1124.8197230000001</v>
      </c>
      <c r="D1894" s="1">
        <v>878.73575200000005</v>
      </c>
      <c r="E1894" s="1">
        <v>67.542008999999993</v>
      </c>
      <c r="F1894" s="1">
        <v>116.99885999999999</v>
      </c>
      <c r="G1894" s="1" t="s">
        <v>4309</v>
      </c>
      <c r="H1894" s="1" t="s">
        <v>4309</v>
      </c>
      <c r="I1894">
        <v>53.857309999999998</v>
      </c>
      <c r="J1894">
        <v>53.857309999999998</v>
      </c>
    </row>
    <row r="1895" spans="1:10" x14ac:dyDescent="0.25">
      <c r="A1895" s="1">
        <v>1149</v>
      </c>
      <c r="B1895" s="1">
        <v>2187.2204489999999</v>
      </c>
      <c r="C1895" s="1">
        <v>1123.987345</v>
      </c>
      <c r="D1895" s="1">
        <v>878.73575200000005</v>
      </c>
      <c r="E1895" s="1">
        <v>67.541144000000003</v>
      </c>
      <c r="F1895" s="1">
        <v>116.956209</v>
      </c>
      <c r="G1895" s="1" t="s">
        <v>4310</v>
      </c>
      <c r="H1895" s="1" t="s">
        <v>4310</v>
      </c>
      <c r="I1895">
        <v>53.858227999999997</v>
      </c>
      <c r="J1895">
        <v>53.858227999999997</v>
      </c>
    </row>
    <row r="1896" spans="1:10" x14ac:dyDescent="0.25">
      <c r="A1896" s="1">
        <v>1150</v>
      </c>
      <c r="B1896" s="1">
        <v>327.45788499999998</v>
      </c>
      <c r="C1896" s="1">
        <v>257.67376400000001</v>
      </c>
      <c r="D1896" s="1">
        <v>0</v>
      </c>
      <c r="E1896" s="1">
        <v>38.555880999999999</v>
      </c>
      <c r="F1896" s="1">
        <v>31.228241000000001</v>
      </c>
      <c r="G1896" s="1" t="s">
        <v>4311</v>
      </c>
      <c r="H1896" s="1" t="s">
        <v>4311</v>
      </c>
      <c r="I1896">
        <v>64.939007000000004</v>
      </c>
      <c r="J1896">
        <v>64.939007000000004</v>
      </c>
    </row>
    <row r="1897" spans="1:10" x14ac:dyDescent="0.25">
      <c r="A1897" s="1">
        <v>1150</v>
      </c>
      <c r="B1897" s="1">
        <v>326.21292499999998</v>
      </c>
      <c r="C1897" s="1">
        <v>256.51282900000001</v>
      </c>
      <c r="D1897" s="1">
        <v>0</v>
      </c>
      <c r="E1897" s="1">
        <v>38.471856000000002</v>
      </c>
      <c r="F1897" s="1">
        <v>31.228241000000001</v>
      </c>
      <c r="G1897" s="1" t="s">
        <v>4312</v>
      </c>
      <c r="H1897" s="1" t="s">
        <v>4312</v>
      </c>
      <c r="I1897">
        <v>64.939463000000003</v>
      </c>
      <c r="J1897">
        <v>64.939463000000003</v>
      </c>
    </row>
    <row r="1898" spans="1:10" x14ac:dyDescent="0.25">
      <c r="A1898" s="1">
        <v>1151</v>
      </c>
      <c r="B1898" s="1">
        <v>878.73575200000005</v>
      </c>
      <c r="C1898" s="1">
        <v>0</v>
      </c>
      <c r="D1898" s="1">
        <v>878.73575200000005</v>
      </c>
      <c r="E1898" s="1">
        <v>0</v>
      </c>
      <c r="F1898" s="1">
        <v>0</v>
      </c>
      <c r="G1898" s="1" t="s">
        <v>3382</v>
      </c>
      <c r="H1898" s="1" t="s">
        <v>3382</v>
      </c>
      <c r="I1898">
        <v>57.555568999999998</v>
      </c>
      <c r="J1898">
        <v>57.555568999999998</v>
      </c>
    </row>
    <row r="1899" spans="1:10" x14ac:dyDescent="0.25">
      <c r="A1899" s="1">
        <v>1151</v>
      </c>
      <c r="B1899" s="1">
        <v>878.73575200000005</v>
      </c>
      <c r="C1899" s="1">
        <v>0</v>
      </c>
      <c r="D1899" s="1">
        <v>878.73575200000005</v>
      </c>
      <c r="E1899" s="1">
        <v>0</v>
      </c>
      <c r="F1899" s="1">
        <v>0</v>
      </c>
      <c r="G1899" s="1" t="s">
        <v>3382</v>
      </c>
      <c r="H1899" s="1" t="s">
        <v>3382</v>
      </c>
      <c r="I1899">
        <v>57.555568999999998</v>
      </c>
      <c r="J1899">
        <v>57.555568999999998</v>
      </c>
    </row>
    <row r="1900" spans="1:10" x14ac:dyDescent="0.25">
      <c r="A1900" s="1">
        <v>1152</v>
      </c>
      <c r="B1900" s="1">
        <v>404.06917299999998</v>
      </c>
      <c r="C1900" s="1">
        <v>107.889968</v>
      </c>
      <c r="D1900" s="1">
        <v>156.459746</v>
      </c>
      <c r="E1900" s="1">
        <v>20.001481999999999</v>
      </c>
      <c r="F1900" s="1">
        <v>119.717978</v>
      </c>
      <c r="G1900" s="1" t="s">
        <v>4313</v>
      </c>
      <c r="H1900" s="1" t="s">
        <v>4313</v>
      </c>
      <c r="I1900">
        <v>54.910347000000002</v>
      </c>
      <c r="J1900">
        <v>54.910347000000002</v>
      </c>
    </row>
    <row r="1901" spans="1:10" x14ac:dyDescent="0.25">
      <c r="A1901" s="1">
        <v>1152</v>
      </c>
      <c r="B1901" s="1">
        <v>412.75333799999999</v>
      </c>
      <c r="C1901" s="1">
        <v>107.889968</v>
      </c>
      <c r="D1901" s="1">
        <v>156.459746</v>
      </c>
      <c r="E1901" s="1">
        <v>20.001481999999999</v>
      </c>
      <c r="F1901" s="1">
        <v>128.402143</v>
      </c>
      <c r="G1901" s="1" t="s">
        <v>4314</v>
      </c>
      <c r="H1901" s="1" t="s">
        <v>4314</v>
      </c>
      <c r="I1901">
        <v>54.906458000000001</v>
      </c>
      <c r="J1901">
        <v>54.906458000000001</v>
      </c>
    </row>
    <row r="1902" spans="1:10" x14ac:dyDescent="0.25">
      <c r="A1902" s="1">
        <v>1153</v>
      </c>
      <c r="B1902" s="1">
        <v>2720.4613469999999</v>
      </c>
      <c r="C1902" s="1">
        <v>107.889968</v>
      </c>
      <c r="D1902" s="1">
        <v>2472.8519190000002</v>
      </c>
      <c r="E1902" s="1">
        <v>20.001481999999999</v>
      </c>
      <c r="F1902" s="1">
        <v>119.717978</v>
      </c>
      <c r="G1902" s="1" t="s">
        <v>4315</v>
      </c>
      <c r="H1902" s="1" t="s">
        <v>4315</v>
      </c>
      <c r="I1902">
        <v>60.520902999999997</v>
      </c>
      <c r="J1902">
        <v>60.520902999999997</v>
      </c>
    </row>
    <row r="1903" spans="1:10" x14ac:dyDescent="0.25">
      <c r="A1903" s="1">
        <v>1153</v>
      </c>
      <c r="B1903" s="1">
        <v>2729.1455120000001</v>
      </c>
      <c r="C1903" s="1">
        <v>107.889968</v>
      </c>
      <c r="D1903" s="1">
        <v>2472.8519190000002</v>
      </c>
      <c r="E1903" s="1">
        <v>20.001481999999999</v>
      </c>
      <c r="F1903" s="1">
        <v>128.402143</v>
      </c>
      <c r="G1903" s="1" t="s">
        <v>4316</v>
      </c>
      <c r="H1903" s="1" t="s">
        <v>4316</v>
      </c>
      <c r="I1903">
        <v>60.494245999999997</v>
      </c>
      <c r="J1903">
        <v>60.494245999999997</v>
      </c>
    </row>
    <row r="1904" spans="1:10" x14ac:dyDescent="0.25">
      <c r="A1904" s="1">
        <v>1155</v>
      </c>
      <c r="B1904" s="1">
        <v>2344.4132810000001</v>
      </c>
      <c r="C1904" s="1">
        <v>0</v>
      </c>
      <c r="D1904" s="1">
        <v>2344.4132810000001</v>
      </c>
      <c r="E1904" s="1">
        <v>0</v>
      </c>
      <c r="F1904" s="1">
        <v>0</v>
      </c>
      <c r="G1904" s="1" t="s">
        <v>3385</v>
      </c>
      <c r="H1904" s="1" t="s">
        <v>3385</v>
      </c>
      <c r="I1904">
        <v>61.613551000000001</v>
      </c>
      <c r="J1904">
        <v>61.613551000000001</v>
      </c>
    </row>
    <row r="1905" spans="1:10" x14ac:dyDescent="0.25">
      <c r="A1905" s="1">
        <v>1155</v>
      </c>
      <c r="B1905" s="1">
        <v>2344.4132810000001</v>
      </c>
      <c r="C1905" s="1">
        <v>0</v>
      </c>
      <c r="D1905" s="1">
        <v>2344.4132810000001</v>
      </c>
      <c r="E1905" s="1">
        <v>0</v>
      </c>
      <c r="F1905" s="1">
        <v>0</v>
      </c>
      <c r="G1905" s="1" t="s">
        <v>3385</v>
      </c>
      <c r="H1905" s="1" t="s">
        <v>3385</v>
      </c>
      <c r="I1905">
        <v>61.613551000000001</v>
      </c>
      <c r="J1905">
        <v>61.613551000000001</v>
      </c>
    </row>
    <row r="1906" spans="1:10" x14ac:dyDescent="0.25">
      <c r="A1906" s="1">
        <v>1156</v>
      </c>
      <c r="B1906" s="1">
        <v>2670.6262059999999</v>
      </c>
      <c r="C1906" s="1">
        <v>256.51282900000001</v>
      </c>
      <c r="D1906" s="1">
        <v>2344.4132810000001</v>
      </c>
      <c r="E1906" s="1">
        <v>38.471856000000002</v>
      </c>
      <c r="F1906" s="1">
        <v>31.228241000000001</v>
      </c>
      <c r="G1906" s="1" t="s">
        <v>4317</v>
      </c>
      <c r="H1906" s="1" t="s">
        <v>4317</v>
      </c>
      <c r="I1906">
        <v>60.735691000000003</v>
      </c>
      <c r="J1906">
        <v>60.735691000000003</v>
      </c>
    </row>
    <row r="1907" spans="1:10" x14ac:dyDescent="0.25">
      <c r="A1907" s="1">
        <v>1156</v>
      </c>
      <c r="B1907" s="1">
        <v>2671.8711669999998</v>
      </c>
      <c r="C1907" s="1">
        <v>257.67376400000001</v>
      </c>
      <c r="D1907" s="1">
        <v>2344.4132810000001</v>
      </c>
      <c r="E1907" s="1">
        <v>38.555880999999999</v>
      </c>
      <c r="F1907" s="1">
        <v>31.228241000000001</v>
      </c>
      <c r="G1907" s="1" t="s">
        <v>4318</v>
      </c>
      <c r="H1907" s="1" t="s">
        <v>4318</v>
      </c>
      <c r="I1907">
        <v>60.732238000000002</v>
      </c>
      <c r="J1907">
        <v>60.732238000000002</v>
      </c>
    </row>
    <row r="1908" spans="1:10" x14ac:dyDescent="0.25">
      <c r="A1908" s="1">
        <v>1157</v>
      </c>
      <c r="B1908" s="1">
        <v>64.137680000000003</v>
      </c>
      <c r="C1908" s="1">
        <v>26.113</v>
      </c>
      <c r="D1908" s="1">
        <v>21.294920000000001</v>
      </c>
      <c r="E1908" s="1">
        <v>13.998695</v>
      </c>
      <c r="F1908" s="1">
        <v>2.7310650000000001</v>
      </c>
      <c r="G1908" s="1" t="s">
        <v>4319</v>
      </c>
      <c r="H1908" s="1" t="s">
        <v>16</v>
      </c>
      <c r="I1908">
        <v>74.996915000000001</v>
      </c>
      <c r="J1908">
        <v>70</v>
      </c>
    </row>
    <row r="1909" spans="1:10" x14ac:dyDescent="0.25">
      <c r="A1909" s="1">
        <v>1157</v>
      </c>
      <c r="B1909" s="1">
        <v>68.878304</v>
      </c>
      <c r="C1909" s="1">
        <v>31.558962000000001</v>
      </c>
      <c r="D1909" s="1">
        <v>21.294920000000001</v>
      </c>
      <c r="E1909" s="1">
        <v>14.000519000000001</v>
      </c>
      <c r="F1909" s="1">
        <v>2.0239029999999998</v>
      </c>
      <c r="G1909" s="1" t="s">
        <v>4320</v>
      </c>
      <c r="H1909" s="1" t="s">
        <v>16</v>
      </c>
      <c r="I1909">
        <v>74.996442000000002</v>
      </c>
      <c r="J1909">
        <v>70</v>
      </c>
    </row>
    <row r="1910" spans="1:10" x14ac:dyDescent="0.25">
      <c r="A1910" s="1">
        <v>1158</v>
      </c>
      <c r="B1910" s="1">
        <v>139.489304</v>
      </c>
      <c r="C1910" s="1">
        <v>42.092900999999998</v>
      </c>
      <c r="D1910" s="1">
        <v>66.477849000000006</v>
      </c>
      <c r="E1910" s="1">
        <v>27.186724999999999</v>
      </c>
      <c r="F1910" s="1">
        <v>3.7318280000000001</v>
      </c>
      <c r="G1910" s="1" t="s">
        <v>4321</v>
      </c>
      <c r="H1910" s="1" t="s">
        <v>16</v>
      </c>
      <c r="I1910">
        <v>74.985410000000002</v>
      </c>
      <c r="J1910">
        <v>70</v>
      </c>
    </row>
    <row r="1911" spans="1:10" x14ac:dyDescent="0.25">
      <c r="A1911" s="1">
        <v>1158</v>
      </c>
      <c r="B1911" s="1">
        <v>140.143261</v>
      </c>
      <c r="C1911" s="1">
        <v>36.646940000000001</v>
      </c>
      <c r="D1911" s="1">
        <v>66.477849000000006</v>
      </c>
      <c r="E1911" s="1">
        <v>27.184901</v>
      </c>
      <c r="F1911" s="1">
        <v>9.8335709999999992</v>
      </c>
      <c r="G1911" s="1" t="s">
        <v>4322</v>
      </c>
      <c r="H1911" s="1" t="s">
        <v>16</v>
      </c>
      <c r="I1911">
        <v>74.985273000000007</v>
      </c>
      <c r="J1911">
        <v>70</v>
      </c>
    </row>
    <row r="1912" spans="1:10" x14ac:dyDescent="0.25">
      <c r="A1912" s="1">
        <v>1159</v>
      </c>
      <c r="B1912" s="1">
        <v>76.177431999999996</v>
      </c>
      <c r="C1912" s="1">
        <v>10.533939</v>
      </c>
      <c r="D1912" s="1">
        <v>45.354779999999998</v>
      </c>
      <c r="E1912" s="1">
        <v>13.186206</v>
      </c>
      <c r="F1912" s="1">
        <v>7.102506</v>
      </c>
      <c r="G1912" s="1" t="s">
        <v>3391</v>
      </c>
      <c r="H1912" s="1" t="s">
        <v>16</v>
      </c>
      <c r="I1912">
        <v>74.995648000000003</v>
      </c>
      <c r="J1912">
        <v>70</v>
      </c>
    </row>
    <row r="1913" spans="1:10" x14ac:dyDescent="0.25">
      <c r="A1913" s="1">
        <v>1159</v>
      </c>
      <c r="B1913" s="1">
        <v>70.782850999999994</v>
      </c>
      <c r="C1913" s="1">
        <v>10.533939</v>
      </c>
      <c r="D1913" s="1">
        <v>45.354779999999998</v>
      </c>
      <c r="E1913" s="1">
        <v>13.186206</v>
      </c>
      <c r="F1913" s="1">
        <v>1.7079249999999999</v>
      </c>
      <c r="G1913" s="1" t="s">
        <v>3392</v>
      </c>
      <c r="H1913" s="1" t="s">
        <v>16</v>
      </c>
      <c r="I1913">
        <v>74.996243000000007</v>
      </c>
      <c r="J1913">
        <v>70</v>
      </c>
    </row>
    <row r="1914" spans="1:10" x14ac:dyDescent="0.25">
      <c r="A1914" s="1">
        <v>1161</v>
      </c>
      <c r="B1914" s="1">
        <v>556.51363900000001</v>
      </c>
      <c r="C1914" s="1">
        <v>70.448623999999995</v>
      </c>
      <c r="D1914" s="1">
        <v>310.06282900000002</v>
      </c>
      <c r="E1914" s="1">
        <v>56.905965999999999</v>
      </c>
      <c r="F1914" s="1">
        <v>119.096221</v>
      </c>
      <c r="G1914" s="1" t="s">
        <v>4323</v>
      </c>
      <c r="H1914" s="1" t="s">
        <v>4323</v>
      </c>
      <c r="I1914">
        <v>64.799454999999995</v>
      </c>
      <c r="J1914">
        <v>64.799454999999995</v>
      </c>
    </row>
    <row r="1915" spans="1:10" x14ac:dyDescent="0.25">
      <c r="A1915" s="1">
        <v>1161</v>
      </c>
      <c r="B1915" s="1">
        <v>561.98556699999995</v>
      </c>
      <c r="C1915" s="1">
        <v>69.999403000000001</v>
      </c>
      <c r="D1915" s="1">
        <v>310.32445000000001</v>
      </c>
      <c r="E1915" s="1">
        <v>56.905965999999999</v>
      </c>
      <c r="F1915" s="1">
        <v>124.755748</v>
      </c>
      <c r="G1915" s="1" t="s">
        <v>4324</v>
      </c>
      <c r="H1915" s="1" t="s">
        <v>4324</v>
      </c>
      <c r="I1915">
        <v>64.795357999999993</v>
      </c>
      <c r="J1915">
        <v>64.795357999999993</v>
      </c>
    </row>
    <row r="1916" spans="1:10" x14ac:dyDescent="0.25">
      <c r="A1916" s="1">
        <v>1163</v>
      </c>
      <c r="B1916" s="1">
        <v>779.61487</v>
      </c>
      <c r="C1916" s="1">
        <v>371.90052800000001</v>
      </c>
      <c r="D1916" s="1">
        <v>261.09535599999998</v>
      </c>
      <c r="E1916" s="1">
        <v>42.578480999999996</v>
      </c>
      <c r="F1916" s="1">
        <v>104.04050599999999</v>
      </c>
      <c r="G1916" s="1" t="s">
        <v>4325</v>
      </c>
      <c r="H1916" s="1" t="s">
        <v>16</v>
      </c>
      <c r="I1916">
        <v>84.494495000000001</v>
      </c>
      <c r="J1916">
        <v>70</v>
      </c>
    </row>
    <row r="1917" spans="1:10" x14ac:dyDescent="0.25">
      <c r="A1917" s="1">
        <v>1163</v>
      </c>
      <c r="B1917" s="1">
        <v>680.74174800000003</v>
      </c>
      <c r="C1917" s="1">
        <v>277.11015300000003</v>
      </c>
      <c r="D1917" s="1">
        <v>263.002275</v>
      </c>
      <c r="E1917" s="1">
        <v>41.510697</v>
      </c>
      <c r="F1917" s="1">
        <v>99.118623999999997</v>
      </c>
      <c r="G1917" s="1" t="s">
        <v>4326</v>
      </c>
      <c r="H1917" s="1" t="s">
        <v>4326</v>
      </c>
      <c r="I1917">
        <v>64.705256000000006</v>
      </c>
      <c r="J1917">
        <v>64.705256000000006</v>
      </c>
    </row>
    <row r="1918" spans="1:10" x14ac:dyDescent="0.25">
      <c r="A1918" s="1">
        <v>1165</v>
      </c>
      <c r="B1918" s="1">
        <v>590.94588699999997</v>
      </c>
      <c r="C1918" s="1">
        <v>0</v>
      </c>
      <c r="D1918" s="1">
        <v>590.94588699999997</v>
      </c>
      <c r="E1918" s="1">
        <v>0</v>
      </c>
      <c r="F1918" s="1">
        <v>0</v>
      </c>
      <c r="G1918" s="1" t="s">
        <v>3395</v>
      </c>
      <c r="H1918" s="1" t="s">
        <v>3395</v>
      </c>
      <c r="I1918">
        <v>59.999963999999999</v>
      </c>
      <c r="J1918">
        <v>59.999963999999999</v>
      </c>
    </row>
    <row r="1919" spans="1:10" x14ac:dyDescent="0.25">
      <c r="A1919" s="1">
        <v>1165</v>
      </c>
      <c r="B1919" s="1">
        <v>592.33592099999998</v>
      </c>
      <c r="C1919" s="1">
        <v>0</v>
      </c>
      <c r="D1919" s="1">
        <v>592.33592099999998</v>
      </c>
      <c r="E1919" s="1">
        <v>0</v>
      </c>
      <c r="F1919" s="1">
        <v>0</v>
      </c>
      <c r="G1919" s="1" t="s">
        <v>3395</v>
      </c>
      <c r="H1919" s="1" t="s">
        <v>3395</v>
      </c>
      <c r="I1919">
        <v>59.999963999999999</v>
      </c>
      <c r="J1919">
        <v>59.999963999999999</v>
      </c>
    </row>
    <row r="1920" spans="1:10" x14ac:dyDescent="0.25">
      <c r="A1920" s="1">
        <v>1167</v>
      </c>
      <c r="B1920" s="1">
        <v>728.12936999999999</v>
      </c>
      <c r="C1920" s="1">
        <v>261.21319</v>
      </c>
      <c r="D1920" s="1">
        <v>232.32507200000001</v>
      </c>
      <c r="E1920" s="1">
        <v>118.008887</v>
      </c>
      <c r="F1920" s="1">
        <v>116.582221</v>
      </c>
      <c r="G1920" s="1" t="s">
        <v>4327</v>
      </c>
      <c r="H1920" s="1" t="s">
        <v>4327</v>
      </c>
      <c r="I1920">
        <v>64.677950999999993</v>
      </c>
      <c r="J1920">
        <v>64.677950999999993</v>
      </c>
    </row>
    <row r="1921" spans="1:10" x14ac:dyDescent="0.25">
      <c r="A1921" s="1">
        <v>1167</v>
      </c>
      <c r="B1921" s="1">
        <v>728.04287399999998</v>
      </c>
      <c r="C1921" s="1">
        <v>261.12669399999999</v>
      </c>
      <c r="D1921" s="1">
        <v>232.32507200000001</v>
      </c>
      <c r="E1921" s="1">
        <v>118.008887</v>
      </c>
      <c r="F1921" s="1">
        <v>116.582221</v>
      </c>
      <c r="G1921" s="1" t="s">
        <v>4328</v>
      </c>
      <c r="H1921" s="1" t="s">
        <v>4328</v>
      </c>
      <c r="I1921">
        <v>64.678028999999995</v>
      </c>
      <c r="J1921">
        <v>64.678028999999995</v>
      </c>
    </row>
    <row r="1922" spans="1:10" x14ac:dyDescent="0.25">
      <c r="A1922" s="1">
        <v>1168</v>
      </c>
      <c r="B1922" s="1">
        <v>1035.3256329999999</v>
      </c>
      <c r="C1922" s="1">
        <v>195.924025</v>
      </c>
      <c r="D1922" s="1">
        <v>486.45226400000001</v>
      </c>
      <c r="E1922" s="1">
        <v>68.12791</v>
      </c>
      <c r="F1922" s="1">
        <v>284.82143500000001</v>
      </c>
      <c r="G1922" s="1" t="s">
        <v>4329</v>
      </c>
      <c r="H1922" s="1" t="s">
        <v>4329</v>
      </c>
      <c r="I1922">
        <v>64.333905999999999</v>
      </c>
      <c r="J1922">
        <v>64.333905999999999</v>
      </c>
    </row>
    <row r="1923" spans="1:10" x14ac:dyDescent="0.25">
      <c r="A1923" s="1">
        <v>1168</v>
      </c>
      <c r="B1923" s="1">
        <v>1024.1566499999999</v>
      </c>
      <c r="C1923" s="1">
        <v>195.924025</v>
      </c>
      <c r="D1923" s="1">
        <v>485.886236</v>
      </c>
      <c r="E1923" s="1">
        <v>68.12791</v>
      </c>
      <c r="F1923" s="1">
        <v>274.218478</v>
      </c>
      <c r="G1923" s="1" t="s">
        <v>4330</v>
      </c>
      <c r="H1923" s="1" t="s">
        <v>4330</v>
      </c>
      <c r="I1923">
        <v>64.348303000000001</v>
      </c>
      <c r="J1923">
        <v>64.348303000000001</v>
      </c>
    </row>
    <row r="1924" spans="1:10" x14ac:dyDescent="0.25">
      <c r="A1924" s="1">
        <v>1169</v>
      </c>
      <c r="B1924" s="1">
        <v>526.281068</v>
      </c>
      <c r="C1924" s="1">
        <v>65.202668000000003</v>
      </c>
      <c r="D1924" s="1">
        <v>253.56116499999999</v>
      </c>
      <c r="E1924" s="1">
        <v>49.880977999999999</v>
      </c>
      <c r="F1924" s="1">
        <v>157.636257</v>
      </c>
      <c r="G1924" s="1" t="s">
        <v>4331</v>
      </c>
      <c r="H1924" s="1" t="s">
        <v>4331</v>
      </c>
      <c r="I1924">
        <v>64.823645999999997</v>
      </c>
      <c r="J1924">
        <v>64.823645999999997</v>
      </c>
    </row>
    <row r="1925" spans="1:10" x14ac:dyDescent="0.25">
      <c r="A1925" s="1">
        <v>1169</v>
      </c>
      <c r="B1925" s="1">
        <v>537.53654800000004</v>
      </c>
      <c r="C1925" s="1">
        <v>65.289164999999997</v>
      </c>
      <c r="D1925" s="1">
        <v>254.12719200000001</v>
      </c>
      <c r="E1925" s="1">
        <v>49.880977999999999</v>
      </c>
      <c r="F1925" s="1">
        <v>168.239214</v>
      </c>
      <c r="G1925" s="1" t="s">
        <v>4332</v>
      </c>
      <c r="H1925" s="1" t="s">
        <v>4332</v>
      </c>
      <c r="I1925">
        <v>64.815974999999995</v>
      </c>
      <c r="J1925">
        <v>64.815974999999995</v>
      </c>
    </row>
    <row r="1926" spans="1:10" x14ac:dyDescent="0.25">
      <c r="A1926" s="1">
        <v>1170</v>
      </c>
      <c r="B1926" s="1">
        <v>2398.9624079999999</v>
      </c>
      <c r="C1926" s="1">
        <v>1324.259186</v>
      </c>
      <c r="D1926" s="1">
        <v>0</v>
      </c>
      <c r="E1926" s="1">
        <v>344.107844</v>
      </c>
      <c r="F1926" s="1">
        <v>730.59537799999998</v>
      </c>
      <c r="G1926" s="1" t="s">
        <v>4333</v>
      </c>
      <c r="H1926" s="1" t="s">
        <v>16</v>
      </c>
      <c r="I1926">
        <v>81.242783000000003</v>
      </c>
      <c r="J1926">
        <v>70</v>
      </c>
    </row>
    <row r="1927" spans="1:10" x14ac:dyDescent="0.25">
      <c r="A1927" s="1">
        <v>1170</v>
      </c>
      <c r="B1927" s="1">
        <v>2348.583431</v>
      </c>
      <c r="C1927" s="1">
        <v>1302.6909209999999</v>
      </c>
      <c r="D1927" s="1">
        <v>0</v>
      </c>
      <c r="E1927" s="1">
        <v>344.02297600000003</v>
      </c>
      <c r="F1927" s="1">
        <v>701.86953400000004</v>
      </c>
      <c r="G1927" s="1" t="s">
        <v>11317</v>
      </c>
      <c r="H1927" s="1" t="s">
        <v>16</v>
      </c>
      <c r="I1927">
        <v>81.385223999999994</v>
      </c>
      <c r="J1927">
        <v>70</v>
      </c>
    </row>
    <row r="1928" spans="1:10" x14ac:dyDescent="0.25">
      <c r="A1928" s="1">
        <v>1171</v>
      </c>
      <c r="B1928" s="1">
        <v>438.73645599999998</v>
      </c>
      <c r="C1928" s="1">
        <v>250.21951999999999</v>
      </c>
      <c r="D1928" s="1">
        <v>31.185737</v>
      </c>
      <c r="E1928" s="1">
        <v>123.949375</v>
      </c>
      <c r="F1928" s="1">
        <v>33.381824999999999</v>
      </c>
      <c r="G1928" s="1" t="s">
        <v>4334</v>
      </c>
      <c r="H1928" s="1" t="s">
        <v>16</v>
      </c>
      <c r="I1928">
        <v>84.841969000000006</v>
      </c>
      <c r="J1928">
        <v>70</v>
      </c>
    </row>
    <row r="1929" spans="1:10" x14ac:dyDescent="0.25">
      <c r="A1929" s="1">
        <v>1171</v>
      </c>
      <c r="B1929" s="1">
        <v>439.190471</v>
      </c>
      <c r="C1929" s="1">
        <v>250.32691500000001</v>
      </c>
      <c r="D1929" s="1">
        <v>31.185981000000002</v>
      </c>
      <c r="E1929" s="1">
        <v>123.95001499999999</v>
      </c>
      <c r="F1929" s="1">
        <v>33.727559999999997</v>
      </c>
      <c r="G1929" s="1" t="s">
        <v>4335</v>
      </c>
      <c r="H1929" s="1" t="s">
        <v>16</v>
      </c>
      <c r="I1929">
        <v>84.841637000000006</v>
      </c>
      <c r="J1929">
        <v>70</v>
      </c>
    </row>
    <row r="1930" spans="1:10" x14ac:dyDescent="0.25">
      <c r="A1930" s="1">
        <v>1172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 t="s">
        <v>17</v>
      </c>
      <c r="H1930" s="1" t="s">
        <v>17</v>
      </c>
      <c r="I1930">
        <v>0</v>
      </c>
      <c r="J1930">
        <v>0</v>
      </c>
    </row>
    <row r="1931" spans="1:10" x14ac:dyDescent="0.25">
      <c r="A1931" s="1">
        <v>1172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 t="s">
        <v>17</v>
      </c>
      <c r="H1931" s="1" t="s">
        <v>17</v>
      </c>
      <c r="I1931">
        <v>0</v>
      </c>
      <c r="J1931">
        <v>0</v>
      </c>
    </row>
    <row r="1932" spans="1:10" x14ac:dyDescent="0.25">
      <c r="A1932" s="1">
        <v>1174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 t="s">
        <v>17</v>
      </c>
      <c r="H1932" s="1" t="s">
        <v>17</v>
      </c>
      <c r="I1932">
        <v>0</v>
      </c>
      <c r="J1932">
        <v>0</v>
      </c>
    </row>
    <row r="1933" spans="1:10" x14ac:dyDescent="0.25">
      <c r="A1933" s="1">
        <v>1174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 t="s">
        <v>17</v>
      </c>
      <c r="H1933" s="1" t="s">
        <v>17</v>
      </c>
      <c r="I1933">
        <v>0</v>
      </c>
      <c r="J1933">
        <v>0</v>
      </c>
    </row>
    <row r="1934" spans="1:10" x14ac:dyDescent="0.25">
      <c r="A1934" s="1">
        <v>1175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 t="s">
        <v>17</v>
      </c>
      <c r="H1934" s="1" t="s">
        <v>17</v>
      </c>
      <c r="I1934">
        <v>0</v>
      </c>
      <c r="J1934">
        <v>0</v>
      </c>
    </row>
    <row r="1935" spans="1:10" x14ac:dyDescent="0.25">
      <c r="A1935" s="1">
        <v>1175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 t="s">
        <v>17</v>
      </c>
      <c r="H1935" s="1" t="s">
        <v>17</v>
      </c>
      <c r="I1935">
        <v>0</v>
      </c>
      <c r="J1935">
        <v>0</v>
      </c>
    </row>
    <row r="1936" spans="1:10" x14ac:dyDescent="0.25">
      <c r="A1936" s="1">
        <v>1176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 t="s">
        <v>25</v>
      </c>
      <c r="H1936" s="1" t="s">
        <v>25</v>
      </c>
      <c r="I1936">
        <v>55</v>
      </c>
      <c r="J1936">
        <v>55</v>
      </c>
    </row>
    <row r="1937" spans="1:10" x14ac:dyDescent="0.25">
      <c r="A1937" s="1">
        <v>1176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 t="s">
        <v>25</v>
      </c>
      <c r="H1937" s="1" t="s">
        <v>25</v>
      </c>
      <c r="I1937">
        <v>55</v>
      </c>
      <c r="J1937">
        <v>55</v>
      </c>
    </row>
    <row r="1938" spans="1:10" x14ac:dyDescent="0.25">
      <c r="A1938" s="1">
        <v>1178</v>
      </c>
      <c r="B1938" s="1">
        <v>1224.514126</v>
      </c>
      <c r="C1938" s="1">
        <v>446.43473799999998</v>
      </c>
      <c r="D1938" s="1">
        <v>496.106943</v>
      </c>
      <c r="E1938" s="1">
        <v>157.26432600000001</v>
      </c>
      <c r="F1938" s="1">
        <v>124.708119</v>
      </c>
      <c r="G1938" s="1" t="s">
        <v>4336</v>
      </c>
      <c r="H1938" s="1" t="s">
        <v>4336</v>
      </c>
      <c r="I1938">
        <v>64.106352999999999</v>
      </c>
      <c r="J1938">
        <v>64.106352999999999</v>
      </c>
    </row>
    <row r="1939" spans="1:10" x14ac:dyDescent="0.25">
      <c r="A1939" s="1">
        <v>1178</v>
      </c>
      <c r="B1939" s="1">
        <v>1229.986054</v>
      </c>
      <c r="C1939" s="1">
        <v>445.98551800000001</v>
      </c>
      <c r="D1939" s="1">
        <v>496.36856399999999</v>
      </c>
      <c r="E1939" s="1">
        <v>157.26432600000001</v>
      </c>
      <c r="F1939" s="1">
        <v>130.36764600000001</v>
      </c>
      <c r="G1939" s="1" t="s">
        <v>4337</v>
      </c>
      <c r="H1939" s="1" t="s">
        <v>4337</v>
      </c>
      <c r="I1939">
        <v>64.097865999999996</v>
      </c>
      <c r="J1939">
        <v>64.097865999999996</v>
      </c>
    </row>
    <row r="1940" spans="1:10" x14ac:dyDescent="0.25">
      <c r="A1940" s="1">
        <v>1179</v>
      </c>
      <c r="B1940" s="1">
        <v>1229.986054</v>
      </c>
      <c r="C1940" s="1">
        <v>445.98551800000001</v>
      </c>
      <c r="D1940" s="1">
        <v>496.36856399999999</v>
      </c>
      <c r="E1940" s="1">
        <v>157.26432600000001</v>
      </c>
      <c r="F1940" s="1">
        <v>130.36764600000001</v>
      </c>
      <c r="G1940" s="1" t="s">
        <v>4337</v>
      </c>
      <c r="H1940" s="1" t="s">
        <v>4337</v>
      </c>
      <c r="I1940">
        <v>64.097865999999996</v>
      </c>
      <c r="J1940">
        <v>64.097865999999996</v>
      </c>
    </row>
    <row r="1941" spans="1:10" x14ac:dyDescent="0.25">
      <c r="A1941" s="1">
        <v>1179</v>
      </c>
      <c r="B1941" s="1">
        <v>1224.514126</v>
      </c>
      <c r="C1941" s="1">
        <v>446.43473799999998</v>
      </c>
      <c r="D1941" s="1">
        <v>496.106943</v>
      </c>
      <c r="E1941" s="1">
        <v>157.26432600000001</v>
      </c>
      <c r="F1941" s="1">
        <v>124.708119</v>
      </c>
      <c r="G1941" s="1" t="s">
        <v>4336</v>
      </c>
      <c r="H1941" s="1" t="s">
        <v>4336</v>
      </c>
      <c r="I1941">
        <v>64.106352999999999</v>
      </c>
      <c r="J1941">
        <v>64.106352999999999</v>
      </c>
    </row>
    <row r="1942" spans="1:10" x14ac:dyDescent="0.25">
      <c r="A1942" s="1">
        <v>1180</v>
      </c>
      <c r="B1942" s="1">
        <v>3350.624656</v>
      </c>
      <c r="C1942" s="1">
        <v>230.05529300000001</v>
      </c>
      <c r="D1942" s="1">
        <v>50.400151000000001</v>
      </c>
      <c r="E1942" s="1">
        <v>8.3128379999999993</v>
      </c>
      <c r="F1942" s="1">
        <v>3061.856374</v>
      </c>
      <c r="G1942" s="1" t="s">
        <v>3404</v>
      </c>
      <c r="H1942" s="1" t="s">
        <v>8</v>
      </c>
      <c r="I1942">
        <v>119.99032099999999</v>
      </c>
      <c r="J1942">
        <v>90</v>
      </c>
    </row>
    <row r="1943" spans="1:10" x14ac:dyDescent="0.25">
      <c r="A1943" s="1">
        <v>1180</v>
      </c>
      <c r="B1943" s="1">
        <v>3113.4699970000001</v>
      </c>
      <c r="C1943" s="1">
        <v>228.798922</v>
      </c>
      <c r="D1943" s="1">
        <v>50.054873000000001</v>
      </c>
      <c r="E1943" s="1">
        <v>8.3124549999999999</v>
      </c>
      <c r="F1943" s="1">
        <v>2826.3037469999999</v>
      </c>
      <c r="G1943" s="1" t="s">
        <v>4338</v>
      </c>
      <c r="H1943" s="1" t="s">
        <v>8</v>
      </c>
      <c r="I1943">
        <v>119.992784</v>
      </c>
      <c r="J1943">
        <v>90</v>
      </c>
    </row>
    <row r="1944" spans="1:10" x14ac:dyDescent="0.25">
      <c r="A1944" s="1">
        <v>1181</v>
      </c>
      <c r="B1944" s="1">
        <v>6479.8262169999998</v>
      </c>
      <c r="C1944" s="1">
        <v>2398.608635</v>
      </c>
      <c r="D1944" s="1">
        <v>50.054873000000001</v>
      </c>
      <c r="E1944" s="1">
        <v>16.631387</v>
      </c>
      <c r="F1944" s="1">
        <v>4014.5313219999998</v>
      </c>
      <c r="G1944" s="1" t="s">
        <v>4339</v>
      </c>
      <c r="H1944" s="1" t="s">
        <v>8</v>
      </c>
      <c r="I1944">
        <v>119.864754</v>
      </c>
      <c r="J1944">
        <v>90</v>
      </c>
    </row>
    <row r="1945" spans="1:10" x14ac:dyDescent="0.25">
      <c r="A1945" s="1">
        <v>1181</v>
      </c>
      <c r="B1945" s="1">
        <v>7512.2060570000003</v>
      </c>
      <c r="C1945" s="1">
        <v>3049.3516789999999</v>
      </c>
      <c r="D1945" s="1">
        <v>50.400151000000001</v>
      </c>
      <c r="E1945" s="1">
        <v>16.631042999999998</v>
      </c>
      <c r="F1945" s="1">
        <v>4395.8231839999999</v>
      </c>
      <c r="G1945" s="1" t="s">
        <v>4340</v>
      </c>
      <c r="H1945" s="1" t="s">
        <v>8</v>
      </c>
      <c r="I1945">
        <v>119.755912</v>
      </c>
      <c r="J1945">
        <v>90</v>
      </c>
    </row>
    <row r="1946" spans="1:10" x14ac:dyDescent="0.25">
      <c r="A1946" s="1">
        <v>1182</v>
      </c>
      <c r="B1946" s="1">
        <v>5654.7777239999996</v>
      </c>
      <c r="C1946" s="1">
        <v>3169.5738580000002</v>
      </c>
      <c r="D1946" s="1">
        <v>0</v>
      </c>
      <c r="E1946" s="1">
        <v>10.769121</v>
      </c>
      <c r="F1946" s="1">
        <v>2474.434745</v>
      </c>
      <c r="G1946" s="1" t="s">
        <v>4341</v>
      </c>
      <c r="H1946" s="1" t="s">
        <v>8</v>
      </c>
      <c r="I1946">
        <v>119.92152400000001</v>
      </c>
      <c r="J1946">
        <v>90</v>
      </c>
    </row>
    <row r="1947" spans="1:10" x14ac:dyDescent="0.25">
      <c r="A1947" s="1">
        <v>1182</v>
      </c>
      <c r="B1947" s="1">
        <v>4859.5525440000001</v>
      </c>
      <c r="C1947" s="1">
        <v>2520.0871849999999</v>
      </c>
      <c r="D1947" s="1">
        <v>0</v>
      </c>
      <c r="E1947" s="1">
        <v>10.769849000000001</v>
      </c>
      <c r="F1947" s="1">
        <v>2328.69551</v>
      </c>
      <c r="G1947" s="1" t="s">
        <v>4342</v>
      </c>
      <c r="H1947" s="1" t="s">
        <v>8</v>
      </c>
      <c r="I1947">
        <v>119.957185</v>
      </c>
      <c r="J1947">
        <v>90</v>
      </c>
    </row>
    <row r="1948" spans="1:10" x14ac:dyDescent="0.25">
      <c r="A1948" s="1">
        <v>1183</v>
      </c>
      <c r="B1948" s="1">
        <v>9049.9542000000001</v>
      </c>
      <c r="C1948" s="1">
        <v>6669.9837429999998</v>
      </c>
      <c r="D1948" s="1">
        <v>0</v>
      </c>
      <c r="E1948" s="1">
        <v>16.542562</v>
      </c>
      <c r="F1948" s="1">
        <v>2363.4278949999998</v>
      </c>
      <c r="G1948" s="1" t="s">
        <v>4343</v>
      </c>
      <c r="H1948" s="1" t="s">
        <v>8</v>
      </c>
      <c r="I1948">
        <v>119.487037</v>
      </c>
      <c r="J1948">
        <v>90</v>
      </c>
    </row>
    <row r="1949" spans="1:10" x14ac:dyDescent="0.25">
      <c r="A1949" s="1">
        <v>1183</v>
      </c>
      <c r="B1949" s="1">
        <v>8238.5852639999994</v>
      </c>
      <c r="C1949" s="1">
        <v>6006.5563670000001</v>
      </c>
      <c r="D1949" s="1">
        <v>0</v>
      </c>
      <c r="E1949" s="1">
        <v>16.540942999999999</v>
      </c>
      <c r="F1949" s="1">
        <v>2215.4879540000002</v>
      </c>
      <c r="G1949" s="1" t="s">
        <v>4344</v>
      </c>
      <c r="H1949" s="1" t="s">
        <v>8</v>
      </c>
      <c r="I1949">
        <v>119.647229</v>
      </c>
      <c r="J1949">
        <v>90</v>
      </c>
    </row>
    <row r="1950" spans="1:10" x14ac:dyDescent="0.25">
      <c r="A1950" s="1">
        <v>1184</v>
      </c>
      <c r="B1950" s="1">
        <v>4006.0334469999998</v>
      </c>
      <c r="C1950" s="1">
        <v>3607.1468850000001</v>
      </c>
      <c r="D1950" s="1">
        <v>0</v>
      </c>
      <c r="E1950" s="1">
        <v>16.923718000000001</v>
      </c>
      <c r="F1950" s="1">
        <v>381.96284400000002</v>
      </c>
      <c r="G1950" s="1" t="s">
        <v>4345</v>
      </c>
      <c r="H1950" s="1" t="s">
        <v>8</v>
      </c>
      <c r="I1950">
        <v>119.98022400000001</v>
      </c>
      <c r="J1950">
        <v>90</v>
      </c>
    </row>
    <row r="1951" spans="1:10" x14ac:dyDescent="0.25">
      <c r="A1951" s="1">
        <v>1184</v>
      </c>
      <c r="B1951" s="1">
        <v>4022.1772030000002</v>
      </c>
      <c r="C1951" s="1">
        <v>3621.0875879999999</v>
      </c>
      <c r="D1951" s="1">
        <v>0</v>
      </c>
      <c r="E1951" s="1">
        <v>16.926065000000001</v>
      </c>
      <c r="F1951" s="1">
        <v>384.16354999999999</v>
      </c>
      <c r="G1951" s="1" t="s">
        <v>4346</v>
      </c>
      <c r="H1951" s="1" t="s">
        <v>8</v>
      </c>
      <c r="I1951">
        <v>119.97990299999999</v>
      </c>
      <c r="J1951">
        <v>90</v>
      </c>
    </row>
    <row r="1952" spans="1:10" x14ac:dyDescent="0.25">
      <c r="A1952" s="1">
        <v>1185</v>
      </c>
      <c r="B1952" s="1">
        <v>7166.8486839999996</v>
      </c>
      <c r="C1952" s="1">
        <v>6796.8722269999998</v>
      </c>
      <c r="D1952" s="1">
        <v>369.80895400000003</v>
      </c>
      <c r="E1952" s="1">
        <v>0.16750300000000001</v>
      </c>
      <c r="F1952" s="1">
        <v>0</v>
      </c>
      <c r="G1952" s="1" t="s">
        <v>3412</v>
      </c>
      <c r="H1952" s="1" t="s">
        <v>8</v>
      </c>
      <c r="I1952">
        <v>119.797725</v>
      </c>
      <c r="J1952">
        <v>90</v>
      </c>
    </row>
    <row r="1953" spans="1:10" x14ac:dyDescent="0.25">
      <c r="A1953" s="1">
        <v>1185</v>
      </c>
      <c r="B1953" s="1">
        <v>7166.2468950000002</v>
      </c>
      <c r="C1953" s="1">
        <v>6796.2704379999996</v>
      </c>
      <c r="D1953" s="1">
        <v>369.80895400000003</v>
      </c>
      <c r="E1953" s="1">
        <v>0.16750300000000001</v>
      </c>
      <c r="F1953" s="1">
        <v>0</v>
      </c>
      <c r="G1953" s="1" t="s">
        <v>3413</v>
      </c>
      <c r="H1953" s="1" t="s">
        <v>8</v>
      </c>
      <c r="I1953">
        <v>119.797793</v>
      </c>
      <c r="J1953">
        <v>90</v>
      </c>
    </row>
    <row r="1954" spans="1:10" x14ac:dyDescent="0.25">
      <c r="A1954" s="1">
        <v>1186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 t="s">
        <v>12</v>
      </c>
      <c r="H1954" s="1" t="s">
        <v>8</v>
      </c>
      <c r="I1954">
        <v>120</v>
      </c>
      <c r="J1954">
        <v>90</v>
      </c>
    </row>
    <row r="1955" spans="1:10" x14ac:dyDescent="0.25">
      <c r="A1955" s="1">
        <v>1186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 t="s">
        <v>12</v>
      </c>
      <c r="H1955" s="1" t="s">
        <v>8</v>
      </c>
      <c r="I1955">
        <v>120</v>
      </c>
      <c r="J1955">
        <v>90</v>
      </c>
    </row>
    <row r="1956" spans="1:10" x14ac:dyDescent="0.25">
      <c r="A1956" s="1">
        <v>1187</v>
      </c>
      <c r="B1956" s="1">
        <v>1355.7604449999999</v>
      </c>
      <c r="C1956" s="1">
        <v>77.765529000000001</v>
      </c>
      <c r="D1956" s="1">
        <v>49.402946999999998</v>
      </c>
      <c r="E1956" s="1">
        <v>13.119376000000001</v>
      </c>
      <c r="F1956" s="1">
        <v>1215.472593</v>
      </c>
      <c r="G1956" s="1" t="s">
        <v>3414</v>
      </c>
      <c r="H1956" s="1" t="s">
        <v>8</v>
      </c>
      <c r="I1956">
        <v>119.999741</v>
      </c>
      <c r="J1956">
        <v>90</v>
      </c>
    </row>
    <row r="1957" spans="1:10" x14ac:dyDescent="0.25">
      <c r="A1957" s="1">
        <v>1187</v>
      </c>
      <c r="B1957" s="1">
        <v>1346.3178379999999</v>
      </c>
      <c r="C1957" s="1">
        <v>77.416635999999997</v>
      </c>
      <c r="D1957" s="1">
        <v>49.128152999999998</v>
      </c>
      <c r="E1957" s="1">
        <v>13.119218999999999</v>
      </c>
      <c r="F1957" s="1">
        <v>1206.6538310000001</v>
      </c>
      <c r="G1957" s="1" t="s">
        <v>3415</v>
      </c>
      <c r="H1957" s="1" t="s">
        <v>8</v>
      </c>
      <c r="I1957">
        <v>119.999748</v>
      </c>
      <c r="J1957">
        <v>90</v>
      </c>
    </row>
    <row r="1958" spans="1:10" x14ac:dyDescent="0.25">
      <c r="A1958" s="1">
        <v>1188</v>
      </c>
      <c r="B1958" s="1">
        <v>455.93076500000001</v>
      </c>
      <c r="C1958" s="1">
        <v>37.010570000000001</v>
      </c>
      <c r="D1958" s="1">
        <v>47.336773999999998</v>
      </c>
      <c r="E1958" s="1">
        <v>8.684469</v>
      </c>
      <c r="F1958" s="1">
        <v>362.89895200000001</v>
      </c>
      <c r="G1958" s="1" t="s">
        <v>2083</v>
      </c>
      <c r="H1958" s="1" t="s">
        <v>8</v>
      </c>
      <c r="I1958">
        <v>119.99999699999999</v>
      </c>
      <c r="J1958">
        <v>90</v>
      </c>
    </row>
    <row r="1959" spans="1:10" x14ac:dyDescent="0.25">
      <c r="A1959" s="1">
        <v>1188</v>
      </c>
      <c r="B1959" s="1">
        <v>465.164469</v>
      </c>
      <c r="C1959" s="1">
        <v>37.150559999999999</v>
      </c>
      <c r="D1959" s="1">
        <v>47.611569000000003</v>
      </c>
      <c r="E1959" s="1">
        <v>8.6846250000000005</v>
      </c>
      <c r="F1959" s="1">
        <v>371.717714</v>
      </c>
      <c r="G1959" s="1" t="s">
        <v>129</v>
      </c>
      <c r="H1959" s="1" t="s">
        <v>8</v>
      </c>
      <c r="I1959">
        <v>119.999996</v>
      </c>
      <c r="J1959">
        <v>90</v>
      </c>
    </row>
    <row r="1960" spans="1:10" x14ac:dyDescent="0.25">
      <c r="A1960" s="1">
        <v>1189</v>
      </c>
      <c r="B1960" s="1">
        <v>1524.3539820000001</v>
      </c>
      <c r="C1960" s="1">
        <v>152.97371699999999</v>
      </c>
      <c r="D1960" s="1">
        <v>0</v>
      </c>
      <c r="E1960" s="1">
        <v>4.946574</v>
      </c>
      <c r="F1960" s="1">
        <v>1366.433691</v>
      </c>
      <c r="G1960" s="1" t="s">
        <v>3416</v>
      </c>
      <c r="H1960" s="1" t="s">
        <v>8</v>
      </c>
      <c r="I1960">
        <v>119.999585</v>
      </c>
      <c r="J1960">
        <v>90</v>
      </c>
    </row>
    <row r="1961" spans="1:10" x14ac:dyDescent="0.25">
      <c r="A1961" s="1">
        <v>1189</v>
      </c>
      <c r="B1961" s="1">
        <v>1524.5628850000001</v>
      </c>
      <c r="C1961" s="1">
        <v>153.18261999999999</v>
      </c>
      <c r="D1961" s="1">
        <v>0</v>
      </c>
      <c r="E1961" s="1">
        <v>4.946574</v>
      </c>
      <c r="F1961" s="1">
        <v>1366.433691</v>
      </c>
      <c r="G1961" s="1" t="s">
        <v>3416</v>
      </c>
      <c r="H1961" s="1" t="s">
        <v>8</v>
      </c>
      <c r="I1961">
        <v>119.999585</v>
      </c>
      <c r="J1961">
        <v>90</v>
      </c>
    </row>
    <row r="1962" spans="1:10" x14ac:dyDescent="0.25">
      <c r="A1962" s="1">
        <v>1190</v>
      </c>
      <c r="B1962" s="1">
        <v>6453.2343510000001</v>
      </c>
      <c r="C1962" s="1">
        <v>2445.2226690000002</v>
      </c>
      <c r="D1962" s="1">
        <v>0</v>
      </c>
      <c r="E1962" s="1">
        <v>18.109303000000001</v>
      </c>
      <c r="F1962" s="1">
        <v>3989.90238</v>
      </c>
      <c r="G1962" s="1" t="s">
        <v>3417</v>
      </c>
      <c r="H1962" s="1" t="s">
        <v>8</v>
      </c>
      <c r="I1962">
        <v>119.866958</v>
      </c>
      <c r="J1962">
        <v>90</v>
      </c>
    </row>
    <row r="1963" spans="1:10" x14ac:dyDescent="0.25">
      <c r="A1963" s="1">
        <v>1190</v>
      </c>
      <c r="B1963" s="1">
        <v>4978.8860020000002</v>
      </c>
      <c r="C1963" s="1">
        <v>1682.4572969999999</v>
      </c>
      <c r="D1963" s="1">
        <v>0</v>
      </c>
      <c r="E1963" s="1">
        <v>18.076132000000001</v>
      </c>
      <c r="F1963" s="1">
        <v>3278.3525719999998</v>
      </c>
      <c r="G1963" s="1" t="s">
        <v>4347</v>
      </c>
      <c r="H1963" s="1" t="s">
        <v>8</v>
      </c>
      <c r="I1963">
        <v>119.95282400000001</v>
      </c>
      <c r="J1963">
        <v>90</v>
      </c>
    </row>
    <row r="1964" spans="1:10" x14ac:dyDescent="0.25">
      <c r="A1964" s="1">
        <v>1191</v>
      </c>
      <c r="B1964" s="1">
        <v>9974.3188140000002</v>
      </c>
      <c r="C1964" s="1">
        <v>3320.6906720000002</v>
      </c>
      <c r="D1964" s="1">
        <v>960.84939599999996</v>
      </c>
      <c r="E1964" s="1">
        <v>40.041567000000001</v>
      </c>
      <c r="F1964" s="1">
        <v>5652.7371780000003</v>
      </c>
      <c r="G1964" s="1" t="s">
        <v>4348</v>
      </c>
      <c r="H1964" s="1" t="s">
        <v>8</v>
      </c>
      <c r="I1964">
        <v>119.24464399999999</v>
      </c>
      <c r="J1964">
        <v>90</v>
      </c>
    </row>
    <row r="1965" spans="1:10" x14ac:dyDescent="0.25">
      <c r="A1965" s="1">
        <v>1191</v>
      </c>
      <c r="B1965" s="1">
        <v>12502.840614000001</v>
      </c>
      <c r="C1965" s="1">
        <v>4302.3510999999999</v>
      </c>
      <c r="D1965" s="1">
        <v>1293.245512</v>
      </c>
      <c r="E1965" s="1">
        <v>40.174737999999998</v>
      </c>
      <c r="F1965" s="1">
        <v>6867.0692639999997</v>
      </c>
      <c r="G1965" s="1" t="s">
        <v>4349</v>
      </c>
      <c r="H1965" s="1" t="s">
        <v>8</v>
      </c>
      <c r="I1965">
        <v>118.152193</v>
      </c>
      <c r="J1965">
        <v>90</v>
      </c>
    </row>
    <row r="1966" spans="1:10" x14ac:dyDescent="0.25">
      <c r="A1966" s="1">
        <v>1192</v>
      </c>
      <c r="B1966" s="1">
        <v>10029.576325</v>
      </c>
      <c r="C1966" s="1">
        <v>3123.745899</v>
      </c>
      <c r="D1966" s="1">
        <v>1293.245512</v>
      </c>
      <c r="E1966" s="1">
        <v>45.633330999999998</v>
      </c>
      <c r="F1966" s="1">
        <v>5566.951583</v>
      </c>
      <c r="G1966" s="1" t="s">
        <v>4350</v>
      </c>
      <c r="H1966" s="1" t="s">
        <v>8</v>
      </c>
      <c r="I1966">
        <v>119.227874</v>
      </c>
      <c r="J1966">
        <v>90</v>
      </c>
    </row>
    <row r="1967" spans="1:10" x14ac:dyDescent="0.25">
      <c r="A1967" s="1">
        <v>1192</v>
      </c>
      <c r="B1967" s="1">
        <v>8975.4028739999994</v>
      </c>
      <c r="C1967" s="1">
        <v>2904.8508430000002</v>
      </c>
      <c r="D1967" s="1">
        <v>960.84939599999996</v>
      </c>
      <c r="E1967" s="1">
        <v>45.533330999999997</v>
      </c>
      <c r="F1967" s="1">
        <v>5064.1693050000003</v>
      </c>
      <c r="G1967" s="1" t="s">
        <v>4351</v>
      </c>
      <c r="H1967" s="1" t="s">
        <v>8</v>
      </c>
      <c r="I1967">
        <v>119.503663</v>
      </c>
      <c r="J1967">
        <v>90</v>
      </c>
    </row>
    <row r="1968" spans="1:10" x14ac:dyDescent="0.25">
      <c r="A1968" s="1">
        <v>1193</v>
      </c>
      <c r="B1968" s="1">
        <v>5922.7041419999996</v>
      </c>
      <c r="C1968" s="1">
        <v>2443.770559</v>
      </c>
      <c r="D1968" s="1">
        <v>0</v>
      </c>
      <c r="E1968" s="1">
        <v>8.1201709999999991</v>
      </c>
      <c r="F1968" s="1">
        <v>3470.8134129999999</v>
      </c>
      <c r="G1968" s="1" t="s">
        <v>3421</v>
      </c>
      <c r="H1968" s="1" t="s">
        <v>8</v>
      </c>
      <c r="I1968">
        <v>119.90557200000001</v>
      </c>
      <c r="J1968">
        <v>90</v>
      </c>
    </row>
    <row r="1969" spans="1:10" x14ac:dyDescent="0.25">
      <c r="A1969" s="1">
        <v>1193</v>
      </c>
      <c r="B1969" s="1">
        <v>4448.3557929999997</v>
      </c>
      <c r="C1969" s="1">
        <v>1681.005187</v>
      </c>
      <c r="D1969" s="1">
        <v>0</v>
      </c>
      <c r="E1969" s="1">
        <v>8.0869999999999997</v>
      </c>
      <c r="F1969" s="1">
        <v>2759.2636050000001</v>
      </c>
      <c r="G1969" s="1" t="s">
        <v>4352</v>
      </c>
      <c r="H1969" s="1" t="s">
        <v>8</v>
      </c>
      <c r="I1969">
        <v>119.969936</v>
      </c>
      <c r="J1969">
        <v>90</v>
      </c>
    </row>
    <row r="1970" spans="1:10" x14ac:dyDescent="0.25">
      <c r="A1970" s="1">
        <v>1194</v>
      </c>
      <c r="B1970" s="1">
        <v>530.53020900000001</v>
      </c>
      <c r="C1970" s="1">
        <v>1.4521090000000001</v>
      </c>
      <c r="D1970" s="1">
        <v>0</v>
      </c>
      <c r="E1970" s="1">
        <v>9.9891319999999997</v>
      </c>
      <c r="F1970" s="1">
        <v>519.08896700000003</v>
      </c>
      <c r="G1970" s="1" t="s">
        <v>3423</v>
      </c>
      <c r="H1970" s="1" t="s">
        <v>16</v>
      </c>
      <c r="I1970">
        <v>84.761429000000007</v>
      </c>
      <c r="J1970">
        <v>70</v>
      </c>
    </row>
    <row r="1971" spans="1:10" x14ac:dyDescent="0.25">
      <c r="A1971" s="1">
        <v>1194</v>
      </c>
      <c r="B1971" s="1">
        <v>530.53020900000001</v>
      </c>
      <c r="C1971" s="1">
        <v>1.4521090000000001</v>
      </c>
      <c r="D1971" s="1">
        <v>0</v>
      </c>
      <c r="E1971" s="1">
        <v>9.9891319999999997</v>
      </c>
      <c r="F1971" s="1">
        <v>519.08896700000003</v>
      </c>
      <c r="G1971" s="1" t="s">
        <v>3423</v>
      </c>
      <c r="H1971" s="1" t="s">
        <v>16</v>
      </c>
      <c r="I1971">
        <v>84.761429000000007</v>
      </c>
      <c r="J1971">
        <v>70</v>
      </c>
    </row>
    <row r="1972" spans="1:10" x14ac:dyDescent="0.25">
      <c r="A1972" s="1">
        <v>1195</v>
      </c>
      <c r="B1972" s="1">
        <v>2502.7295920000001</v>
      </c>
      <c r="C1972" s="1">
        <v>19.767534999999999</v>
      </c>
      <c r="D1972" s="1">
        <v>2.6667730000000001</v>
      </c>
      <c r="E1972" s="1">
        <v>8.3980359999999994</v>
      </c>
      <c r="F1972" s="1">
        <v>2471.8972480000002</v>
      </c>
      <c r="G1972" s="1" t="s">
        <v>4353</v>
      </c>
      <c r="H1972" s="1" t="s">
        <v>16</v>
      </c>
      <c r="I1972">
        <v>79.989720000000005</v>
      </c>
      <c r="J1972">
        <v>70</v>
      </c>
    </row>
    <row r="1973" spans="1:10" x14ac:dyDescent="0.25">
      <c r="A1973" s="1">
        <v>1195</v>
      </c>
      <c r="B1973" s="1">
        <v>2505.3239589999998</v>
      </c>
      <c r="C1973" s="1">
        <v>20.334522</v>
      </c>
      <c r="D1973" s="1">
        <v>2.4791989999999999</v>
      </c>
      <c r="E1973" s="1">
        <v>8.4037900000000008</v>
      </c>
      <c r="F1973" s="1">
        <v>2474.106448</v>
      </c>
      <c r="G1973" s="1" t="s">
        <v>4354</v>
      </c>
      <c r="H1973" s="1" t="s">
        <v>16</v>
      </c>
      <c r="I1973">
        <v>79.979940999999997</v>
      </c>
      <c r="J1973">
        <v>70</v>
      </c>
    </row>
    <row r="1974" spans="1:10" x14ac:dyDescent="0.25">
      <c r="A1974" s="1">
        <v>1196</v>
      </c>
      <c r="B1974" s="1">
        <v>1881.317697</v>
      </c>
      <c r="C1974" s="1">
        <v>82.103020999999998</v>
      </c>
      <c r="D1974" s="1">
        <v>30.895828000000002</v>
      </c>
      <c r="E1974" s="1">
        <v>28.140156999999999</v>
      </c>
      <c r="F1974" s="1">
        <v>1740.1786910000001</v>
      </c>
      <c r="G1974" s="1" t="s">
        <v>4355</v>
      </c>
      <c r="H1974" s="1" t="s">
        <v>16</v>
      </c>
      <c r="I1974">
        <v>82.094386999999998</v>
      </c>
      <c r="J1974">
        <v>70</v>
      </c>
    </row>
    <row r="1975" spans="1:10" x14ac:dyDescent="0.25">
      <c r="A1975" s="1">
        <v>1196</v>
      </c>
      <c r="B1975" s="1">
        <v>1881.339236</v>
      </c>
      <c r="C1975" s="1">
        <v>82.103020999999998</v>
      </c>
      <c r="D1975" s="1">
        <v>30.917366999999999</v>
      </c>
      <c r="E1975" s="1">
        <v>28.140156999999999</v>
      </c>
      <c r="F1975" s="1">
        <v>1740.1786910000001</v>
      </c>
      <c r="G1975" s="1" t="s">
        <v>4356</v>
      </c>
      <c r="H1975" s="1" t="s">
        <v>16</v>
      </c>
      <c r="I1975">
        <v>82.094323000000003</v>
      </c>
      <c r="J1975">
        <v>70</v>
      </c>
    </row>
    <row r="1976" spans="1:10" x14ac:dyDescent="0.25">
      <c r="A1976" s="1">
        <v>1197</v>
      </c>
      <c r="B1976" s="1">
        <v>3477.063036</v>
      </c>
      <c r="C1976" s="1">
        <v>212.61292700000001</v>
      </c>
      <c r="D1976" s="1">
        <v>0</v>
      </c>
      <c r="E1976" s="1">
        <v>6.4419360000000001</v>
      </c>
      <c r="F1976" s="1">
        <v>3258.0081719999998</v>
      </c>
      <c r="G1976" s="1" t="s">
        <v>4357</v>
      </c>
      <c r="H1976" s="1" t="s">
        <v>8</v>
      </c>
      <c r="I1976">
        <v>119.988775</v>
      </c>
      <c r="J1976">
        <v>90</v>
      </c>
    </row>
    <row r="1977" spans="1:10" x14ac:dyDescent="0.25">
      <c r="A1977" s="1">
        <v>1197</v>
      </c>
      <c r="B1977" s="1">
        <v>3528.7867689999998</v>
      </c>
      <c r="C1977" s="1">
        <v>214.95813999999999</v>
      </c>
      <c r="D1977" s="1">
        <v>0</v>
      </c>
      <c r="E1977" s="1">
        <v>6.4419380000000004</v>
      </c>
      <c r="F1977" s="1">
        <v>3307.3866910000002</v>
      </c>
      <c r="G1977" s="1" t="s">
        <v>4358</v>
      </c>
      <c r="H1977" s="1" t="s">
        <v>8</v>
      </c>
      <c r="I1977">
        <v>119.98809300000001</v>
      </c>
      <c r="J1977">
        <v>90</v>
      </c>
    </row>
    <row r="1978" spans="1:10" x14ac:dyDescent="0.25">
      <c r="A1978" s="1">
        <v>1198</v>
      </c>
      <c r="B1978" s="1">
        <v>3477.063036</v>
      </c>
      <c r="C1978" s="1">
        <v>212.61292700000001</v>
      </c>
      <c r="D1978" s="1">
        <v>0</v>
      </c>
      <c r="E1978" s="1">
        <v>6.4419360000000001</v>
      </c>
      <c r="F1978" s="1">
        <v>3258.0081719999998</v>
      </c>
      <c r="G1978" s="1" t="s">
        <v>4359</v>
      </c>
      <c r="H1978" s="1" t="s">
        <v>16</v>
      </c>
      <c r="I1978">
        <v>75.831942999999995</v>
      </c>
      <c r="J1978">
        <v>70</v>
      </c>
    </row>
    <row r="1979" spans="1:10" x14ac:dyDescent="0.25">
      <c r="A1979" s="1">
        <v>1198</v>
      </c>
      <c r="B1979" s="1">
        <v>3528.7867689999998</v>
      </c>
      <c r="C1979" s="1">
        <v>214.95813999999999</v>
      </c>
      <c r="D1979" s="1">
        <v>0</v>
      </c>
      <c r="E1979" s="1">
        <v>6.4419380000000004</v>
      </c>
      <c r="F1979" s="1">
        <v>3307.3866910000002</v>
      </c>
      <c r="G1979" s="1" t="s">
        <v>4360</v>
      </c>
      <c r="H1979" s="1" t="s">
        <v>16</v>
      </c>
      <c r="I1979">
        <v>75.587580000000003</v>
      </c>
      <c r="J1979">
        <v>70</v>
      </c>
    </row>
    <row r="1980" spans="1:10" x14ac:dyDescent="0.25">
      <c r="A1980" s="1">
        <v>1199</v>
      </c>
      <c r="B1980" s="1">
        <v>3001.6788449999999</v>
      </c>
      <c r="C1980" s="1">
        <v>173.92966999999999</v>
      </c>
      <c r="D1980" s="1">
        <v>0</v>
      </c>
      <c r="E1980" s="1">
        <v>5.2132360000000002</v>
      </c>
      <c r="F1980" s="1">
        <v>2822.535938</v>
      </c>
      <c r="G1980" s="1" t="s">
        <v>3431</v>
      </c>
      <c r="H1980" s="1" t="s">
        <v>16</v>
      </c>
      <c r="I1980">
        <v>77.974442999999994</v>
      </c>
      <c r="J1980">
        <v>70</v>
      </c>
    </row>
    <row r="1981" spans="1:10" x14ac:dyDescent="0.25">
      <c r="A1981" s="1">
        <v>1199</v>
      </c>
      <c r="B1981" s="1">
        <v>2950.0169569999998</v>
      </c>
      <c r="C1981" s="1">
        <v>171.64630199999999</v>
      </c>
      <c r="D1981" s="1">
        <v>0</v>
      </c>
      <c r="E1981" s="1">
        <v>5.2132350000000001</v>
      </c>
      <c r="F1981" s="1">
        <v>2773.15742</v>
      </c>
      <c r="G1981" s="1" t="s">
        <v>3432</v>
      </c>
      <c r="H1981" s="1" t="s">
        <v>16</v>
      </c>
      <c r="I1981">
        <v>78.195002000000002</v>
      </c>
      <c r="J1981">
        <v>70</v>
      </c>
    </row>
    <row r="1982" spans="1:10" x14ac:dyDescent="0.25">
      <c r="A1982" s="1">
        <v>1200</v>
      </c>
      <c r="B1982" s="1">
        <v>527.10792400000003</v>
      </c>
      <c r="C1982" s="1">
        <v>41.028469999999999</v>
      </c>
      <c r="D1982" s="1">
        <v>0</v>
      </c>
      <c r="E1982" s="1">
        <v>1.228701</v>
      </c>
      <c r="F1982" s="1">
        <v>484.850752</v>
      </c>
      <c r="G1982" s="1" t="s">
        <v>4361</v>
      </c>
      <c r="H1982" s="1" t="s">
        <v>16</v>
      </c>
      <c r="I1982">
        <v>84.764488</v>
      </c>
      <c r="J1982">
        <v>70</v>
      </c>
    </row>
    <row r="1983" spans="1:10" x14ac:dyDescent="0.25">
      <c r="A1983" s="1">
        <v>1200</v>
      </c>
      <c r="B1983" s="1">
        <v>527.04607899999996</v>
      </c>
      <c r="C1983" s="1">
        <v>40.966625000000001</v>
      </c>
      <c r="D1983" s="1">
        <v>0</v>
      </c>
      <c r="E1983" s="1">
        <v>1.228701</v>
      </c>
      <c r="F1983" s="1">
        <v>484.850752</v>
      </c>
      <c r="G1983" s="1" t="s">
        <v>4362</v>
      </c>
      <c r="H1983" s="1" t="s">
        <v>16</v>
      </c>
      <c r="I1983">
        <v>84.764543000000003</v>
      </c>
      <c r="J1983">
        <v>70</v>
      </c>
    </row>
    <row r="1984" spans="1:10" x14ac:dyDescent="0.25">
      <c r="A1984" s="1">
        <v>1201</v>
      </c>
      <c r="B1984" s="1">
        <v>220.463481</v>
      </c>
      <c r="C1984" s="1">
        <v>1.592104</v>
      </c>
      <c r="D1984" s="1">
        <v>2.414838</v>
      </c>
      <c r="E1984" s="1">
        <v>15.862812</v>
      </c>
      <c r="F1984" s="1">
        <v>200.593727</v>
      </c>
      <c r="G1984" s="1" t="s">
        <v>4363</v>
      </c>
      <c r="H1984" s="1" t="s">
        <v>16</v>
      </c>
      <c r="I1984">
        <v>84.958707000000004</v>
      </c>
      <c r="J1984">
        <v>70</v>
      </c>
    </row>
    <row r="1985" spans="1:10" x14ac:dyDescent="0.25">
      <c r="A1985" s="1">
        <v>1201</v>
      </c>
      <c r="B1985" s="1">
        <v>225.59162499999999</v>
      </c>
      <c r="C1985" s="1">
        <v>1.592104</v>
      </c>
      <c r="D1985" s="1">
        <v>2.419645</v>
      </c>
      <c r="E1985" s="1">
        <v>15.862812</v>
      </c>
      <c r="F1985" s="1">
        <v>205.71706399999999</v>
      </c>
      <c r="G1985" s="1" t="s">
        <v>3436</v>
      </c>
      <c r="H1985" s="1" t="s">
        <v>16</v>
      </c>
      <c r="I1985">
        <v>84.956764000000007</v>
      </c>
      <c r="J1985">
        <v>70</v>
      </c>
    </row>
    <row r="1986" spans="1:10" x14ac:dyDescent="0.25">
      <c r="A1986" s="1">
        <v>1202</v>
      </c>
      <c r="B1986" s="1">
        <v>494.72495400000003</v>
      </c>
      <c r="C1986" s="1">
        <v>5.31006</v>
      </c>
      <c r="D1986" s="1">
        <v>13.262174</v>
      </c>
      <c r="E1986" s="1">
        <v>15.856196000000001</v>
      </c>
      <c r="F1986" s="1">
        <v>460.29652499999997</v>
      </c>
      <c r="G1986" s="1" t="s">
        <v>4364</v>
      </c>
      <c r="H1986" s="1" t="s">
        <v>16</v>
      </c>
      <c r="I1986">
        <v>84.792468</v>
      </c>
      <c r="J1986">
        <v>70</v>
      </c>
    </row>
    <row r="1987" spans="1:10" x14ac:dyDescent="0.25">
      <c r="A1987" s="1">
        <v>1202</v>
      </c>
      <c r="B1987" s="1">
        <v>498.34886799999998</v>
      </c>
      <c r="C1987" s="1">
        <v>5.31006</v>
      </c>
      <c r="D1987" s="1">
        <v>13.879371000000001</v>
      </c>
      <c r="E1987" s="1">
        <v>15.856196000000001</v>
      </c>
      <c r="F1987" s="1">
        <v>463.30324100000001</v>
      </c>
      <c r="G1987" s="1" t="s">
        <v>4365</v>
      </c>
      <c r="H1987" s="1" t="s">
        <v>16</v>
      </c>
      <c r="I1987">
        <v>84.789423999999997</v>
      </c>
      <c r="J1987">
        <v>70</v>
      </c>
    </row>
    <row r="1988" spans="1:10" x14ac:dyDescent="0.25">
      <c r="A1988" s="1">
        <v>1204</v>
      </c>
      <c r="B1988" s="1">
        <v>9571.2047430000002</v>
      </c>
      <c r="C1988" s="1">
        <v>652.07015100000001</v>
      </c>
      <c r="D1988" s="1">
        <v>373.47994399999999</v>
      </c>
      <c r="E1988" s="1">
        <v>72.693859000000003</v>
      </c>
      <c r="F1988" s="1">
        <v>8472.9607890000007</v>
      </c>
      <c r="G1988" s="1" t="s">
        <v>3438</v>
      </c>
      <c r="H1988" s="1" t="s">
        <v>8</v>
      </c>
      <c r="I1988">
        <v>119.358936</v>
      </c>
      <c r="J1988">
        <v>90</v>
      </c>
    </row>
    <row r="1989" spans="1:10" x14ac:dyDescent="0.25">
      <c r="A1989" s="1">
        <v>1204</v>
      </c>
      <c r="B1989" s="1">
        <v>9394.0963470000006</v>
      </c>
      <c r="C1989" s="1">
        <v>573.61791900000003</v>
      </c>
      <c r="D1989" s="1">
        <v>330.41426000000001</v>
      </c>
      <c r="E1989" s="1">
        <v>72.603466999999995</v>
      </c>
      <c r="F1989" s="1">
        <v>8417.460701</v>
      </c>
      <c r="G1989" s="1" t="s">
        <v>4366</v>
      </c>
      <c r="H1989" s="1" t="s">
        <v>8</v>
      </c>
      <c r="I1989">
        <v>119.404856</v>
      </c>
      <c r="J1989">
        <v>90</v>
      </c>
    </row>
    <row r="1990" spans="1:10" x14ac:dyDescent="0.25">
      <c r="A1990" s="1">
        <v>1205</v>
      </c>
      <c r="B1990" s="1">
        <v>798.839021</v>
      </c>
      <c r="C1990" s="1">
        <v>38.468997000000002</v>
      </c>
      <c r="D1990" s="1">
        <v>14.148056</v>
      </c>
      <c r="E1990" s="1">
        <v>0.435475</v>
      </c>
      <c r="F1990" s="1">
        <v>745.78649299999995</v>
      </c>
      <c r="G1990" s="1" t="s">
        <v>4367</v>
      </c>
      <c r="H1990" s="1" t="s">
        <v>16</v>
      </c>
      <c r="I1990">
        <v>84.461016999999998</v>
      </c>
      <c r="J1990">
        <v>70</v>
      </c>
    </row>
    <row r="1991" spans="1:10" x14ac:dyDescent="0.25">
      <c r="A1991" s="1">
        <v>1205</v>
      </c>
      <c r="B1991" s="1">
        <v>807.41176099999996</v>
      </c>
      <c r="C1991" s="1">
        <v>46.129291000000002</v>
      </c>
      <c r="D1991" s="1">
        <v>14.171282</v>
      </c>
      <c r="E1991" s="1">
        <v>0.43600299999999997</v>
      </c>
      <c r="F1991" s="1">
        <v>746.67518399999994</v>
      </c>
      <c r="G1991" s="1" t="s">
        <v>4368</v>
      </c>
      <c r="H1991" s="1" t="s">
        <v>16</v>
      </c>
      <c r="I1991">
        <v>84.449461999999997</v>
      </c>
      <c r="J1991">
        <v>70</v>
      </c>
    </row>
    <row r="1992" spans="1:10" x14ac:dyDescent="0.25">
      <c r="A1992" s="1">
        <v>1206</v>
      </c>
      <c r="B1992" s="1">
        <v>4449.4833790000002</v>
      </c>
      <c r="C1992" s="1">
        <v>24.916585999999999</v>
      </c>
      <c r="D1992" s="1">
        <v>22.863668000000001</v>
      </c>
      <c r="E1992" s="1">
        <v>20.298552000000001</v>
      </c>
      <c r="F1992" s="1">
        <v>4381.4045729999998</v>
      </c>
      <c r="G1992" s="1" t="s">
        <v>4369</v>
      </c>
      <c r="H1992" s="1" t="s">
        <v>16</v>
      </c>
      <c r="I1992">
        <v>85.755549999999999</v>
      </c>
      <c r="J1992">
        <v>70</v>
      </c>
    </row>
    <row r="1993" spans="1:10" x14ac:dyDescent="0.25">
      <c r="A1993" s="1">
        <v>1206</v>
      </c>
      <c r="B1993" s="1">
        <v>4505.6953659999999</v>
      </c>
      <c r="C1993" s="1">
        <v>24.917000000000002</v>
      </c>
      <c r="D1993" s="1">
        <v>22.863668000000001</v>
      </c>
      <c r="E1993" s="1">
        <v>20.298552000000001</v>
      </c>
      <c r="F1993" s="1">
        <v>4437.6161460000003</v>
      </c>
      <c r="G1993" s="1" t="s">
        <v>3441</v>
      </c>
      <c r="H1993" s="1" t="s">
        <v>16</v>
      </c>
      <c r="I1993">
        <v>85.652842000000007</v>
      </c>
      <c r="J1993">
        <v>70</v>
      </c>
    </row>
    <row r="1994" spans="1:10" x14ac:dyDescent="0.25">
      <c r="A1994" s="1">
        <v>1207</v>
      </c>
      <c r="B1994" s="1">
        <v>5313.1071259999999</v>
      </c>
      <c r="C1994" s="1">
        <v>71.046291999999994</v>
      </c>
      <c r="D1994" s="1">
        <v>37.034950000000002</v>
      </c>
      <c r="E1994" s="1">
        <v>20.734555</v>
      </c>
      <c r="F1994" s="1">
        <v>5184.29133</v>
      </c>
      <c r="G1994" s="1" t="s">
        <v>4370</v>
      </c>
      <c r="H1994" s="1" t="s">
        <v>16</v>
      </c>
      <c r="I1994">
        <v>84.067149000000001</v>
      </c>
      <c r="J1994">
        <v>70</v>
      </c>
    </row>
    <row r="1995" spans="1:10" x14ac:dyDescent="0.25">
      <c r="A1995" s="1">
        <v>1207</v>
      </c>
      <c r="B1995" s="1">
        <v>5248.3224</v>
      </c>
      <c r="C1995" s="1">
        <v>63.385582999999997</v>
      </c>
      <c r="D1995" s="1">
        <v>37.011724000000001</v>
      </c>
      <c r="E1995" s="1">
        <v>20.734026</v>
      </c>
      <c r="F1995" s="1">
        <v>5127.1910660000003</v>
      </c>
      <c r="G1995" s="1" t="s">
        <v>4371</v>
      </c>
      <c r="H1995" s="1" t="s">
        <v>16</v>
      </c>
      <c r="I1995">
        <v>84.201684999999998</v>
      </c>
      <c r="J1995">
        <v>70</v>
      </c>
    </row>
    <row r="1996" spans="1:10" x14ac:dyDescent="0.25">
      <c r="A1996" s="1">
        <v>1208</v>
      </c>
      <c r="B1996" s="1">
        <v>798.839021</v>
      </c>
      <c r="C1996" s="1">
        <v>38.468997000000002</v>
      </c>
      <c r="D1996" s="1">
        <v>14.148056</v>
      </c>
      <c r="E1996" s="1">
        <v>0.435475</v>
      </c>
      <c r="F1996" s="1">
        <v>745.78649299999995</v>
      </c>
      <c r="G1996" s="1" t="s">
        <v>4367</v>
      </c>
      <c r="H1996" s="1" t="s">
        <v>16</v>
      </c>
      <c r="I1996">
        <v>84.461016999999998</v>
      </c>
      <c r="J1996">
        <v>70</v>
      </c>
    </row>
    <row r="1997" spans="1:10" x14ac:dyDescent="0.25">
      <c r="A1997" s="1">
        <v>1208</v>
      </c>
      <c r="B1997" s="1">
        <v>807.41176099999996</v>
      </c>
      <c r="C1997" s="1">
        <v>46.129291000000002</v>
      </c>
      <c r="D1997" s="1">
        <v>14.171282</v>
      </c>
      <c r="E1997" s="1">
        <v>0.43600299999999997</v>
      </c>
      <c r="F1997" s="1">
        <v>746.67518399999994</v>
      </c>
      <c r="G1997" s="1" t="s">
        <v>4368</v>
      </c>
      <c r="H1997" s="1" t="s">
        <v>16</v>
      </c>
      <c r="I1997">
        <v>84.449461999999997</v>
      </c>
      <c r="J1997">
        <v>70</v>
      </c>
    </row>
    <row r="1998" spans="1:10" x14ac:dyDescent="0.25">
      <c r="A1998" s="1">
        <v>1209</v>
      </c>
      <c r="B1998" s="1">
        <v>19436.945309999999</v>
      </c>
      <c r="C1998" s="1">
        <v>7056.2311479999998</v>
      </c>
      <c r="D1998" s="1">
        <v>4456.103881</v>
      </c>
      <c r="E1998" s="1">
        <v>43.769779</v>
      </c>
      <c r="F1998" s="1">
        <v>7880.840502</v>
      </c>
      <c r="G1998" s="1" t="s">
        <v>4372</v>
      </c>
      <c r="H1998" s="1" t="s">
        <v>8</v>
      </c>
      <c r="I1998">
        <v>109.95591</v>
      </c>
      <c r="J1998">
        <v>90</v>
      </c>
    </row>
    <row r="1999" spans="1:10" x14ac:dyDescent="0.25">
      <c r="A1999" s="1">
        <v>1209</v>
      </c>
      <c r="B1999" s="1">
        <v>22650.635592999999</v>
      </c>
      <c r="C1999" s="1">
        <v>7080.9662250000001</v>
      </c>
      <c r="D1999" s="1">
        <v>4477.722479</v>
      </c>
      <c r="E1999" s="1">
        <v>44.020935999999999</v>
      </c>
      <c r="F1999" s="1">
        <v>11047.925953</v>
      </c>
      <c r="G1999" s="1" t="s">
        <v>3444</v>
      </c>
      <c r="H1999" s="1" t="s">
        <v>8</v>
      </c>
      <c r="I1999">
        <v>102.699117</v>
      </c>
      <c r="J1999">
        <v>90</v>
      </c>
    </row>
    <row r="2000" spans="1:10" x14ac:dyDescent="0.25">
      <c r="A2000" s="1">
        <v>1210</v>
      </c>
      <c r="B2000" s="1">
        <v>11146.004842</v>
      </c>
      <c r="C2000" s="1">
        <v>51.327522999999999</v>
      </c>
      <c r="D2000" s="1">
        <v>46.701819999999998</v>
      </c>
      <c r="E2000" s="1">
        <v>4.9546E-2</v>
      </c>
      <c r="F2000" s="1">
        <v>11047.925953</v>
      </c>
      <c r="G2000" s="1" t="s">
        <v>3445</v>
      </c>
      <c r="H2000" s="1" t="s">
        <v>8</v>
      </c>
      <c r="I2000">
        <v>118.826267</v>
      </c>
      <c r="J2000">
        <v>90</v>
      </c>
    </row>
    <row r="2001" spans="1:10" x14ac:dyDescent="0.25">
      <c r="A2001" s="1">
        <v>1210</v>
      </c>
      <c r="B2001" s="1">
        <v>7977.2261779999999</v>
      </c>
      <c r="C2001" s="1">
        <v>50.404004</v>
      </c>
      <c r="D2001" s="1">
        <v>45.932141999999999</v>
      </c>
      <c r="E2001" s="1">
        <v>4.9529999999999998E-2</v>
      </c>
      <c r="F2001" s="1">
        <v>7880.840502</v>
      </c>
      <c r="G2001" s="1" t="s">
        <v>4373</v>
      </c>
      <c r="H2001" s="1" t="s">
        <v>8</v>
      </c>
      <c r="I2001">
        <v>119.689798</v>
      </c>
      <c r="J2001">
        <v>90</v>
      </c>
    </row>
    <row r="2002" spans="1:10" x14ac:dyDescent="0.25">
      <c r="A2002" s="1">
        <v>1211</v>
      </c>
      <c r="B2002" s="1">
        <v>2704.5440629999998</v>
      </c>
      <c r="C2002" s="1">
        <v>897.35230899999999</v>
      </c>
      <c r="D2002" s="1">
        <v>1294.8553260000001</v>
      </c>
      <c r="E2002" s="1">
        <v>241.418499</v>
      </c>
      <c r="F2002" s="1">
        <v>270.91792800000002</v>
      </c>
      <c r="G2002" s="1" t="s">
        <v>4374</v>
      </c>
      <c r="H2002" s="1" t="s">
        <v>4374</v>
      </c>
      <c r="I2002">
        <v>61.092795000000002</v>
      </c>
      <c r="J2002">
        <v>61.092795000000002</v>
      </c>
    </row>
    <row r="2003" spans="1:10" x14ac:dyDescent="0.25">
      <c r="A2003" s="1">
        <v>1211</v>
      </c>
      <c r="B2003" s="1">
        <v>2696.2680399999999</v>
      </c>
      <c r="C2003" s="1">
        <v>889.48723900000005</v>
      </c>
      <c r="D2003" s="1">
        <v>1294.9933269999999</v>
      </c>
      <c r="E2003" s="1">
        <v>241.418474</v>
      </c>
      <c r="F2003" s="1">
        <v>270.36899899999997</v>
      </c>
      <c r="G2003" s="1" t="s">
        <v>3448</v>
      </c>
      <c r="H2003" s="1" t="s">
        <v>3448</v>
      </c>
      <c r="I2003">
        <v>61.108165999999997</v>
      </c>
      <c r="J2003">
        <v>61.108165999999997</v>
      </c>
    </row>
    <row r="2004" spans="1:10" x14ac:dyDescent="0.25">
      <c r="A2004" s="1">
        <v>1212</v>
      </c>
      <c r="B2004" s="1">
        <v>2696.2680399999999</v>
      </c>
      <c r="C2004" s="1">
        <v>889.48723900000005</v>
      </c>
      <c r="D2004" s="1">
        <v>1294.9933269999999</v>
      </c>
      <c r="E2004" s="1">
        <v>241.418474</v>
      </c>
      <c r="F2004" s="1">
        <v>270.36899899999997</v>
      </c>
      <c r="G2004" s="1" t="s">
        <v>3448</v>
      </c>
      <c r="H2004" s="1" t="s">
        <v>3448</v>
      </c>
      <c r="I2004">
        <v>61.108165999999997</v>
      </c>
      <c r="J2004">
        <v>61.108165999999997</v>
      </c>
    </row>
    <row r="2005" spans="1:10" x14ac:dyDescent="0.25">
      <c r="A2005" s="1">
        <v>1212</v>
      </c>
      <c r="B2005" s="1">
        <v>2704.5440629999998</v>
      </c>
      <c r="C2005" s="1">
        <v>897.35230899999999</v>
      </c>
      <c r="D2005" s="1">
        <v>1294.8553260000001</v>
      </c>
      <c r="E2005" s="1">
        <v>241.418499</v>
      </c>
      <c r="F2005" s="1">
        <v>270.91792800000002</v>
      </c>
      <c r="G2005" s="1" t="s">
        <v>4374</v>
      </c>
      <c r="H2005" s="1" t="s">
        <v>4374</v>
      </c>
      <c r="I2005">
        <v>61.092795000000002</v>
      </c>
      <c r="J2005">
        <v>61.092795000000002</v>
      </c>
    </row>
    <row r="2006" spans="1:10" x14ac:dyDescent="0.25">
      <c r="A2006" s="1">
        <v>1213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 t="s">
        <v>77</v>
      </c>
      <c r="H2006" s="1" t="s">
        <v>77</v>
      </c>
      <c r="I2006">
        <v>65</v>
      </c>
      <c r="J2006">
        <v>65</v>
      </c>
    </row>
    <row r="2007" spans="1:10" x14ac:dyDescent="0.25">
      <c r="A2007" s="1">
        <v>1213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 t="s">
        <v>77</v>
      </c>
      <c r="H2007" s="1" t="s">
        <v>77</v>
      </c>
      <c r="I2007">
        <v>65</v>
      </c>
      <c r="J2007">
        <v>65</v>
      </c>
    </row>
    <row r="2008" spans="1:10" x14ac:dyDescent="0.25">
      <c r="A2008" s="1">
        <v>1214</v>
      </c>
      <c r="B2008" s="1">
        <v>4447.958337</v>
      </c>
      <c r="C2008" s="1">
        <v>2533.3639410000001</v>
      </c>
      <c r="D2008" s="1">
        <v>1166.516597</v>
      </c>
      <c r="E2008" s="1">
        <v>413.65743099999997</v>
      </c>
      <c r="F2008" s="1">
        <v>334.42036899999999</v>
      </c>
      <c r="G2008" s="1" t="s">
        <v>11318</v>
      </c>
      <c r="H2008" s="1" t="s">
        <v>11318</v>
      </c>
      <c r="I2008">
        <v>39.587921999999999</v>
      </c>
      <c r="J2008">
        <v>39.587921999999999</v>
      </c>
    </row>
    <row r="2009" spans="1:10" x14ac:dyDescent="0.25">
      <c r="A2009" s="1">
        <v>1214</v>
      </c>
      <c r="B2009" s="1">
        <v>4417.2236370000001</v>
      </c>
      <c r="C2009" s="1">
        <v>2498.4653530000001</v>
      </c>
      <c r="D2009" s="1">
        <v>1168.9518290000001</v>
      </c>
      <c r="E2009" s="1">
        <v>414.013307</v>
      </c>
      <c r="F2009" s="1">
        <v>335.79314699999998</v>
      </c>
      <c r="G2009" s="1" t="s">
        <v>11319</v>
      </c>
      <c r="H2009" s="1" t="s">
        <v>11319</v>
      </c>
      <c r="I2009">
        <v>39.602696999999999</v>
      </c>
      <c r="J2009">
        <v>39.602696999999999</v>
      </c>
    </row>
    <row r="2010" spans="1:10" x14ac:dyDescent="0.25">
      <c r="A2010" s="1">
        <v>1215</v>
      </c>
      <c r="B2010" s="1">
        <v>5409.830449</v>
      </c>
      <c r="C2010" s="1">
        <v>2593.1671569999999</v>
      </c>
      <c r="D2010" s="1">
        <v>2011.3427830000001</v>
      </c>
      <c r="E2010" s="1">
        <v>426.26277700000003</v>
      </c>
      <c r="F2010" s="1">
        <v>379.05773099999999</v>
      </c>
      <c r="G2010" s="1" t="s">
        <v>11320</v>
      </c>
      <c r="H2010" s="1" t="s">
        <v>11320</v>
      </c>
      <c r="I2010">
        <v>39.575316000000001</v>
      </c>
      <c r="J2010">
        <v>39.575316000000001</v>
      </c>
    </row>
    <row r="2011" spans="1:10" x14ac:dyDescent="0.25">
      <c r="A2011" s="1">
        <v>1215</v>
      </c>
      <c r="B2011" s="1">
        <v>5434.0185359999996</v>
      </c>
      <c r="C2011" s="1">
        <v>2628.1961390000001</v>
      </c>
      <c r="D2011" s="1">
        <v>2003.152908</v>
      </c>
      <c r="E2011" s="1">
        <v>425.919014</v>
      </c>
      <c r="F2011" s="1">
        <v>376.75047499999999</v>
      </c>
      <c r="G2011" s="1" t="s">
        <v>11321</v>
      </c>
      <c r="H2011" s="1" t="s">
        <v>11321</v>
      </c>
      <c r="I2011">
        <v>39.497905000000003</v>
      </c>
      <c r="J2011">
        <v>39.497905000000003</v>
      </c>
    </row>
    <row r="2012" spans="1:10" x14ac:dyDescent="0.25">
      <c r="A2012" s="1">
        <v>1216</v>
      </c>
      <c r="B2012" s="1">
        <v>1445.0550430000001</v>
      </c>
      <c r="C2012" s="1">
        <v>229.58702700000001</v>
      </c>
      <c r="D2012" s="1">
        <v>825.90869399999997</v>
      </c>
      <c r="E2012" s="1">
        <v>153.284696</v>
      </c>
      <c r="F2012" s="1">
        <v>236.27462499999999</v>
      </c>
      <c r="G2012" s="1" t="s">
        <v>3451</v>
      </c>
      <c r="H2012" s="1" t="s">
        <v>3451</v>
      </c>
      <c r="I2012">
        <v>53.914942000000003</v>
      </c>
      <c r="J2012">
        <v>53.914942000000003</v>
      </c>
    </row>
    <row r="2013" spans="1:10" x14ac:dyDescent="0.25">
      <c r="A2013" s="1">
        <v>1216</v>
      </c>
      <c r="B2013" s="1">
        <v>1443.086965</v>
      </c>
      <c r="C2013" s="1">
        <v>231.12209899999999</v>
      </c>
      <c r="D2013" s="1">
        <v>824.60850600000003</v>
      </c>
      <c r="E2013" s="1">
        <v>153.284696</v>
      </c>
      <c r="F2013" s="1">
        <v>234.071663</v>
      </c>
      <c r="G2013" s="1" t="s">
        <v>4375</v>
      </c>
      <c r="H2013" s="1" t="s">
        <v>4375</v>
      </c>
      <c r="I2013">
        <v>53.918596999999998</v>
      </c>
      <c r="J2013">
        <v>53.918596999999998</v>
      </c>
    </row>
    <row r="2014" spans="1:10" x14ac:dyDescent="0.25">
      <c r="A2014" s="1">
        <v>1217</v>
      </c>
      <c r="B2014" s="1">
        <v>2429.147164</v>
      </c>
      <c r="C2014" s="1">
        <v>325.954297</v>
      </c>
      <c r="D2014" s="1">
        <v>1661.2448179999999</v>
      </c>
      <c r="E2014" s="1">
        <v>165.54628</v>
      </c>
      <c r="F2014" s="1">
        <v>276.40177</v>
      </c>
      <c r="G2014" s="1" t="s">
        <v>4376</v>
      </c>
      <c r="H2014" s="1" t="s">
        <v>16</v>
      </c>
      <c r="I2014">
        <v>70.915983999999995</v>
      </c>
      <c r="J2014">
        <v>70</v>
      </c>
    </row>
    <row r="2015" spans="1:10" x14ac:dyDescent="0.25">
      <c r="A2015" s="1">
        <v>1217</v>
      </c>
      <c r="B2015" s="1">
        <v>2437.6618549999998</v>
      </c>
      <c r="C2015" s="1">
        <v>324.28883100000002</v>
      </c>
      <c r="D2015" s="1">
        <v>1668.2996479999999</v>
      </c>
      <c r="E2015" s="1">
        <v>165.534167</v>
      </c>
      <c r="F2015" s="1">
        <v>279.53920900000003</v>
      </c>
      <c r="G2015" s="1" t="s">
        <v>4377</v>
      </c>
      <c r="H2015" s="1" t="s">
        <v>16</v>
      </c>
      <c r="I2015">
        <v>70.886833999999993</v>
      </c>
      <c r="J2015">
        <v>70</v>
      </c>
    </row>
    <row r="2016" spans="1:10" x14ac:dyDescent="0.25">
      <c r="A2016" s="1">
        <v>1219</v>
      </c>
      <c r="B2016" s="1">
        <v>5456.5162030000001</v>
      </c>
      <c r="C2016" s="1">
        <v>2496.7536639999998</v>
      </c>
      <c r="D2016" s="1">
        <v>2738.936721</v>
      </c>
      <c r="E2016" s="1">
        <v>220.825818</v>
      </c>
      <c r="F2016" s="1">
        <v>0</v>
      </c>
      <c r="G2016" s="1" t="s">
        <v>4378</v>
      </c>
      <c r="H2016" s="1" t="s">
        <v>17</v>
      </c>
      <c r="I2016">
        <v>54.271453000000001</v>
      </c>
      <c r="J2016">
        <v>0</v>
      </c>
    </row>
    <row r="2017" spans="1:10" x14ac:dyDescent="0.25">
      <c r="A2017" s="1">
        <v>1219</v>
      </c>
      <c r="B2017" s="1">
        <v>6316.987889</v>
      </c>
      <c r="C2017" s="1">
        <v>2809.632548</v>
      </c>
      <c r="D2017" s="1">
        <v>3242.7082529999998</v>
      </c>
      <c r="E2017" s="1">
        <v>264.647088</v>
      </c>
      <c r="F2017" s="1">
        <v>0</v>
      </c>
      <c r="G2017" s="1" t="s">
        <v>4379</v>
      </c>
      <c r="H2017" s="1" t="s">
        <v>17</v>
      </c>
      <c r="I2017">
        <v>51.415436999999997</v>
      </c>
      <c r="J2017">
        <v>0</v>
      </c>
    </row>
    <row r="2018" spans="1:10" x14ac:dyDescent="0.25">
      <c r="A2018" s="1">
        <v>1222</v>
      </c>
      <c r="B2018" s="1">
        <v>3827.2685889999998</v>
      </c>
      <c r="C2018" s="1">
        <v>1127.4055490000001</v>
      </c>
      <c r="D2018" s="1">
        <v>2498.5139210000002</v>
      </c>
      <c r="E2018" s="1">
        <v>201.349119</v>
      </c>
      <c r="F2018" s="1">
        <v>0</v>
      </c>
      <c r="G2018" s="1" t="s">
        <v>4380</v>
      </c>
      <c r="H2018" s="1" t="s">
        <v>17</v>
      </c>
      <c r="I2018">
        <v>57.107532999999997</v>
      </c>
      <c r="J2018">
        <v>0</v>
      </c>
    </row>
    <row r="2019" spans="1:10" x14ac:dyDescent="0.25">
      <c r="A2019" s="1">
        <v>1222</v>
      </c>
      <c r="B2019" s="1">
        <v>3272.2844679999998</v>
      </c>
      <c r="C2019" s="1">
        <v>982.68655699999999</v>
      </c>
      <c r="D2019" s="1">
        <v>2116.86364</v>
      </c>
      <c r="E2019" s="1">
        <v>172.734272</v>
      </c>
      <c r="F2019" s="1">
        <v>0</v>
      </c>
      <c r="G2019" s="1" t="s">
        <v>4381</v>
      </c>
      <c r="H2019" s="1" t="s">
        <v>17</v>
      </c>
      <c r="I2019">
        <v>59.021898999999998</v>
      </c>
      <c r="J2019">
        <v>0</v>
      </c>
    </row>
    <row r="2020" spans="1:10" x14ac:dyDescent="0.25">
      <c r="A2020" s="1">
        <v>1224</v>
      </c>
      <c r="B2020" s="1">
        <v>594.39333799999997</v>
      </c>
      <c r="C2020" s="1">
        <v>0</v>
      </c>
      <c r="D2020" s="1">
        <v>594.39333799999997</v>
      </c>
      <c r="E2020" s="1">
        <v>0</v>
      </c>
      <c r="F2020" s="1">
        <v>0</v>
      </c>
      <c r="G2020" s="1" t="s">
        <v>3457</v>
      </c>
      <c r="H2020" s="1" t="s">
        <v>16</v>
      </c>
      <c r="I2020">
        <v>74.735955000000004</v>
      </c>
      <c r="J2020">
        <v>70</v>
      </c>
    </row>
    <row r="2021" spans="1:10" x14ac:dyDescent="0.25">
      <c r="A2021" s="1">
        <v>1224</v>
      </c>
      <c r="B2021" s="1">
        <v>474.74184000000002</v>
      </c>
      <c r="C2021" s="1">
        <v>0</v>
      </c>
      <c r="D2021" s="1">
        <v>474.74184000000002</v>
      </c>
      <c r="E2021" s="1">
        <v>0</v>
      </c>
      <c r="F2021" s="1">
        <v>0</v>
      </c>
      <c r="G2021" s="1" t="s">
        <v>4382</v>
      </c>
      <c r="H2021" s="1" t="s">
        <v>16</v>
      </c>
      <c r="I2021">
        <v>74.831344999999999</v>
      </c>
      <c r="J2021">
        <v>70</v>
      </c>
    </row>
    <row r="2022" spans="1:10" x14ac:dyDescent="0.25">
      <c r="A2022" s="1">
        <v>1225</v>
      </c>
      <c r="B2022" s="1">
        <v>472.71777200000002</v>
      </c>
      <c r="C2022" s="1">
        <v>17.203804000000002</v>
      </c>
      <c r="D2022" s="1">
        <v>43.103537000000003</v>
      </c>
      <c r="E2022" s="1">
        <v>4.9031180000000001</v>
      </c>
      <c r="F2022" s="1">
        <v>407.50731300000001</v>
      </c>
      <c r="G2022" s="1" t="s">
        <v>11322</v>
      </c>
      <c r="H2022" s="1" t="s">
        <v>11322</v>
      </c>
      <c r="I2022">
        <v>64.855073000000004</v>
      </c>
      <c r="J2022">
        <v>64.855073000000004</v>
      </c>
    </row>
    <row r="2023" spans="1:10" x14ac:dyDescent="0.25">
      <c r="A2023" s="1">
        <v>1225</v>
      </c>
      <c r="B2023" s="1">
        <v>471.23774900000001</v>
      </c>
      <c r="C2023" s="1">
        <v>17.203804000000002</v>
      </c>
      <c r="D2023" s="1">
        <v>42.140492999999999</v>
      </c>
      <c r="E2023" s="1">
        <v>4.9031180000000001</v>
      </c>
      <c r="F2023" s="1">
        <v>406.99033400000002</v>
      </c>
      <c r="G2023" s="1" t="s">
        <v>4383</v>
      </c>
      <c r="H2023" s="1" t="s">
        <v>4383</v>
      </c>
      <c r="I2023">
        <v>64.855977999999993</v>
      </c>
      <c r="J2023">
        <v>64.855977999999993</v>
      </c>
    </row>
    <row r="2024" spans="1:10" x14ac:dyDescent="0.25">
      <c r="A2024" s="1">
        <v>1226</v>
      </c>
      <c r="B2024" s="1">
        <v>2259.0685389999999</v>
      </c>
      <c r="C2024" s="1">
        <v>208.87812400000001</v>
      </c>
      <c r="D2024" s="1">
        <v>37.435243</v>
      </c>
      <c r="E2024" s="1">
        <v>38.160074999999999</v>
      </c>
      <c r="F2024" s="1">
        <v>1974.5950969999999</v>
      </c>
      <c r="G2024" s="1" t="s">
        <v>11323</v>
      </c>
      <c r="H2024" s="1" t="s">
        <v>11323</v>
      </c>
      <c r="I2024">
        <v>61.843865999999998</v>
      </c>
      <c r="J2024">
        <v>61.843865999999998</v>
      </c>
    </row>
    <row r="2025" spans="1:10" x14ac:dyDescent="0.25">
      <c r="A2025" s="1">
        <v>1226</v>
      </c>
      <c r="B2025" s="1">
        <v>2242.7841709999998</v>
      </c>
      <c r="C2025" s="1">
        <v>115.284283</v>
      </c>
      <c r="D2025" s="1">
        <v>38.398287000000003</v>
      </c>
      <c r="E2025" s="1">
        <v>39.152039000000002</v>
      </c>
      <c r="F2025" s="1">
        <v>2049.9495619999998</v>
      </c>
      <c r="G2025" s="1" t="s">
        <v>4384</v>
      </c>
      <c r="H2025" s="1" t="s">
        <v>4384</v>
      </c>
      <c r="I2025">
        <v>61.887031999999998</v>
      </c>
      <c r="J2025">
        <v>61.887031999999998</v>
      </c>
    </row>
    <row r="2026" spans="1:10" x14ac:dyDescent="0.25">
      <c r="A2026" s="1">
        <v>1227</v>
      </c>
      <c r="B2026" s="1">
        <v>1551.336914</v>
      </c>
      <c r="C2026" s="1">
        <v>13.686937</v>
      </c>
      <c r="D2026" s="1">
        <v>0.23097799999999999</v>
      </c>
      <c r="E2026" s="1">
        <v>19.773593999999999</v>
      </c>
      <c r="F2026" s="1">
        <v>1517.645405</v>
      </c>
      <c r="G2026" s="1" t="s">
        <v>4385</v>
      </c>
      <c r="H2026" s="1" t="s">
        <v>16</v>
      </c>
      <c r="I2026">
        <v>73.237433999999993</v>
      </c>
      <c r="J2026">
        <v>70</v>
      </c>
    </row>
    <row r="2027" spans="1:10" x14ac:dyDescent="0.25">
      <c r="A2027" s="1">
        <v>1227</v>
      </c>
      <c r="B2027" s="1">
        <v>1649.9906659999999</v>
      </c>
      <c r="C2027" s="1">
        <v>114.89507500000001</v>
      </c>
      <c r="D2027" s="1">
        <v>0.23097799999999999</v>
      </c>
      <c r="E2027" s="1">
        <v>19.658432999999999</v>
      </c>
      <c r="F2027" s="1">
        <v>1515.2061799999999</v>
      </c>
      <c r="G2027" s="1" t="s">
        <v>4386</v>
      </c>
      <c r="H2027" s="1" t="s">
        <v>16</v>
      </c>
      <c r="I2027">
        <v>73.012264000000002</v>
      </c>
      <c r="J2027">
        <v>70</v>
      </c>
    </row>
    <row r="2028" spans="1:10" x14ac:dyDescent="0.25">
      <c r="A2028" s="1">
        <v>1228</v>
      </c>
      <c r="B2028" s="1">
        <v>990.22686499999998</v>
      </c>
      <c r="C2028" s="1">
        <v>220.072902</v>
      </c>
      <c r="D2028" s="1">
        <v>211.06771499999999</v>
      </c>
      <c r="E2028" s="1">
        <v>1.5625830000000001</v>
      </c>
      <c r="F2028" s="1">
        <v>557.52366600000005</v>
      </c>
      <c r="G2028" s="1" t="s">
        <v>3463</v>
      </c>
      <c r="H2028" s="1" t="s">
        <v>16</v>
      </c>
      <c r="I2028">
        <v>84.174626000000004</v>
      </c>
      <c r="J2028">
        <v>70</v>
      </c>
    </row>
    <row r="2029" spans="1:10" x14ac:dyDescent="0.25">
      <c r="A2029" s="1">
        <v>1228</v>
      </c>
      <c r="B2029" s="1">
        <v>990.22686499999998</v>
      </c>
      <c r="C2029" s="1">
        <v>220.072902</v>
      </c>
      <c r="D2029" s="1">
        <v>211.06771499999999</v>
      </c>
      <c r="E2029" s="1">
        <v>1.5625830000000001</v>
      </c>
      <c r="F2029" s="1">
        <v>557.52366600000005</v>
      </c>
      <c r="G2029" s="1" t="s">
        <v>3463</v>
      </c>
      <c r="H2029" s="1" t="s">
        <v>16</v>
      </c>
      <c r="I2029">
        <v>84.174626000000004</v>
      </c>
      <c r="J2029">
        <v>70</v>
      </c>
    </row>
    <row r="2030" spans="1:10" x14ac:dyDescent="0.25">
      <c r="A2030" s="1">
        <v>1229</v>
      </c>
      <c r="B2030" s="1">
        <v>1234.7842029999999</v>
      </c>
      <c r="C2030" s="1">
        <v>256.03874999999999</v>
      </c>
      <c r="D2030" s="1">
        <v>316.782872</v>
      </c>
      <c r="E2030" s="1">
        <v>8.2278029999999998</v>
      </c>
      <c r="F2030" s="1">
        <v>653.73477800000001</v>
      </c>
      <c r="G2030" s="1" t="s">
        <v>4387</v>
      </c>
      <c r="H2030" s="1" t="s">
        <v>16</v>
      </c>
      <c r="I2030">
        <v>83.723474999999993</v>
      </c>
      <c r="J2030">
        <v>70</v>
      </c>
    </row>
    <row r="2031" spans="1:10" x14ac:dyDescent="0.25">
      <c r="A2031" s="1">
        <v>1229</v>
      </c>
      <c r="B2031" s="1">
        <v>1198.328293</v>
      </c>
      <c r="C2031" s="1">
        <v>256.41834799999998</v>
      </c>
      <c r="D2031" s="1">
        <v>279.947363</v>
      </c>
      <c r="E2031" s="1">
        <v>8.2278029999999998</v>
      </c>
      <c r="F2031" s="1">
        <v>653.73477800000001</v>
      </c>
      <c r="G2031" s="1" t="s">
        <v>4388</v>
      </c>
      <c r="H2031" s="1" t="s">
        <v>16</v>
      </c>
      <c r="I2031">
        <v>83.796687000000006</v>
      </c>
      <c r="J2031">
        <v>70</v>
      </c>
    </row>
    <row r="2032" spans="1:10" x14ac:dyDescent="0.25">
      <c r="A2032" s="1">
        <v>1230</v>
      </c>
      <c r="B2032" s="1">
        <v>456.11869799999999</v>
      </c>
      <c r="C2032" s="1">
        <v>8.8921530000000004</v>
      </c>
      <c r="D2032" s="1">
        <v>30.453406000000001</v>
      </c>
      <c r="E2032" s="1">
        <v>0.12275700000000001</v>
      </c>
      <c r="F2032" s="1">
        <v>416.65038199999998</v>
      </c>
      <c r="G2032" s="1" t="s">
        <v>3466</v>
      </c>
      <c r="H2032" s="1" t="s">
        <v>16</v>
      </c>
      <c r="I2032">
        <v>84.823530000000005</v>
      </c>
      <c r="J2032">
        <v>70</v>
      </c>
    </row>
    <row r="2033" spans="1:10" x14ac:dyDescent="0.25">
      <c r="A2033" s="1">
        <v>1230</v>
      </c>
      <c r="B2033" s="1">
        <v>442.51753200000002</v>
      </c>
      <c r="C2033" s="1">
        <v>8.3486119999999993</v>
      </c>
      <c r="D2033" s="1">
        <v>29.866433000000001</v>
      </c>
      <c r="E2033" s="1">
        <v>0.122742</v>
      </c>
      <c r="F2033" s="1">
        <v>404.17974600000002</v>
      </c>
      <c r="G2033" s="1" t="s">
        <v>3467</v>
      </c>
      <c r="H2033" s="1" t="s">
        <v>16</v>
      </c>
      <c r="I2033">
        <v>84.833877000000001</v>
      </c>
      <c r="J2033">
        <v>70</v>
      </c>
    </row>
    <row r="2034" spans="1:10" x14ac:dyDescent="0.25">
      <c r="A2034" s="1">
        <v>1231</v>
      </c>
      <c r="B2034" s="1">
        <v>650.61896000000002</v>
      </c>
      <c r="C2034" s="1">
        <v>44.694059000000003</v>
      </c>
      <c r="D2034" s="1">
        <v>98.746080000000006</v>
      </c>
      <c r="E2034" s="1">
        <v>6.7879620000000003</v>
      </c>
      <c r="F2034" s="1">
        <v>500.39085799999998</v>
      </c>
      <c r="G2034" s="1" t="s">
        <v>4389</v>
      </c>
      <c r="H2034" s="1" t="s">
        <v>16</v>
      </c>
      <c r="I2034">
        <v>84.641706999999997</v>
      </c>
      <c r="J2034">
        <v>70</v>
      </c>
    </row>
    <row r="2035" spans="1:10" x14ac:dyDescent="0.25">
      <c r="A2035" s="1">
        <v>1231</v>
      </c>
      <c r="B2035" s="1">
        <v>700.67603699999995</v>
      </c>
      <c r="C2035" s="1">
        <v>44.858001999999999</v>
      </c>
      <c r="D2035" s="1">
        <v>136.16856200000001</v>
      </c>
      <c r="E2035" s="1">
        <v>6.7879779999999998</v>
      </c>
      <c r="F2035" s="1">
        <v>512.86149399999999</v>
      </c>
      <c r="G2035" s="1" t="s">
        <v>4390</v>
      </c>
      <c r="H2035" s="1" t="s">
        <v>16</v>
      </c>
      <c r="I2035">
        <v>84.584733999999997</v>
      </c>
      <c r="J2035">
        <v>70</v>
      </c>
    </row>
    <row r="2036" spans="1:10" x14ac:dyDescent="0.25">
      <c r="A2036" s="1">
        <v>1232</v>
      </c>
      <c r="B2036" s="1">
        <v>700.67603699999995</v>
      </c>
      <c r="C2036" s="1">
        <v>44.858001999999999</v>
      </c>
      <c r="D2036" s="1">
        <v>136.16856200000001</v>
      </c>
      <c r="E2036" s="1">
        <v>6.7879779999999998</v>
      </c>
      <c r="F2036" s="1">
        <v>512.86149399999999</v>
      </c>
      <c r="G2036" s="1" t="s">
        <v>4390</v>
      </c>
      <c r="H2036" s="1" t="s">
        <v>16</v>
      </c>
      <c r="I2036">
        <v>84.584733999999997</v>
      </c>
      <c r="J2036">
        <v>70</v>
      </c>
    </row>
    <row r="2037" spans="1:10" x14ac:dyDescent="0.25">
      <c r="A2037" s="1">
        <v>1232</v>
      </c>
      <c r="B2037" s="1">
        <v>650.61896000000002</v>
      </c>
      <c r="C2037" s="1">
        <v>44.694059000000003</v>
      </c>
      <c r="D2037" s="1">
        <v>98.746080000000006</v>
      </c>
      <c r="E2037" s="1">
        <v>6.7879620000000003</v>
      </c>
      <c r="F2037" s="1">
        <v>500.39085799999998</v>
      </c>
      <c r="G2037" s="1" t="s">
        <v>4389</v>
      </c>
      <c r="H2037" s="1" t="s">
        <v>16</v>
      </c>
      <c r="I2037">
        <v>84.641706999999997</v>
      </c>
      <c r="J2037">
        <v>70</v>
      </c>
    </row>
    <row r="2038" spans="1:10" x14ac:dyDescent="0.25">
      <c r="A2038" s="1">
        <v>1233</v>
      </c>
      <c r="B2038" s="1">
        <v>225.75828200000001</v>
      </c>
      <c r="C2038" s="1">
        <v>36.345447</v>
      </c>
      <c r="D2038" s="1">
        <v>86.536501999999999</v>
      </c>
      <c r="E2038" s="1">
        <v>6.6652209999999998</v>
      </c>
      <c r="F2038" s="1">
        <v>96.211112</v>
      </c>
      <c r="G2038" s="1" t="s">
        <v>4391</v>
      </c>
      <c r="H2038" s="1" t="s">
        <v>16</v>
      </c>
      <c r="I2038">
        <v>84.956699999999998</v>
      </c>
      <c r="J2038">
        <v>70</v>
      </c>
    </row>
    <row r="2039" spans="1:10" x14ac:dyDescent="0.25">
      <c r="A2039" s="1">
        <v>1233</v>
      </c>
      <c r="B2039" s="1">
        <v>261.28372999999999</v>
      </c>
      <c r="C2039" s="1">
        <v>35.965848999999999</v>
      </c>
      <c r="D2039" s="1">
        <v>122.44154899999999</v>
      </c>
      <c r="E2039" s="1">
        <v>6.6652209999999998</v>
      </c>
      <c r="F2039" s="1">
        <v>96.211112</v>
      </c>
      <c r="G2039" s="1" t="s">
        <v>4392</v>
      </c>
      <c r="H2039" s="1" t="s">
        <v>16</v>
      </c>
      <c r="I2039">
        <v>84.942010999999994</v>
      </c>
      <c r="J2039">
        <v>70</v>
      </c>
    </row>
    <row r="2040" spans="1:10" x14ac:dyDescent="0.25">
      <c r="A2040" s="1">
        <v>1234</v>
      </c>
      <c r="B2040" s="1">
        <v>424.86067800000001</v>
      </c>
      <c r="C2040" s="1">
        <v>8.3486119999999993</v>
      </c>
      <c r="D2040" s="1">
        <v>12.209579</v>
      </c>
      <c r="E2040" s="1">
        <v>0.122742</v>
      </c>
      <c r="F2040" s="1">
        <v>404.17974600000002</v>
      </c>
      <c r="G2040" s="1" t="s">
        <v>3471</v>
      </c>
      <c r="H2040" s="1" t="s">
        <v>16</v>
      </c>
      <c r="I2040">
        <v>84.846845999999999</v>
      </c>
      <c r="J2040">
        <v>70</v>
      </c>
    </row>
    <row r="2041" spans="1:10" x14ac:dyDescent="0.25">
      <c r="A2041" s="1">
        <v>1234</v>
      </c>
      <c r="B2041" s="1">
        <v>439.39230600000002</v>
      </c>
      <c r="C2041" s="1">
        <v>8.8921530000000004</v>
      </c>
      <c r="D2041" s="1">
        <v>13.727012999999999</v>
      </c>
      <c r="E2041" s="1">
        <v>0.12275700000000001</v>
      </c>
      <c r="F2041" s="1">
        <v>416.65038199999998</v>
      </c>
      <c r="G2041" s="1" t="s">
        <v>3472</v>
      </c>
      <c r="H2041" s="1" t="s">
        <v>16</v>
      </c>
      <c r="I2041">
        <v>84.836209999999994</v>
      </c>
      <c r="J2041">
        <v>70</v>
      </c>
    </row>
    <row r="2042" spans="1:10" x14ac:dyDescent="0.25">
      <c r="A2042" s="1">
        <v>1235</v>
      </c>
      <c r="B2042" s="1">
        <v>918.00133200000005</v>
      </c>
      <c r="C2042" s="1">
        <v>256.03874999999999</v>
      </c>
      <c r="D2042" s="1">
        <v>0</v>
      </c>
      <c r="E2042" s="1">
        <v>8.2278029999999998</v>
      </c>
      <c r="F2042" s="1">
        <v>653.73477800000001</v>
      </c>
      <c r="G2042" s="1" t="s">
        <v>49</v>
      </c>
      <c r="H2042" s="1" t="s">
        <v>8</v>
      </c>
      <c r="I2042">
        <v>119.999945</v>
      </c>
      <c r="J2042">
        <v>90</v>
      </c>
    </row>
    <row r="2043" spans="1:10" x14ac:dyDescent="0.25">
      <c r="A2043" s="1">
        <v>1235</v>
      </c>
      <c r="B2043" s="1">
        <v>918.38093000000003</v>
      </c>
      <c r="C2043" s="1">
        <v>256.41834799999998</v>
      </c>
      <c r="D2043" s="1">
        <v>0</v>
      </c>
      <c r="E2043" s="1">
        <v>8.2278029999999998</v>
      </c>
      <c r="F2043" s="1">
        <v>653.73477800000001</v>
      </c>
      <c r="G2043" s="1" t="s">
        <v>49</v>
      </c>
      <c r="H2043" s="1" t="s">
        <v>8</v>
      </c>
      <c r="I2043">
        <v>119.999945</v>
      </c>
      <c r="J2043">
        <v>90</v>
      </c>
    </row>
    <row r="2044" spans="1:10" x14ac:dyDescent="0.25">
      <c r="A2044" s="1">
        <v>1236</v>
      </c>
      <c r="B2044" s="1">
        <v>5663.4343799999997</v>
      </c>
      <c r="C2044" s="1">
        <v>328.63432499999999</v>
      </c>
      <c r="D2044" s="1">
        <v>77.910550999999998</v>
      </c>
      <c r="E2044" s="1">
        <v>0.34332699999999999</v>
      </c>
      <c r="F2044" s="1">
        <v>5256.5461779999996</v>
      </c>
      <c r="G2044" s="1" t="s">
        <v>4393</v>
      </c>
      <c r="H2044" s="1" t="s">
        <v>8</v>
      </c>
      <c r="I2044">
        <v>119.921042</v>
      </c>
      <c r="J2044">
        <v>90</v>
      </c>
    </row>
    <row r="2045" spans="1:10" x14ac:dyDescent="0.25">
      <c r="A2045" s="1">
        <v>1236</v>
      </c>
      <c r="B2045" s="1">
        <v>9808.6805700000004</v>
      </c>
      <c r="C2045" s="1">
        <v>560.49007099999994</v>
      </c>
      <c r="D2045" s="1">
        <v>133.56689600000001</v>
      </c>
      <c r="E2045" s="1">
        <v>0.50081399999999998</v>
      </c>
      <c r="F2045" s="1">
        <v>9114.1227889999991</v>
      </c>
      <c r="G2045" s="1" t="s">
        <v>4394</v>
      </c>
      <c r="H2045" s="1" t="s">
        <v>8</v>
      </c>
      <c r="I2045">
        <v>119.293295</v>
      </c>
      <c r="J2045">
        <v>90</v>
      </c>
    </row>
    <row r="2046" spans="1:10" x14ac:dyDescent="0.25">
      <c r="A2046" s="1">
        <v>1237</v>
      </c>
      <c r="B2046" s="1">
        <v>9808.6805700000004</v>
      </c>
      <c r="C2046" s="1">
        <v>560.49007099999994</v>
      </c>
      <c r="D2046" s="1">
        <v>133.56689600000001</v>
      </c>
      <c r="E2046" s="1">
        <v>0.50081399999999998</v>
      </c>
      <c r="F2046" s="1">
        <v>9114.1227889999991</v>
      </c>
      <c r="G2046" s="1" t="s">
        <v>4394</v>
      </c>
      <c r="H2046" s="1" t="s">
        <v>8</v>
      </c>
      <c r="I2046">
        <v>119.293295</v>
      </c>
      <c r="J2046">
        <v>90</v>
      </c>
    </row>
    <row r="2047" spans="1:10" x14ac:dyDescent="0.25">
      <c r="A2047" s="1">
        <v>1237</v>
      </c>
      <c r="B2047" s="1">
        <v>5663.4343799999997</v>
      </c>
      <c r="C2047" s="1">
        <v>328.63432499999999</v>
      </c>
      <c r="D2047" s="1">
        <v>77.910550999999998</v>
      </c>
      <c r="E2047" s="1">
        <v>0.34332699999999999</v>
      </c>
      <c r="F2047" s="1">
        <v>5256.5461779999996</v>
      </c>
      <c r="G2047" s="1" t="s">
        <v>4393</v>
      </c>
      <c r="H2047" s="1" t="s">
        <v>8</v>
      </c>
      <c r="I2047">
        <v>119.921042</v>
      </c>
      <c r="J2047">
        <v>90</v>
      </c>
    </row>
    <row r="2048" spans="1:10" x14ac:dyDescent="0.25">
      <c r="A2048" s="1">
        <v>1238</v>
      </c>
      <c r="B2048" s="1">
        <v>5233.7602539999998</v>
      </c>
      <c r="C2048" s="1">
        <v>298.132001</v>
      </c>
      <c r="D2048" s="1">
        <v>70.100029000000006</v>
      </c>
      <c r="E2048" s="1">
        <v>0.103704</v>
      </c>
      <c r="F2048" s="1">
        <v>4865.4245199999996</v>
      </c>
      <c r="G2048" s="1" t="s">
        <v>4395</v>
      </c>
      <c r="H2048" s="1" t="s">
        <v>4395</v>
      </c>
      <c r="I2048">
        <v>66.723056</v>
      </c>
      <c r="J2048">
        <v>66.723056</v>
      </c>
    </row>
    <row r="2049" spans="1:10" x14ac:dyDescent="0.25">
      <c r="A2049" s="1">
        <v>1238</v>
      </c>
      <c r="B2049" s="1">
        <v>6548.2371640000001</v>
      </c>
      <c r="C2049" s="1">
        <v>504.29754400000002</v>
      </c>
      <c r="D2049" s="1">
        <v>104.85421700000001</v>
      </c>
      <c r="E2049" s="1">
        <v>0.103704</v>
      </c>
      <c r="F2049" s="1">
        <v>5938.9817000000003</v>
      </c>
      <c r="G2049" s="1" t="s">
        <v>4396</v>
      </c>
      <c r="H2049" s="1" t="s">
        <v>4396</v>
      </c>
      <c r="I2049">
        <v>59.490727</v>
      </c>
      <c r="J2049">
        <v>59.490727</v>
      </c>
    </row>
    <row r="2050" spans="1:10" x14ac:dyDescent="0.25">
      <c r="A2050" s="1">
        <v>1239</v>
      </c>
      <c r="B2050" s="1">
        <v>60.982844</v>
      </c>
      <c r="C2050" s="1">
        <v>11.31786</v>
      </c>
      <c r="D2050" s="1">
        <v>21.808702</v>
      </c>
      <c r="E2050" s="1">
        <v>2.8472999999999998E-2</v>
      </c>
      <c r="F2050" s="1">
        <v>27.827808000000001</v>
      </c>
      <c r="G2050" s="1" t="s">
        <v>3476</v>
      </c>
      <c r="H2050" s="1" t="s">
        <v>16</v>
      </c>
      <c r="I2050">
        <v>84.996838999999994</v>
      </c>
      <c r="J2050">
        <v>70</v>
      </c>
    </row>
    <row r="2051" spans="1:10" x14ac:dyDescent="0.25">
      <c r="A2051" s="1">
        <v>1239</v>
      </c>
      <c r="B2051" s="1">
        <v>63.087623999999998</v>
      </c>
      <c r="C2051" s="1">
        <v>11.31786</v>
      </c>
      <c r="D2051" s="1">
        <v>23.913482999999999</v>
      </c>
      <c r="E2051" s="1">
        <v>2.8472999999999998E-2</v>
      </c>
      <c r="F2051" s="1">
        <v>27.827808000000001</v>
      </c>
      <c r="G2051" s="1" t="s">
        <v>3477</v>
      </c>
      <c r="H2051" s="1" t="s">
        <v>16</v>
      </c>
      <c r="I2051">
        <v>84.996617000000001</v>
      </c>
      <c r="J2051">
        <v>70</v>
      </c>
    </row>
    <row r="2052" spans="1:10" x14ac:dyDescent="0.25">
      <c r="A2052" s="1">
        <v>1240</v>
      </c>
      <c r="B2052" s="1">
        <v>5616.519601</v>
      </c>
      <c r="C2052" s="1">
        <v>1224.6887369999999</v>
      </c>
      <c r="D2052" s="1">
        <v>0</v>
      </c>
      <c r="E2052" s="1">
        <v>8.5343710000000002</v>
      </c>
      <c r="F2052" s="1">
        <v>4383.2964929999998</v>
      </c>
      <c r="G2052" s="1" t="s">
        <v>4397</v>
      </c>
      <c r="H2052" s="1" t="s">
        <v>8</v>
      </c>
      <c r="I2052">
        <v>119.923625</v>
      </c>
      <c r="J2052">
        <v>90</v>
      </c>
    </row>
    <row r="2053" spans="1:10" x14ac:dyDescent="0.25">
      <c r="A2053" s="1">
        <v>1240</v>
      </c>
      <c r="B2053" s="1">
        <v>4229.5766990000002</v>
      </c>
      <c r="C2053" s="1">
        <v>1085.4300639999999</v>
      </c>
      <c r="D2053" s="1">
        <v>0</v>
      </c>
      <c r="E2053" s="1">
        <v>8.5345870000000001</v>
      </c>
      <c r="F2053" s="1">
        <v>3135.612048</v>
      </c>
      <c r="G2053" s="1" t="s">
        <v>4398</v>
      </c>
      <c r="H2053" s="1" t="s">
        <v>8</v>
      </c>
      <c r="I2053">
        <v>119.975427</v>
      </c>
      <c r="J2053">
        <v>90</v>
      </c>
    </row>
    <row r="2054" spans="1:10" x14ac:dyDescent="0.25">
      <c r="A2054" s="1">
        <v>1241</v>
      </c>
      <c r="B2054" s="1">
        <v>8712.0787070000006</v>
      </c>
      <c r="C2054" s="1">
        <v>808.49146399999995</v>
      </c>
      <c r="D2054" s="1">
        <v>0</v>
      </c>
      <c r="E2054" s="1">
        <v>9.6071089999999995</v>
      </c>
      <c r="F2054" s="1">
        <v>7893.9801340000004</v>
      </c>
      <c r="G2054" s="1" t="s">
        <v>4399</v>
      </c>
      <c r="H2054" s="1" t="s">
        <v>8</v>
      </c>
      <c r="I2054">
        <v>119.559191</v>
      </c>
      <c r="J2054">
        <v>90</v>
      </c>
    </row>
    <row r="2055" spans="1:10" x14ac:dyDescent="0.25">
      <c r="A2055" s="1">
        <v>1241</v>
      </c>
      <c r="B2055" s="1">
        <v>8856.8218710000001</v>
      </c>
      <c r="C2055" s="1">
        <v>741.26802099999998</v>
      </c>
      <c r="D2055" s="1">
        <v>0</v>
      </c>
      <c r="E2055" s="1">
        <v>9.6068929999999995</v>
      </c>
      <c r="F2055" s="1">
        <v>8105.9469580000004</v>
      </c>
      <c r="G2055" s="1" t="s">
        <v>4400</v>
      </c>
      <c r="H2055" s="1" t="s">
        <v>8</v>
      </c>
      <c r="I2055">
        <v>119.529276</v>
      </c>
      <c r="J2055">
        <v>90</v>
      </c>
    </row>
    <row r="2056" spans="1:10" x14ac:dyDescent="0.25">
      <c r="A2056" s="1">
        <v>1242</v>
      </c>
      <c r="B2056" s="1">
        <v>3611.0742329999998</v>
      </c>
      <c r="C2056" s="1">
        <v>9.5589670000000009</v>
      </c>
      <c r="D2056" s="1">
        <v>83.045513999999997</v>
      </c>
      <c r="E2056" s="1">
        <v>1.147753</v>
      </c>
      <c r="F2056" s="1">
        <v>3517.3219989999998</v>
      </c>
      <c r="G2056" s="1" t="s">
        <v>3479</v>
      </c>
      <c r="H2056" s="1" t="s">
        <v>16</v>
      </c>
      <c r="I2056">
        <v>75.194716</v>
      </c>
      <c r="J2056">
        <v>70</v>
      </c>
    </row>
    <row r="2057" spans="1:10" x14ac:dyDescent="0.25">
      <c r="A2057" s="1">
        <v>1242</v>
      </c>
      <c r="B2057" s="1">
        <v>3536.6922810000001</v>
      </c>
      <c r="C2057" s="1">
        <v>9.8755410000000001</v>
      </c>
      <c r="D2057" s="1">
        <v>46.186546</v>
      </c>
      <c r="E2057" s="1">
        <v>1.147753</v>
      </c>
      <c r="F2057" s="1">
        <v>3479.4824400000002</v>
      </c>
      <c r="G2057" s="1" t="s">
        <v>4401</v>
      </c>
      <c r="H2057" s="1" t="s">
        <v>16</v>
      </c>
      <c r="I2057">
        <v>75.550054000000003</v>
      </c>
      <c r="J2057">
        <v>70</v>
      </c>
    </row>
    <row r="2058" spans="1:10" x14ac:dyDescent="0.25">
      <c r="A2058" s="1">
        <v>1243</v>
      </c>
      <c r="B2058" s="1">
        <v>3948.4400460000002</v>
      </c>
      <c r="C2058" s="1">
        <v>23.060891999999999</v>
      </c>
      <c r="D2058" s="1">
        <v>28.131383</v>
      </c>
      <c r="E2058" s="1">
        <v>2.7914400000000001</v>
      </c>
      <c r="F2058" s="1">
        <v>3894.4563309999999</v>
      </c>
      <c r="G2058" s="1" t="s">
        <v>4402</v>
      </c>
      <c r="H2058" s="1" t="s">
        <v>16</v>
      </c>
      <c r="I2058">
        <v>73.535658999999995</v>
      </c>
      <c r="J2058">
        <v>70</v>
      </c>
    </row>
    <row r="2059" spans="1:10" x14ac:dyDescent="0.25">
      <c r="A2059" s="1">
        <v>1243</v>
      </c>
      <c r="B2059" s="1">
        <v>4513.379046</v>
      </c>
      <c r="C2059" s="1">
        <v>28.986823000000001</v>
      </c>
      <c r="D2059" s="1">
        <v>32.109524</v>
      </c>
      <c r="E2059" s="1">
        <v>2.791846</v>
      </c>
      <c r="F2059" s="1">
        <v>4449.4908530000002</v>
      </c>
      <c r="G2059" s="1" t="s">
        <v>3481</v>
      </c>
      <c r="H2059" s="1" t="s">
        <v>16</v>
      </c>
      <c r="I2059">
        <v>70.615256000000002</v>
      </c>
      <c r="J2059">
        <v>70</v>
      </c>
    </row>
    <row r="2060" spans="1:10" x14ac:dyDescent="0.25">
      <c r="A2060" s="1">
        <v>1244</v>
      </c>
      <c r="B2060" s="1">
        <v>316.782872</v>
      </c>
      <c r="C2060" s="1">
        <v>0</v>
      </c>
      <c r="D2060" s="1">
        <v>316.782872</v>
      </c>
      <c r="E2060" s="1">
        <v>0</v>
      </c>
      <c r="F2060" s="1">
        <v>0</v>
      </c>
      <c r="G2060" s="1" t="s">
        <v>3482</v>
      </c>
      <c r="H2060" s="1" t="s">
        <v>16</v>
      </c>
      <c r="I2060">
        <v>84.914787000000004</v>
      </c>
      <c r="J2060">
        <v>70</v>
      </c>
    </row>
    <row r="2061" spans="1:10" x14ac:dyDescent="0.25">
      <c r="A2061" s="1">
        <v>1244</v>
      </c>
      <c r="B2061" s="1">
        <v>279.947363</v>
      </c>
      <c r="C2061" s="1">
        <v>0</v>
      </c>
      <c r="D2061" s="1">
        <v>279.947363</v>
      </c>
      <c r="E2061" s="1">
        <v>0</v>
      </c>
      <c r="F2061" s="1">
        <v>0</v>
      </c>
      <c r="G2061" s="1" t="s">
        <v>4403</v>
      </c>
      <c r="H2061" s="1" t="s">
        <v>16</v>
      </c>
      <c r="I2061">
        <v>84.933436999999998</v>
      </c>
      <c r="J2061">
        <v>70</v>
      </c>
    </row>
    <row r="2062" spans="1:10" x14ac:dyDescent="0.25">
      <c r="A2062" s="1">
        <v>1245</v>
      </c>
      <c r="B2062" s="1">
        <v>3490.2508769999999</v>
      </c>
      <c r="C2062" s="1">
        <v>2756.2635610000002</v>
      </c>
      <c r="D2062" s="1">
        <v>0</v>
      </c>
      <c r="E2062" s="1">
        <v>83.874403000000001</v>
      </c>
      <c r="F2062" s="1">
        <v>650.11291300000005</v>
      </c>
      <c r="G2062" s="1" t="s">
        <v>4404</v>
      </c>
      <c r="H2062" s="1" t="s">
        <v>8</v>
      </c>
      <c r="I2062">
        <v>119.988604</v>
      </c>
      <c r="J2062">
        <v>90</v>
      </c>
    </row>
    <row r="2063" spans="1:10" x14ac:dyDescent="0.25">
      <c r="A2063" s="1">
        <v>1245</v>
      </c>
      <c r="B2063" s="1">
        <v>3513.039675</v>
      </c>
      <c r="C2063" s="1">
        <v>2772.7026820000001</v>
      </c>
      <c r="D2063" s="1">
        <v>0</v>
      </c>
      <c r="E2063" s="1">
        <v>83.923418999999996</v>
      </c>
      <c r="F2063" s="1">
        <v>656.41357400000004</v>
      </c>
      <c r="G2063" s="1" t="s">
        <v>4405</v>
      </c>
      <c r="H2063" s="1" t="s">
        <v>8</v>
      </c>
      <c r="I2063">
        <v>119.988304</v>
      </c>
      <c r="J2063">
        <v>90</v>
      </c>
    </row>
    <row r="2064" spans="1:10" x14ac:dyDescent="0.25">
      <c r="A2064" s="1">
        <v>1246</v>
      </c>
      <c r="B2064" s="1">
        <v>6156.3827490000003</v>
      </c>
      <c r="C2064" s="1">
        <v>4081.3138159999999</v>
      </c>
      <c r="D2064" s="1">
        <v>466.934327</v>
      </c>
      <c r="E2064" s="1">
        <v>95.926907999999997</v>
      </c>
      <c r="F2064" s="1">
        <v>1512.2076979999999</v>
      </c>
      <c r="G2064" s="1" t="s">
        <v>4406</v>
      </c>
      <c r="H2064" s="1" t="s">
        <v>8</v>
      </c>
      <c r="I2064">
        <v>119.889779</v>
      </c>
      <c r="J2064">
        <v>90</v>
      </c>
    </row>
    <row r="2065" spans="1:10" x14ac:dyDescent="0.25">
      <c r="A2065" s="1">
        <v>1246</v>
      </c>
      <c r="B2065" s="1">
        <v>6087.1152929999998</v>
      </c>
      <c r="C2065" s="1">
        <v>4064.5511409999999</v>
      </c>
      <c r="D2065" s="1">
        <v>464.88632899999999</v>
      </c>
      <c r="E2065" s="1">
        <v>95.877859999999998</v>
      </c>
      <c r="F2065" s="1">
        <v>1461.7999620000001</v>
      </c>
      <c r="G2065" s="1" t="s">
        <v>4407</v>
      </c>
      <c r="H2065" s="1" t="s">
        <v>8</v>
      </c>
      <c r="I2065">
        <v>119.89465199999999</v>
      </c>
      <c r="J2065">
        <v>90</v>
      </c>
    </row>
    <row r="2066" spans="1:10" x14ac:dyDescent="0.25">
      <c r="A2066" s="1">
        <v>1247</v>
      </c>
      <c r="B2066" s="1">
        <v>2822.3497090000001</v>
      </c>
      <c r="C2066" s="1">
        <v>1318.2673299999999</v>
      </c>
      <c r="D2066" s="1">
        <v>1194.3508220000001</v>
      </c>
      <c r="E2066" s="1">
        <v>7.8327070000000001</v>
      </c>
      <c r="F2066" s="1">
        <v>301.89885099999998</v>
      </c>
      <c r="G2066" s="1" t="s">
        <v>4408</v>
      </c>
      <c r="H2066" s="1" t="s">
        <v>16</v>
      </c>
      <c r="I2066">
        <v>78.728738000000007</v>
      </c>
      <c r="J2066">
        <v>70</v>
      </c>
    </row>
    <row r="2067" spans="1:10" x14ac:dyDescent="0.25">
      <c r="A2067" s="1">
        <v>1247</v>
      </c>
      <c r="B2067" s="1">
        <v>2956.8352030000001</v>
      </c>
      <c r="C2067" s="1">
        <v>1318.5908830000001</v>
      </c>
      <c r="D2067" s="1">
        <v>1284.405655</v>
      </c>
      <c r="E2067" s="1">
        <v>7.8327390000000001</v>
      </c>
      <c r="F2067" s="1">
        <v>346.00592499999999</v>
      </c>
      <c r="G2067" s="1" t="s">
        <v>3486</v>
      </c>
      <c r="H2067" s="1" t="s">
        <v>16</v>
      </c>
      <c r="I2067">
        <v>78.166041000000007</v>
      </c>
      <c r="J2067">
        <v>70</v>
      </c>
    </row>
    <row r="2068" spans="1:10" x14ac:dyDescent="0.25">
      <c r="A2068" s="1">
        <v>1248</v>
      </c>
      <c r="B2068" s="1">
        <v>1348.450503</v>
      </c>
      <c r="C2068" s="1">
        <v>9.979749</v>
      </c>
      <c r="D2068" s="1">
        <v>816.85611400000005</v>
      </c>
      <c r="E2068" s="1">
        <v>4.6507969999999998</v>
      </c>
      <c r="F2068" s="1">
        <v>516.963842</v>
      </c>
      <c r="G2068" s="1" t="s">
        <v>4409</v>
      </c>
      <c r="H2068" s="1" t="s">
        <v>16</v>
      </c>
      <c r="I2068">
        <v>83.482031000000006</v>
      </c>
      <c r="J2068">
        <v>70</v>
      </c>
    </row>
    <row r="2069" spans="1:10" x14ac:dyDescent="0.25">
      <c r="A2069" s="1">
        <v>1248</v>
      </c>
      <c r="B2069" s="1">
        <v>1436.4573370000001</v>
      </c>
      <c r="C2069" s="1">
        <v>9.979749</v>
      </c>
      <c r="D2069" s="1">
        <v>904.86294899999996</v>
      </c>
      <c r="E2069" s="1">
        <v>4.6507969999999998</v>
      </c>
      <c r="F2069" s="1">
        <v>516.963842</v>
      </c>
      <c r="G2069" s="1" t="s">
        <v>3488</v>
      </c>
      <c r="H2069" s="1" t="s">
        <v>16</v>
      </c>
      <c r="I2069">
        <v>83.281559999999999</v>
      </c>
      <c r="J2069">
        <v>70</v>
      </c>
    </row>
    <row r="2070" spans="1:10" x14ac:dyDescent="0.25">
      <c r="A2070" s="1">
        <v>1249</v>
      </c>
      <c r="B2070" s="1">
        <v>1436.4573370000001</v>
      </c>
      <c r="C2070" s="1">
        <v>9.979749</v>
      </c>
      <c r="D2070" s="1">
        <v>904.86294899999996</v>
      </c>
      <c r="E2070" s="1">
        <v>4.6507969999999998</v>
      </c>
      <c r="F2070" s="1">
        <v>516.963842</v>
      </c>
      <c r="G2070" s="1" t="s">
        <v>3488</v>
      </c>
      <c r="H2070" s="1" t="s">
        <v>16</v>
      </c>
      <c r="I2070">
        <v>83.281559999999999</v>
      </c>
      <c r="J2070">
        <v>70</v>
      </c>
    </row>
    <row r="2071" spans="1:10" x14ac:dyDescent="0.25">
      <c r="A2071" s="1">
        <v>1249</v>
      </c>
      <c r="B2071" s="1">
        <v>1348.450503</v>
      </c>
      <c r="C2071" s="1">
        <v>9.979749</v>
      </c>
      <c r="D2071" s="1">
        <v>816.85611400000005</v>
      </c>
      <c r="E2071" s="1">
        <v>4.6507969999999998</v>
      </c>
      <c r="F2071" s="1">
        <v>516.963842</v>
      </c>
      <c r="G2071" s="1" t="s">
        <v>4409</v>
      </c>
      <c r="H2071" s="1" t="s">
        <v>16</v>
      </c>
      <c r="I2071">
        <v>83.482031000000006</v>
      </c>
      <c r="J2071">
        <v>70</v>
      </c>
    </row>
    <row r="2072" spans="1:10" x14ac:dyDescent="0.25">
      <c r="A2072" s="1">
        <v>1250</v>
      </c>
      <c r="B2072" s="1">
        <v>981.07442500000002</v>
      </c>
      <c r="C2072" s="1">
        <v>116.548052</v>
      </c>
      <c r="D2072" s="1">
        <v>1.7913779999999999</v>
      </c>
      <c r="E2072" s="1">
        <v>4.1769069999999999</v>
      </c>
      <c r="F2072" s="1">
        <v>858.558087</v>
      </c>
      <c r="G2072" s="1" t="s">
        <v>3489</v>
      </c>
      <c r="H2072" s="1" t="s">
        <v>16</v>
      </c>
      <c r="I2072">
        <v>84.189668999999995</v>
      </c>
      <c r="J2072">
        <v>70</v>
      </c>
    </row>
    <row r="2073" spans="1:10" x14ac:dyDescent="0.25">
      <c r="A2073" s="1">
        <v>1250</v>
      </c>
      <c r="B2073" s="1">
        <v>981.07442500000002</v>
      </c>
      <c r="C2073" s="1">
        <v>116.548052</v>
      </c>
      <c r="D2073" s="1">
        <v>1.7913779999999999</v>
      </c>
      <c r="E2073" s="1">
        <v>4.1769069999999999</v>
      </c>
      <c r="F2073" s="1">
        <v>858.558087</v>
      </c>
      <c r="G2073" s="1" t="s">
        <v>3489</v>
      </c>
      <c r="H2073" s="1" t="s">
        <v>16</v>
      </c>
      <c r="I2073">
        <v>84.189668999999995</v>
      </c>
      <c r="J2073">
        <v>70</v>
      </c>
    </row>
    <row r="2074" spans="1:10" x14ac:dyDescent="0.25">
      <c r="A2074" s="1">
        <v>1251</v>
      </c>
      <c r="B2074" s="1">
        <v>328.29550899999998</v>
      </c>
      <c r="C2074" s="1">
        <v>3.081604</v>
      </c>
      <c r="D2074" s="1">
        <v>2.7737500000000002</v>
      </c>
      <c r="E2074" s="1">
        <v>20.324255000000001</v>
      </c>
      <c r="F2074" s="1">
        <v>302.11590000000001</v>
      </c>
      <c r="G2074" s="1" t="s">
        <v>3490</v>
      </c>
      <c r="H2074" s="1" t="s">
        <v>16</v>
      </c>
      <c r="I2074">
        <v>84.908486999999994</v>
      </c>
      <c r="J2074">
        <v>70</v>
      </c>
    </row>
    <row r="2075" spans="1:10" x14ac:dyDescent="0.25">
      <c r="A2075" s="1">
        <v>1251</v>
      </c>
      <c r="B2075" s="1">
        <v>328.29550899999998</v>
      </c>
      <c r="C2075" s="1">
        <v>3.081604</v>
      </c>
      <c r="D2075" s="1">
        <v>2.7737500000000002</v>
      </c>
      <c r="E2075" s="1">
        <v>20.324255000000001</v>
      </c>
      <c r="F2075" s="1">
        <v>302.11590000000001</v>
      </c>
      <c r="G2075" s="1" t="s">
        <v>3490</v>
      </c>
      <c r="H2075" s="1" t="s">
        <v>16</v>
      </c>
      <c r="I2075">
        <v>84.908486999999994</v>
      </c>
      <c r="J2075">
        <v>70</v>
      </c>
    </row>
    <row r="2076" spans="1:10" x14ac:dyDescent="0.25">
      <c r="A2076" s="1">
        <v>1252</v>
      </c>
      <c r="B2076" s="1">
        <v>128.26112800000001</v>
      </c>
      <c r="C2076" s="1">
        <v>29.013691000000001</v>
      </c>
      <c r="D2076" s="1">
        <v>65.531315000000006</v>
      </c>
      <c r="E2076" s="1">
        <v>33.716121000000001</v>
      </c>
      <c r="F2076" s="1">
        <v>0</v>
      </c>
      <c r="G2076" s="1" t="s">
        <v>3491</v>
      </c>
      <c r="H2076" s="1" t="s">
        <v>16</v>
      </c>
      <c r="I2076">
        <v>84.986018999999999</v>
      </c>
      <c r="J2076">
        <v>70</v>
      </c>
    </row>
    <row r="2077" spans="1:10" x14ac:dyDescent="0.25">
      <c r="A2077" s="1">
        <v>1252</v>
      </c>
      <c r="B2077" s="1">
        <v>128.26112800000001</v>
      </c>
      <c r="C2077" s="1">
        <v>29.013691000000001</v>
      </c>
      <c r="D2077" s="1">
        <v>65.531315000000006</v>
      </c>
      <c r="E2077" s="1">
        <v>33.716121000000001</v>
      </c>
      <c r="F2077" s="1">
        <v>0</v>
      </c>
      <c r="G2077" s="1" t="s">
        <v>3491</v>
      </c>
      <c r="H2077" s="1" t="s">
        <v>16</v>
      </c>
      <c r="I2077">
        <v>84.986018999999999</v>
      </c>
      <c r="J2077">
        <v>70</v>
      </c>
    </row>
    <row r="2078" spans="1:10" x14ac:dyDescent="0.25">
      <c r="A2078" s="1">
        <v>1254</v>
      </c>
      <c r="B2078" s="1">
        <v>514.17372799999998</v>
      </c>
      <c r="C2078" s="1">
        <v>182.90393700000001</v>
      </c>
      <c r="D2078" s="1">
        <v>188.206425</v>
      </c>
      <c r="E2078" s="1">
        <v>43.944741999999998</v>
      </c>
      <c r="F2078" s="1">
        <v>99.118623999999997</v>
      </c>
      <c r="G2078" s="1" t="s">
        <v>4410</v>
      </c>
      <c r="H2078" s="1" t="s">
        <v>8</v>
      </c>
      <c r="I2078">
        <v>119.99979999999999</v>
      </c>
      <c r="J2078">
        <v>90</v>
      </c>
    </row>
    <row r="2079" spans="1:10" x14ac:dyDescent="0.25">
      <c r="A2079" s="1">
        <v>1254</v>
      </c>
      <c r="B2079" s="1">
        <v>613.22165500000006</v>
      </c>
      <c r="C2079" s="1">
        <v>277.81203900000003</v>
      </c>
      <c r="D2079" s="1">
        <v>186.356416</v>
      </c>
      <c r="E2079" s="1">
        <v>45.012695000000001</v>
      </c>
      <c r="F2079" s="1">
        <v>104.04050599999999</v>
      </c>
      <c r="G2079" s="1" t="s">
        <v>4411</v>
      </c>
      <c r="H2079" s="1" t="s">
        <v>8</v>
      </c>
      <c r="I2079">
        <v>119.999593</v>
      </c>
      <c r="J2079">
        <v>90</v>
      </c>
    </row>
    <row r="2080" spans="1:10" x14ac:dyDescent="0.25">
      <c r="A2080" s="1">
        <v>1255</v>
      </c>
      <c r="B2080" s="1">
        <v>99.775210000000001</v>
      </c>
      <c r="C2080" s="1">
        <v>40.397019999999998</v>
      </c>
      <c r="D2080" s="1">
        <v>50.969574000000001</v>
      </c>
      <c r="E2080" s="1">
        <v>2.2575970000000001</v>
      </c>
      <c r="F2080" s="1">
        <v>6.1510189999999998</v>
      </c>
      <c r="G2080" s="1" t="s">
        <v>4412</v>
      </c>
      <c r="H2080" s="1" t="s">
        <v>4412</v>
      </c>
      <c r="I2080">
        <v>37.626479000000003</v>
      </c>
      <c r="J2080">
        <v>37.626479000000003</v>
      </c>
    </row>
    <row r="2081" spans="1:10" x14ac:dyDescent="0.25">
      <c r="A2081" s="1">
        <v>1255</v>
      </c>
      <c r="B2081" s="1">
        <v>88.124283000000005</v>
      </c>
      <c r="C2081" s="1">
        <v>25.676531000000001</v>
      </c>
      <c r="D2081" s="1">
        <v>53.377650000000003</v>
      </c>
      <c r="E2081" s="1">
        <v>2.143653</v>
      </c>
      <c r="F2081" s="1">
        <v>6.9264479999999997</v>
      </c>
      <c r="G2081" s="1" t="s">
        <v>4413</v>
      </c>
      <c r="H2081" s="1" t="s">
        <v>4413</v>
      </c>
      <c r="I2081">
        <v>59.995341000000003</v>
      </c>
      <c r="J2081">
        <v>59.995341000000003</v>
      </c>
    </row>
    <row r="2082" spans="1:10" x14ac:dyDescent="0.25">
      <c r="A2082" s="1">
        <v>1256</v>
      </c>
      <c r="B2082" s="1">
        <v>3627.6146610000001</v>
      </c>
      <c r="C2082" s="1">
        <v>0</v>
      </c>
      <c r="D2082" s="1">
        <v>3627.6146610000001</v>
      </c>
      <c r="E2082" s="1">
        <v>0</v>
      </c>
      <c r="F2082" s="1">
        <v>0</v>
      </c>
      <c r="G2082" s="1" t="s">
        <v>4414</v>
      </c>
      <c r="H2082" s="1" t="s">
        <v>17</v>
      </c>
      <c r="I2082">
        <v>28.72616</v>
      </c>
      <c r="J2082">
        <v>0</v>
      </c>
    </row>
    <row r="2083" spans="1:10" x14ac:dyDescent="0.25">
      <c r="A2083" s="1">
        <v>1256</v>
      </c>
      <c r="B2083" s="1">
        <v>3517.28802</v>
      </c>
      <c r="C2083" s="1">
        <v>0</v>
      </c>
      <c r="D2083" s="1">
        <v>3517.28802</v>
      </c>
      <c r="E2083" s="1">
        <v>0</v>
      </c>
      <c r="F2083" s="1">
        <v>0</v>
      </c>
      <c r="G2083" s="1" t="s">
        <v>4415</v>
      </c>
      <c r="H2083" s="1" t="s">
        <v>17</v>
      </c>
      <c r="I2083">
        <v>66.351741000000004</v>
      </c>
      <c r="J2083">
        <v>0</v>
      </c>
    </row>
    <row r="2084" spans="1:10" x14ac:dyDescent="0.25">
      <c r="A2084" s="1">
        <v>1257</v>
      </c>
      <c r="B2084" s="1">
        <v>8763.9783850000003</v>
      </c>
      <c r="C2084" s="1">
        <v>3956.1445659999999</v>
      </c>
      <c r="D2084" s="1">
        <v>3039.1178</v>
      </c>
      <c r="E2084" s="1">
        <v>455.21741600000001</v>
      </c>
      <c r="F2084" s="1">
        <v>1313.498603</v>
      </c>
      <c r="G2084" s="1" t="s">
        <v>4416</v>
      </c>
      <c r="H2084" s="1" t="s">
        <v>4416</v>
      </c>
      <c r="I2084">
        <v>34.42239</v>
      </c>
      <c r="J2084">
        <v>34.42239</v>
      </c>
    </row>
    <row r="2085" spans="1:10" x14ac:dyDescent="0.25">
      <c r="A2085" s="1">
        <v>1257</v>
      </c>
      <c r="B2085" s="1">
        <v>8633.8024249999999</v>
      </c>
      <c r="C2085" s="1">
        <v>4041.8171040000002</v>
      </c>
      <c r="D2085" s="1">
        <v>3093.7323970000002</v>
      </c>
      <c r="E2085" s="1">
        <v>447.45404200000002</v>
      </c>
      <c r="F2085" s="1">
        <v>1050.798882</v>
      </c>
      <c r="G2085" s="1" t="s">
        <v>4417</v>
      </c>
      <c r="H2085" s="1" t="s">
        <v>4417</v>
      </c>
      <c r="I2085">
        <v>26.964994999999998</v>
      </c>
      <c r="J2085">
        <v>26.964994999999998</v>
      </c>
    </row>
    <row r="2086" spans="1:10" x14ac:dyDescent="0.25">
      <c r="A2086" s="1">
        <v>1258</v>
      </c>
      <c r="B2086" s="1">
        <v>1681.1027610000001</v>
      </c>
      <c r="C2086" s="1">
        <v>256.74647299999998</v>
      </c>
      <c r="D2086" s="1">
        <v>601.08331899999996</v>
      </c>
      <c r="E2086" s="1">
        <v>51.187272</v>
      </c>
      <c r="F2086" s="1">
        <v>772.08569799999998</v>
      </c>
      <c r="G2086" s="1" t="s">
        <v>4418</v>
      </c>
      <c r="H2086" s="1" t="s">
        <v>4418</v>
      </c>
      <c r="I2086">
        <v>63.213518999999998</v>
      </c>
      <c r="J2086">
        <v>63.213518999999998</v>
      </c>
    </row>
    <row r="2087" spans="1:10" x14ac:dyDescent="0.25">
      <c r="A2087" s="1">
        <v>1258</v>
      </c>
      <c r="B2087" s="1">
        <v>1613.6456479999999</v>
      </c>
      <c r="C2087" s="1">
        <v>229.362886</v>
      </c>
      <c r="D2087" s="1">
        <v>577.84668399999998</v>
      </c>
      <c r="E2087" s="1">
        <v>50.365648999999998</v>
      </c>
      <c r="F2087" s="1">
        <v>756.07042899999999</v>
      </c>
      <c r="G2087" s="1" t="s">
        <v>4419</v>
      </c>
      <c r="H2087" s="1" t="s">
        <v>4419</v>
      </c>
      <c r="I2087">
        <v>63.350448</v>
      </c>
      <c r="J2087">
        <v>63.350448</v>
      </c>
    </row>
    <row r="2088" spans="1:10" x14ac:dyDescent="0.25">
      <c r="A2088" s="1">
        <v>1259</v>
      </c>
      <c r="B2088" s="1">
        <v>468.85751099999999</v>
      </c>
      <c r="C2088" s="1">
        <v>162.40648200000001</v>
      </c>
      <c r="D2088" s="1">
        <v>153.58233100000001</v>
      </c>
      <c r="E2088" s="1">
        <v>25.556301999999999</v>
      </c>
      <c r="F2088" s="1">
        <v>127.31239600000001</v>
      </c>
      <c r="G2088" s="1" t="s">
        <v>4420</v>
      </c>
      <c r="H2088" s="1" t="s">
        <v>4420</v>
      </c>
      <c r="I2088">
        <v>64.857426000000004</v>
      </c>
      <c r="J2088">
        <v>64.857426000000004</v>
      </c>
    </row>
    <row r="2089" spans="1:10" x14ac:dyDescent="0.25">
      <c r="A2089" s="1">
        <v>1259</v>
      </c>
      <c r="B2089" s="1">
        <v>493.49080600000002</v>
      </c>
      <c r="C2089" s="1">
        <v>162.40648200000001</v>
      </c>
      <c r="D2089" s="1">
        <v>163.91251500000001</v>
      </c>
      <c r="E2089" s="1">
        <v>25.556301999999999</v>
      </c>
      <c r="F2089" s="1">
        <v>141.61550600000001</v>
      </c>
      <c r="G2089" s="1" t="s">
        <v>4421</v>
      </c>
      <c r="H2089" s="1" t="s">
        <v>4421</v>
      </c>
      <c r="I2089">
        <v>64.842088000000004</v>
      </c>
      <c r="J2089">
        <v>64.842088000000004</v>
      </c>
    </row>
    <row r="2090" spans="1:10" x14ac:dyDescent="0.25">
      <c r="A2090" s="1">
        <v>1260</v>
      </c>
      <c r="B2090" s="1">
        <v>1056.6638539999999</v>
      </c>
      <c r="C2090" s="1">
        <v>41.279873000000002</v>
      </c>
      <c r="D2090" s="1">
        <v>370.88670300000001</v>
      </c>
      <c r="E2090" s="1">
        <v>22.665693000000001</v>
      </c>
      <c r="F2090" s="1">
        <v>621.83158500000002</v>
      </c>
      <c r="G2090" s="1" t="s">
        <v>4422</v>
      </c>
      <c r="H2090" s="1" t="s">
        <v>4422</v>
      </c>
      <c r="I2090">
        <v>64.282263999999998</v>
      </c>
      <c r="J2090">
        <v>64.282263999999998</v>
      </c>
    </row>
    <row r="2091" spans="1:10" x14ac:dyDescent="0.25">
      <c r="A2091" s="1">
        <v>1260</v>
      </c>
      <c r="B2091" s="1">
        <v>1057.018726</v>
      </c>
      <c r="C2091" s="1">
        <v>41.279873000000002</v>
      </c>
      <c r="D2091" s="1">
        <v>370.44873999999999</v>
      </c>
      <c r="E2091" s="1">
        <v>22.665693000000001</v>
      </c>
      <c r="F2091" s="1">
        <v>622.62441899999999</v>
      </c>
      <c r="G2091" s="1" t="s">
        <v>4423</v>
      </c>
      <c r="H2091" s="1" t="s">
        <v>4423</v>
      </c>
      <c r="I2091">
        <v>64.281786999999994</v>
      </c>
      <c r="J2091">
        <v>64.281786999999994</v>
      </c>
    </row>
    <row r="2092" spans="1:10" x14ac:dyDescent="0.25">
      <c r="A2092" s="1">
        <v>1262</v>
      </c>
      <c r="B2092" s="1">
        <v>828.24274300000002</v>
      </c>
      <c r="C2092" s="1">
        <v>179.892506</v>
      </c>
      <c r="D2092" s="1">
        <v>343.73114099999998</v>
      </c>
      <c r="E2092" s="1">
        <v>35.967063000000003</v>
      </c>
      <c r="F2092" s="1">
        <v>268.65203300000002</v>
      </c>
      <c r="G2092" s="1" t="s">
        <v>4424</v>
      </c>
      <c r="H2092" s="1" t="s">
        <v>4424</v>
      </c>
      <c r="I2092">
        <v>54.631535</v>
      </c>
      <c r="J2092">
        <v>54.631535</v>
      </c>
    </row>
    <row r="2093" spans="1:10" x14ac:dyDescent="0.25">
      <c r="A2093" s="1">
        <v>1262</v>
      </c>
      <c r="B2093" s="1">
        <v>821.67149400000005</v>
      </c>
      <c r="C2093" s="1">
        <v>173.321257</v>
      </c>
      <c r="D2093" s="1">
        <v>343.73114099999998</v>
      </c>
      <c r="E2093" s="1">
        <v>35.967063000000003</v>
      </c>
      <c r="F2093" s="1">
        <v>268.65203300000002</v>
      </c>
      <c r="G2093" s="1" t="s">
        <v>4425</v>
      </c>
      <c r="H2093" s="1" t="s">
        <v>4425</v>
      </c>
      <c r="I2093">
        <v>54.636111</v>
      </c>
      <c r="J2093">
        <v>54.636111</v>
      </c>
    </row>
    <row r="2094" spans="1:10" x14ac:dyDescent="0.25">
      <c r="A2094" s="1">
        <v>1263</v>
      </c>
      <c r="B2094" s="1">
        <v>664.22332600000004</v>
      </c>
      <c r="C2094" s="1">
        <v>0</v>
      </c>
      <c r="D2094" s="1">
        <v>664.22332600000004</v>
      </c>
      <c r="E2094" s="1">
        <v>0</v>
      </c>
      <c r="F2094" s="1">
        <v>0</v>
      </c>
      <c r="G2094" s="1" t="s">
        <v>3498</v>
      </c>
      <c r="H2094" s="1" t="s">
        <v>3498</v>
      </c>
      <c r="I2094">
        <v>54.758409999999998</v>
      </c>
      <c r="J2094">
        <v>54.758409999999998</v>
      </c>
    </row>
    <row r="2095" spans="1:10" x14ac:dyDescent="0.25">
      <c r="A2095" s="1">
        <v>1263</v>
      </c>
      <c r="B2095" s="1">
        <v>664.22332600000004</v>
      </c>
      <c r="C2095" s="1">
        <v>0</v>
      </c>
      <c r="D2095" s="1">
        <v>664.22332600000004</v>
      </c>
      <c r="E2095" s="1">
        <v>0</v>
      </c>
      <c r="F2095" s="1">
        <v>0</v>
      </c>
      <c r="G2095" s="1" t="s">
        <v>3498</v>
      </c>
      <c r="H2095" s="1" t="s">
        <v>3498</v>
      </c>
      <c r="I2095">
        <v>54.758409999999998</v>
      </c>
      <c r="J2095">
        <v>54.758409999999998</v>
      </c>
    </row>
    <row r="2096" spans="1:10" x14ac:dyDescent="0.25">
      <c r="A2096" s="1">
        <v>1264</v>
      </c>
      <c r="B2096" s="1">
        <v>1009.992574</v>
      </c>
      <c r="C2096" s="1">
        <v>0</v>
      </c>
      <c r="D2096" s="1">
        <v>1009.992574</v>
      </c>
      <c r="E2096" s="1">
        <v>0</v>
      </c>
      <c r="F2096" s="1">
        <v>0</v>
      </c>
      <c r="G2096" s="1" t="s">
        <v>3499</v>
      </c>
      <c r="H2096" s="1" t="s">
        <v>3499</v>
      </c>
      <c r="I2096">
        <v>54.444619000000003</v>
      </c>
      <c r="J2096">
        <v>54.444619000000003</v>
      </c>
    </row>
    <row r="2097" spans="1:10" x14ac:dyDescent="0.25">
      <c r="A2097" s="1">
        <v>1264</v>
      </c>
      <c r="B2097" s="1">
        <v>1009.60907</v>
      </c>
      <c r="C2097" s="1">
        <v>0</v>
      </c>
      <c r="D2097" s="1">
        <v>1009.60907</v>
      </c>
      <c r="E2097" s="1">
        <v>0</v>
      </c>
      <c r="F2097" s="1">
        <v>0</v>
      </c>
      <c r="G2097" s="1" t="s">
        <v>3500</v>
      </c>
      <c r="H2097" s="1" t="s">
        <v>3500</v>
      </c>
      <c r="I2097">
        <v>54.445036000000002</v>
      </c>
      <c r="J2097">
        <v>54.445036000000002</v>
      </c>
    </row>
    <row r="2098" spans="1:10" x14ac:dyDescent="0.25">
      <c r="A2098" s="1">
        <v>1265</v>
      </c>
      <c r="B2098" s="1">
        <v>345.38574399999999</v>
      </c>
      <c r="C2098" s="1">
        <v>0</v>
      </c>
      <c r="D2098" s="1">
        <v>345.38574399999999</v>
      </c>
      <c r="E2098" s="1">
        <v>0</v>
      </c>
      <c r="F2098" s="1">
        <v>0</v>
      </c>
      <c r="G2098" s="1" t="s">
        <v>3501</v>
      </c>
      <c r="H2098" s="1" t="s">
        <v>3501</v>
      </c>
      <c r="I2098">
        <v>54.934468000000003</v>
      </c>
      <c r="J2098">
        <v>54.934468000000003</v>
      </c>
    </row>
    <row r="2099" spans="1:10" x14ac:dyDescent="0.25">
      <c r="A2099" s="1">
        <v>1265</v>
      </c>
      <c r="B2099" s="1">
        <v>345.769248</v>
      </c>
      <c r="C2099" s="1">
        <v>0</v>
      </c>
      <c r="D2099" s="1">
        <v>345.769248</v>
      </c>
      <c r="E2099" s="1">
        <v>0</v>
      </c>
      <c r="F2099" s="1">
        <v>0</v>
      </c>
      <c r="G2099" s="1" t="s">
        <v>3502</v>
      </c>
      <c r="H2099" s="1" t="s">
        <v>3502</v>
      </c>
      <c r="I2099">
        <v>54.934322999999999</v>
      </c>
      <c r="J2099">
        <v>54.934322999999999</v>
      </c>
    </row>
    <row r="2100" spans="1:10" x14ac:dyDescent="0.25">
      <c r="A2100" s="1">
        <v>1266</v>
      </c>
      <c r="B2100" s="1">
        <v>6657.9939850000001</v>
      </c>
      <c r="C2100" s="1">
        <v>3508.2388390000001</v>
      </c>
      <c r="D2100" s="1">
        <v>1382.8370150000001</v>
      </c>
      <c r="E2100" s="1">
        <v>654.38518599999998</v>
      </c>
      <c r="F2100" s="1">
        <v>1112.5329449999999</v>
      </c>
      <c r="G2100" s="1" t="s">
        <v>4426</v>
      </c>
      <c r="H2100" s="1" t="s">
        <v>4426</v>
      </c>
      <c r="I2100">
        <v>45.470962999999998</v>
      </c>
      <c r="J2100">
        <v>45.470962999999998</v>
      </c>
    </row>
    <row r="2101" spans="1:10" x14ac:dyDescent="0.25">
      <c r="A2101" s="1">
        <v>1266</v>
      </c>
      <c r="B2101" s="1">
        <v>6692.5031740000004</v>
      </c>
      <c r="C2101" s="1">
        <v>3507.9511859999998</v>
      </c>
      <c r="D2101" s="1">
        <v>1391.7450899999999</v>
      </c>
      <c r="E2101" s="1">
        <v>656.407689</v>
      </c>
      <c r="F2101" s="1">
        <v>1136.39921</v>
      </c>
      <c r="G2101" s="1" t="s">
        <v>4427</v>
      </c>
      <c r="H2101" s="1" t="s">
        <v>4427</v>
      </c>
      <c r="I2101">
        <v>45.339421000000002</v>
      </c>
      <c r="J2101">
        <v>45.339421000000002</v>
      </c>
    </row>
    <row r="2102" spans="1:10" x14ac:dyDescent="0.25">
      <c r="A2102" s="1">
        <v>1267</v>
      </c>
      <c r="B2102" s="1">
        <v>2682.154415</v>
      </c>
      <c r="C2102" s="1">
        <v>134.670919</v>
      </c>
      <c r="D2102" s="1">
        <v>1970.5045250000001</v>
      </c>
      <c r="E2102" s="1">
        <v>11.754246</v>
      </c>
      <c r="F2102" s="1">
        <v>565.22472500000003</v>
      </c>
      <c r="G2102" s="1" t="s">
        <v>4428</v>
      </c>
      <c r="H2102" s="1" t="s">
        <v>4428</v>
      </c>
      <c r="I2102">
        <v>60.637748999999999</v>
      </c>
      <c r="J2102">
        <v>60.637748999999999</v>
      </c>
    </row>
    <row r="2103" spans="1:10" x14ac:dyDescent="0.25">
      <c r="A2103" s="1">
        <v>1267</v>
      </c>
      <c r="B2103" s="1">
        <v>2686.011704</v>
      </c>
      <c r="C2103" s="1">
        <v>134.670919</v>
      </c>
      <c r="D2103" s="1">
        <v>1969.560064</v>
      </c>
      <c r="E2103" s="1">
        <v>11.754246</v>
      </c>
      <c r="F2103" s="1">
        <v>570.02647400000001</v>
      </c>
      <c r="G2103" s="1" t="s">
        <v>4429</v>
      </c>
      <c r="H2103" s="1" t="s">
        <v>4429</v>
      </c>
      <c r="I2103">
        <v>60.626038000000001</v>
      </c>
      <c r="J2103">
        <v>60.626038000000001</v>
      </c>
    </row>
    <row r="2104" spans="1:10" x14ac:dyDescent="0.25">
      <c r="A2104" s="1">
        <v>1268</v>
      </c>
      <c r="B2104" s="1">
        <v>1227.1190220000001</v>
      </c>
      <c r="C2104" s="1">
        <v>102.029976</v>
      </c>
      <c r="D2104" s="1">
        <v>713.37393999999995</v>
      </c>
      <c r="E2104" s="1">
        <v>39.535702000000001</v>
      </c>
      <c r="F2104" s="1">
        <v>372.17940399999998</v>
      </c>
      <c r="G2104" s="1" t="s">
        <v>4430</v>
      </c>
      <c r="H2104" s="1" t="s">
        <v>4430</v>
      </c>
      <c r="I2104">
        <v>39.999099999999999</v>
      </c>
      <c r="J2104">
        <v>39.999099999999999</v>
      </c>
    </row>
    <row r="2105" spans="1:10" x14ac:dyDescent="0.25">
      <c r="A2105" s="1">
        <v>1268</v>
      </c>
      <c r="B2105" s="1">
        <v>1241.0090250000001</v>
      </c>
      <c r="C2105" s="1">
        <v>120.217382</v>
      </c>
      <c r="D2105" s="1">
        <v>710.67780000000005</v>
      </c>
      <c r="E2105" s="1">
        <v>39.535702000000001</v>
      </c>
      <c r="F2105" s="1">
        <v>370.57814200000001</v>
      </c>
      <c r="G2105" s="1" t="s">
        <v>3506</v>
      </c>
      <c r="H2105" s="1" t="s">
        <v>3506</v>
      </c>
      <c r="I2105">
        <v>39.999046999999997</v>
      </c>
      <c r="J2105">
        <v>39.999046999999997</v>
      </c>
    </row>
    <row r="2106" spans="1:10" x14ac:dyDescent="0.25">
      <c r="A2106" s="1">
        <v>1269</v>
      </c>
      <c r="B2106" s="1">
        <v>4299.9077310000002</v>
      </c>
      <c r="C2106" s="1">
        <v>0</v>
      </c>
      <c r="D2106" s="1">
        <v>4203.052205</v>
      </c>
      <c r="E2106" s="1">
        <v>0</v>
      </c>
      <c r="F2106" s="1">
        <v>96.855525999999998</v>
      </c>
      <c r="G2106" s="1" t="s">
        <v>3507</v>
      </c>
      <c r="H2106" s="1" t="s">
        <v>3507</v>
      </c>
      <c r="I2106">
        <v>59.396928000000003</v>
      </c>
      <c r="J2106">
        <v>59.396928000000003</v>
      </c>
    </row>
    <row r="2107" spans="1:10" x14ac:dyDescent="0.25">
      <c r="A2107" s="1">
        <v>1269</v>
      </c>
      <c r="B2107" s="1">
        <v>4293.7215180000003</v>
      </c>
      <c r="C2107" s="1">
        <v>0</v>
      </c>
      <c r="D2107" s="1">
        <v>4201.0377079999998</v>
      </c>
      <c r="E2107" s="1">
        <v>0</v>
      </c>
      <c r="F2107" s="1">
        <v>92.683808999999997</v>
      </c>
      <c r="G2107" s="1" t="s">
        <v>4431</v>
      </c>
      <c r="H2107" s="1" t="s">
        <v>4431</v>
      </c>
      <c r="I2107">
        <v>59.411653999999999</v>
      </c>
      <c r="J2107">
        <v>59.411653999999999</v>
      </c>
    </row>
    <row r="2108" spans="1:10" x14ac:dyDescent="0.25">
      <c r="A2108" s="1">
        <v>1271</v>
      </c>
      <c r="B2108" s="1">
        <v>4293.7215180000003</v>
      </c>
      <c r="C2108" s="1">
        <v>0</v>
      </c>
      <c r="D2108" s="1">
        <v>4201.0377079999998</v>
      </c>
      <c r="E2108" s="1">
        <v>0</v>
      </c>
      <c r="F2108" s="1">
        <v>92.683808999999997</v>
      </c>
      <c r="G2108" s="1" t="s">
        <v>4432</v>
      </c>
      <c r="H2108" s="1" t="s">
        <v>4432</v>
      </c>
      <c r="I2108">
        <v>39.995083000000001</v>
      </c>
      <c r="J2108">
        <v>39.995083000000001</v>
      </c>
    </row>
    <row r="2109" spans="1:10" x14ac:dyDescent="0.25">
      <c r="A2109" s="1">
        <v>1271</v>
      </c>
      <c r="B2109" s="1">
        <v>4299.9077310000002</v>
      </c>
      <c r="C2109" s="1">
        <v>0</v>
      </c>
      <c r="D2109" s="1">
        <v>4203.052205</v>
      </c>
      <c r="E2109" s="1">
        <v>0</v>
      </c>
      <c r="F2109" s="1">
        <v>96.855525999999998</v>
      </c>
      <c r="G2109" s="1" t="s">
        <v>3509</v>
      </c>
      <c r="H2109" s="1" t="s">
        <v>3509</v>
      </c>
      <c r="I2109">
        <v>39.995047</v>
      </c>
      <c r="J2109">
        <v>39.995047</v>
      </c>
    </row>
    <row r="2110" spans="1:10" x14ac:dyDescent="0.25">
      <c r="A2110" s="1">
        <v>1272</v>
      </c>
      <c r="B2110" s="1">
        <v>1142.9938979999999</v>
      </c>
      <c r="C2110" s="1">
        <v>553.32671400000004</v>
      </c>
      <c r="D2110" s="1">
        <v>388.96376199999997</v>
      </c>
      <c r="E2110" s="1">
        <v>111.76324099999999</v>
      </c>
      <c r="F2110" s="1">
        <v>88.940181999999993</v>
      </c>
      <c r="G2110" s="1" t="s">
        <v>3510</v>
      </c>
      <c r="H2110" s="1" t="s">
        <v>3510</v>
      </c>
      <c r="I2110">
        <v>49.999428999999999</v>
      </c>
      <c r="J2110">
        <v>49.999428999999999</v>
      </c>
    </row>
    <row r="2111" spans="1:10" x14ac:dyDescent="0.25">
      <c r="A2111" s="1">
        <v>1272</v>
      </c>
      <c r="B2111" s="1">
        <v>1148.518873</v>
      </c>
      <c r="C2111" s="1">
        <v>555.17591600000003</v>
      </c>
      <c r="D2111" s="1">
        <v>389.428877</v>
      </c>
      <c r="E2111" s="1">
        <v>111.763243</v>
      </c>
      <c r="F2111" s="1">
        <v>92.150837999999993</v>
      </c>
      <c r="G2111" s="1" t="s">
        <v>3511</v>
      </c>
      <c r="H2111" s="1" t="s">
        <v>3511</v>
      </c>
      <c r="I2111">
        <v>49.999415999999997</v>
      </c>
      <c r="J2111">
        <v>49.999415999999997</v>
      </c>
    </row>
    <row r="2112" spans="1:10" x14ac:dyDescent="0.25">
      <c r="A2112" s="1">
        <v>1273</v>
      </c>
      <c r="B2112" s="1">
        <v>1148.518873</v>
      </c>
      <c r="C2112" s="1">
        <v>555.17591600000003</v>
      </c>
      <c r="D2112" s="1">
        <v>389.428877</v>
      </c>
      <c r="E2112" s="1">
        <v>111.763243</v>
      </c>
      <c r="F2112" s="1">
        <v>92.150837999999993</v>
      </c>
      <c r="G2112" s="1" t="s">
        <v>3511</v>
      </c>
      <c r="H2112" s="1" t="s">
        <v>3511</v>
      </c>
      <c r="I2112">
        <v>49.999415999999997</v>
      </c>
      <c r="J2112">
        <v>49.999415999999997</v>
      </c>
    </row>
    <row r="2113" spans="1:10" x14ac:dyDescent="0.25">
      <c r="A2113" s="1">
        <v>1273</v>
      </c>
      <c r="B2113" s="1">
        <v>1142.9938979999999</v>
      </c>
      <c r="C2113" s="1">
        <v>553.32671400000004</v>
      </c>
      <c r="D2113" s="1">
        <v>388.96376199999997</v>
      </c>
      <c r="E2113" s="1">
        <v>111.76324099999999</v>
      </c>
      <c r="F2113" s="1">
        <v>88.940181999999993</v>
      </c>
      <c r="G2113" s="1" t="s">
        <v>3510</v>
      </c>
      <c r="H2113" s="1" t="s">
        <v>3510</v>
      </c>
      <c r="I2113">
        <v>49.999428999999999</v>
      </c>
      <c r="J2113">
        <v>49.999428999999999</v>
      </c>
    </row>
    <row r="2114" spans="1:10" x14ac:dyDescent="0.25">
      <c r="A2114" s="1">
        <v>1274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 t="s">
        <v>27</v>
      </c>
      <c r="H2114" s="1" t="s">
        <v>27</v>
      </c>
      <c r="I2114">
        <v>40</v>
      </c>
      <c r="J2114">
        <v>40</v>
      </c>
    </row>
    <row r="2115" spans="1:10" x14ac:dyDescent="0.25">
      <c r="A2115" s="1">
        <v>1274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 t="s">
        <v>27</v>
      </c>
      <c r="H2115" s="1" t="s">
        <v>27</v>
      </c>
      <c r="I2115">
        <v>40</v>
      </c>
      <c r="J2115">
        <v>40</v>
      </c>
    </row>
    <row r="2116" spans="1:10" x14ac:dyDescent="0.25">
      <c r="A2116" s="1">
        <v>1275</v>
      </c>
      <c r="B2116" s="1">
        <v>8732.7652419999995</v>
      </c>
      <c r="C2116" s="1">
        <v>5403.1987520000002</v>
      </c>
      <c r="D2116" s="1">
        <v>0</v>
      </c>
      <c r="E2116" s="1">
        <v>867.34050500000001</v>
      </c>
      <c r="F2116" s="1">
        <v>2462.225985</v>
      </c>
      <c r="G2116" s="1" t="s">
        <v>4433</v>
      </c>
      <c r="H2116" s="1" t="s">
        <v>8</v>
      </c>
      <c r="I2116">
        <v>119.758055</v>
      </c>
      <c r="J2116">
        <v>90</v>
      </c>
    </row>
    <row r="2117" spans="1:10" x14ac:dyDescent="0.25">
      <c r="A2117" s="1">
        <v>1275</v>
      </c>
      <c r="B2117" s="1">
        <v>8361.8713169999992</v>
      </c>
      <c r="C2117" s="1">
        <v>5288.19571</v>
      </c>
      <c r="D2117" s="1">
        <v>0</v>
      </c>
      <c r="E2117" s="1">
        <v>863.353477</v>
      </c>
      <c r="F2117" s="1">
        <v>2210.32213</v>
      </c>
      <c r="G2117" s="1" t="s">
        <v>11324</v>
      </c>
      <c r="H2117" s="1" t="s">
        <v>8</v>
      </c>
      <c r="I2117">
        <v>119.800302</v>
      </c>
      <c r="J2117">
        <v>90</v>
      </c>
    </row>
    <row r="2118" spans="1:10" x14ac:dyDescent="0.25">
      <c r="A2118" s="1">
        <v>1278</v>
      </c>
      <c r="B2118" s="1">
        <v>1584.9278879999999</v>
      </c>
      <c r="C2118" s="1">
        <v>0</v>
      </c>
      <c r="D2118" s="1">
        <v>1584.9278879999999</v>
      </c>
      <c r="E2118" s="1">
        <v>0</v>
      </c>
      <c r="F2118" s="1">
        <v>0</v>
      </c>
      <c r="G2118" s="1" t="s">
        <v>3513</v>
      </c>
      <c r="H2118" s="1" t="s">
        <v>3513</v>
      </c>
      <c r="I2118">
        <v>53.652256999999999</v>
      </c>
      <c r="J2118">
        <v>53.652256999999999</v>
      </c>
    </row>
    <row r="2119" spans="1:10" x14ac:dyDescent="0.25">
      <c r="A2119" s="1">
        <v>1278</v>
      </c>
      <c r="B2119" s="1">
        <v>1596.145039</v>
      </c>
      <c r="C2119" s="1">
        <v>0</v>
      </c>
      <c r="D2119" s="1">
        <v>1596.145039</v>
      </c>
      <c r="E2119" s="1">
        <v>0</v>
      </c>
      <c r="F2119" s="1">
        <v>0</v>
      </c>
      <c r="G2119" s="1" t="s">
        <v>3514</v>
      </c>
      <c r="H2119" s="1" t="s">
        <v>3514</v>
      </c>
      <c r="I2119">
        <v>53.633588000000003</v>
      </c>
      <c r="J2119">
        <v>53.633588000000003</v>
      </c>
    </row>
    <row r="2120" spans="1:10" x14ac:dyDescent="0.25">
      <c r="A2120" s="1">
        <v>1279</v>
      </c>
      <c r="B2120" s="1">
        <v>1241.033541</v>
      </c>
      <c r="C2120" s="1">
        <v>991.78893800000003</v>
      </c>
      <c r="D2120" s="1">
        <v>0</v>
      </c>
      <c r="E2120" s="1">
        <v>177.54356999999999</v>
      </c>
      <c r="F2120" s="1">
        <v>71.701032999999995</v>
      </c>
      <c r="G2120" s="1" t="s">
        <v>4434</v>
      </c>
      <c r="H2120" s="1" t="s">
        <v>4434</v>
      </c>
      <c r="I2120">
        <v>69.141442999999995</v>
      </c>
      <c r="J2120">
        <v>69.141442999999995</v>
      </c>
    </row>
    <row r="2121" spans="1:10" x14ac:dyDescent="0.25">
      <c r="A2121" s="1">
        <v>1279</v>
      </c>
      <c r="B2121" s="1">
        <v>1252.8784020000001</v>
      </c>
      <c r="C2121" s="1">
        <v>996.88717299999996</v>
      </c>
      <c r="D2121" s="1">
        <v>0</v>
      </c>
      <c r="E2121" s="1">
        <v>178.572136</v>
      </c>
      <c r="F2121" s="1">
        <v>77.419093000000004</v>
      </c>
      <c r="G2121" s="1" t="s">
        <v>4435</v>
      </c>
      <c r="H2121" s="1" t="s">
        <v>4435</v>
      </c>
      <c r="I2121">
        <v>69.125330000000005</v>
      </c>
      <c r="J2121">
        <v>69.125330000000005</v>
      </c>
    </row>
    <row r="2122" spans="1:10" x14ac:dyDescent="0.25">
      <c r="A2122" s="1">
        <v>1280</v>
      </c>
      <c r="B2122" s="1">
        <v>2825.9614280000001</v>
      </c>
      <c r="C2122" s="1">
        <v>991.78893800000003</v>
      </c>
      <c r="D2122" s="1">
        <v>1584.9278879999999</v>
      </c>
      <c r="E2122" s="1">
        <v>177.54356999999999</v>
      </c>
      <c r="F2122" s="1">
        <v>71.701032999999995</v>
      </c>
      <c r="G2122" s="1" t="s">
        <v>4436</v>
      </c>
      <c r="H2122" s="1" t="s">
        <v>4436</v>
      </c>
      <c r="I2122">
        <v>51.264837</v>
      </c>
      <c r="J2122">
        <v>51.264837</v>
      </c>
    </row>
    <row r="2123" spans="1:10" x14ac:dyDescent="0.25">
      <c r="A2123" s="1">
        <v>1280</v>
      </c>
      <c r="B2123" s="1">
        <v>2849.0234409999998</v>
      </c>
      <c r="C2123" s="1">
        <v>996.88717299999996</v>
      </c>
      <c r="D2123" s="1">
        <v>1596.145039</v>
      </c>
      <c r="E2123" s="1">
        <v>178.572136</v>
      </c>
      <c r="F2123" s="1">
        <v>77.419093000000004</v>
      </c>
      <c r="G2123" s="1" t="s">
        <v>4437</v>
      </c>
      <c r="H2123" s="1" t="s">
        <v>4437</v>
      </c>
      <c r="I2123">
        <v>51.208548999999998</v>
      </c>
      <c r="J2123">
        <v>51.208548999999998</v>
      </c>
    </row>
    <row r="2124" spans="1:10" x14ac:dyDescent="0.25">
      <c r="A2124" s="1">
        <v>1281</v>
      </c>
      <c r="B2124" s="1">
        <v>1150.584897</v>
      </c>
      <c r="C2124" s="1">
        <v>0</v>
      </c>
      <c r="D2124" s="1">
        <v>1150.584897</v>
      </c>
      <c r="E2124" s="1">
        <v>0</v>
      </c>
      <c r="F2124" s="1">
        <v>0</v>
      </c>
      <c r="G2124" s="1" t="s">
        <v>3517</v>
      </c>
      <c r="H2124" s="1" t="s">
        <v>3517</v>
      </c>
      <c r="I2124">
        <v>54.281398000000003</v>
      </c>
      <c r="J2124">
        <v>54.281398000000003</v>
      </c>
    </row>
    <row r="2125" spans="1:10" x14ac:dyDescent="0.25">
      <c r="A2125" s="1">
        <v>1281</v>
      </c>
      <c r="B2125" s="1">
        <v>1140.794189</v>
      </c>
      <c r="C2125" s="1">
        <v>0</v>
      </c>
      <c r="D2125" s="1">
        <v>1140.794189</v>
      </c>
      <c r="E2125" s="1">
        <v>0</v>
      </c>
      <c r="F2125" s="1">
        <v>0</v>
      </c>
      <c r="G2125" s="1" t="s">
        <v>3518</v>
      </c>
      <c r="H2125" s="1" t="s">
        <v>3518</v>
      </c>
      <c r="I2125">
        <v>54.293419</v>
      </c>
      <c r="J2125">
        <v>54.293419</v>
      </c>
    </row>
    <row r="2126" spans="1:10" x14ac:dyDescent="0.25">
      <c r="A2126" s="1">
        <v>1282</v>
      </c>
      <c r="B2126" s="1">
        <v>1698.4385440000001</v>
      </c>
      <c r="C2126" s="1">
        <v>996.88717299999996</v>
      </c>
      <c r="D2126" s="1">
        <v>445.56014199999998</v>
      </c>
      <c r="E2126" s="1">
        <v>178.572136</v>
      </c>
      <c r="F2126" s="1">
        <v>77.419093000000004</v>
      </c>
      <c r="G2126" s="1" t="s">
        <v>4438</v>
      </c>
      <c r="H2126" s="1" t="s">
        <v>4438</v>
      </c>
      <c r="I2126">
        <v>63.435515000000002</v>
      </c>
      <c r="J2126">
        <v>63.435515000000002</v>
      </c>
    </row>
    <row r="2127" spans="1:10" x14ac:dyDescent="0.25">
      <c r="A2127" s="1">
        <v>1282</v>
      </c>
      <c r="B2127" s="1">
        <v>1685.16724</v>
      </c>
      <c r="C2127" s="1">
        <v>991.78893800000003</v>
      </c>
      <c r="D2127" s="1">
        <v>444.13369899999998</v>
      </c>
      <c r="E2127" s="1">
        <v>177.54356999999999</v>
      </c>
      <c r="F2127" s="1">
        <v>71.701032999999995</v>
      </c>
      <c r="G2127" s="1" t="s">
        <v>4439</v>
      </c>
      <c r="H2127" s="1" t="s">
        <v>4439</v>
      </c>
      <c r="I2127">
        <v>63.458702000000002</v>
      </c>
      <c r="J2127">
        <v>63.458702000000002</v>
      </c>
    </row>
    <row r="2128" spans="1:10" x14ac:dyDescent="0.25">
      <c r="A2128" s="1">
        <v>1283</v>
      </c>
      <c r="B2128" s="1">
        <v>9461.7494310000002</v>
      </c>
      <c r="C2128" s="1">
        <v>6301.6013240000002</v>
      </c>
      <c r="D2128" s="1">
        <v>0</v>
      </c>
      <c r="E2128" s="1">
        <v>1479.4972110000001</v>
      </c>
      <c r="F2128" s="1">
        <v>1680.6508960000001</v>
      </c>
      <c r="G2128" s="1" t="s">
        <v>11325</v>
      </c>
      <c r="H2128" s="1" t="s">
        <v>8</v>
      </c>
      <c r="I2128">
        <v>119.639824</v>
      </c>
      <c r="J2128">
        <v>90</v>
      </c>
    </row>
    <row r="2129" spans="1:10" x14ac:dyDescent="0.25">
      <c r="A2129" s="1">
        <v>1283</v>
      </c>
      <c r="B2129" s="1">
        <v>9731.962039</v>
      </c>
      <c r="C2129" s="1">
        <v>6392.3598830000001</v>
      </c>
      <c r="D2129" s="1">
        <v>0</v>
      </c>
      <c r="E2129" s="1">
        <v>1481.2778350000001</v>
      </c>
      <c r="F2129" s="1">
        <v>1858.3243210000001</v>
      </c>
      <c r="G2129" s="1" t="s">
        <v>4440</v>
      </c>
      <c r="H2129" s="1" t="s">
        <v>8</v>
      </c>
      <c r="I2129">
        <v>119.592564</v>
      </c>
      <c r="J2129">
        <v>90</v>
      </c>
    </row>
    <row r="2130" spans="1:10" x14ac:dyDescent="0.25">
      <c r="A2130" s="1">
        <v>1285</v>
      </c>
      <c r="B2130" s="1">
        <v>4903.5335329999998</v>
      </c>
      <c r="C2130" s="1">
        <v>3651.4950429999999</v>
      </c>
      <c r="D2130" s="1">
        <v>0</v>
      </c>
      <c r="E2130" s="1">
        <v>928.02494999999999</v>
      </c>
      <c r="F2130" s="1">
        <v>324.01353999999998</v>
      </c>
      <c r="G2130" s="1" t="s">
        <v>4441</v>
      </c>
      <c r="H2130" s="1" t="s">
        <v>8</v>
      </c>
      <c r="I2130">
        <v>119.978233</v>
      </c>
      <c r="J2130">
        <v>90</v>
      </c>
    </row>
    <row r="2131" spans="1:10" x14ac:dyDescent="0.25">
      <c r="A2131" s="1">
        <v>1285</v>
      </c>
      <c r="B2131" s="1">
        <v>5026.2572570000002</v>
      </c>
      <c r="C2131" s="1">
        <v>3729.584918</v>
      </c>
      <c r="D2131" s="1">
        <v>0</v>
      </c>
      <c r="E2131" s="1">
        <v>929.07006699999999</v>
      </c>
      <c r="F2131" s="1">
        <v>367.60227200000003</v>
      </c>
      <c r="G2131" s="1" t="s">
        <v>4442</v>
      </c>
      <c r="H2131" s="1" t="s">
        <v>8</v>
      </c>
      <c r="I2131">
        <v>119.975644</v>
      </c>
      <c r="J2131">
        <v>90</v>
      </c>
    </row>
    <row r="2132" spans="1:10" x14ac:dyDescent="0.25">
      <c r="A2132" s="1">
        <v>1286</v>
      </c>
      <c r="B2132" s="1">
        <v>1375.7898210000001</v>
      </c>
      <c r="C2132" s="1">
        <v>0</v>
      </c>
      <c r="D2132" s="1">
        <v>1088.7962829999999</v>
      </c>
      <c r="E2132" s="1">
        <v>0</v>
      </c>
      <c r="F2132" s="1">
        <v>286.993538</v>
      </c>
      <c r="G2132" s="1" t="s">
        <v>3522</v>
      </c>
      <c r="H2132" s="1" t="s">
        <v>3522</v>
      </c>
      <c r="I2132">
        <v>63.792535999999998</v>
      </c>
      <c r="J2132">
        <v>63.792535999999998</v>
      </c>
    </row>
    <row r="2133" spans="1:10" x14ac:dyDescent="0.25">
      <c r="A2133" s="1">
        <v>1286</v>
      </c>
      <c r="B2133" s="1">
        <v>1372.2005549999999</v>
      </c>
      <c r="C2133" s="1">
        <v>0</v>
      </c>
      <c r="D2133" s="1">
        <v>1085.207017</v>
      </c>
      <c r="E2133" s="1">
        <v>0</v>
      </c>
      <c r="F2133" s="1">
        <v>286.993538</v>
      </c>
      <c r="G2133" s="1" t="s">
        <v>3523</v>
      </c>
      <c r="H2133" s="1" t="s">
        <v>3523</v>
      </c>
      <c r="I2133">
        <v>63.798712000000002</v>
      </c>
      <c r="J2133">
        <v>63.798712000000002</v>
      </c>
    </row>
    <row r="2134" spans="1:10" x14ac:dyDescent="0.25">
      <c r="A2134" s="1">
        <v>1287</v>
      </c>
      <c r="B2134" s="1">
        <v>7692.527282</v>
      </c>
      <c r="C2134" s="1">
        <v>5741.5669859999998</v>
      </c>
      <c r="D2134" s="1">
        <v>0</v>
      </c>
      <c r="E2134" s="1">
        <v>1362.667113</v>
      </c>
      <c r="F2134" s="1">
        <v>588.293183</v>
      </c>
      <c r="G2134" s="1" t="s">
        <v>11326</v>
      </c>
      <c r="H2134" s="1" t="s">
        <v>11326</v>
      </c>
      <c r="I2134">
        <v>85.633662999999999</v>
      </c>
      <c r="J2134">
        <v>85.633662999999999</v>
      </c>
    </row>
    <row r="2135" spans="1:10" x14ac:dyDescent="0.25">
      <c r="A2135" s="1">
        <v>1287</v>
      </c>
      <c r="B2135" s="1">
        <v>7775.8648110000004</v>
      </c>
      <c r="C2135" s="1">
        <v>5803.2940449999996</v>
      </c>
      <c r="D2135" s="1">
        <v>0</v>
      </c>
      <c r="E2135" s="1">
        <v>1363.4340709999999</v>
      </c>
      <c r="F2135" s="1">
        <v>609.13669500000003</v>
      </c>
      <c r="G2135" s="1" t="s">
        <v>4443</v>
      </c>
      <c r="H2135" s="1" t="s">
        <v>4443</v>
      </c>
      <c r="I2135">
        <v>85.433599999999998</v>
      </c>
      <c r="J2135">
        <v>85.433599999999998</v>
      </c>
    </row>
    <row r="2136" spans="1:10" x14ac:dyDescent="0.25">
      <c r="A2136" s="1">
        <v>1288</v>
      </c>
      <c r="B2136" s="1">
        <v>1085.207017</v>
      </c>
      <c r="C2136" s="1">
        <v>0</v>
      </c>
      <c r="D2136" s="1">
        <v>1085.207017</v>
      </c>
      <c r="E2136" s="1">
        <v>0</v>
      </c>
      <c r="F2136" s="1">
        <v>0</v>
      </c>
      <c r="G2136" s="1" t="s">
        <v>3525</v>
      </c>
      <c r="H2136" s="1" t="s">
        <v>3525</v>
      </c>
      <c r="I2136">
        <v>64.243421999999995</v>
      </c>
      <c r="J2136">
        <v>64.243421999999995</v>
      </c>
    </row>
    <row r="2137" spans="1:10" x14ac:dyDescent="0.25">
      <c r="A2137" s="1">
        <v>1288</v>
      </c>
      <c r="B2137" s="1">
        <v>1088.7962829999999</v>
      </c>
      <c r="C2137" s="1">
        <v>0</v>
      </c>
      <c r="D2137" s="1">
        <v>1088.7962829999999</v>
      </c>
      <c r="E2137" s="1">
        <v>0</v>
      </c>
      <c r="F2137" s="1">
        <v>0</v>
      </c>
      <c r="G2137" s="1" t="s">
        <v>3526</v>
      </c>
      <c r="H2137" s="1" t="s">
        <v>3526</v>
      </c>
      <c r="I2137">
        <v>64.238467999999997</v>
      </c>
      <c r="J2137">
        <v>64.238467999999997</v>
      </c>
    </row>
    <row r="2138" spans="1:10" x14ac:dyDescent="0.25">
      <c r="A2138" s="1">
        <v>1289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 t="s">
        <v>17</v>
      </c>
      <c r="H2138" s="1" t="s">
        <v>17</v>
      </c>
      <c r="I2138">
        <v>0</v>
      </c>
      <c r="J2138">
        <v>0</v>
      </c>
    </row>
    <row r="2139" spans="1:10" x14ac:dyDescent="0.25">
      <c r="A2139" s="1">
        <v>1289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 t="s">
        <v>17</v>
      </c>
      <c r="H2139" s="1" t="s">
        <v>17</v>
      </c>
      <c r="I2139">
        <v>0</v>
      </c>
      <c r="J2139">
        <v>0</v>
      </c>
    </row>
    <row r="2140" spans="1:10" x14ac:dyDescent="0.25">
      <c r="A2140" s="1">
        <v>1290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 t="s">
        <v>17</v>
      </c>
      <c r="H2140" s="1" t="s">
        <v>17</v>
      </c>
      <c r="I2140">
        <v>0</v>
      </c>
      <c r="J2140">
        <v>0</v>
      </c>
    </row>
    <row r="2141" spans="1:10" x14ac:dyDescent="0.25">
      <c r="A2141" s="1">
        <v>1290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 t="s">
        <v>17</v>
      </c>
      <c r="H2141" s="1" t="s">
        <v>17</v>
      </c>
      <c r="I2141">
        <v>0</v>
      </c>
      <c r="J2141">
        <v>0</v>
      </c>
    </row>
    <row r="2142" spans="1:10" x14ac:dyDescent="0.25">
      <c r="A2142" s="1">
        <v>1291</v>
      </c>
      <c r="B2142" s="1">
        <v>992.60681199999999</v>
      </c>
      <c r="C2142" s="1">
        <v>94.701803999999996</v>
      </c>
      <c r="D2142" s="1">
        <v>842.39095399999997</v>
      </c>
      <c r="E2142" s="1">
        <v>12.249470000000001</v>
      </c>
      <c r="F2142" s="1">
        <v>43.264583999999999</v>
      </c>
      <c r="G2142" s="1" t="s">
        <v>938</v>
      </c>
      <c r="H2142" s="1" t="s">
        <v>938</v>
      </c>
      <c r="I2142">
        <v>39.999687000000002</v>
      </c>
      <c r="J2142">
        <v>39.999687000000002</v>
      </c>
    </row>
    <row r="2143" spans="1:10" x14ac:dyDescent="0.25">
      <c r="A2143" s="1">
        <v>1291</v>
      </c>
      <c r="B2143" s="1">
        <v>986.06019900000001</v>
      </c>
      <c r="C2143" s="1">
        <v>94.832198000000005</v>
      </c>
      <c r="D2143" s="1">
        <v>836.63631099999998</v>
      </c>
      <c r="E2143" s="1">
        <v>12.261583</v>
      </c>
      <c r="F2143" s="1">
        <v>42.330106999999998</v>
      </c>
      <c r="G2143" s="1" t="s">
        <v>2194</v>
      </c>
      <c r="H2143" s="1" t="s">
        <v>2194</v>
      </c>
      <c r="I2143">
        <v>39.999696999999998</v>
      </c>
      <c r="J2143">
        <v>39.999696999999998</v>
      </c>
    </row>
    <row r="2144" spans="1:10" x14ac:dyDescent="0.25">
      <c r="A2144" s="1">
        <v>1293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 t="s">
        <v>17</v>
      </c>
      <c r="H2144" s="1" t="s">
        <v>17</v>
      </c>
      <c r="I2144">
        <v>0</v>
      </c>
      <c r="J2144">
        <v>0</v>
      </c>
    </row>
    <row r="2145" spans="1:10" x14ac:dyDescent="0.25">
      <c r="A2145" s="1">
        <v>1293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 t="s">
        <v>17</v>
      </c>
      <c r="H2145" s="1" t="s">
        <v>17</v>
      </c>
      <c r="I2145">
        <v>0</v>
      </c>
      <c r="J2145">
        <v>0</v>
      </c>
    </row>
    <row r="2146" spans="1:10" x14ac:dyDescent="0.25">
      <c r="A2146" s="1">
        <v>1294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 t="s">
        <v>17</v>
      </c>
      <c r="H2146" s="1" t="s">
        <v>17</v>
      </c>
      <c r="I2146">
        <v>0</v>
      </c>
      <c r="J2146">
        <v>0</v>
      </c>
    </row>
    <row r="2147" spans="1:10" x14ac:dyDescent="0.25">
      <c r="A2147" s="1">
        <v>1294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 t="s">
        <v>17</v>
      </c>
      <c r="H2147" s="1" t="s">
        <v>17</v>
      </c>
      <c r="I2147">
        <v>0</v>
      </c>
      <c r="J2147">
        <v>0</v>
      </c>
    </row>
    <row r="2148" spans="1:10" x14ac:dyDescent="0.25">
      <c r="A2148" s="1">
        <v>1295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 t="s">
        <v>17</v>
      </c>
      <c r="H2148" s="1" t="s">
        <v>17</v>
      </c>
      <c r="I2148">
        <v>0</v>
      </c>
      <c r="J2148">
        <v>0</v>
      </c>
    </row>
    <row r="2149" spans="1:10" x14ac:dyDescent="0.25">
      <c r="A2149" s="1">
        <v>1295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 t="s">
        <v>17</v>
      </c>
      <c r="H2149" s="1" t="s">
        <v>17</v>
      </c>
      <c r="I2149">
        <v>0</v>
      </c>
      <c r="J2149">
        <v>0</v>
      </c>
    </row>
    <row r="2150" spans="1:10" x14ac:dyDescent="0.25">
      <c r="A2150" s="1">
        <v>1296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 t="s">
        <v>17</v>
      </c>
      <c r="H2150" s="1" t="s">
        <v>17</v>
      </c>
      <c r="I2150">
        <v>0</v>
      </c>
      <c r="J2150">
        <v>0</v>
      </c>
    </row>
    <row r="2151" spans="1:10" x14ac:dyDescent="0.25">
      <c r="A2151" s="1">
        <v>1296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 t="s">
        <v>17</v>
      </c>
      <c r="H2151" s="1" t="s">
        <v>17</v>
      </c>
      <c r="I2151">
        <v>0</v>
      </c>
      <c r="J2151">
        <v>0</v>
      </c>
    </row>
    <row r="2152" spans="1:10" x14ac:dyDescent="0.25">
      <c r="A2152" s="1">
        <v>1297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 t="s">
        <v>17</v>
      </c>
      <c r="H2152" s="1" t="s">
        <v>17</v>
      </c>
      <c r="I2152">
        <v>0</v>
      </c>
      <c r="J2152">
        <v>0</v>
      </c>
    </row>
    <row r="2153" spans="1:10" x14ac:dyDescent="0.25">
      <c r="A2153" s="1">
        <v>1297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 t="s">
        <v>17</v>
      </c>
      <c r="H2153" s="1" t="s">
        <v>17</v>
      </c>
      <c r="I2153">
        <v>0</v>
      </c>
      <c r="J2153">
        <v>0</v>
      </c>
    </row>
    <row r="2154" spans="1:10" x14ac:dyDescent="0.25">
      <c r="A2154" s="1">
        <v>1298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 t="s">
        <v>17</v>
      </c>
      <c r="H2154" s="1" t="s">
        <v>17</v>
      </c>
      <c r="I2154">
        <v>0</v>
      </c>
      <c r="J2154">
        <v>0</v>
      </c>
    </row>
    <row r="2155" spans="1:10" x14ac:dyDescent="0.25">
      <c r="A2155" s="1">
        <v>1298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 t="s">
        <v>17</v>
      </c>
      <c r="H2155" s="1" t="s">
        <v>17</v>
      </c>
      <c r="I2155">
        <v>0</v>
      </c>
      <c r="J2155">
        <v>0</v>
      </c>
    </row>
    <row r="2156" spans="1:10" x14ac:dyDescent="0.25">
      <c r="A2156" s="1">
        <v>1299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 t="s">
        <v>17</v>
      </c>
      <c r="H2156" s="1" t="s">
        <v>17</v>
      </c>
      <c r="I2156">
        <v>0</v>
      </c>
      <c r="J2156">
        <v>0</v>
      </c>
    </row>
    <row r="2157" spans="1:10" x14ac:dyDescent="0.25">
      <c r="A2157" s="1">
        <v>1299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 t="s">
        <v>17</v>
      </c>
      <c r="H2157" s="1" t="s">
        <v>17</v>
      </c>
      <c r="I2157">
        <v>0</v>
      </c>
      <c r="J2157">
        <v>0</v>
      </c>
    </row>
    <row r="2158" spans="1:10" x14ac:dyDescent="0.25">
      <c r="A2158" s="1">
        <v>1300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 t="s">
        <v>17</v>
      </c>
      <c r="H2158" s="1" t="s">
        <v>17</v>
      </c>
      <c r="I2158">
        <v>0</v>
      </c>
      <c r="J2158">
        <v>0</v>
      </c>
    </row>
    <row r="2159" spans="1:10" x14ac:dyDescent="0.25">
      <c r="A2159" s="1">
        <v>1300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 t="s">
        <v>17</v>
      </c>
      <c r="H2159" s="1" t="s">
        <v>17</v>
      </c>
      <c r="I2159">
        <v>0</v>
      </c>
      <c r="J2159">
        <v>0</v>
      </c>
    </row>
    <row r="2160" spans="1:10" x14ac:dyDescent="0.25">
      <c r="A2160" s="1">
        <v>1301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 t="s">
        <v>17</v>
      </c>
      <c r="H2160" s="1" t="s">
        <v>17</v>
      </c>
      <c r="I2160">
        <v>0</v>
      </c>
      <c r="J2160">
        <v>0</v>
      </c>
    </row>
    <row r="2161" spans="1:10" x14ac:dyDescent="0.25">
      <c r="A2161" s="1">
        <v>1301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 t="s">
        <v>17</v>
      </c>
      <c r="H2161" s="1" t="s">
        <v>17</v>
      </c>
      <c r="I2161">
        <v>0</v>
      </c>
      <c r="J2161">
        <v>0</v>
      </c>
    </row>
    <row r="2162" spans="1:10" x14ac:dyDescent="0.25">
      <c r="A2162" s="1">
        <v>1302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 t="s">
        <v>17</v>
      </c>
      <c r="H2162" s="1" t="s">
        <v>17</v>
      </c>
      <c r="I2162">
        <v>0</v>
      </c>
      <c r="J2162">
        <v>0</v>
      </c>
    </row>
    <row r="2163" spans="1:10" x14ac:dyDescent="0.25">
      <c r="A2163" s="1">
        <v>1302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 t="s">
        <v>17</v>
      </c>
      <c r="H2163" s="1" t="s">
        <v>17</v>
      </c>
      <c r="I2163">
        <v>0</v>
      </c>
      <c r="J2163">
        <v>0</v>
      </c>
    </row>
    <row r="2164" spans="1:10" x14ac:dyDescent="0.25">
      <c r="A2164" s="1">
        <v>1303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 t="s">
        <v>17</v>
      </c>
      <c r="H2164" s="1" t="s">
        <v>17</v>
      </c>
      <c r="I2164">
        <v>0</v>
      </c>
      <c r="J2164">
        <v>0</v>
      </c>
    </row>
    <row r="2165" spans="1:10" x14ac:dyDescent="0.25">
      <c r="A2165" s="1">
        <v>1303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 t="s">
        <v>17</v>
      </c>
      <c r="H2165" s="1" t="s">
        <v>17</v>
      </c>
      <c r="I2165">
        <v>0</v>
      </c>
      <c r="J2165">
        <v>0</v>
      </c>
    </row>
    <row r="2166" spans="1:10" x14ac:dyDescent="0.25">
      <c r="A2166" s="1">
        <v>1304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 t="s">
        <v>17</v>
      </c>
      <c r="H2166" s="1" t="s">
        <v>17</v>
      </c>
      <c r="I2166">
        <v>0</v>
      </c>
      <c r="J2166">
        <v>0</v>
      </c>
    </row>
    <row r="2167" spans="1:10" x14ac:dyDescent="0.25">
      <c r="A2167" s="1">
        <v>1304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 t="s">
        <v>17</v>
      </c>
      <c r="H2167" s="1" t="s">
        <v>17</v>
      </c>
      <c r="I2167">
        <v>0</v>
      </c>
      <c r="J2167">
        <v>0</v>
      </c>
    </row>
    <row r="2168" spans="1:10" x14ac:dyDescent="0.25">
      <c r="A2168" s="1">
        <v>1305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 t="s">
        <v>17</v>
      </c>
      <c r="H2168" s="1" t="s">
        <v>17</v>
      </c>
      <c r="I2168">
        <v>0</v>
      </c>
      <c r="J2168">
        <v>0</v>
      </c>
    </row>
    <row r="2169" spans="1:10" x14ac:dyDescent="0.25">
      <c r="A2169" s="1">
        <v>1305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 t="s">
        <v>17</v>
      </c>
      <c r="H2169" s="1" t="s">
        <v>17</v>
      </c>
      <c r="I2169">
        <v>0</v>
      </c>
      <c r="J2169">
        <v>0</v>
      </c>
    </row>
    <row r="2170" spans="1:10" x14ac:dyDescent="0.25">
      <c r="A2170" s="1">
        <v>1306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 t="s">
        <v>17</v>
      </c>
      <c r="H2170" s="1" t="s">
        <v>17</v>
      </c>
      <c r="I2170">
        <v>0</v>
      </c>
      <c r="J2170">
        <v>0</v>
      </c>
    </row>
    <row r="2171" spans="1:10" x14ac:dyDescent="0.25">
      <c r="A2171" s="1">
        <v>1306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 t="s">
        <v>17</v>
      </c>
      <c r="H2171" s="1" t="s">
        <v>17</v>
      </c>
      <c r="I2171">
        <v>0</v>
      </c>
      <c r="J2171">
        <v>0</v>
      </c>
    </row>
    <row r="2172" spans="1:10" x14ac:dyDescent="0.25">
      <c r="A2172" s="1">
        <v>1307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 t="s">
        <v>17</v>
      </c>
      <c r="H2172" s="1" t="s">
        <v>17</v>
      </c>
      <c r="I2172">
        <v>0</v>
      </c>
      <c r="J2172">
        <v>0</v>
      </c>
    </row>
    <row r="2173" spans="1:10" x14ac:dyDescent="0.25">
      <c r="A2173" s="1">
        <v>1307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 t="s">
        <v>17</v>
      </c>
      <c r="H2173" s="1" t="s">
        <v>17</v>
      </c>
      <c r="I2173">
        <v>0</v>
      </c>
      <c r="J2173">
        <v>0</v>
      </c>
    </row>
    <row r="2174" spans="1:10" x14ac:dyDescent="0.25">
      <c r="A2174" s="1">
        <v>1308</v>
      </c>
      <c r="B2174" s="1">
        <v>4420.4062869999998</v>
      </c>
      <c r="C2174" s="1">
        <v>2580.4564759999998</v>
      </c>
      <c r="D2174" s="1">
        <v>1107.779632</v>
      </c>
      <c r="E2174" s="1">
        <v>249.77014600000001</v>
      </c>
      <c r="F2174" s="1">
        <v>482.40003300000001</v>
      </c>
      <c r="G2174" s="1" t="s">
        <v>11327</v>
      </c>
      <c r="H2174" s="1" t="s">
        <v>11327</v>
      </c>
      <c r="I2174">
        <v>52.060409999999997</v>
      </c>
      <c r="J2174">
        <v>52.060409999999997</v>
      </c>
    </row>
    <row r="2175" spans="1:10" x14ac:dyDescent="0.25">
      <c r="A2175" s="1">
        <v>1308</v>
      </c>
      <c r="B2175" s="1">
        <v>4411.153515</v>
      </c>
      <c r="C2175" s="1">
        <v>2577.7027600000001</v>
      </c>
      <c r="D2175" s="1">
        <v>1100.9540469999999</v>
      </c>
      <c r="E2175" s="1">
        <v>249.79989900000001</v>
      </c>
      <c r="F2175" s="1">
        <v>482.69681000000003</v>
      </c>
      <c r="G2175" s="1" t="s">
        <v>11328</v>
      </c>
      <c r="H2175" s="1" t="s">
        <v>11328</v>
      </c>
      <c r="I2175">
        <v>52.083261999999998</v>
      </c>
      <c r="J2175">
        <v>52.083261999999998</v>
      </c>
    </row>
    <row r="2176" spans="1:10" x14ac:dyDescent="0.25">
      <c r="A2176" s="1">
        <v>1311</v>
      </c>
      <c r="B2176" s="1">
        <v>6712.2460730000003</v>
      </c>
      <c r="C2176" s="1">
        <v>2619.2719109999998</v>
      </c>
      <c r="D2176" s="1">
        <v>2555.0303760000002</v>
      </c>
      <c r="E2176" s="1">
        <v>537.83369100000004</v>
      </c>
      <c r="F2176" s="1">
        <v>1000.110096</v>
      </c>
      <c r="G2176" s="1" t="s">
        <v>11329</v>
      </c>
      <c r="H2176" s="1" t="s">
        <v>16</v>
      </c>
      <c r="I2176">
        <v>70.127561</v>
      </c>
      <c r="J2176">
        <v>70</v>
      </c>
    </row>
    <row r="2177" spans="1:10" x14ac:dyDescent="0.25">
      <c r="A2177" s="1">
        <v>1311</v>
      </c>
      <c r="B2177" s="1">
        <v>6643.4534860000003</v>
      </c>
      <c r="C2177" s="1">
        <v>2585.7605210000002</v>
      </c>
      <c r="D2177" s="1">
        <v>2543.553367</v>
      </c>
      <c r="E2177" s="1">
        <v>535.30499899999995</v>
      </c>
      <c r="F2177" s="1">
        <v>978.83459900000003</v>
      </c>
      <c r="G2177" s="1" t="s">
        <v>11330</v>
      </c>
      <c r="H2177" s="1" t="s">
        <v>16</v>
      </c>
      <c r="I2177">
        <v>70.35633</v>
      </c>
      <c r="J2177">
        <v>70</v>
      </c>
    </row>
    <row r="2178" spans="1:10" x14ac:dyDescent="0.25">
      <c r="A2178" s="1">
        <v>1312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 t="s">
        <v>17</v>
      </c>
      <c r="H2178" s="1" t="s">
        <v>17</v>
      </c>
      <c r="I2178">
        <v>0</v>
      </c>
      <c r="J2178">
        <v>0</v>
      </c>
    </row>
    <row r="2179" spans="1:10" x14ac:dyDescent="0.25">
      <c r="A2179" s="1">
        <v>1312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 t="s">
        <v>17</v>
      </c>
      <c r="H2179" s="1" t="s">
        <v>17</v>
      </c>
      <c r="I2179">
        <v>0</v>
      </c>
      <c r="J2179">
        <v>0</v>
      </c>
    </row>
    <row r="2180" spans="1:10" x14ac:dyDescent="0.25">
      <c r="A2180" s="1">
        <v>1314</v>
      </c>
      <c r="B2180" s="1">
        <v>6643.4534860000003</v>
      </c>
      <c r="C2180" s="1">
        <v>2585.7605210000002</v>
      </c>
      <c r="D2180" s="1">
        <v>2543.553367</v>
      </c>
      <c r="E2180" s="1">
        <v>535.30499899999995</v>
      </c>
      <c r="F2180" s="1">
        <v>978.83459900000003</v>
      </c>
      <c r="G2180" s="1" t="s">
        <v>11330</v>
      </c>
      <c r="H2180" s="1" t="s">
        <v>16</v>
      </c>
      <c r="I2180">
        <v>70.35633</v>
      </c>
      <c r="J2180">
        <v>70</v>
      </c>
    </row>
    <row r="2181" spans="1:10" x14ac:dyDescent="0.25">
      <c r="A2181" s="1">
        <v>1314</v>
      </c>
      <c r="B2181" s="1">
        <v>6712.2460730000003</v>
      </c>
      <c r="C2181" s="1">
        <v>2619.2719109999998</v>
      </c>
      <c r="D2181" s="1">
        <v>2555.0303760000002</v>
      </c>
      <c r="E2181" s="1">
        <v>537.83369100000004</v>
      </c>
      <c r="F2181" s="1">
        <v>1000.110096</v>
      </c>
      <c r="G2181" s="1" t="s">
        <v>11329</v>
      </c>
      <c r="H2181" s="1" t="s">
        <v>16</v>
      </c>
      <c r="I2181">
        <v>70.127561</v>
      </c>
      <c r="J2181">
        <v>70</v>
      </c>
    </row>
    <row r="2182" spans="1:10" x14ac:dyDescent="0.25">
      <c r="A2182" s="1">
        <v>1318</v>
      </c>
      <c r="B2182" s="1">
        <v>5214.9728169999998</v>
      </c>
      <c r="C2182" s="1">
        <v>2077.131754</v>
      </c>
      <c r="D2182" s="1">
        <v>1333.4800969999999</v>
      </c>
      <c r="E2182" s="1">
        <v>359.20039700000001</v>
      </c>
      <c r="F2182" s="1">
        <v>1445.1605689999999</v>
      </c>
      <c r="G2182" s="1" t="s">
        <v>11331</v>
      </c>
      <c r="H2182" s="1" t="s">
        <v>11331</v>
      </c>
      <c r="I2182">
        <v>68.860893000000004</v>
      </c>
      <c r="J2182">
        <v>68.860893000000004</v>
      </c>
    </row>
    <row r="2183" spans="1:10" x14ac:dyDescent="0.25">
      <c r="A2183" s="1">
        <v>1318</v>
      </c>
      <c r="B2183" s="1">
        <v>5695.0964910000002</v>
      </c>
      <c r="C2183" s="1">
        <v>2279.678422</v>
      </c>
      <c r="D2183" s="1">
        <v>1385.1957070000001</v>
      </c>
      <c r="E2183" s="1">
        <v>389.894993</v>
      </c>
      <c r="F2183" s="1">
        <v>1640.3273690000001</v>
      </c>
      <c r="G2183" s="1" t="s">
        <v>11332</v>
      </c>
      <c r="H2183" s="1" t="s">
        <v>11332</v>
      </c>
      <c r="I2183">
        <v>66.531318999999996</v>
      </c>
      <c r="J2183">
        <v>66.531318999999996</v>
      </c>
    </row>
    <row r="2184" spans="1:10" x14ac:dyDescent="0.25">
      <c r="A2184" s="1">
        <v>1319</v>
      </c>
      <c r="B2184" s="1">
        <v>5695.0964910000002</v>
      </c>
      <c r="C2184" s="1">
        <v>2279.678422</v>
      </c>
      <c r="D2184" s="1">
        <v>1385.1957070000001</v>
      </c>
      <c r="E2184" s="1">
        <v>389.894993</v>
      </c>
      <c r="F2184" s="1">
        <v>1640.3273690000001</v>
      </c>
      <c r="G2184" s="1" t="s">
        <v>11332</v>
      </c>
      <c r="H2184" s="1" t="s">
        <v>11332</v>
      </c>
      <c r="I2184">
        <v>66.531318999999996</v>
      </c>
      <c r="J2184">
        <v>66.531318999999996</v>
      </c>
    </row>
    <row r="2185" spans="1:10" x14ac:dyDescent="0.25">
      <c r="A2185" s="1">
        <v>1319</v>
      </c>
      <c r="B2185" s="1">
        <v>5214.9728169999998</v>
      </c>
      <c r="C2185" s="1">
        <v>2077.131754</v>
      </c>
      <c r="D2185" s="1">
        <v>1333.4800969999999</v>
      </c>
      <c r="E2185" s="1">
        <v>359.20039700000001</v>
      </c>
      <c r="F2185" s="1">
        <v>1445.1605689999999</v>
      </c>
      <c r="G2185" s="1" t="s">
        <v>11331</v>
      </c>
      <c r="H2185" s="1" t="s">
        <v>11331</v>
      </c>
      <c r="I2185">
        <v>68.860893000000004</v>
      </c>
      <c r="J2185">
        <v>68.860893000000004</v>
      </c>
    </row>
    <row r="2186" spans="1:10" x14ac:dyDescent="0.25">
      <c r="A2186" s="1">
        <v>1322</v>
      </c>
      <c r="B2186" s="1">
        <v>3304.8713170000001</v>
      </c>
      <c r="C2186" s="1">
        <v>1230.707484</v>
      </c>
      <c r="D2186" s="1">
        <v>605.18340999999998</v>
      </c>
      <c r="E2186" s="1">
        <v>257.18736799999999</v>
      </c>
      <c r="F2186" s="1">
        <v>1211.7930550000001</v>
      </c>
      <c r="G2186" s="1" t="s">
        <v>11311</v>
      </c>
      <c r="H2186" s="1" t="s">
        <v>25</v>
      </c>
      <c r="I2186">
        <v>55.148291</v>
      </c>
      <c r="J2186">
        <v>55</v>
      </c>
    </row>
    <row r="2187" spans="1:10" x14ac:dyDescent="0.25">
      <c r="A2187" s="1">
        <v>1322</v>
      </c>
      <c r="B2187" s="1">
        <v>2995.6840529999999</v>
      </c>
      <c r="C2187" s="1">
        <v>1109.2263069999999</v>
      </c>
      <c r="D2187" s="1">
        <v>573.00775099999998</v>
      </c>
      <c r="E2187" s="1">
        <v>243.92955000000001</v>
      </c>
      <c r="F2187" s="1">
        <v>1069.5204450000001</v>
      </c>
      <c r="G2187" s="1" t="s">
        <v>11312</v>
      </c>
      <c r="H2187" s="1" t="s">
        <v>25</v>
      </c>
      <c r="I2187">
        <v>55.948723999999999</v>
      </c>
      <c r="J2187">
        <v>55</v>
      </c>
    </row>
    <row r="2188" spans="1:10" x14ac:dyDescent="0.25">
      <c r="A2188" s="1">
        <v>1323</v>
      </c>
      <c r="B2188" s="1">
        <v>1370.928944</v>
      </c>
      <c r="C2188" s="1">
        <v>57.478949</v>
      </c>
      <c r="D2188" s="1">
        <v>0</v>
      </c>
      <c r="E2188" s="1">
        <v>243.92955000000001</v>
      </c>
      <c r="F2188" s="1">
        <v>1069.5204450000001</v>
      </c>
      <c r="G2188" s="1" t="s">
        <v>11333</v>
      </c>
      <c r="H2188" s="1" t="s">
        <v>11333</v>
      </c>
      <c r="I2188">
        <v>89.992330999999993</v>
      </c>
      <c r="J2188">
        <v>89.992330999999993</v>
      </c>
    </row>
    <row r="2189" spans="1:10" x14ac:dyDescent="0.25">
      <c r="A2189" s="1">
        <v>1323</v>
      </c>
      <c r="B2189" s="1">
        <v>1428.0801260000001</v>
      </c>
      <c r="C2189" s="1">
        <v>213.80596600000001</v>
      </c>
      <c r="D2189" s="1">
        <v>0</v>
      </c>
      <c r="E2189" s="1">
        <v>2.4811049999999999</v>
      </c>
      <c r="F2189" s="1">
        <v>1211.7930550000001</v>
      </c>
      <c r="G2189" s="1" t="s">
        <v>11334</v>
      </c>
      <c r="H2189" s="1" t="s">
        <v>11334</v>
      </c>
      <c r="I2189">
        <v>89.991570999999993</v>
      </c>
      <c r="J2189">
        <v>89.991570999999993</v>
      </c>
    </row>
    <row r="2190" spans="1:10" x14ac:dyDescent="0.25">
      <c r="A2190" s="1">
        <v>1326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 t="s">
        <v>17</v>
      </c>
      <c r="H2190" s="1" t="s">
        <v>17</v>
      </c>
      <c r="I2190">
        <v>0</v>
      </c>
      <c r="J2190">
        <v>0</v>
      </c>
    </row>
    <row r="2191" spans="1:10" x14ac:dyDescent="0.25">
      <c r="A2191" s="1">
        <v>1326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 t="s">
        <v>17</v>
      </c>
      <c r="H2191" s="1" t="s">
        <v>17</v>
      </c>
      <c r="I2191">
        <v>0</v>
      </c>
      <c r="J2191">
        <v>0</v>
      </c>
    </row>
    <row r="2192" spans="1:10" x14ac:dyDescent="0.25">
      <c r="A2192" s="1">
        <v>1328</v>
      </c>
      <c r="B2192" s="1">
        <v>4764.2978510000003</v>
      </c>
      <c r="C2192" s="1">
        <v>2478.3647620000002</v>
      </c>
      <c r="D2192" s="1">
        <v>0</v>
      </c>
      <c r="E2192" s="1">
        <v>680.92310799999996</v>
      </c>
      <c r="F2192" s="1">
        <v>1605.009982</v>
      </c>
      <c r="G2192" s="1" t="s">
        <v>4444</v>
      </c>
      <c r="H2192" s="1" t="s">
        <v>8</v>
      </c>
      <c r="I2192">
        <v>119.97468499999999</v>
      </c>
      <c r="J2192">
        <v>90</v>
      </c>
    </row>
    <row r="2193" spans="1:10" x14ac:dyDescent="0.25">
      <c r="A2193" s="1">
        <v>1328</v>
      </c>
      <c r="B2193" s="1">
        <v>4691.6312680000001</v>
      </c>
      <c r="C2193" s="1">
        <v>2436.2838889999998</v>
      </c>
      <c r="D2193" s="1">
        <v>0</v>
      </c>
      <c r="E2193" s="1">
        <v>679.18871999999999</v>
      </c>
      <c r="F2193" s="1">
        <v>1576.1586600000001</v>
      </c>
      <c r="G2193" s="1" t="s">
        <v>11335</v>
      </c>
      <c r="H2193" s="1" t="s">
        <v>8</v>
      </c>
      <c r="I2193">
        <v>119.97617099999999</v>
      </c>
      <c r="J2193">
        <v>90</v>
      </c>
    </row>
    <row r="2194" spans="1:10" x14ac:dyDescent="0.25">
      <c r="A2194" s="1">
        <v>1329</v>
      </c>
      <c r="B2194" s="1">
        <v>5990.4955460000001</v>
      </c>
      <c r="C2194" s="1">
        <v>2414.251334</v>
      </c>
      <c r="D2194" s="1">
        <v>1204.2815599999999</v>
      </c>
      <c r="E2194" s="1">
        <v>673.56470400000001</v>
      </c>
      <c r="F2194" s="1">
        <v>1698.3979489999999</v>
      </c>
      <c r="G2194" s="1" t="s">
        <v>4445</v>
      </c>
      <c r="H2194" s="1" t="s">
        <v>4445</v>
      </c>
      <c r="I2194">
        <v>65.045716999999996</v>
      </c>
      <c r="J2194">
        <v>65.045716999999996</v>
      </c>
    </row>
    <row r="2195" spans="1:10" x14ac:dyDescent="0.25">
      <c r="A2195" s="1">
        <v>1329</v>
      </c>
      <c r="B2195" s="1">
        <v>5922.7413550000001</v>
      </c>
      <c r="C2195" s="1">
        <v>2374.5074599999998</v>
      </c>
      <c r="D2195" s="1">
        <v>1200.7571949999999</v>
      </c>
      <c r="E2195" s="1">
        <v>671.99802099999999</v>
      </c>
      <c r="F2195" s="1">
        <v>1675.4786790000001</v>
      </c>
      <c r="G2195" s="1" t="s">
        <v>11336</v>
      </c>
      <c r="H2195" s="1" t="s">
        <v>11336</v>
      </c>
      <c r="I2195">
        <v>65.375319000000005</v>
      </c>
      <c r="J2195">
        <v>65.375319000000005</v>
      </c>
    </row>
    <row r="2196" spans="1:10" x14ac:dyDescent="0.25">
      <c r="A2196" s="1">
        <v>1330</v>
      </c>
      <c r="B2196" s="1">
        <v>5922.7413550000001</v>
      </c>
      <c r="C2196" s="1">
        <v>2374.5074599999998</v>
      </c>
      <c r="D2196" s="1">
        <v>1200.7571949999999</v>
      </c>
      <c r="E2196" s="1">
        <v>671.99802099999999</v>
      </c>
      <c r="F2196" s="1">
        <v>1675.4786790000001</v>
      </c>
      <c r="G2196" s="1" t="s">
        <v>11336</v>
      </c>
      <c r="H2196" s="1" t="s">
        <v>11336</v>
      </c>
      <c r="I2196">
        <v>65.375319000000005</v>
      </c>
      <c r="J2196">
        <v>65.375319000000005</v>
      </c>
    </row>
    <row r="2197" spans="1:10" x14ac:dyDescent="0.25">
      <c r="A2197" s="1">
        <v>1330</v>
      </c>
      <c r="B2197" s="1">
        <v>5990.4955460000001</v>
      </c>
      <c r="C2197" s="1">
        <v>2414.251334</v>
      </c>
      <c r="D2197" s="1">
        <v>1204.2815599999999</v>
      </c>
      <c r="E2197" s="1">
        <v>673.56470400000001</v>
      </c>
      <c r="F2197" s="1">
        <v>1698.3979489999999</v>
      </c>
      <c r="G2197" s="1" t="s">
        <v>4445</v>
      </c>
      <c r="H2197" s="1" t="s">
        <v>4445</v>
      </c>
      <c r="I2197">
        <v>65.045716999999996</v>
      </c>
      <c r="J2197">
        <v>65.045716999999996</v>
      </c>
    </row>
    <row r="2198" spans="1:10" x14ac:dyDescent="0.25">
      <c r="A2198" s="1">
        <v>1331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 t="s">
        <v>17</v>
      </c>
      <c r="H2198" s="1" t="s">
        <v>17</v>
      </c>
      <c r="I2198">
        <v>0</v>
      </c>
      <c r="J2198">
        <v>0</v>
      </c>
    </row>
    <row r="2199" spans="1:10" x14ac:dyDescent="0.25">
      <c r="A2199" s="1">
        <v>1331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 t="s">
        <v>17</v>
      </c>
      <c r="H2199" s="1" t="s">
        <v>17</v>
      </c>
      <c r="I2199">
        <v>0</v>
      </c>
      <c r="J2199">
        <v>0</v>
      </c>
    </row>
    <row r="2200" spans="1:10" x14ac:dyDescent="0.25">
      <c r="A2200" s="1">
        <v>1332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 t="s">
        <v>17</v>
      </c>
      <c r="H2200" s="1" t="s">
        <v>17</v>
      </c>
      <c r="I2200">
        <v>0</v>
      </c>
      <c r="J2200">
        <v>0</v>
      </c>
    </row>
    <row r="2201" spans="1:10" x14ac:dyDescent="0.25">
      <c r="A2201" s="1">
        <v>1332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 t="s">
        <v>17</v>
      </c>
      <c r="H2201" s="1" t="s">
        <v>17</v>
      </c>
      <c r="I2201">
        <v>0</v>
      </c>
      <c r="J2201">
        <v>0</v>
      </c>
    </row>
    <row r="2202" spans="1:10" x14ac:dyDescent="0.25">
      <c r="A2202" s="1">
        <v>1333</v>
      </c>
      <c r="B2202" s="1">
        <v>732.28096200000005</v>
      </c>
      <c r="C2202" s="1">
        <v>384.70831600000002</v>
      </c>
      <c r="D2202" s="1">
        <v>139.051526</v>
      </c>
      <c r="E2202" s="1">
        <v>146.63602399999999</v>
      </c>
      <c r="F2202" s="1">
        <v>61.885095999999997</v>
      </c>
      <c r="G2202" s="1" t="s">
        <v>3532</v>
      </c>
      <c r="H2202" s="1" t="s">
        <v>3532</v>
      </c>
      <c r="I2202">
        <v>64.742114999999998</v>
      </c>
      <c r="J2202">
        <v>64.742114999999998</v>
      </c>
    </row>
    <row r="2203" spans="1:10" x14ac:dyDescent="0.25">
      <c r="A2203" s="1">
        <v>1333</v>
      </c>
      <c r="B2203" s="1">
        <v>715.74808099999996</v>
      </c>
      <c r="C2203" s="1">
        <v>372.07543900000002</v>
      </c>
      <c r="D2203" s="1">
        <v>138.28873400000001</v>
      </c>
      <c r="E2203" s="1">
        <v>146.21068399999999</v>
      </c>
      <c r="F2203" s="1">
        <v>59.173225000000002</v>
      </c>
      <c r="G2203" s="1" t="s">
        <v>4446</v>
      </c>
      <c r="H2203" s="1" t="s">
        <v>4446</v>
      </c>
      <c r="I2203">
        <v>64.751643000000001</v>
      </c>
      <c r="J2203">
        <v>64.751643000000001</v>
      </c>
    </row>
    <row r="2204" spans="1:10" x14ac:dyDescent="0.25">
      <c r="A2204" s="1">
        <v>1335</v>
      </c>
      <c r="B2204" s="1">
        <v>715.74808099999996</v>
      </c>
      <c r="C2204" s="1">
        <v>372.07543900000002</v>
      </c>
      <c r="D2204" s="1">
        <v>138.28873400000001</v>
      </c>
      <c r="E2204" s="1">
        <v>146.21068399999999</v>
      </c>
      <c r="F2204" s="1">
        <v>59.173225000000002</v>
      </c>
      <c r="G2204" s="1" t="s">
        <v>4446</v>
      </c>
      <c r="H2204" s="1" t="s">
        <v>4446</v>
      </c>
      <c r="I2204">
        <v>64.751643000000001</v>
      </c>
      <c r="J2204">
        <v>64.751643000000001</v>
      </c>
    </row>
    <row r="2205" spans="1:10" x14ac:dyDescent="0.25">
      <c r="A2205" s="1">
        <v>1335</v>
      </c>
      <c r="B2205" s="1">
        <v>732.28096200000005</v>
      </c>
      <c r="C2205" s="1">
        <v>384.70831600000002</v>
      </c>
      <c r="D2205" s="1">
        <v>139.051526</v>
      </c>
      <c r="E2205" s="1">
        <v>146.63602399999999</v>
      </c>
      <c r="F2205" s="1">
        <v>61.885095999999997</v>
      </c>
      <c r="G2205" s="1" t="s">
        <v>3532</v>
      </c>
      <c r="H2205" s="1" t="s">
        <v>3532</v>
      </c>
      <c r="I2205">
        <v>64.742114999999998</v>
      </c>
      <c r="J2205">
        <v>64.742114999999998</v>
      </c>
    </row>
    <row r="2206" spans="1:10" x14ac:dyDescent="0.25">
      <c r="A2206" s="1">
        <v>1337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 t="s">
        <v>17</v>
      </c>
      <c r="H2206" s="1" t="s">
        <v>17</v>
      </c>
      <c r="I2206">
        <v>0</v>
      </c>
      <c r="J2206">
        <v>0</v>
      </c>
    </row>
    <row r="2207" spans="1:10" x14ac:dyDescent="0.25">
      <c r="A2207" s="1">
        <v>1337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 t="s">
        <v>17</v>
      </c>
      <c r="H2207" s="1" t="s">
        <v>17</v>
      </c>
      <c r="I2207">
        <v>0</v>
      </c>
      <c r="J2207">
        <v>0</v>
      </c>
    </row>
    <row r="2208" spans="1:10" x14ac:dyDescent="0.25">
      <c r="A2208" s="1">
        <v>1338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 t="s">
        <v>17</v>
      </c>
      <c r="H2208" s="1" t="s">
        <v>17</v>
      </c>
      <c r="I2208">
        <v>0</v>
      </c>
      <c r="J2208">
        <v>0</v>
      </c>
    </row>
    <row r="2209" spans="1:10" x14ac:dyDescent="0.25">
      <c r="A2209" s="1">
        <v>1338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 t="s">
        <v>17</v>
      </c>
      <c r="H2209" s="1" t="s">
        <v>17</v>
      </c>
      <c r="I2209">
        <v>0</v>
      </c>
      <c r="J2209">
        <v>0</v>
      </c>
    </row>
    <row r="2210" spans="1:10" x14ac:dyDescent="0.25">
      <c r="A2210" s="1">
        <v>1339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 t="s">
        <v>17</v>
      </c>
      <c r="H2210" s="1" t="s">
        <v>17</v>
      </c>
      <c r="I2210">
        <v>0</v>
      </c>
      <c r="J2210">
        <v>0</v>
      </c>
    </row>
    <row r="2211" spans="1:10" x14ac:dyDescent="0.25">
      <c r="A2211" s="1">
        <v>1339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 t="s">
        <v>17</v>
      </c>
      <c r="H2211" s="1" t="s">
        <v>17</v>
      </c>
      <c r="I2211">
        <v>0</v>
      </c>
      <c r="J2211">
        <v>0</v>
      </c>
    </row>
    <row r="2212" spans="1:10" x14ac:dyDescent="0.25">
      <c r="A2212" s="1">
        <v>1340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 t="s">
        <v>17</v>
      </c>
      <c r="H2212" s="1" t="s">
        <v>17</v>
      </c>
      <c r="I2212">
        <v>0</v>
      </c>
      <c r="J2212">
        <v>0</v>
      </c>
    </row>
    <row r="2213" spans="1:10" x14ac:dyDescent="0.25">
      <c r="A2213" s="1">
        <v>1340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 t="s">
        <v>17</v>
      </c>
      <c r="H2213" s="1" t="s">
        <v>17</v>
      </c>
      <c r="I2213">
        <v>0</v>
      </c>
      <c r="J2213">
        <v>0</v>
      </c>
    </row>
    <row r="2214" spans="1:10" x14ac:dyDescent="0.25">
      <c r="A2214" s="1">
        <v>1341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 t="s">
        <v>17</v>
      </c>
      <c r="H2214" s="1" t="s">
        <v>17</v>
      </c>
      <c r="I2214">
        <v>0</v>
      </c>
      <c r="J2214">
        <v>0</v>
      </c>
    </row>
    <row r="2215" spans="1:10" x14ac:dyDescent="0.25">
      <c r="A2215" s="1">
        <v>1341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 t="s">
        <v>17</v>
      </c>
      <c r="H2215" s="1" t="s">
        <v>17</v>
      </c>
      <c r="I2215">
        <v>0</v>
      </c>
      <c r="J2215">
        <v>0</v>
      </c>
    </row>
    <row r="2216" spans="1:10" x14ac:dyDescent="0.25">
      <c r="A2216" s="1">
        <v>1343</v>
      </c>
      <c r="B2216" s="1">
        <v>2315.2885970000002</v>
      </c>
      <c r="C2216" s="1">
        <v>598.97508300000004</v>
      </c>
      <c r="D2216" s="1">
        <v>914.57284900000002</v>
      </c>
      <c r="E2216" s="1">
        <v>237.52079900000001</v>
      </c>
      <c r="F2216" s="1">
        <v>564.21986500000003</v>
      </c>
      <c r="G2216" s="1" t="s">
        <v>4447</v>
      </c>
      <c r="H2216" s="1" t="s">
        <v>4447</v>
      </c>
      <c r="I2216">
        <v>61.733196999999997</v>
      </c>
      <c r="J2216">
        <v>61.733196999999997</v>
      </c>
    </row>
    <row r="2217" spans="1:10" x14ac:dyDescent="0.25">
      <c r="A2217" s="1">
        <v>1343</v>
      </c>
      <c r="B2217" s="1">
        <v>2318.6445800000001</v>
      </c>
      <c r="C2217" s="1">
        <v>597.83500100000003</v>
      </c>
      <c r="D2217" s="1">
        <v>915.84706800000004</v>
      </c>
      <c r="E2217" s="1">
        <v>237.52079900000001</v>
      </c>
      <c r="F2217" s="1">
        <v>567.44171200000005</v>
      </c>
      <c r="G2217" s="1" t="s">
        <v>3534</v>
      </c>
      <c r="H2217" s="1" t="s">
        <v>3534</v>
      </c>
      <c r="I2217">
        <v>61.724139999999998</v>
      </c>
      <c r="J2217">
        <v>61.724139999999998</v>
      </c>
    </row>
    <row r="2218" spans="1:10" x14ac:dyDescent="0.25">
      <c r="A2218" s="1">
        <v>1344</v>
      </c>
      <c r="B2218" s="1">
        <v>2318.6445800000001</v>
      </c>
      <c r="C2218" s="1">
        <v>597.83500100000003</v>
      </c>
      <c r="D2218" s="1">
        <v>915.84706800000004</v>
      </c>
      <c r="E2218" s="1">
        <v>237.52079900000001</v>
      </c>
      <c r="F2218" s="1">
        <v>567.44171200000005</v>
      </c>
      <c r="G2218" s="1" t="s">
        <v>3534</v>
      </c>
      <c r="H2218" s="1" t="s">
        <v>3534</v>
      </c>
      <c r="I2218">
        <v>61.724139999999998</v>
      </c>
      <c r="J2218">
        <v>61.724139999999998</v>
      </c>
    </row>
    <row r="2219" spans="1:10" x14ac:dyDescent="0.25">
      <c r="A2219" s="1">
        <v>1344</v>
      </c>
      <c r="B2219" s="1">
        <v>2315.2885970000002</v>
      </c>
      <c r="C2219" s="1">
        <v>598.97508300000004</v>
      </c>
      <c r="D2219" s="1">
        <v>914.57284900000002</v>
      </c>
      <c r="E2219" s="1">
        <v>237.52079900000001</v>
      </c>
      <c r="F2219" s="1">
        <v>564.21986500000003</v>
      </c>
      <c r="G2219" s="1" t="s">
        <v>4447</v>
      </c>
      <c r="H2219" s="1" t="s">
        <v>4447</v>
      </c>
      <c r="I2219">
        <v>61.733196999999997</v>
      </c>
      <c r="J2219">
        <v>61.733196999999997</v>
      </c>
    </row>
    <row r="2220" spans="1:10" x14ac:dyDescent="0.25">
      <c r="A2220" s="1">
        <v>1345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 t="s">
        <v>17</v>
      </c>
      <c r="H2220" s="1" t="s">
        <v>17</v>
      </c>
      <c r="I2220">
        <v>0</v>
      </c>
      <c r="J2220">
        <v>0</v>
      </c>
    </row>
    <row r="2221" spans="1:10" x14ac:dyDescent="0.25">
      <c r="A2221" s="1">
        <v>1345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 t="s">
        <v>17</v>
      </c>
      <c r="H2221" s="1" t="s">
        <v>17</v>
      </c>
      <c r="I2221">
        <v>0</v>
      </c>
      <c r="J2221">
        <v>0</v>
      </c>
    </row>
    <row r="2222" spans="1:10" x14ac:dyDescent="0.25">
      <c r="A2222" s="1">
        <v>1346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 t="s">
        <v>17</v>
      </c>
      <c r="H2222" s="1" t="s">
        <v>17</v>
      </c>
      <c r="I2222">
        <v>0</v>
      </c>
      <c r="J2222">
        <v>0</v>
      </c>
    </row>
    <row r="2223" spans="1:10" x14ac:dyDescent="0.25">
      <c r="A2223" s="1">
        <v>1346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 t="s">
        <v>17</v>
      </c>
      <c r="H2223" s="1" t="s">
        <v>17</v>
      </c>
      <c r="I2223">
        <v>0</v>
      </c>
      <c r="J2223">
        <v>0</v>
      </c>
    </row>
    <row r="2224" spans="1:10" x14ac:dyDescent="0.25">
      <c r="A2224" s="1">
        <v>1347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 t="s">
        <v>17</v>
      </c>
      <c r="H2224" s="1" t="s">
        <v>17</v>
      </c>
      <c r="I2224">
        <v>0</v>
      </c>
      <c r="J2224">
        <v>0</v>
      </c>
    </row>
    <row r="2225" spans="1:10" x14ac:dyDescent="0.25">
      <c r="A2225" s="1">
        <v>1347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 t="s">
        <v>17</v>
      </c>
      <c r="H2225" s="1" t="s">
        <v>17</v>
      </c>
      <c r="I2225">
        <v>0</v>
      </c>
      <c r="J2225">
        <v>0</v>
      </c>
    </row>
    <row r="2226" spans="1:10" x14ac:dyDescent="0.25">
      <c r="A2226" s="1">
        <v>1348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 t="s">
        <v>17</v>
      </c>
      <c r="H2226" s="1" t="s">
        <v>17</v>
      </c>
      <c r="I2226">
        <v>0</v>
      </c>
      <c r="J2226">
        <v>0</v>
      </c>
    </row>
    <row r="2227" spans="1:10" x14ac:dyDescent="0.25">
      <c r="A2227" s="1">
        <v>1348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 t="s">
        <v>17</v>
      </c>
      <c r="H2227" s="1" t="s">
        <v>17</v>
      </c>
      <c r="I2227">
        <v>0</v>
      </c>
      <c r="J2227">
        <v>0</v>
      </c>
    </row>
    <row r="2228" spans="1:10" x14ac:dyDescent="0.25">
      <c r="A2228" s="1">
        <v>1349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 t="s">
        <v>17</v>
      </c>
      <c r="H2228" s="1" t="s">
        <v>17</v>
      </c>
      <c r="I2228">
        <v>0</v>
      </c>
      <c r="J2228">
        <v>0</v>
      </c>
    </row>
    <row r="2229" spans="1:10" x14ac:dyDescent="0.25">
      <c r="A2229" s="1">
        <v>1349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 t="s">
        <v>17</v>
      </c>
      <c r="H2229" s="1" t="s">
        <v>17</v>
      </c>
      <c r="I2229">
        <v>0</v>
      </c>
      <c r="J2229">
        <v>0</v>
      </c>
    </row>
    <row r="2230" spans="1:10" x14ac:dyDescent="0.25">
      <c r="A2230" s="1">
        <v>1350</v>
      </c>
      <c r="B2230" s="1">
        <v>821.48136699999998</v>
      </c>
      <c r="C2230" s="1">
        <v>0</v>
      </c>
      <c r="D2230" s="1">
        <v>821.48136699999998</v>
      </c>
      <c r="E2230" s="1">
        <v>0</v>
      </c>
      <c r="F2230" s="1">
        <v>0</v>
      </c>
      <c r="G2230" s="1" t="s">
        <v>3535</v>
      </c>
      <c r="H2230" s="1" t="s">
        <v>3535</v>
      </c>
      <c r="I2230">
        <v>59.597814999999997</v>
      </c>
      <c r="J2230">
        <v>59.597814999999997</v>
      </c>
    </row>
    <row r="2231" spans="1:10" x14ac:dyDescent="0.25">
      <c r="A2231" s="1">
        <v>1350</v>
      </c>
      <c r="B2231" s="1">
        <v>790.38684499999999</v>
      </c>
      <c r="C2231" s="1">
        <v>0</v>
      </c>
      <c r="D2231" s="1">
        <v>790.38684499999999</v>
      </c>
      <c r="E2231" s="1">
        <v>0</v>
      </c>
      <c r="F2231" s="1">
        <v>0</v>
      </c>
      <c r="G2231" s="1" t="s">
        <v>4448</v>
      </c>
      <c r="H2231" s="1" t="s">
        <v>4448</v>
      </c>
      <c r="I2231">
        <v>59.627499999999998</v>
      </c>
      <c r="J2231">
        <v>59.627499999999998</v>
      </c>
    </row>
    <row r="2232" spans="1:10" x14ac:dyDescent="0.25">
      <c r="A2232" s="1">
        <v>1351</v>
      </c>
      <c r="B2232" s="1">
        <v>790.38684499999999</v>
      </c>
      <c r="C2232" s="1">
        <v>0</v>
      </c>
      <c r="D2232" s="1">
        <v>790.38684499999999</v>
      </c>
      <c r="E2232" s="1">
        <v>0</v>
      </c>
      <c r="F2232" s="1">
        <v>0</v>
      </c>
      <c r="G2232" s="1" t="s">
        <v>4448</v>
      </c>
      <c r="H2232" s="1" t="s">
        <v>4448</v>
      </c>
      <c r="I2232">
        <v>59.627499999999998</v>
      </c>
      <c r="J2232">
        <v>59.627499999999998</v>
      </c>
    </row>
    <row r="2233" spans="1:10" x14ac:dyDescent="0.25">
      <c r="A2233" s="1">
        <v>1351</v>
      </c>
      <c r="B2233" s="1">
        <v>821.48136699999998</v>
      </c>
      <c r="C2233" s="1">
        <v>0</v>
      </c>
      <c r="D2233" s="1">
        <v>821.48136699999998</v>
      </c>
      <c r="E2233" s="1">
        <v>0</v>
      </c>
      <c r="F2233" s="1">
        <v>0</v>
      </c>
      <c r="G2233" s="1" t="s">
        <v>3535</v>
      </c>
      <c r="H2233" s="1" t="s">
        <v>3535</v>
      </c>
      <c r="I2233">
        <v>59.597814999999997</v>
      </c>
      <c r="J2233">
        <v>59.597814999999997</v>
      </c>
    </row>
    <row r="2234" spans="1:10" x14ac:dyDescent="0.25">
      <c r="A2234" s="1">
        <v>1354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 t="s">
        <v>17</v>
      </c>
      <c r="H2234" s="1" t="s">
        <v>17</v>
      </c>
      <c r="I2234">
        <v>0</v>
      </c>
      <c r="J2234">
        <v>0</v>
      </c>
    </row>
    <row r="2235" spans="1:10" x14ac:dyDescent="0.25">
      <c r="A2235" s="1">
        <v>1354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 t="s">
        <v>17</v>
      </c>
      <c r="H2235" s="1" t="s">
        <v>17</v>
      </c>
      <c r="I2235">
        <v>0</v>
      </c>
      <c r="J2235">
        <v>0</v>
      </c>
    </row>
    <row r="2236" spans="1:10" x14ac:dyDescent="0.25">
      <c r="A2236" s="1">
        <v>1355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 t="s">
        <v>17</v>
      </c>
      <c r="H2236" s="1" t="s">
        <v>17</v>
      </c>
      <c r="I2236">
        <v>0</v>
      </c>
      <c r="J2236">
        <v>0</v>
      </c>
    </row>
    <row r="2237" spans="1:10" x14ac:dyDescent="0.25">
      <c r="A2237" s="1">
        <v>1355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 t="s">
        <v>17</v>
      </c>
      <c r="H2237" s="1" t="s">
        <v>17</v>
      </c>
      <c r="I2237">
        <v>0</v>
      </c>
      <c r="J2237">
        <v>0</v>
      </c>
    </row>
    <row r="2238" spans="1:10" x14ac:dyDescent="0.25">
      <c r="A2238" s="1">
        <v>1356</v>
      </c>
      <c r="B2238" s="1">
        <v>85.605670000000003</v>
      </c>
      <c r="C2238" s="1">
        <v>6.3286850000000001</v>
      </c>
      <c r="D2238" s="1">
        <v>24.586085000000001</v>
      </c>
      <c r="E2238" s="1">
        <v>15.709367</v>
      </c>
      <c r="F2238" s="1">
        <v>38.981534000000003</v>
      </c>
      <c r="G2238" s="1" t="s">
        <v>3536</v>
      </c>
      <c r="H2238" s="1" t="s">
        <v>3536</v>
      </c>
      <c r="I2238">
        <v>64.995237000000003</v>
      </c>
      <c r="J2238">
        <v>64.995237000000003</v>
      </c>
    </row>
    <row r="2239" spans="1:10" x14ac:dyDescent="0.25">
      <c r="A2239" s="1">
        <v>1356</v>
      </c>
      <c r="B2239" s="1">
        <v>78.506900000000002</v>
      </c>
      <c r="C2239" s="1">
        <v>6.3286850000000001</v>
      </c>
      <c r="D2239" s="1">
        <v>17.487314000000001</v>
      </c>
      <c r="E2239" s="1">
        <v>15.709367</v>
      </c>
      <c r="F2239" s="1">
        <v>38.981534000000003</v>
      </c>
      <c r="G2239" s="1" t="s">
        <v>3537</v>
      </c>
      <c r="H2239" s="1" t="s">
        <v>3537</v>
      </c>
      <c r="I2239">
        <v>64.995993999999996</v>
      </c>
      <c r="J2239">
        <v>64.995993999999996</v>
      </c>
    </row>
    <row r="2240" spans="1:10" x14ac:dyDescent="0.25">
      <c r="A2240" s="1">
        <v>1357</v>
      </c>
      <c r="B2240" s="1">
        <v>78.506900000000002</v>
      </c>
      <c r="C2240" s="1">
        <v>6.3286850000000001</v>
      </c>
      <c r="D2240" s="1">
        <v>17.487314000000001</v>
      </c>
      <c r="E2240" s="1">
        <v>15.709367</v>
      </c>
      <c r="F2240" s="1">
        <v>38.981534000000003</v>
      </c>
      <c r="G2240" s="1" t="s">
        <v>3537</v>
      </c>
      <c r="H2240" s="1" t="s">
        <v>3537</v>
      </c>
      <c r="I2240">
        <v>64.995993999999996</v>
      </c>
      <c r="J2240">
        <v>64.995993999999996</v>
      </c>
    </row>
    <row r="2241" spans="1:10" x14ac:dyDescent="0.25">
      <c r="A2241" s="1">
        <v>1357</v>
      </c>
      <c r="B2241" s="1">
        <v>85.605670000000003</v>
      </c>
      <c r="C2241" s="1">
        <v>6.3286850000000001</v>
      </c>
      <c r="D2241" s="1">
        <v>24.586085000000001</v>
      </c>
      <c r="E2241" s="1">
        <v>15.709367</v>
      </c>
      <c r="F2241" s="1">
        <v>38.981534000000003</v>
      </c>
      <c r="G2241" s="1" t="s">
        <v>3536</v>
      </c>
      <c r="H2241" s="1" t="s">
        <v>3536</v>
      </c>
      <c r="I2241">
        <v>64.995237000000003</v>
      </c>
      <c r="J2241">
        <v>64.995237000000003</v>
      </c>
    </row>
    <row r="2242" spans="1:10" x14ac:dyDescent="0.25">
      <c r="A2242" s="1">
        <v>1358</v>
      </c>
      <c r="B2242" s="1">
        <v>597.29430300000001</v>
      </c>
      <c r="C2242" s="1">
        <v>194.456729</v>
      </c>
      <c r="D2242" s="1">
        <v>195.95879400000001</v>
      </c>
      <c r="E2242" s="1">
        <v>109.396423</v>
      </c>
      <c r="F2242" s="1">
        <v>97.482356999999993</v>
      </c>
      <c r="G2242" s="1" t="s">
        <v>3538</v>
      </c>
      <c r="H2242" s="1" t="s">
        <v>16</v>
      </c>
      <c r="I2242">
        <v>84.737275999999994</v>
      </c>
      <c r="J2242">
        <v>70</v>
      </c>
    </row>
    <row r="2243" spans="1:10" x14ac:dyDescent="0.25">
      <c r="A2243" s="1">
        <v>1358</v>
      </c>
      <c r="B2243" s="1">
        <v>596.46626900000001</v>
      </c>
      <c r="C2243" s="1">
        <v>194.456729</v>
      </c>
      <c r="D2243" s="1">
        <v>195.13076000000001</v>
      </c>
      <c r="E2243" s="1">
        <v>109.396423</v>
      </c>
      <c r="F2243" s="1">
        <v>97.482356999999993</v>
      </c>
      <c r="G2243" s="1" t="s">
        <v>3539</v>
      </c>
      <c r="H2243" s="1" t="s">
        <v>16</v>
      </c>
      <c r="I2243">
        <v>84.738054000000005</v>
      </c>
      <c r="J2243">
        <v>70</v>
      </c>
    </row>
    <row r="2244" spans="1:10" x14ac:dyDescent="0.25">
      <c r="A2244" s="1">
        <v>1359</v>
      </c>
      <c r="B2244" s="1">
        <v>596.46626900000001</v>
      </c>
      <c r="C2244" s="1">
        <v>194.456729</v>
      </c>
      <c r="D2244" s="1">
        <v>195.13076000000001</v>
      </c>
      <c r="E2244" s="1">
        <v>109.396423</v>
      </c>
      <c r="F2244" s="1">
        <v>97.482356999999993</v>
      </c>
      <c r="G2244" s="1" t="s">
        <v>3539</v>
      </c>
      <c r="H2244" s="1" t="s">
        <v>16</v>
      </c>
      <c r="I2244">
        <v>84.738054000000005</v>
      </c>
      <c r="J2244">
        <v>70</v>
      </c>
    </row>
    <row r="2245" spans="1:10" x14ac:dyDescent="0.25">
      <c r="A2245" s="1">
        <v>1359</v>
      </c>
      <c r="B2245" s="1">
        <v>597.29430300000001</v>
      </c>
      <c r="C2245" s="1">
        <v>194.456729</v>
      </c>
      <c r="D2245" s="1">
        <v>195.95879400000001</v>
      </c>
      <c r="E2245" s="1">
        <v>109.396423</v>
      </c>
      <c r="F2245" s="1">
        <v>97.482356999999993</v>
      </c>
      <c r="G2245" s="1" t="s">
        <v>3538</v>
      </c>
      <c r="H2245" s="1" t="s">
        <v>16</v>
      </c>
      <c r="I2245">
        <v>84.737275999999994</v>
      </c>
      <c r="J2245">
        <v>70</v>
      </c>
    </row>
    <row r="2246" spans="1:10" x14ac:dyDescent="0.25">
      <c r="A2246" s="1">
        <v>1360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 t="s">
        <v>17</v>
      </c>
      <c r="H2246" s="1" t="s">
        <v>17</v>
      </c>
      <c r="I2246">
        <v>0</v>
      </c>
      <c r="J2246">
        <v>0</v>
      </c>
    </row>
    <row r="2247" spans="1:10" x14ac:dyDescent="0.25">
      <c r="A2247" s="1">
        <v>1360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 t="s">
        <v>17</v>
      </c>
      <c r="H2247" s="1" t="s">
        <v>17</v>
      </c>
      <c r="I2247">
        <v>0</v>
      </c>
      <c r="J2247">
        <v>0</v>
      </c>
    </row>
    <row r="2248" spans="1:10" x14ac:dyDescent="0.25">
      <c r="A2248" s="1">
        <v>1361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 t="s">
        <v>17</v>
      </c>
      <c r="H2248" s="1" t="s">
        <v>17</v>
      </c>
      <c r="I2248">
        <v>0</v>
      </c>
      <c r="J2248">
        <v>0</v>
      </c>
    </row>
    <row r="2249" spans="1:10" x14ac:dyDescent="0.25">
      <c r="A2249" s="1">
        <v>1361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 t="s">
        <v>17</v>
      </c>
      <c r="H2249" s="1" t="s">
        <v>17</v>
      </c>
      <c r="I2249">
        <v>0</v>
      </c>
      <c r="J2249">
        <v>0</v>
      </c>
    </row>
    <row r="2250" spans="1:10" x14ac:dyDescent="0.25">
      <c r="A2250" s="1">
        <v>1362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 t="s">
        <v>17</v>
      </c>
      <c r="H2250" s="1" t="s">
        <v>17</v>
      </c>
      <c r="I2250">
        <v>0</v>
      </c>
      <c r="J2250">
        <v>0</v>
      </c>
    </row>
    <row r="2251" spans="1:10" x14ac:dyDescent="0.25">
      <c r="A2251" s="1">
        <v>1362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 t="s">
        <v>17</v>
      </c>
      <c r="H2251" s="1" t="s">
        <v>17</v>
      </c>
      <c r="I2251">
        <v>0</v>
      </c>
      <c r="J2251">
        <v>0</v>
      </c>
    </row>
    <row r="2252" spans="1:10" x14ac:dyDescent="0.25">
      <c r="A2252" s="1">
        <v>1363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 t="s">
        <v>17</v>
      </c>
      <c r="H2252" s="1" t="s">
        <v>17</v>
      </c>
      <c r="I2252">
        <v>0</v>
      </c>
      <c r="J2252">
        <v>0</v>
      </c>
    </row>
    <row r="2253" spans="1:10" x14ac:dyDescent="0.25">
      <c r="A2253" s="1">
        <v>1363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 t="s">
        <v>17</v>
      </c>
      <c r="H2253" s="1" t="s">
        <v>17</v>
      </c>
      <c r="I2253">
        <v>0</v>
      </c>
      <c r="J2253">
        <v>0</v>
      </c>
    </row>
    <row r="2254" spans="1:10" x14ac:dyDescent="0.25">
      <c r="A2254" s="1">
        <v>1364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 t="s">
        <v>17</v>
      </c>
      <c r="H2254" s="1" t="s">
        <v>17</v>
      </c>
      <c r="I2254">
        <v>0</v>
      </c>
      <c r="J2254">
        <v>0</v>
      </c>
    </row>
    <row r="2255" spans="1:10" x14ac:dyDescent="0.25">
      <c r="A2255" s="1">
        <v>1364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 t="s">
        <v>17</v>
      </c>
      <c r="H2255" s="1" t="s">
        <v>17</v>
      </c>
      <c r="I2255">
        <v>0</v>
      </c>
      <c r="J2255">
        <v>0</v>
      </c>
    </row>
    <row r="2256" spans="1:10" x14ac:dyDescent="0.25">
      <c r="A2256" s="1">
        <v>1365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 t="s">
        <v>17</v>
      </c>
      <c r="H2256" s="1" t="s">
        <v>17</v>
      </c>
      <c r="I2256">
        <v>0</v>
      </c>
      <c r="J2256">
        <v>0</v>
      </c>
    </row>
    <row r="2257" spans="1:10" x14ac:dyDescent="0.25">
      <c r="A2257" s="1">
        <v>1365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 t="s">
        <v>17</v>
      </c>
      <c r="H2257" s="1" t="s">
        <v>17</v>
      </c>
      <c r="I2257">
        <v>0</v>
      </c>
      <c r="J2257">
        <v>0</v>
      </c>
    </row>
    <row r="2258" spans="1:10" x14ac:dyDescent="0.25">
      <c r="A2258" s="1">
        <v>1366</v>
      </c>
      <c r="B2258" s="1">
        <v>6564.338992</v>
      </c>
      <c r="C2258" s="1">
        <v>1723.2306819999999</v>
      </c>
      <c r="D2258" s="1">
        <v>0</v>
      </c>
      <c r="E2258" s="1">
        <v>372.07628099999999</v>
      </c>
      <c r="F2258" s="1">
        <v>4469.032029</v>
      </c>
      <c r="G2258" s="1" t="s">
        <v>11337</v>
      </c>
      <c r="H2258" s="1" t="s">
        <v>11337</v>
      </c>
      <c r="I2258">
        <v>79.950928000000005</v>
      </c>
      <c r="J2258">
        <v>79.950928000000005</v>
      </c>
    </row>
    <row r="2259" spans="1:10" x14ac:dyDescent="0.25">
      <c r="A2259" s="1">
        <v>1366</v>
      </c>
      <c r="B2259" s="1">
        <v>6827.3923809999997</v>
      </c>
      <c r="C2259" s="1">
        <v>1794.190427</v>
      </c>
      <c r="D2259" s="1">
        <v>0</v>
      </c>
      <c r="E2259" s="1">
        <v>375.61850900000002</v>
      </c>
      <c r="F2259" s="1">
        <v>4657.5834459999996</v>
      </c>
      <c r="G2259" s="1" t="s">
        <v>11338</v>
      </c>
      <c r="H2259" s="1" t="s">
        <v>8</v>
      </c>
      <c r="I2259">
        <v>119.98780499999999</v>
      </c>
      <c r="J2259">
        <v>90</v>
      </c>
    </row>
    <row r="2260" spans="1:10" x14ac:dyDescent="0.25">
      <c r="A2260" s="1">
        <v>1367</v>
      </c>
      <c r="B2260" s="1">
        <v>10398.44601</v>
      </c>
      <c r="C2260" s="1">
        <v>5099.3245230000002</v>
      </c>
      <c r="D2260" s="1">
        <v>0</v>
      </c>
      <c r="E2260" s="1">
        <v>949.15051700000004</v>
      </c>
      <c r="F2260" s="1">
        <v>4349.9709700000003</v>
      </c>
      <c r="G2260" s="1" t="s">
        <v>11339</v>
      </c>
      <c r="H2260" s="1" t="s">
        <v>11339</v>
      </c>
      <c r="I2260">
        <v>73.286750999999995</v>
      </c>
      <c r="J2260">
        <v>73.286750999999995</v>
      </c>
    </row>
    <row r="2261" spans="1:10" x14ac:dyDescent="0.25">
      <c r="A2261" s="1">
        <v>1367</v>
      </c>
      <c r="B2261" s="1">
        <v>10037.993219</v>
      </c>
      <c r="C2261" s="1">
        <v>5090.4388550000003</v>
      </c>
      <c r="D2261" s="1">
        <v>0</v>
      </c>
      <c r="E2261" s="1">
        <v>910.58567700000003</v>
      </c>
      <c r="F2261" s="1">
        <v>4036.968687</v>
      </c>
      <c r="G2261" s="1" t="s">
        <v>11340</v>
      </c>
      <c r="H2261" s="1" t="s">
        <v>8</v>
      </c>
      <c r="I2261">
        <v>119.91383</v>
      </c>
      <c r="J2261">
        <v>90</v>
      </c>
    </row>
    <row r="2262" spans="1:10" x14ac:dyDescent="0.25">
      <c r="A2262" s="1">
        <v>1368</v>
      </c>
      <c r="B2262" s="1">
        <v>3632.5582490000002</v>
      </c>
      <c r="C2262" s="1">
        <v>1698.721706</v>
      </c>
      <c r="D2262" s="1">
        <v>0</v>
      </c>
      <c r="E2262" s="1">
        <v>116.409148</v>
      </c>
      <c r="F2262" s="1">
        <v>1817.4273949999999</v>
      </c>
      <c r="G2262" s="1" t="s">
        <v>11341</v>
      </c>
      <c r="H2262" s="1" t="s">
        <v>8</v>
      </c>
      <c r="I2262">
        <v>119.99651900000001</v>
      </c>
      <c r="J2262">
        <v>90</v>
      </c>
    </row>
    <row r="2263" spans="1:10" x14ac:dyDescent="0.25">
      <c r="A2263" s="1">
        <v>1368</v>
      </c>
      <c r="B2263" s="1">
        <v>3028.3017880000002</v>
      </c>
      <c r="C2263" s="1">
        <v>1408.779906</v>
      </c>
      <c r="D2263" s="1">
        <v>0</v>
      </c>
      <c r="E2263" s="1">
        <v>107.02935600000001</v>
      </c>
      <c r="F2263" s="1">
        <v>1512.492526</v>
      </c>
      <c r="G2263" s="1" t="s">
        <v>4449</v>
      </c>
      <c r="H2263" s="1" t="s">
        <v>8</v>
      </c>
      <c r="I2263">
        <v>119.998319</v>
      </c>
      <c r="J2263">
        <v>90</v>
      </c>
    </row>
    <row r="2264" spans="1:10" x14ac:dyDescent="0.25">
      <c r="A2264" s="1">
        <v>1369</v>
      </c>
      <c r="B2264" s="1">
        <v>6480.1476130000001</v>
      </c>
      <c r="C2264" s="1">
        <v>2624.7283440000001</v>
      </c>
      <c r="D2264" s="1">
        <v>286.56102900000002</v>
      </c>
      <c r="E2264" s="1">
        <v>309.84464700000001</v>
      </c>
      <c r="F2264" s="1">
        <v>3259.013594</v>
      </c>
      <c r="G2264" s="1" t="s">
        <v>4450</v>
      </c>
      <c r="H2264" s="1" t="s">
        <v>4450</v>
      </c>
      <c r="I2264">
        <v>89.975030000000004</v>
      </c>
      <c r="J2264">
        <v>89.975030000000004</v>
      </c>
    </row>
    <row r="2265" spans="1:10" x14ac:dyDescent="0.25">
      <c r="A2265" s="1">
        <v>1369</v>
      </c>
      <c r="B2265" s="1">
        <v>7463.3972139999996</v>
      </c>
      <c r="C2265" s="1">
        <v>3047.1078670000002</v>
      </c>
      <c r="D2265" s="1">
        <v>286.56102900000002</v>
      </c>
      <c r="E2265" s="1">
        <v>360.13332400000002</v>
      </c>
      <c r="F2265" s="1">
        <v>3769.594994</v>
      </c>
      <c r="G2265" s="1" t="s">
        <v>11342</v>
      </c>
      <c r="H2265" s="1" t="s">
        <v>11342</v>
      </c>
      <c r="I2265">
        <v>89.956198000000001</v>
      </c>
      <c r="J2265">
        <v>89.956198000000001</v>
      </c>
    </row>
    <row r="2266" spans="1:10" x14ac:dyDescent="0.25">
      <c r="A2266" s="1">
        <v>1370</v>
      </c>
      <c r="B2266" s="1">
        <v>3520.1563299999998</v>
      </c>
      <c r="C2266" s="1">
        <v>0</v>
      </c>
      <c r="D2266" s="1">
        <v>3520.1563299999998</v>
      </c>
      <c r="E2266" s="1">
        <v>0</v>
      </c>
      <c r="F2266" s="1">
        <v>0</v>
      </c>
      <c r="G2266" s="1" t="s">
        <v>4451</v>
      </c>
      <c r="H2266" s="1" t="s">
        <v>17</v>
      </c>
      <c r="I2266">
        <v>61.607092000000002</v>
      </c>
      <c r="J2266">
        <v>0</v>
      </c>
    </row>
    <row r="2267" spans="1:10" x14ac:dyDescent="0.25">
      <c r="A2267" s="1">
        <v>1370</v>
      </c>
      <c r="B2267" s="1">
        <v>2785.2719259999999</v>
      </c>
      <c r="C2267" s="1">
        <v>0</v>
      </c>
      <c r="D2267" s="1">
        <v>2785.2719259999999</v>
      </c>
      <c r="E2267" s="1">
        <v>0</v>
      </c>
      <c r="F2267" s="1">
        <v>0</v>
      </c>
      <c r="G2267" s="1" t="s">
        <v>4452</v>
      </c>
      <c r="H2267" s="1" t="s">
        <v>17</v>
      </c>
      <c r="I2267">
        <v>62.833570999999999</v>
      </c>
      <c r="J2267">
        <v>0</v>
      </c>
    </row>
    <row r="2268" spans="1:10" x14ac:dyDescent="0.25">
      <c r="A2268" s="1">
        <v>1371</v>
      </c>
      <c r="B2268" s="1">
        <v>2785.2719259999999</v>
      </c>
      <c r="C2268" s="1">
        <v>0</v>
      </c>
      <c r="D2268" s="1">
        <v>2785.2719259999999</v>
      </c>
      <c r="E2268" s="1">
        <v>0</v>
      </c>
      <c r="F2268" s="1">
        <v>0</v>
      </c>
      <c r="G2268" s="1" t="s">
        <v>4452</v>
      </c>
      <c r="H2268" s="1" t="s">
        <v>17</v>
      </c>
      <c r="I2268">
        <v>62.833570999999999</v>
      </c>
      <c r="J2268">
        <v>0</v>
      </c>
    </row>
    <row r="2269" spans="1:10" x14ac:dyDescent="0.25">
      <c r="A2269" s="1">
        <v>1371</v>
      </c>
      <c r="B2269" s="1">
        <v>3508.1730809999999</v>
      </c>
      <c r="C2269" s="1">
        <v>0</v>
      </c>
      <c r="D2269" s="1">
        <v>3508.1730809999999</v>
      </c>
      <c r="E2269" s="1">
        <v>0</v>
      </c>
      <c r="F2269" s="1">
        <v>0</v>
      </c>
      <c r="G2269" s="1" t="s">
        <v>4453</v>
      </c>
      <c r="H2269" s="1" t="s">
        <v>17</v>
      </c>
      <c r="I2269">
        <v>57.245283000000001</v>
      </c>
      <c r="J2269">
        <v>0</v>
      </c>
    </row>
    <row r="2270" spans="1:10" x14ac:dyDescent="0.25">
      <c r="A2270" s="1">
        <v>1372</v>
      </c>
      <c r="B2270" s="1">
        <v>10053.652306</v>
      </c>
      <c r="C2270" s="1">
        <v>5614.4401820000003</v>
      </c>
      <c r="D2270" s="1">
        <v>0</v>
      </c>
      <c r="E2270" s="1">
        <v>669.61712999999997</v>
      </c>
      <c r="F2270" s="1">
        <v>3769.594994</v>
      </c>
      <c r="G2270" s="1" t="s">
        <v>11343</v>
      </c>
      <c r="H2270" s="1" t="s">
        <v>8</v>
      </c>
      <c r="I2270">
        <v>119.825266</v>
      </c>
      <c r="J2270">
        <v>90</v>
      </c>
    </row>
    <row r="2271" spans="1:10" x14ac:dyDescent="0.25">
      <c r="A2271" s="1">
        <v>1372</v>
      </c>
      <c r="B2271" s="1">
        <v>8158.5700770000003</v>
      </c>
      <c r="C2271" s="1">
        <v>4355.670427</v>
      </c>
      <c r="D2271" s="1">
        <v>0</v>
      </c>
      <c r="E2271" s="1">
        <v>543.88605700000005</v>
      </c>
      <c r="F2271" s="1">
        <v>3259.013594</v>
      </c>
      <c r="G2271" s="1" t="s">
        <v>4454</v>
      </c>
      <c r="H2271" s="1" t="s">
        <v>8</v>
      </c>
      <c r="I2271">
        <v>119.923811</v>
      </c>
      <c r="J2271">
        <v>90</v>
      </c>
    </row>
    <row r="2272" spans="1:10" x14ac:dyDescent="0.25">
      <c r="A2272" s="1">
        <v>1373</v>
      </c>
      <c r="B2272" s="1">
        <v>8158.5700770000003</v>
      </c>
      <c r="C2272" s="1">
        <v>4355.670427</v>
      </c>
      <c r="D2272" s="1">
        <v>0</v>
      </c>
      <c r="E2272" s="1">
        <v>543.88605700000005</v>
      </c>
      <c r="F2272" s="1">
        <v>3259.013594</v>
      </c>
      <c r="G2272" s="1" t="s">
        <v>4454</v>
      </c>
      <c r="H2272" s="1" t="s">
        <v>8</v>
      </c>
      <c r="I2272">
        <v>119.923811</v>
      </c>
      <c r="J2272">
        <v>90</v>
      </c>
    </row>
    <row r="2273" spans="1:10" x14ac:dyDescent="0.25">
      <c r="A2273" s="1">
        <v>1373</v>
      </c>
      <c r="B2273" s="1">
        <v>9700.0457110000007</v>
      </c>
      <c r="C2273" s="1">
        <v>5418.486175</v>
      </c>
      <c r="D2273" s="1">
        <v>0</v>
      </c>
      <c r="E2273" s="1">
        <v>646.81955100000005</v>
      </c>
      <c r="F2273" s="1">
        <v>3634.7399850000002</v>
      </c>
      <c r="G2273" s="1" t="s">
        <v>11344</v>
      </c>
      <c r="H2273" s="1" t="s">
        <v>8</v>
      </c>
      <c r="I2273">
        <v>91.243133999999998</v>
      </c>
      <c r="J2273">
        <v>90</v>
      </c>
    </row>
    <row r="2274" spans="1:10" x14ac:dyDescent="0.25">
      <c r="A2274" s="1">
        <v>1374</v>
      </c>
      <c r="B2274" s="1">
        <v>9736.4428339999995</v>
      </c>
      <c r="C2274" s="1">
        <v>5612.2335089999997</v>
      </c>
      <c r="D2274" s="1">
        <v>92.152924999999996</v>
      </c>
      <c r="E2274" s="1">
        <v>751.49992899999995</v>
      </c>
      <c r="F2274" s="1">
        <v>3280.5564709999999</v>
      </c>
      <c r="G2274" s="1" t="s">
        <v>11345</v>
      </c>
      <c r="H2274" s="1" t="s">
        <v>11345</v>
      </c>
      <c r="I2274">
        <v>42.420166999999999</v>
      </c>
      <c r="J2274">
        <v>42.420166999999999</v>
      </c>
    </row>
    <row r="2275" spans="1:10" x14ac:dyDescent="0.25">
      <c r="A2275" s="1">
        <v>1374</v>
      </c>
      <c r="B2275" s="1">
        <v>9799.3711060000005</v>
      </c>
      <c r="C2275" s="1">
        <v>5379.1357120000002</v>
      </c>
      <c r="D2275" s="1">
        <v>79.624553000000006</v>
      </c>
      <c r="E2275" s="1">
        <v>755.64586699999995</v>
      </c>
      <c r="F2275" s="1">
        <v>3584.964974</v>
      </c>
      <c r="G2275" s="1" t="s">
        <v>4455</v>
      </c>
      <c r="H2275" s="1" t="s">
        <v>8</v>
      </c>
      <c r="I2275">
        <v>119.841261</v>
      </c>
      <c r="J2275">
        <v>90</v>
      </c>
    </row>
    <row r="2276" spans="1:10" x14ac:dyDescent="0.25">
      <c r="A2276" s="1">
        <v>1376</v>
      </c>
      <c r="B2276" s="1">
        <v>6122.1283139999996</v>
      </c>
      <c r="C2276" s="1">
        <v>3550.3832649999999</v>
      </c>
      <c r="D2276" s="1">
        <v>0</v>
      </c>
      <c r="E2276" s="1">
        <v>826.86999200000002</v>
      </c>
      <c r="F2276" s="1">
        <v>1744.875057</v>
      </c>
      <c r="G2276" s="1" t="s">
        <v>11346</v>
      </c>
      <c r="H2276" s="1" t="s">
        <v>8</v>
      </c>
      <c r="I2276">
        <v>119.93263</v>
      </c>
      <c r="J2276">
        <v>90</v>
      </c>
    </row>
    <row r="2277" spans="1:10" x14ac:dyDescent="0.25">
      <c r="A2277" s="1">
        <v>1376</v>
      </c>
      <c r="B2277" s="1">
        <v>5604.8527350000004</v>
      </c>
      <c r="C2277" s="1">
        <v>3066.0271360000002</v>
      </c>
      <c r="D2277" s="1">
        <v>0</v>
      </c>
      <c r="E2277" s="1">
        <v>425.84132199999999</v>
      </c>
      <c r="F2277" s="1">
        <v>2112.984277</v>
      </c>
      <c r="G2277" s="1" t="s">
        <v>11347</v>
      </c>
      <c r="H2277" s="1" t="s">
        <v>8</v>
      </c>
      <c r="I2277">
        <v>119.956903</v>
      </c>
      <c r="J2277">
        <v>90</v>
      </c>
    </row>
    <row r="2278" spans="1:10" x14ac:dyDescent="0.25">
      <c r="A2278" s="1">
        <v>1378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 t="s">
        <v>17</v>
      </c>
      <c r="H2278" s="1" t="s">
        <v>17</v>
      </c>
      <c r="I2278">
        <v>0</v>
      </c>
      <c r="J2278">
        <v>0</v>
      </c>
    </row>
    <row r="2279" spans="1:10" x14ac:dyDescent="0.25">
      <c r="A2279" s="1">
        <v>1378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 t="s">
        <v>17</v>
      </c>
      <c r="H2279" s="1" t="s">
        <v>17</v>
      </c>
      <c r="I2279">
        <v>0</v>
      </c>
      <c r="J2279">
        <v>0</v>
      </c>
    </row>
    <row r="2280" spans="1:10" x14ac:dyDescent="0.25">
      <c r="A2280" s="1">
        <v>1379</v>
      </c>
      <c r="B2280" s="1">
        <v>10740.241495</v>
      </c>
      <c r="C2280" s="1">
        <v>9452.6124149999996</v>
      </c>
      <c r="D2280" s="1">
        <v>0</v>
      </c>
      <c r="E2280" s="1">
        <v>899.46085700000003</v>
      </c>
      <c r="F2280" s="1">
        <v>388.16822300000001</v>
      </c>
      <c r="G2280" s="1" t="s">
        <v>4456</v>
      </c>
      <c r="H2280" s="1" t="s">
        <v>8</v>
      </c>
      <c r="I2280">
        <v>119.908777</v>
      </c>
      <c r="J2280">
        <v>90</v>
      </c>
    </row>
    <row r="2281" spans="1:10" x14ac:dyDescent="0.25">
      <c r="A2281" s="1">
        <v>1379</v>
      </c>
      <c r="B2281" s="1">
        <v>10940.951646</v>
      </c>
      <c r="C2281" s="1">
        <v>9631.9226789999993</v>
      </c>
      <c r="D2281" s="1">
        <v>0</v>
      </c>
      <c r="E2281" s="1">
        <v>899.11391800000001</v>
      </c>
      <c r="F2281" s="1">
        <v>409.91504900000001</v>
      </c>
      <c r="G2281" s="1" t="s">
        <v>11348</v>
      </c>
      <c r="H2281" s="1" t="s">
        <v>8</v>
      </c>
      <c r="I2281">
        <v>119.901689</v>
      </c>
      <c r="J2281">
        <v>90</v>
      </c>
    </row>
    <row r="2282" spans="1:10" x14ac:dyDescent="0.25">
      <c r="A2282" s="1">
        <v>1380</v>
      </c>
      <c r="B2282" s="1">
        <v>19884.26814</v>
      </c>
      <c r="C2282" s="1">
        <v>17146.493442999999</v>
      </c>
      <c r="D2282" s="1">
        <v>0</v>
      </c>
      <c r="E2282" s="1">
        <v>2050.6069769999999</v>
      </c>
      <c r="F2282" s="1">
        <v>687.16772100000003</v>
      </c>
      <c r="G2282" s="1" t="s">
        <v>11349</v>
      </c>
      <c r="H2282" s="1" t="s">
        <v>8</v>
      </c>
      <c r="I2282">
        <v>109.89491099999999</v>
      </c>
      <c r="J2282">
        <v>90</v>
      </c>
    </row>
    <row r="2283" spans="1:10" x14ac:dyDescent="0.25">
      <c r="A2283" s="1">
        <v>1380</v>
      </c>
      <c r="B2283" s="1">
        <v>19831.323838</v>
      </c>
      <c r="C2283" s="1">
        <v>17093.929011</v>
      </c>
      <c r="D2283" s="1">
        <v>0</v>
      </c>
      <c r="E2283" s="1">
        <v>2045.8665430000001</v>
      </c>
      <c r="F2283" s="1">
        <v>691.52828399999999</v>
      </c>
      <c r="G2283" s="1" t="s">
        <v>11350</v>
      </c>
      <c r="H2283" s="1" t="s">
        <v>8</v>
      </c>
      <c r="I2283">
        <v>109.987098</v>
      </c>
      <c r="J2283">
        <v>90</v>
      </c>
    </row>
    <row r="2284" spans="1:10" x14ac:dyDescent="0.25">
      <c r="A2284" s="1">
        <v>1381</v>
      </c>
      <c r="B2284" s="1">
        <v>19735.960705000001</v>
      </c>
      <c r="C2284" s="1">
        <v>16780.566911000002</v>
      </c>
      <c r="D2284" s="1">
        <v>0</v>
      </c>
      <c r="E2284" s="1">
        <v>2354.01917</v>
      </c>
      <c r="F2284" s="1">
        <v>601.37462500000004</v>
      </c>
      <c r="G2284" s="1" t="s">
        <v>11351</v>
      </c>
      <c r="H2284" s="1" t="s">
        <v>8</v>
      </c>
      <c r="I2284">
        <v>110.329165</v>
      </c>
      <c r="J2284">
        <v>90</v>
      </c>
    </row>
    <row r="2285" spans="1:10" x14ac:dyDescent="0.25">
      <c r="A2285" s="1">
        <v>1381</v>
      </c>
      <c r="B2285" s="1">
        <v>19827.691628</v>
      </c>
      <c r="C2285" s="1">
        <v>16845.574372999999</v>
      </c>
      <c r="D2285" s="1">
        <v>0</v>
      </c>
      <c r="E2285" s="1">
        <v>2359.4047</v>
      </c>
      <c r="F2285" s="1">
        <v>622.71255499999995</v>
      </c>
      <c r="G2285" s="1" t="s">
        <v>11352</v>
      </c>
      <c r="H2285" s="1" t="s">
        <v>8</v>
      </c>
      <c r="I2285">
        <v>110.171421</v>
      </c>
      <c r="J2285">
        <v>90</v>
      </c>
    </row>
    <row r="2286" spans="1:10" x14ac:dyDescent="0.25">
      <c r="A2286" s="1">
        <v>1382</v>
      </c>
      <c r="B2286" s="1">
        <v>11580.061449000001</v>
      </c>
      <c r="C2286" s="1">
        <v>9613.8532899999991</v>
      </c>
      <c r="D2286" s="1">
        <v>0</v>
      </c>
      <c r="E2286" s="1">
        <v>1253.6261340000001</v>
      </c>
      <c r="F2286" s="1">
        <v>712.58202500000004</v>
      </c>
      <c r="G2286" s="1" t="s">
        <v>4457</v>
      </c>
      <c r="H2286" s="1" t="s">
        <v>8</v>
      </c>
      <c r="I2286">
        <v>118.703062</v>
      </c>
      <c r="J2286">
        <v>90</v>
      </c>
    </row>
    <row r="2287" spans="1:10" x14ac:dyDescent="0.25">
      <c r="A2287" s="1">
        <v>1382</v>
      </c>
      <c r="B2287" s="1">
        <v>11618.84807</v>
      </c>
      <c r="C2287" s="1">
        <v>9626.2963209999998</v>
      </c>
      <c r="D2287" s="1">
        <v>0</v>
      </c>
      <c r="E2287" s="1">
        <v>1254.2712309999999</v>
      </c>
      <c r="F2287" s="1">
        <v>738.28051900000003</v>
      </c>
      <c r="G2287" s="1" t="s">
        <v>3544</v>
      </c>
      <c r="H2287" s="1" t="s">
        <v>8</v>
      </c>
      <c r="I2287">
        <v>118.68671000000001</v>
      </c>
      <c r="J2287">
        <v>90</v>
      </c>
    </row>
    <row r="2288" spans="1:10" x14ac:dyDescent="0.25">
      <c r="A2288" s="1">
        <v>1383</v>
      </c>
      <c r="B2288" s="1">
        <v>9394.8218120000001</v>
      </c>
      <c r="C2288" s="1">
        <v>7913.9690920000003</v>
      </c>
      <c r="D2288" s="1">
        <v>0</v>
      </c>
      <c r="E2288" s="1">
        <v>896.932548</v>
      </c>
      <c r="F2288" s="1">
        <v>583.92017199999998</v>
      </c>
      <c r="G2288" s="1" t="s">
        <v>3545</v>
      </c>
      <c r="H2288" s="1" t="s">
        <v>8</v>
      </c>
      <c r="I2288">
        <v>119.438047</v>
      </c>
      <c r="J2288">
        <v>90</v>
      </c>
    </row>
    <row r="2289" spans="1:10" x14ac:dyDescent="0.25">
      <c r="A2289" s="1">
        <v>1383</v>
      </c>
      <c r="B2289" s="1">
        <v>9414.823144</v>
      </c>
      <c r="C2289" s="1">
        <v>7897.6803229999996</v>
      </c>
      <c r="D2289" s="1">
        <v>0</v>
      </c>
      <c r="E2289" s="1">
        <v>950.47371299999998</v>
      </c>
      <c r="F2289" s="1">
        <v>566.66910800000005</v>
      </c>
      <c r="G2289" s="1" t="s">
        <v>4458</v>
      </c>
      <c r="H2289" s="1" t="s">
        <v>8</v>
      </c>
      <c r="I2289">
        <v>119.42881300000001</v>
      </c>
      <c r="J2289">
        <v>90</v>
      </c>
    </row>
    <row r="2290" spans="1:10" x14ac:dyDescent="0.25">
      <c r="A2290" s="1">
        <v>1384</v>
      </c>
      <c r="B2290" s="1">
        <v>5660.012882</v>
      </c>
      <c r="C2290" s="1">
        <v>4202.2326910000002</v>
      </c>
      <c r="D2290" s="1">
        <v>0</v>
      </c>
      <c r="E2290" s="1">
        <v>794.02794200000005</v>
      </c>
      <c r="F2290" s="1">
        <v>663.75224800000001</v>
      </c>
      <c r="G2290" s="1" t="s">
        <v>3547</v>
      </c>
      <c r="H2290" s="1" t="s">
        <v>8</v>
      </c>
      <c r="I2290">
        <v>119.92462</v>
      </c>
      <c r="J2290">
        <v>90</v>
      </c>
    </row>
    <row r="2291" spans="1:10" x14ac:dyDescent="0.25">
      <c r="A2291" s="1">
        <v>1384</v>
      </c>
      <c r="B2291" s="1">
        <v>5632.7303110000003</v>
      </c>
      <c r="C2291" s="1">
        <v>4157.695772</v>
      </c>
      <c r="D2291" s="1">
        <v>0</v>
      </c>
      <c r="E2291" s="1">
        <v>794.03122699999994</v>
      </c>
      <c r="F2291" s="1">
        <v>681.00331100000005</v>
      </c>
      <c r="G2291" s="1" t="s">
        <v>3548</v>
      </c>
      <c r="H2291" s="1" t="s">
        <v>8</v>
      </c>
      <c r="I2291">
        <v>119.925977</v>
      </c>
      <c r="J2291">
        <v>90</v>
      </c>
    </row>
    <row r="2292" spans="1:10" x14ac:dyDescent="0.25">
      <c r="A2292" s="1">
        <v>1385</v>
      </c>
      <c r="B2292" s="1">
        <v>1087.2191600000001</v>
      </c>
      <c r="C2292" s="1">
        <v>318.36522500000001</v>
      </c>
      <c r="D2292" s="1">
        <v>613.62643200000002</v>
      </c>
      <c r="E2292" s="1">
        <v>44.419699999999999</v>
      </c>
      <c r="F2292" s="1">
        <v>110.80780300000001</v>
      </c>
      <c r="G2292" s="1" t="s">
        <v>3549</v>
      </c>
      <c r="H2292" s="1" t="s">
        <v>3549</v>
      </c>
      <c r="I2292">
        <v>59.999250000000004</v>
      </c>
      <c r="J2292">
        <v>59.999250000000004</v>
      </c>
    </row>
    <row r="2293" spans="1:10" x14ac:dyDescent="0.25">
      <c r="A2293" s="1">
        <v>1385</v>
      </c>
      <c r="B2293" s="1">
        <v>1107.030225</v>
      </c>
      <c r="C2293" s="1">
        <v>321.63317699999999</v>
      </c>
      <c r="D2293" s="1">
        <v>614.05948699999999</v>
      </c>
      <c r="E2293" s="1">
        <v>44.524369999999998</v>
      </c>
      <c r="F2293" s="1">
        <v>126.813191</v>
      </c>
      <c r="G2293" s="1" t="s">
        <v>3223</v>
      </c>
      <c r="H2293" s="1" t="s">
        <v>3223</v>
      </c>
      <c r="I2293">
        <v>49.999316</v>
      </c>
      <c r="J2293">
        <v>49.999316</v>
      </c>
    </row>
    <row r="2294" spans="1:10" x14ac:dyDescent="0.25">
      <c r="A2294" s="1">
        <v>1386</v>
      </c>
      <c r="B2294" s="1">
        <v>1107.030225</v>
      </c>
      <c r="C2294" s="1">
        <v>321.63317699999999</v>
      </c>
      <c r="D2294" s="1">
        <v>614.05948699999999</v>
      </c>
      <c r="E2294" s="1">
        <v>44.524369999999998</v>
      </c>
      <c r="F2294" s="1">
        <v>126.813191</v>
      </c>
      <c r="G2294" s="1" t="s">
        <v>3550</v>
      </c>
      <c r="H2294" s="1" t="s">
        <v>3550</v>
      </c>
      <c r="I2294">
        <v>69.152524999999997</v>
      </c>
      <c r="J2294">
        <v>69.152524999999997</v>
      </c>
    </row>
    <row r="2295" spans="1:10" x14ac:dyDescent="0.25">
      <c r="A2295" s="1">
        <v>1386</v>
      </c>
      <c r="B2295" s="1">
        <v>1087.2191600000001</v>
      </c>
      <c r="C2295" s="1">
        <v>318.36522500000001</v>
      </c>
      <c r="D2295" s="1">
        <v>613.62643200000002</v>
      </c>
      <c r="E2295" s="1">
        <v>44.419699999999999</v>
      </c>
      <c r="F2295" s="1">
        <v>110.80780300000001</v>
      </c>
      <c r="G2295" s="1" t="s">
        <v>11353</v>
      </c>
      <c r="H2295" s="1" t="s">
        <v>11353</v>
      </c>
      <c r="I2295">
        <v>69.182235000000006</v>
      </c>
      <c r="J2295">
        <v>69.182235000000006</v>
      </c>
    </row>
    <row r="2296" spans="1:10" x14ac:dyDescent="0.25">
      <c r="A2296" s="1">
        <v>1388</v>
      </c>
      <c r="B2296" s="1">
        <v>6853.580919</v>
      </c>
      <c r="C2296" s="1">
        <v>2651.3938119999998</v>
      </c>
      <c r="D2296" s="1">
        <v>1867.8668050000001</v>
      </c>
      <c r="E2296" s="1">
        <v>498.12673899999999</v>
      </c>
      <c r="F2296" s="1">
        <v>1836.193563</v>
      </c>
      <c r="G2296" s="1" t="s">
        <v>11354</v>
      </c>
      <c r="H2296" s="1" t="s">
        <v>11354</v>
      </c>
      <c r="I2296">
        <v>53.678930000000001</v>
      </c>
      <c r="J2296">
        <v>53.678930000000001</v>
      </c>
    </row>
    <row r="2297" spans="1:10" x14ac:dyDescent="0.25">
      <c r="A2297" s="1">
        <v>1388</v>
      </c>
      <c r="B2297" s="1">
        <v>6382.1910239999997</v>
      </c>
      <c r="C2297" s="1">
        <v>2446.804713</v>
      </c>
      <c r="D2297" s="1">
        <v>1828.7999569999999</v>
      </c>
      <c r="E2297" s="1">
        <v>467.432143</v>
      </c>
      <c r="F2297" s="1">
        <v>1639.154211</v>
      </c>
      <c r="G2297" s="1" t="s">
        <v>11355</v>
      </c>
      <c r="H2297" s="1" t="s">
        <v>11355</v>
      </c>
      <c r="I2297">
        <v>55.713633999999999</v>
      </c>
      <c r="J2297">
        <v>55.713633999999999</v>
      </c>
    </row>
    <row r="2298" spans="1:10" x14ac:dyDescent="0.25">
      <c r="A2298" s="1">
        <v>1390</v>
      </c>
      <c r="B2298" s="1">
        <v>9602.9048579999999</v>
      </c>
      <c r="C2298" s="1">
        <v>6279.9846479999997</v>
      </c>
      <c r="D2298" s="1">
        <v>0</v>
      </c>
      <c r="E2298" s="1">
        <v>1040.8970469999999</v>
      </c>
      <c r="F2298" s="1">
        <v>2282.0231629999998</v>
      </c>
      <c r="G2298" s="1" t="s">
        <v>11356</v>
      </c>
      <c r="H2298" s="1" t="s">
        <v>8</v>
      </c>
      <c r="I2298">
        <v>119.64386500000001</v>
      </c>
      <c r="J2298">
        <v>90</v>
      </c>
    </row>
    <row r="2299" spans="1:10" x14ac:dyDescent="0.25">
      <c r="A2299" s="1">
        <v>1390</v>
      </c>
      <c r="B2299" s="1">
        <v>9985.6436439999998</v>
      </c>
      <c r="C2299" s="1">
        <v>6400.0859250000003</v>
      </c>
      <c r="D2299" s="1">
        <v>0</v>
      </c>
      <c r="E2299" s="1">
        <v>1045.9126409999999</v>
      </c>
      <c r="F2299" s="1">
        <v>2539.645078</v>
      </c>
      <c r="G2299" s="1" t="s">
        <v>4459</v>
      </c>
      <c r="H2299" s="1" t="s">
        <v>8</v>
      </c>
      <c r="I2299">
        <v>119.577372</v>
      </c>
      <c r="J2299">
        <v>90</v>
      </c>
    </row>
    <row r="2300" spans="1:10" x14ac:dyDescent="0.25">
      <c r="A2300" s="1">
        <v>1391</v>
      </c>
      <c r="B2300" s="1">
        <v>9985.6436439999998</v>
      </c>
      <c r="C2300" s="1">
        <v>6400.0859250000003</v>
      </c>
      <c r="D2300" s="1">
        <v>0</v>
      </c>
      <c r="E2300" s="1">
        <v>1045.9126409999999</v>
      </c>
      <c r="F2300" s="1">
        <v>2539.645078</v>
      </c>
      <c r="G2300" s="1" t="s">
        <v>4460</v>
      </c>
      <c r="H2300" s="1" t="s">
        <v>4460</v>
      </c>
      <c r="I2300">
        <v>89.683029000000005</v>
      </c>
      <c r="J2300">
        <v>89.683029000000005</v>
      </c>
    </row>
    <row r="2301" spans="1:10" x14ac:dyDescent="0.25">
      <c r="A2301" s="1">
        <v>1391</v>
      </c>
      <c r="B2301" s="1">
        <v>9602.9048579999999</v>
      </c>
      <c r="C2301" s="1">
        <v>6279.9846479999997</v>
      </c>
      <c r="D2301" s="1">
        <v>0</v>
      </c>
      <c r="E2301" s="1">
        <v>1040.8970469999999</v>
      </c>
      <c r="F2301" s="1">
        <v>2282.0231629999998</v>
      </c>
      <c r="G2301" s="1" t="s">
        <v>4461</v>
      </c>
      <c r="H2301" s="1" t="s">
        <v>4461</v>
      </c>
      <c r="I2301">
        <v>89.732898000000006</v>
      </c>
      <c r="J2301">
        <v>89.732898000000006</v>
      </c>
    </row>
    <row r="2302" spans="1:10" x14ac:dyDescent="0.25">
      <c r="A2302" s="1">
        <v>1392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 t="s">
        <v>17</v>
      </c>
      <c r="H2302" s="1" t="s">
        <v>17</v>
      </c>
      <c r="I2302">
        <v>0</v>
      </c>
      <c r="J2302">
        <v>0</v>
      </c>
    </row>
    <row r="2303" spans="1:10" x14ac:dyDescent="0.25">
      <c r="A2303" s="1">
        <v>1392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 t="s">
        <v>17</v>
      </c>
      <c r="H2303" s="1" t="s">
        <v>17</v>
      </c>
      <c r="I2303">
        <v>0</v>
      </c>
      <c r="J2303">
        <v>0</v>
      </c>
    </row>
    <row r="2304" spans="1:10" x14ac:dyDescent="0.25">
      <c r="A2304" s="1">
        <v>1393</v>
      </c>
      <c r="B2304" s="1">
        <v>950.81348600000001</v>
      </c>
      <c r="C2304" s="1">
        <v>48.264122</v>
      </c>
      <c r="D2304" s="1">
        <v>607.71850900000004</v>
      </c>
      <c r="E2304" s="1">
        <v>44.386532000000003</v>
      </c>
      <c r="F2304" s="1">
        <v>250.444323</v>
      </c>
      <c r="G2304" s="1" t="s">
        <v>4462</v>
      </c>
      <c r="H2304" s="1" t="s">
        <v>4462</v>
      </c>
      <c r="I2304">
        <v>89.998160999999996</v>
      </c>
      <c r="J2304">
        <v>89.998160999999996</v>
      </c>
    </row>
    <row r="2305" spans="1:10" x14ac:dyDescent="0.25">
      <c r="A2305" s="1">
        <v>1393</v>
      </c>
      <c r="B2305" s="1">
        <v>969.60142399999995</v>
      </c>
      <c r="C2305" s="1">
        <v>47.667329000000002</v>
      </c>
      <c r="D2305" s="1">
        <v>609.25746000000004</v>
      </c>
      <c r="E2305" s="1">
        <v>44.386532000000003</v>
      </c>
      <c r="F2305" s="1">
        <v>268.29010299999999</v>
      </c>
      <c r="G2305" s="1" t="s">
        <v>4463</v>
      </c>
      <c r="H2305" s="1" t="s">
        <v>4463</v>
      </c>
      <c r="I2305">
        <v>89.998011000000005</v>
      </c>
      <c r="J2305">
        <v>89.998011000000005</v>
      </c>
    </row>
    <row r="2306" spans="1:10" x14ac:dyDescent="0.25">
      <c r="A2306" s="1">
        <v>1394</v>
      </c>
      <c r="B2306" s="1">
        <v>969.60142399999995</v>
      </c>
      <c r="C2306" s="1">
        <v>47.667329000000002</v>
      </c>
      <c r="D2306" s="1">
        <v>609.25746000000004</v>
      </c>
      <c r="E2306" s="1">
        <v>44.386532000000003</v>
      </c>
      <c r="F2306" s="1">
        <v>268.29010299999999</v>
      </c>
      <c r="G2306" s="1" t="s">
        <v>4249</v>
      </c>
      <c r="H2306" s="1" t="s">
        <v>4249</v>
      </c>
      <c r="I2306">
        <v>64.394609000000003</v>
      </c>
      <c r="J2306">
        <v>64.394609000000003</v>
      </c>
    </row>
    <row r="2307" spans="1:10" x14ac:dyDescent="0.25">
      <c r="A2307" s="1">
        <v>1394</v>
      </c>
      <c r="B2307" s="1">
        <v>950.81348600000001</v>
      </c>
      <c r="C2307" s="1">
        <v>48.264122</v>
      </c>
      <c r="D2307" s="1">
        <v>607.71850900000004</v>
      </c>
      <c r="E2307" s="1">
        <v>44.386532000000003</v>
      </c>
      <c r="F2307" s="1">
        <v>250.444323</v>
      </c>
      <c r="G2307" s="1" t="s">
        <v>4248</v>
      </c>
      <c r="H2307" s="1" t="s">
        <v>4248</v>
      </c>
      <c r="I2307">
        <v>64.417635000000004</v>
      </c>
      <c r="J2307">
        <v>64.417635000000004</v>
      </c>
    </row>
    <row r="2308" spans="1:10" x14ac:dyDescent="0.25">
      <c r="A2308" s="1">
        <v>1395</v>
      </c>
      <c r="B2308" s="1">
        <v>3511.6948010000001</v>
      </c>
      <c r="C2308" s="1">
        <v>1181.085654</v>
      </c>
      <c r="D2308" s="1">
        <v>1476.739429</v>
      </c>
      <c r="E2308" s="1">
        <v>213.70246800000001</v>
      </c>
      <c r="F2308" s="1">
        <v>640.16724899999997</v>
      </c>
      <c r="G2308" s="1" t="s">
        <v>4464</v>
      </c>
      <c r="H2308" s="1" t="s">
        <v>4464</v>
      </c>
      <c r="I2308">
        <v>49.483035999999998</v>
      </c>
      <c r="J2308">
        <v>49.483035999999998</v>
      </c>
    </row>
    <row r="2309" spans="1:10" x14ac:dyDescent="0.25">
      <c r="A2309" s="1">
        <v>1395</v>
      </c>
      <c r="B2309" s="1">
        <v>3563.3217760000002</v>
      </c>
      <c r="C2309" s="1">
        <v>1186.867473</v>
      </c>
      <c r="D2309" s="1">
        <v>1486.4953390000001</v>
      </c>
      <c r="E2309" s="1">
        <v>214.91318100000001</v>
      </c>
      <c r="F2309" s="1">
        <v>675.04578200000003</v>
      </c>
      <c r="G2309" s="1" t="s">
        <v>4465</v>
      </c>
      <c r="H2309" s="1" t="s">
        <v>4465</v>
      </c>
      <c r="I2309">
        <v>49.333320000000001</v>
      </c>
      <c r="J2309">
        <v>49.333320000000001</v>
      </c>
    </row>
    <row r="2310" spans="1:10" x14ac:dyDescent="0.25">
      <c r="A2310" s="1">
        <v>1396</v>
      </c>
      <c r="B2310" s="1">
        <v>3268.775541</v>
      </c>
      <c r="C2310" s="1">
        <v>1419.0518870000001</v>
      </c>
      <c r="D2310" s="1">
        <v>1183.0549739999999</v>
      </c>
      <c r="E2310" s="1">
        <v>251.35978299999999</v>
      </c>
      <c r="F2310" s="1">
        <v>415.308897</v>
      </c>
      <c r="G2310" s="1" t="s">
        <v>4466</v>
      </c>
      <c r="H2310" s="1" t="s">
        <v>4466</v>
      </c>
      <c r="I2310">
        <v>50.208137999999998</v>
      </c>
      <c r="J2310">
        <v>50.208137999999998</v>
      </c>
    </row>
    <row r="2311" spans="1:10" x14ac:dyDescent="0.25">
      <c r="A2311" s="1">
        <v>1396</v>
      </c>
      <c r="B2311" s="1">
        <v>3232.8137700000002</v>
      </c>
      <c r="C2311" s="1">
        <v>1409.521432</v>
      </c>
      <c r="D2311" s="1">
        <v>1174.866708</v>
      </c>
      <c r="E2311" s="1">
        <v>250.149485</v>
      </c>
      <c r="F2311" s="1">
        <v>398.27614499999999</v>
      </c>
      <c r="G2311" s="1" t="s">
        <v>4467</v>
      </c>
      <c r="H2311" s="1" t="s">
        <v>4467</v>
      </c>
      <c r="I2311">
        <v>50.301425000000002</v>
      </c>
      <c r="J2311">
        <v>50.301425000000002</v>
      </c>
    </row>
    <row r="2312" spans="1:10" x14ac:dyDescent="0.25">
      <c r="A2312" s="1">
        <v>1398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 t="s">
        <v>17</v>
      </c>
      <c r="H2312" s="1" t="s">
        <v>17</v>
      </c>
      <c r="I2312">
        <v>0</v>
      </c>
      <c r="J2312">
        <v>0</v>
      </c>
    </row>
    <row r="2313" spans="1:10" x14ac:dyDescent="0.25">
      <c r="A2313" s="1">
        <v>1398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 t="s">
        <v>17</v>
      </c>
      <c r="H2313" s="1" t="s">
        <v>17</v>
      </c>
      <c r="I2313">
        <v>0</v>
      </c>
      <c r="J2313">
        <v>0</v>
      </c>
    </row>
    <row r="2314" spans="1:10" x14ac:dyDescent="0.25">
      <c r="A2314" s="1">
        <v>1399</v>
      </c>
      <c r="B2314" s="1">
        <v>5399.5672999999997</v>
      </c>
      <c r="C2314" s="1">
        <v>3756.0510429999999</v>
      </c>
      <c r="D2314" s="1">
        <v>0</v>
      </c>
      <c r="E2314" s="1">
        <v>593.81284400000004</v>
      </c>
      <c r="F2314" s="1">
        <v>1049.703413</v>
      </c>
      <c r="G2314" s="1" t="s">
        <v>4468</v>
      </c>
      <c r="H2314" s="1" t="s">
        <v>8</v>
      </c>
      <c r="I2314">
        <v>119.96585399999999</v>
      </c>
      <c r="J2314">
        <v>90</v>
      </c>
    </row>
    <row r="2315" spans="1:10" x14ac:dyDescent="0.25">
      <c r="A2315" s="1">
        <v>1399</v>
      </c>
      <c r="B2315" s="1">
        <v>5452.6501770000004</v>
      </c>
      <c r="C2315" s="1">
        <v>3768.249926</v>
      </c>
      <c r="D2315" s="1">
        <v>0</v>
      </c>
      <c r="E2315" s="1">
        <v>594.57095600000002</v>
      </c>
      <c r="F2315" s="1">
        <v>1089.8292939999999</v>
      </c>
      <c r="G2315" s="1" t="s">
        <v>4469</v>
      </c>
      <c r="H2315" s="1" t="s">
        <v>8</v>
      </c>
      <c r="I2315">
        <v>119.96442</v>
      </c>
      <c r="J2315">
        <v>90</v>
      </c>
    </row>
    <row r="2316" spans="1:10" x14ac:dyDescent="0.25">
      <c r="A2316" s="1">
        <v>1403</v>
      </c>
      <c r="B2316" s="1">
        <v>4615.0447590000003</v>
      </c>
      <c r="C2316" s="1">
        <v>3124.7017300000002</v>
      </c>
      <c r="D2316" s="1">
        <v>0</v>
      </c>
      <c r="E2316" s="1">
        <v>486.60631899999998</v>
      </c>
      <c r="F2316" s="1">
        <v>1003.73671</v>
      </c>
      <c r="G2316" s="1" t="s">
        <v>4470</v>
      </c>
      <c r="H2316" s="1" t="s">
        <v>8</v>
      </c>
      <c r="I2316">
        <v>119.981869</v>
      </c>
      <c r="J2316">
        <v>90</v>
      </c>
    </row>
    <row r="2317" spans="1:10" x14ac:dyDescent="0.25">
      <c r="A2317" s="1">
        <v>1403</v>
      </c>
      <c r="B2317" s="1">
        <v>4667.2477689999996</v>
      </c>
      <c r="C2317" s="1">
        <v>3135.9655720000001</v>
      </c>
      <c r="D2317" s="1">
        <v>0</v>
      </c>
      <c r="E2317" s="1">
        <v>487.36676999999997</v>
      </c>
      <c r="F2317" s="1">
        <v>1043.915426</v>
      </c>
      <c r="G2317" s="1" t="s">
        <v>4471</v>
      </c>
      <c r="H2317" s="1" t="s">
        <v>8</v>
      </c>
      <c r="I2317">
        <v>119.98098299999999</v>
      </c>
      <c r="J2317">
        <v>90</v>
      </c>
    </row>
    <row r="2318" spans="1:10" x14ac:dyDescent="0.25">
      <c r="A2318" s="1">
        <v>1404</v>
      </c>
      <c r="B2318" s="1">
        <v>4667.2477689999996</v>
      </c>
      <c r="C2318" s="1">
        <v>3135.9655720000001</v>
      </c>
      <c r="D2318" s="1">
        <v>0</v>
      </c>
      <c r="E2318" s="1">
        <v>487.36676999999997</v>
      </c>
      <c r="F2318" s="1">
        <v>1043.915426</v>
      </c>
      <c r="G2318" s="1" t="s">
        <v>4471</v>
      </c>
      <c r="H2318" s="1" t="s">
        <v>8</v>
      </c>
      <c r="I2318">
        <v>119.98098299999999</v>
      </c>
      <c r="J2318">
        <v>90</v>
      </c>
    </row>
    <row r="2319" spans="1:10" x14ac:dyDescent="0.25">
      <c r="A2319" s="1">
        <v>1404</v>
      </c>
      <c r="B2319" s="1">
        <v>4615.0447590000003</v>
      </c>
      <c r="C2319" s="1">
        <v>3124.7017300000002</v>
      </c>
      <c r="D2319" s="1">
        <v>0</v>
      </c>
      <c r="E2319" s="1">
        <v>486.60631899999998</v>
      </c>
      <c r="F2319" s="1">
        <v>1003.73671</v>
      </c>
      <c r="G2319" s="1" t="s">
        <v>4470</v>
      </c>
      <c r="H2319" s="1" t="s">
        <v>8</v>
      </c>
      <c r="I2319">
        <v>119.981869</v>
      </c>
      <c r="J2319">
        <v>90</v>
      </c>
    </row>
    <row r="2320" spans="1:10" x14ac:dyDescent="0.25">
      <c r="A2320" s="1">
        <v>1407</v>
      </c>
      <c r="B2320" s="1">
        <v>7405.5337440000003</v>
      </c>
      <c r="C2320" s="1">
        <v>5741.5669859999998</v>
      </c>
      <c r="D2320" s="1">
        <v>0</v>
      </c>
      <c r="E2320" s="1">
        <v>1362.667113</v>
      </c>
      <c r="F2320" s="1">
        <v>301.299645</v>
      </c>
      <c r="G2320" s="1" t="s">
        <v>4472</v>
      </c>
      <c r="H2320" s="1" t="s">
        <v>8</v>
      </c>
      <c r="I2320">
        <v>119.868599</v>
      </c>
      <c r="J2320">
        <v>90</v>
      </c>
    </row>
    <row r="2321" spans="1:10" x14ac:dyDescent="0.25">
      <c r="A2321" s="1">
        <v>1407</v>
      </c>
      <c r="B2321" s="1">
        <v>7488.8712729999997</v>
      </c>
      <c r="C2321" s="1">
        <v>5803.2940449999996</v>
      </c>
      <c r="D2321" s="1">
        <v>0</v>
      </c>
      <c r="E2321" s="1">
        <v>1363.4340709999999</v>
      </c>
      <c r="F2321" s="1">
        <v>322.14315599999998</v>
      </c>
      <c r="G2321" s="1" t="s">
        <v>4473</v>
      </c>
      <c r="H2321" s="1" t="s">
        <v>8</v>
      </c>
      <c r="I2321">
        <v>119.861976</v>
      </c>
      <c r="J2321">
        <v>90</v>
      </c>
    </row>
    <row r="2322" spans="1:10" x14ac:dyDescent="0.25">
      <c r="A2322" s="1">
        <v>1408</v>
      </c>
      <c r="B2322" s="1">
        <v>680.74174800000003</v>
      </c>
      <c r="C2322" s="1">
        <v>277.11015300000003</v>
      </c>
      <c r="D2322" s="1">
        <v>263.002275</v>
      </c>
      <c r="E2322" s="1">
        <v>41.510697</v>
      </c>
      <c r="F2322" s="1">
        <v>99.118623999999997</v>
      </c>
      <c r="G2322" s="1" t="s">
        <v>4474</v>
      </c>
      <c r="H2322" s="1" t="s">
        <v>8</v>
      </c>
      <c r="I2322">
        <v>119.99937799999999</v>
      </c>
      <c r="J2322">
        <v>90</v>
      </c>
    </row>
    <row r="2323" spans="1:10" x14ac:dyDescent="0.25">
      <c r="A2323" s="1">
        <v>1408</v>
      </c>
      <c r="B2323" s="1">
        <v>779.61487</v>
      </c>
      <c r="C2323" s="1">
        <v>371.90052800000001</v>
      </c>
      <c r="D2323" s="1">
        <v>261.09535599999998</v>
      </c>
      <c r="E2323" s="1">
        <v>42.578480999999996</v>
      </c>
      <c r="F2323" s="1">
        <v>104.04050599999999</v>
      </c>
      <c r="G2323" s="1" t="s">
        <v>4475</v>
      </c>
      <c r="H2323" s="1" t="s">
        <v>8</v>
      </c>
      <c r="I2323">
        <v>119.998926</v>
      </c>
      <c r="J2323">
        <v>90</v>
      </c>
    </row>
    <row r="2324" spans="1:10" x14ac:dyDescent="0.25">
      <c r="A2324" s="1">
        <v>1409</v>
      </c>
      <c r="B2324" s="1">
        <v>779.61487</v>
      </c>
      <c r="C2324" s="1">
        <v>371.90052800000001</v>
      </c>
      <c r="D2324" s="1">
        <v>261.09535599999998</v>
      </c>
      <c r="E2324" s="1">
        <v>42.578480999999996</v>
      </c>
      <c r="F2324" s="1">
        <v>104.04050599999999</v>
      </c>
      <c r="G2324" s="1" t="s">
        <v>4476</v>
      </c>
      <c r="H2324" s="1" t="s">
        <v>16</v>
      </c>
      <c r="I2324">
        <v>74.553967</v>
      </c>
      <c r="J2324">
        <v>70</v>
      </c>
    </row>
    <row r="2325" spans="1:10" x14ac:dyDescent="0.25">
      <c r="A2325" s="1">
        <v>1409</v>
      </c>
      <c r="B2325" s="1">
        <v>680.74174800000003</v>
      </c>
      <c r="C2325" s="1">
        <v>277.11015300000003</v>
      </c>
      <c r="D2325" s="1">
        <v>263.002275</v>
      </c>
      <c r="E2325" s="1">
        <v>41.510697</v>
      </c>
      <c r="F2325" s="1">
        <v>99.118623999999997</v>
      </c>
      <c r="G2325" s="1" t="s">
        <v>4477</v>
      </c>
      <c r="H2325" s="1" t="s">
        <v>16</v>
      </c>
      <c r="I2325">
        <v>74.659910999999994</v>
      </c>
      <c r="J2325">
        <v>70</v>
      </c>
    </row>
    <row r="2326" spans="1:10" x14ac:dyDescent="0.25">
      <c r="A2326" s="1">
        <v>1411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 t="s">
        <v>17</v>
      </c>
      <c r="H2326" s="1" t="s">
        <v>17</v>
      </c>
      <c r="I2326">
        <v>0</v>
      </c>
      <c r="J2326">
        <v>0</v>
      </c>
    </row>
    <row r="2327" spans="1:10" x14ac:dyDescent="0.25">
      <c r="A2327" s="1">
        <v>1411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 t="s">
        <v>17</v>
      </c>
      <c r="H2327" s="1" t="s">
        <v>17</v>
      </c>
      <c r="I2327">
        <v>0</v>
      </c>
      <c r="J2327">
        <v>0</v>
      </c>
    </row>
    <row r="2328" spans="1:10" x14ac:dyDescent="0.25">
      <c r="A2328" s="1">
        <v>1412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 t="s">
        <v>17</v>
      </c>
      <c r="H2328" s="1" t="s">
        <v>17</v>
      </c>
      <c r="I2328">
        <v>0</v>
      </c>
      <c r="J2328">
        <v>0</v>
      </c>
    </row>
    <row r="2329" spans="1:10" x14ac:dyDescent="0.25">
      <c r="A2329" s="1">
        <v>1412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 t="s">
        <v>17</v>
      </c>
      <c r="H2329" s="1" t="s">
        <v>17</v>
      </c>
      <c r="I2329">
        <v>0</v>
      </c>
      <c r="J2329">
        <v>0</v>
      </c>
    </row>
    <row r="2330" spans="1:10" x14ac:dyDescent="0.25">
      <c r="A2330" s="1">
        <v>1413</v>
      </c>
      <c r="B2330" s="1">
        <v>2054.8271759999998</v>
      </c>
      <c r="C2330" s="1">
        <v>1076.2466059999999</v>
      </c>
      <c r="D2330" s="1">
        <v>0</v>
      </c>
      <c r="E2330" s="1">
        <v>56.464018000000003</v>
      </c>
      <c r="F2330" s="1">
        <v>922.11655199999996</v>
      </c>
      <c r="G2330" s="1" t="s">
        <v>4478</v>
      </c>
      <c r="H2330" s="1" t="s">
        <v>8</v>
      </c>
      <c r="I2330">
        <v>119.998631</v>
      </c>
      <c r="J2330">
        <v>90</v>
      </c>
    </row>
    <row r="2331" spans="1:10" x14ac:dyDescent="0.25">
      <c r="A2331" s="1">
        <v>1413</v>
      </c>
      <c r="B2331" s="1">
        <v>2354.645004</v>
      </c>
      <c r="C2331" s="1">
        <v>1182.4936110000001</v>
      </c>
      <c r="D2331" s="1">
        <v>0</v>
      </c>
      <c r="E2331" s="1">
        <v>61.276266999999997</v>
      </c>
      <c r="F2331" s="1">
        <v>1110.8751259999999</v>
      </c>
      <c r="G2331" s="1" t="s">
        <v>11357</v>
      </c>
      <c r="H2331" s="1" t="s">
        <v>8</v>
      </c>
      <c r="I2331">
        <v>119.99763900000001</v>
      </c>
      <c r="J2331">
        <v>90</v>
      </c>
    </row>
    <row r="2332" spans="1:10" x14ac:dyDescent="0.25">
      <c r="A2332" s="1">
        <v>1414</v>
      </c>
      <c r="B2332" s="1">
        <v>3016.8022769999998</v>
      </c>
      <c r="C2332" s="1">
        <v>1384.59665</v>
      </c>
      <c r="D2332" s="1">
        <v>574.30129399999998</v>
      </c>
      <c r="E2332" s="1">
        <v>210.00469799999999</v>
      </c>
      <c r="F2332" s="1">
        <v>847.89963499999999</v>
      </c>
      <c r="G2332" s="1" t="s">
        <v>4479</v>
      </c>
      <c r="H2332" s="1" t="s">
        <v>8</v>
      </c>
      <c r="I2332">
        <v>119.984471</v>
      </c>
      <c r="J2332">
        <v>90</v>
      </c>
    </row>
    <row r="2333" spans="1:10" x14ac:dyDescent="0.25">
      <c r="A2333" s="1">
        <v>1414</v>
      </c>
      <c r="B2333" s="1">
        <v>2702.9967360000001</v>
      </c>
      <c r="C2333" s="1">
        <v>1297.4508619999999</v>
      </c>
      <c r="D2333" s="1">
        <v>475.85109499999999</v>
      </c>
      <c r="E2333" s="1">
        <v>205.39526799999999</v>
      </c>
      <c r="F2333" s="1">
        <v>724.29951000000005</v>
      </c>
      <c r="G2333" s="1" t="s">
        <v>4480</v>
      </c>
      <c r="H2333" s="1" t="s">
        <v>8</v>
      </c>
      <c r="I2333">
        <v>119.989992</v>
      </c>
      <c r="J2333">
        <v>90</v>
      </c>
    </row>
    <row r="2334" spans="1:10" x14ac:dyDescent="0.25">
      <c r="A2334" s="1">
        <v>1415</v>
      </c>
      <c r="B2334" s="1">
        <v>1591.322768</v>
      </c>
      <c r="C2334" s="1">
        <v>330.28495600000002</v>
      </c>
      <c r="D2334" s="1">
        <v>475.85109499999999</v>
      </c>
      <c r="E2334" s="1">
        <v>153.32462899999999</v>
      </c>
      <c r="F2334" s="1">
        <v>631.86208699999997</v>
      </c>
      <c r="G2334" s="1" t="s">
        <v>11358</v>
      </c>
      <c r="H2334" s="1" t="s">
        <v>16</v>
      </c>
      <c r="I2334">
        <v>89.433814999999996</v>
      </c>
      <c r="J2334">
        <v>70</v>
      </c>
    </row>
    <row r="2335" spans="1:10" x14ac:dyDescent="0.25">
      <c r="A2335" s="1">
        <v>1415</v>
      </c>
      <c r="B2335" s="1">
        <v>1605.310481</v>
      </c>
      <c r="C2335" s="1">
        <v>311.18374</v>
      </c>
      <c r="D2335" s="1">
        <v>574.30129399999998</v>
      </c>
      <c r="E2335" s="1">
        <v>153.12180900000001</v>
      </c>
      <c r="F2335" s="1">
        <v>566.70363799999996</v>
      </c>
      <c r="G2335" s="1" t="s">
        <v>11359</v>
      </c>
      <c r="H2335" s="1" t="s">
        <v>16</v>
      </c>
      <c r="I2335">
        <v>89.423882000000006</v>
      </c>
      <c r="J2335">
        <v>70</v>
      </c>
    </row>
    <row r="2336" spans="1:10" x14ac:dyDescent="0.25">
      <c r="A2336" s="1">
        <v>1417</v>
      </c>
      <c r="B2336" s="1">
        <v>3305.6382100000001</v>
      </c>
      <c r="C2336" s="1">
        <v>1172.070661</v>
      </c>
      <c r="D2336" s="1">
        <v>994.20115699999997</v>
      </c>
      <c r="E2336" s="1">
        <v>378.71562999999998</v>
      </c>
      <c r="F2336" s="1">
        <v>760.65076299999998</v>
      </c>
      <c r="G2336" s="1" t="s">
        <v>4481</v>
      </c>
      <c r="H2336" s="1" t="s">
        <v>8</v>
      </c>
      <c r="I2336">
        <v>119.642852</v>
      </c>
      <c r="J2336">
        <v>90</v>
      </c>
    </row>
    <row r="2337" spans="1:10" x14ac:dyDescent="0.25">
      <c r="A2337" s="1">
        <v>1417</v>
      </c>
      <c r="B2337" s="1">
        <v>3071.5896939999998</v>
      </c>
      <c r="C2337" s="1">
        <v>973.02461100000005</v>
      </c>
      <c r="D2337" s="1">
        <v>966.82540600000004</v>
      </c>
      <c r="E2337" s="1">
        <v>378.71562999999998</v>
      </c>
      <c r="F2337" s="1">
        <v>753.024047</v>
      </c>
      <c r="G2337" s="1" t="s">
        <v>4482</v>
      </c>
      <c r="H2337" s="1" t="s">
        <v>8</v>
      </c>
      <c r="I2337">
        <v>119.733554</v>
      </c>
      <c r="J2337">
        <v>90</v>
      </c>
    </row>
    <row r="2338" spans="1:10" x14ac:dyDescent="0.25">
      <c r="A2338" s="1">
        <v>1419</v>
      </c>
      <c r="B2338" s="1">
        <v>3071.5896939999998</v>
      </c>
      <c r="C2338" s="1">
        <v>973.02461100000005</v>
      </c>
      <c r="D2338" s="1">
        <v>966.82540600000004</v>
      </c>
      <c r="E2338" s="1">
        <v>378.71562999999998</v>
      </c>
      <c r="F2338" s="1">
        <v>753.024047</v>
      </c>
      <c r="G2338" s="1" t="s">
        <v>4482</v>
      </c>
      <c r="H2338" s="1" t="s">
        <v>8</v>
      </c>
      <c r="I2338">
        <v>119.733554</v>
      </c>
      <c r="J2338">
        <v>90</v>
      </c>
    </row>
    <row r="2339" spans="1:10" x14ac:dyDescent="0.25">
      <c r="A2339" s="1">
        <v>1419</v>
      </c>
      <c r="B2339" s="1">
        <v>3305.6382100000001</v>
      </c>
      <c r="C2339" s="1">
        <v>1172.070661</v>
      </c>
      <c r="D2339" s="1">
        <v>994.20115699999997</v>
      </c>
      <c r="E2339" s="1">
        <v>378.71562999999998</v>
      </c>
      <c r="F2339" s="1">
        <v>760.65076299999998</v>
      </c>
      <c r="G2339" s="1" t="s">
        <v>4481</v>
      </c>
      <c r="H2339" s="1" t="s">
        <v>8</v>
      </c>
      <c r="I2339">
        <v>119.642852</v>
      </c>
      <c r="J2339">
        <v>90</v>
      </c>
    </row>
    <row r="2340" spans="1:10" x14ac:dyDescent="0.25">
      <c r="A2340" s="1">
        <v>1420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 t="s">
        <v>17</v>
      </c>
      <c r="H2340" s="1" t="s">
        <v>17</v>
      </c>
      <c r="I2340">
        <v>0</v>
      </c>
      <c r="J2340">
        <v>0</v>
      </c>
    </row>
    <row r="2341" spans="1:10" x14ac:dyDescent="0.25">
      <c r="A2341" s="1">
        <v>1420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 t="s">
        <v>17</v>
      </c>
      <c r="H2341" s="1" t="s">
        <v>17</v>
      </c>
      <c r="I2341">
        <v>0</v>
      </c>
      <c r="J2341">
        <v>0</v>
      </c>
    </row>
    <row r="2342" spans="1:10" x14ac:dyDescent="0.25">
      <c r="A2342" s="1">
        <v>1421</v>
      </c>
      <c r="B2342" s="1">
        <v>1218.6230009999999</v>
      </c>
      <c r="C2342" s="1">
        <v>296.22175499999997</v>
      </c>
      <c r="D2342" s="1">
        <v>314.844088</v>
      </c>
      <c r="E2342" s="1">
        <v>137.04266200000001</v>
      </c>
      <c r="F2342" s="1">
        <v>470.51449600000001</v>
      </c>
      <c r="G2342" s="1" t="s">
        <v>4483</v>
      </c>
      <c r="H2342" s="1" t="s">
        <v>4483</v>
      </c>
      <c r="I2342">
        <v>64.054811000000001</v>
      </c>
      <c r="J2342">
        <v>64.054811000000001</v>
      </c>
    </row>
    <row r="2343" spans="1:10" x14ac:dyDescent="0.25">
      <c r="A2343" s="1">
        <v>1421</v>
      </c>
      <c r="B2343" s="1">
        <v>1212.542344</v>
      </c>
      <c r="C2343" s="1">
        <v>299.39244600000001</v>
      </c>
      <c r="D2343" s="1">
        <v>314.844088</v>
      </c>
      <c r="E2343" s="1">
        <v>137.04266200000001</v>
      </c>
      <c r="F2343" s="1">
        <v>461.263148</v>
      </c>
      <c r="G2343" s="1" t="s">
        <v>4484</v>
      </c>
      <c r="H2343" s="1" t="s">
        <v>4484</v>
      </c>
      <c r="I2343">
        <v>64.066267999999994</v>
      </c>
      <c r="J2343">
        <v>64.066267999999994</v>
      </c>
    </row>
    <row r="2344" spans="1:10" x14ac:dyDescent="0.25">
      <c r="A2344" s="1">
        <v>1422</v>
      </c>
      <c r="B2344" s="1">
        <v>1212.542344</v>
      </c>
      <c r="C2344" s="1">
        <v>299.39244600000001</v>
      </c>
      <c r="D2344" s="1">
        <v>314.844088</v>
      </c>
      <c r="E2344" s="1">
        <v>137.04266200000001</v>
      </c>
      <c r="F2344" s="1">
        <v>461.263148</v>
      </c>
      <c r="G2344" s="1" t="s">
        <v>4484</v>
      </c>
      <c r="H2344" s="1" t="s">
        <v>4484</v>
      </c>
      <c r="I2344">
        <v>64.066267999999994</v>
      </c>
      <c r="J2344">
        <v>64.066267999999994</v>
      </c>
    </row>
    <row r="2345" spans="1:10" x14ac:dyDescent="0.25">
      <c r="A2345" s="1">
        <v>1422</v>
      </c>
      <c r="B2345" s="1">
        <v>1218.6230009999999</v>
      </c>
      <c r="C2345" s="1">
        <v>296.22175499999997</v>
      </c>
      <c r="D2345" s="1">
        <v>314.844088</v>
      </c>
      <c r="E2345" s="1">
        <v>137.04266200000001</v>
      </c>
      <c r="F2345" s="1">
        <v>470.51449600000001</v>
      </c>
      <c r="G2345" s="1" t="s">
        <v>4483</v>
      </c>
      <c r="H2345" s="1" t="s">
        <v>4483</v>
      </c>
      <c r="I2345">
        <v>64.054811000000001</v>
      </c>
      <c r="J2345">
        <v>64.054811000000001</v>
      </c>
    </row>
    <row r="2346" spans="1:10" x14ac:dyDescent="0.25">
      <c r="A2346" s="1">
        <v>1423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 t="s">
        <v>17</v>
      </c>
      <c r="H2346" s="1" t="s">
        <v>17</v>
      </c>
      <c r="I2346">
        <v>0</v>
      </c>
      <c r="J2346">
        <v>0</v>
      </c>
    </row>
    <row r="2347" spans="1:10" x14ac:dyDescent="0.25">
      <c r="A2347" s="1">
        <v>1423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 t="s">
        <v>17</v>
      </c>
      <c r="H2347" s="1" t="s">
        <v>17</v>
      </c>
      <c r="I2347">
        <v>0</v>
      </c>
      <c r="J2347">
        <v>0</v>
      </c>
    </row>
    <row r="2348" spans="1:10" x14ac:dyDescent="0.25">
      <c r="A2348" s="1">
        <v>1424</v>
      </c>
      <c r="B2348" s="1">
        <v>5546.016106</v>
      </c>
      <c r="C2348" s="1">
        <v>3739.5547029999998</v>
      </c>
      <c r="D2348" s="1">
        <v>590.94588699999997</v>
      </c>
      <c r="E2348" s="1">
        <v>543.36594100000002</v>
      </c>
      <c r="F2348" s="1">
        <v>672.14957600000002</v>
      </c>
      <c r="G2348" s="1" t="s">
        <v>4485</v>
      </c>
      <c r="H2348" s="1" t="s">
        <v>4485</v>
      </c>
      <c r="I2348">
        <v>55.054614000000001</v>
      </c>
      <c r="J2348">
        <v>55.054614000000001</v>
      </c>
    </row>
    <row r="2349" spans="1:10" x14ac:dyDescent="0.25">
      <c r="A2349" s="1">
        <v>1424</v>
      </c>
      <c r="B2349" s="1">
        <v>5518.0521209999997</v>
      </c>
      <c r="C2349" s="1">
        <v>3731.4682979999998</v>
      </c>
      <c r="D2349" s="1">
        <v>592.33592099999998</v>
      </c>
      <c r="E2349" s="1">
        <v>542.92367999999999</v>
      </c>
      <c r="F2349" s="1">
        <v>651.32422299999996</v>
      </c>
      <c r="G2349" s="1" t="s">
        <v>4486</v>
      </c>
      <c r="H2349" s="1" t="s">
        <v>4486</v>
      </c>
      <c r="I2349">
        <v>55.173324000000001</v>
      </c>
      <c r="J2349">
        <v>55.173324000000001</v>
      </c>
    </row>
    <row r="2350" spans="1:10" x14ac:dyDescent="0.25">
      <c r="A2350" s="1">
        <v>1426</v>
      </c>
      <c r="B2350" s="1">
        <v>592.33592099999998</v>
      </c>
      <c r="C2350" s="1">
        <v>0</v>
      </c>
      <c r="D2350" s="1">
        <v>592.33592099999998</v>
      </c>
      <c r="E2350" s="1">
        <v>0</v>
      </c>
      <c r="F2350" s="1">
        <v>0</v>
      </c>
      <c r="G2350" s="1" t="s">
        <v>3561</v>
      </c>
      <c r="H2350" s="1" t="s">
        <v>3561</v>
      </c>
      <c r="I2350">
        <v>69.755255000000005</v>
      </c>
      <c r="J2350">
        <v>69.755255000000005</v>
      </c>
    </row>
    <row r="2351" spans="1:10" x14ac:dyDescent="0.25">
      <c r="A2351" s="1">
        <v>1426</v>
      </c>
      <c r="B2351" s="1">
        <v>590.94588699999997</v>
      </c>
      <c r="C2351" s="1">
        <v>0</v>
      </c>
      <c r="D2351" s="1">
        <v>590.94588699999997</v>
      </c>
      <c r="E2351" s="1">
        <v>0</v>
      </c>
      <c r="F2351" s="1">
        <v>0</v>
      </c>
      <c r="G2351" s="1" t="s">
        <v>3562</v>
      </c>
      <c r="H2351" s="1" t="s">
        <v>3562</v>
      </c>
      <c r="I2351">
        <v>69.756399000000002</v>
      </c>
      <c r="J2351">
        <v>69.756399000000002</v>
      </c>
    </row>
    <row r="2352" spans="1:10" x14ac:dyDescent="0.25">
      <c r="A2352" s="1">
        <v>1427</v>
      </c>
      <c r="B2352" s="1">
        <v>620.79407900000001</v>
      </c>
      <c r="C2352" s="1">
        <v>65.289164999999997</v>
      </c>
      <c r="D2352" s="1">
        <v>337.38472200000001</v>
      </c>
      <c r="E2352" s="1">
        <v>49.880977999999999</v>
      </c>
      <c r="F2352" s="1">
        <v>168.239214</v>
      </c>
      <c r="G2352" s="1" t="s">
        <v>223</v>
      </c>
      <c r="H2352" s="1" t="s">
        <v>223</v>
      </c>
      <c r="I2352">
        <v>59.999955999999997</v>
      </c>
      <c r="J2352">
        <v>59.999955999999997</v>
      </c>
    </row>
    <row r="2353" spans="1:10" x14ac:dyDescent="0.25">
      <c r="A2353" s="1">
        <v>1427</v>
      </c>
      <c r="B2353" s="1">
        <v>610.92863199999999</v>
      </c>
      <c r="C2353" s="1">
        <v>65.202668000000003</v>
      </c>
      <c r="D2353" s="1">
        <v>338.20872800000001</v>
      </c>
      <c r="E2353" s="1">
        <v>49.880977999999999</v>
      </c>
      <c r="F2353" s="1">
        <v>157.636257</v>
      </c>
      <c r="G2353" s="1" t="s">
        <v>80</v>
      </c>
      <c r="H2353" s="1" t="s">
        <v>80</v>
      </c>
      <c r="I2353">
        <v>59.999960000000002</v>
      </c>
      <c r="J2353">
        <v>59.999960000000002</v>
      </c>
    </row>
    <row r="2354" spans="1:10" x14ac:dyDescent="0.25">
      <c r="A2354" s="1">
        <v>1428</v>
      </c>
      <c r="B2354" s="1">
        <v>338.20872800000001</v>
      </c>
      <c r="C2354" s="1">
        <v>0</v>
      </c>
      <c r="D2354" s="1">
        <v>338.20872800000001</v>
      </c>
      <c r="E2354" s="1">
        <v>0</v>
      </c>
      <c r="F2354" s="1">
        <v>0</v>
      </c>
      <c r="G2354" s="1" t="s">
        <v>3563</v>
      </c>
      <c r="H2354" s="1" t="s">
        <v>3563</v>
      </c>
      <c r="I2354">
        <v>59.999997999999998</v>
      </c>
      <c r="J2354">
        <v>59.999997999999998</v>
      </c>
    </row>
    <row r="2355" spans="1:10" x14ac:dyDescent="0.25">
      <c r="A2355" s="1">
        <v>1428</v>
      </c>
      <c r="B2355" s="1">
        <v>337.38472200000001</v>
      </c>
      <c r="C2355" s="1">
        <v>0</v>
      </c>
      <c r="D2355" s="1">
        <v>337.38472200000001</v>
      </c>
      <c r="E2355" s="1">
        <v>0</v>
      </c>
      <c r="F2355" s="1">
        <v>0</v>
      </c>
      <c r="G2355" s="1" t="s">
        <v>3563</v>
      </c>
      <c r="H2355" s="1" t="s">
        <v>3563</v>
      </c>
      <c r="I2355">
        <v>59.999997999999998</v>
      </c>
      <c r="J2355">
        <v>59.999997999999998</v>
      </c>
    </row>
    <row r="2356" spans="1:10" x14ac:dyDescent="0.25">
      <c r="A2356" s="1">
        <v>1429</v>
      </c>
      <c r="B2356" s="1">
        <v>1017.89951</v>
      </c>
      <c r="C2356" s="1">
        <v>394.593411</v>
      </c>
      <c r="D2356" s="1">
        <v>129.41268500000001</v>
      </c>
      <c r="E2356" s="1">
        <v>141.77868699999999</v>
      </c>
      <c r="F2356" s="1">
        <v>352.11472600000002</v>
      </c>
      <c r="G2356" s="1" t="s">
        <v>4487</v>
      </c>
      <c r="H2356" s="1" t="s">
        <v>4487</v>
      </c>
      <c r="I2356">
        <v>89.997585000000001</v>
      </c>
      <c r="J2356">
        <v>89.997585000000001</v>
      </c>
    </row>
    <row r="2357" spans="1:10" x14ac:dyDescent="0.25">
      <c r="A2357" s="1">
        <v>1429</v>
      </c>
      <c r="B2357" s="1">
        <v>1001.962348</v>
      </c>
      <c r="C2357" s="1">
        <v>385.14099900000002</v>
      </c>
      <c r="D2357" s="1">
        <v>129.41268500000001</v>
      </c>
      <c r="E2357" s="1">
        <v>141.778682</v>
      </c>
      <c r="F2357" s="1">
        <v>345.62998199999998</v>
      </c>
      <c r="G2357" s="1" t="s">
        <v>4488</v>
      </c>
      <c r="H2357" s="1" t="s">
        <v>4488</v>
      </c>
      <c r="I2357">
        <v>89.997731999999999</v>
      </c>
      <c r="J2357">
        <v>89.997731999999999</v>
      </c>
    </row>
    <row r="2358" spans="1:10" x14ac:dyDescent="0.25">
      <c r="A2358" s="1">
        <v>1431</v>
      </c>
      <c r="B2358" s="1">
        <v>6377.8743439999998</v>
      </c>
      <c r="C2358" s="1">
        <v>4463.4774280000001</v>
      </c>
      <c r="D2358" s="1">
        <v>0</v>
      </c>
      <c r="E2358" s="1">
        <v>643.28061600000001</v>
      </c>
      <c r="F2358" s="1">
        <v>1271.116301</v>
      </c>
      <c r="G2358" s="1" t="s">
        <v>4489</v>
      </c>
      <c r="H2358" s="1" t="s">
        <v>8</v>
      </c>
      <c r="I2358">
        <v>119.910646</v>
      </c>
      <c r="J2358">
        <v>90</v>
      </c>
    </row>
    <row r="2359" spans="1:10" x14ac:dyDescent="0.25">
      <c r="A2359" s="1">
        <v>1431</v>
      </c>
      <c r="B2359" s="1">
        <v>6412.4514820000004</v>
      </c>
      <c r="C2359" s="1">
        <v>4466.7884770000001</v>
      </c>
      <c r="D2359" s="1">
        <v>0</v>
      </c>
      <c r="E2359" s="1">
        <v>643.82307000000003</v>
      </c>
      <c r="F2359" s="1">
        <v>1301.839935</v>
      </c>
      <c r="G2359" s="1" t="s">
        <v>4490</v>
      </c>
      <c r="H2359" s="1" t="s">
        <v>8</v>
      </c>
      <c r="I2359">
        <v>119.908674</v>
      </c>
      <c r="J2359">
        <v>90</v>
      </c>
    </row>
    <row r="2360" spans="1:10" x14ac:dyDescent="0.25">
      <c r="A2360" s="1">
        <v>1432</v>
      </c>
      <c r="B2360" s="1">
        <v>2368.681411</v>
      </c>
      <c r="C2360" s="1">
        <v>1409.016169</v>
      </c>
      <c r="D2360" s="1">
        <v>0</v>
      </c>
      <c r="E2360" s="1">
        <v>232.510694</v>
      </c>
      <c r="F2360" s="1">
        <v>727.15454899999997</v>
      </c>
      <c r="G2360" s="1" t="s">
        <v>4491</v>
      </c>
      <c r="H2360" s="1" t="s">
        <v>8</v>
      </c>
      <c r="I2360">
        <v>119.998413</v>
      </c>
      <c r="J2360">
        <v>90</v>
      </c>
    </row>
    <row r="2361" spans="1:10" x14ac:dyDescent="0.25">
      <c r="A2361" s="1">
        <v>1432</v>
      </c>
      <c r="B2361" s="1">
        <v>2363.4582909999999</v>
      </c>
      <c r="C2361" s="1">
        <v>1413.791524</v>
      </c>
      <c r="D2361" s="1">
        <v>0</v>
      </c>
      <c r="E2361" s="1">
        <v>232.41050000000001</v>
      </c>
      <c r="F2361" s="1">
        <v>717.25626699999998</v>
      </c>
      <c r="G2361" s="1" t="s">
        <v>4492</v>
      </c>
      <c r="H2361" s="1" t="s">
        <v>8</v>
      </c>
      <c r="I2361">
        <v>119.99842599999999</v>
      </c>
      <c r="J2361">
        <v>90</v>
      </c>
    </row>
    <row r="2362" spans="1:10" x14ac:dyDescent="0.25">
      <c r="A2362" s="1">
        <v>1433</v>
      </c>
      <c r="B2362" s="1">
        <v>2315.5258439999998</v>
      </c>
      <c r="C2362" s="1">
        <v>1474.2188369999999</v>
      </c>
      <c r="D2362" s="1">
        <v>0</v>
      </c>
      <c r="E2362" s="1">
        <v>282.39167200000003</v>
      </c>
      <c r="F2362" s="1">
        <v>558.91533500000003</v>
      </c>
      <c r="G2362" s="1" t="s">
        <v>4493</v>
      </c>
      <c r="H2362" s="1" t="s">
        <v>8</v>
      </c>
      <c r="I2362">
        <v>119.99857799999999</v>
      </c>
      <c r="J2362">
        <v>90</v>
      </c>
    </row>
    <row r="2363" spans="1:10" x14ac:dyDescent="0.25">
      <c r="A2363" s="1">
        <v>1433</v>
      </c>
      <c r="B2363" s="1">
        <v>2320.9921760000002</v>
      </c>
      <c r="C2363" s="1">
        <v>1479.080688</v>
      </c>
      <c r="D2363" s="1">
        <v>0</v>
      </c>
      <c r="E2363" s="1">
        <v>282.29147799999998</v>
      </c>
      <c r="F2363" s="1">
        <v>559.62000999999998</v>
      </c>
      <c r="G2363" s="1" t="s">
        <v>4494</v>
      </c>
      <c r="H2363" s="1" t="s">
        <v>8</v>
      </c>
      <c r="I2363">
        <v>119.998561</v>
      </c>
      <c r="J2363">
        <v>90</v>
      </c>
    </row>
    <row r="2364" spans="1:10" x14ac:dyDescent="0.25">
      <c r="A2364" s="1">
        <v>1434</v>
      </c>
      <c r="B2364" s="1">
        <v>129.41268500000001</v>
      </c>
      <c r="C2364" s="1">
        <v>0</v>
      </c>
      <c r="D2364" s="1">
        <v>129.41268500000001</v>
      </c>
      <c r="E2364" s="1">
        <v>0</v>
      </c>
      <c r="F2364" s="1">
        <v>0</v>
      </c>
      <c r="G2364" s="1" t="s">
        <v>3571</v>
      </c>
      <c r="H2364" s="1" t="s">
        <v>16</v>
      </c>
      <c r="I2364">
        <v>74.987441000000004</v>
      </c>
      <c r="J2364">
        <v>70</v>
      </c>
    </row>
    <row r="2365" spans="1:10" x14ac:dyDescent="0.25">
      <c r="A2365" s="1">
        <v>1434</v>
      </c>
      <c r="B2365" s="1">
        <v>129.41268500000001</v>
      </c>
      <c r="C2365" s="1">
        <v>0</v>
      </c>
      <c r="D2365" s="1">
        <v>129.41268500000001</v>
      </c>
      <c r="E2365" s="1">
        <v>0</v>
      </c>
      <c r="F2365" s="1">
        <v>0</v>
      </c>
      <c r="G2365" s="1" t="s">
        <v>3571</v>
      </c>
      <c r="H2365" s="1" t="s">
        <v>16</v>
      </c>
      <c r="I2365">
        <v>74.987441000000004</v>
      </c>
      <c r="J2365">
        <v>70</v>
      </c>
    </row>
    <row r="2366" spans="1:10" x14ac:dyDescent="0.25">
      <c r="A2366" s="1">
        <v>1435</v>
      </c>
      <c r="B2366" s="1">
        <v>129.41268500000001</v>
      </c>
      <c r="C2366" s="1">
        <v>0</v>
      </c>
      <c r="D2366" s="1">
        <v>129.41268500000001</v>
      </c>
      <c r="E2366" s="1">
        <v>0</v>
      </c>
      <c r="F2366" s="1">
        <v>0</v>
      </c>
      <c r="G2366" s="1" t="s">
        <v>3571</v>
      </c>
      <c r="H2366" s="1" t="s">
        <v>16</v>
      </c>
      <c r="I2366">
        <v>74.987441000000004</v>
      </c>
      <c r="J2366">
        <v>70</v>
      </c>
    </row>
    <row r="2367" spans="1:10" x14ac:dyDescent="0.25">
      <c r="A2367" s="1">
        <v>1435</v>
      </c>
      <c r="B2367" s="1">
        <v>129.41268500000001</v>
      </c>
      <c r="C2367" s="1">
        <v>0</v>
      </c>
      <c r="D2367" s="1">
        <v>129.41268500000001</v>
      </c>
      <c r="E2367" s="1">
        <v>0</v>
      </c>
      <c r="F2367" s="1">
        <v>0</v>
      </c>
      <c r="G2367" s="1" t="s">
        <v>3571</v>
      </c>
      <c r="H2367" s="1" t="s">
        <v>16</v>
      </c>
      <c r="I2367">
        <v>74.987441000000004</v>
      </c>
      <c r="J2367">
        <v>70</v>
      </c>
    </row>
    <row r="2368" spans="1:10" x14ac:dyDescent="0.25">
      <c r="A2368" s="1">
        <v>1436</v>
      </c>
      <c r="B2368" s="1">
        <v>872.54966200000001</v>
      </c>
      <c r="C2368" s="1">
        <v>385.14099900000002</v>
      </c>
      <c r="D2368" s="1">
        <v>0</v>
      </c>
      <c r="E2368" s="1">
        <v>141.778682</v>
      </c>
      <c r="F2368" s="1">
        <v>345.62998199999998</v>
      </c>
      <c r="G2368" s="1" t="s">
        <v>2674</v>
      </c>
      <c r="H2368" s="1" t="s">
        <v>8</v>
      </c>
      <c r="I2368">
        <v>119.999955</v>
      </c>
      <c r="J2368">
        <v>90</v>
      </c>
    </row>
    <row r="2369" spans="1:10" x14ac:dyDescent="0.25">
      <c r="A2369" s="1">
        <v>1436</v>
      </c>
      <c r="B2369" s="1">
        <v>888.48682499999995</v>
      </c>
      <c r="C2369" s="1">
        <v>394.593411</v>
      </c>
      <c r="D2369" s="1">
        <v>0</v>
      </c>
      <c r="E2369" s="1">
        <v>141.77868699999999</v>
      </c>
      <c r="F2369" s="1">
        <v>352.11472600000002</v>
      </c>
      <c r="G2369" s="1" t="s">
        <v>4495</v>
      </c>
      <c r="H2369" s="1" t="s">
        <v>8</v>
      </c>
      <c r="I2369">
        <v>119.99995199999999</v>
      </c>
      <c r="J2369">
        <v>90</v>
      </c>
    </row>
    <row r="2370" spans="1:10" x14ac:dyDescent="0.25">
      <c r="A2370" s="1">
        <v>1437</v>
      </c>
      <c r="B2370" s="1">
        <v>888.48682499999995</v>
      </c>
      <c r="C2370" s="1">
        <v>394.593411</v>
      </c>
      <c r="D2370" s="1">
        <v>0</v>
      </c>
      <c r="E2370" s="1">
        <v>141.77868699999999</v>
      </c>
      <c r="F2370" s="1">
        <v>352.11472600000002</v>
      </c>
      <c r="G2370" s="1" t="s">
        <v>4496</v>
      </c>
      <c r="H2370" s="1" t="s">
        <v>4496</v>
      </c>
      <c r="I2370">
        <v>89.998598000000001</v>
      </c>
      <c r="J2370">
        <v>89.998598000000001</v>
      </c>
    </row>
    <row r="2371" spans="1:10" x14ac:dyDescent="0.25">
      <c r="A2371" s="1">
        <v>1437</v>
      </c>
      <c r="B2371" s="1">
        <v>872.54966200000001</v>
      </c>
      <c r="C2371" s="1">
        <v>385.14099900000002</v>
      </c>
      <c r="D2371" s="1">
        <v>0</v>
      </c>
      <c r="E2371" s="1">
        <v>141.778682</v>
      </c>
      <c r="F2371" s="1">
        <v>345.62998199999998</v>
      </c>
      <c r="G2371" s="1" t="s">
        <v>4497</v>
      </c>
      <c r="H2371" s="1" t="s">
        <v>4497</v>
      </c>
      <c r="I2371">
        <v>89.998695999999995</v>
      </c>
      <c r="J2371">
        <v>89.998695999999995</v>
      </c>
    </row>
    <row r="2372" spans="1:10" x14ac:dyDescent="0.25">
      <c r="A2372" s="1">
        <v>1438</v>
      </c>
      <c r="B2372" s="1">
        <v>5364.6730600000001</v>
      </c>
      <c r="C2372" s="1">
        <v>3574.332328</v>
      </c>
      <c r="D2372" s="1">
        <v>0</v>
      </c>
      <c r="E2372" s="1">
        <v>857.19049800000005</v>
      </c>
      <c r="F2372" s="1">
        <v>933.15023499999995</v>
      </c>
      <c r="G2372" s="1" t="s">
        <v>4498</v>
      </c>
      <c r="H2372" s="1" t="s">
        <v>8</v>
      </c>
      <c r="I2372">
        <v>119.96170600000001</v>
      </c>
      <c r="J2372">
        <v>90</v>
      </c>
    </row>
    <row r="2373" spans="1:10" x14ac:dyDescent="0.25">
      <c r="A2373" s="1">
        <v>1438</v>
      </c>
      <c r="B2373" s="1">
        <v>5404.0592550000001</v>
      </c>
      <c r="C2373" s="1">
        <v>3590.6951439999998</v>
      </c>
      <c r="D2373" s="1">
        <v>0</v>
      </c>
      <c r="E2373" s="1">
        <v>857.46865600000001</v>
      </c>
      <c r="F2373" s="1">
        <v>955.89545499999997</v>
      </c>
      <c r="G2373" s="1" t="s">
        <v>4499</v>
      </c>
      <c r="H2373" s="1" t="s">
        <v>8</v>
      </c>
      <c r="I2373">
        <v>119.960483</v>
      </c>
      <c r="J2373">
        <v>90</v>
      </c>
    </row>
    <row r="2374" spans="1:10" x14ac:dyDescent="0.25">
      <c r="A2374" s="1">
        <v>1439</v>
      </c>
      <c r="B2374" s="1">
        <v>4623.8507200000004</v>
      </c>
      <c r="C2374" s="1">
        <v>2126.6599000000001</v>
      </c>
      <c r="D2374" s="1">
        <v>998.920973</v>
      </c>
      <c r="E2374" s="1">
        <v>655.31605500000001</v>
      </c>
      <c r="F2374" s="1">
        <v>842.95379200000002</v>
      </c>
      <c r="G2374" s="1" t="s">
        <v>4500</v>
      </c>
      <c r="H2374" s="1" t="s">
        <v>4500</v>
      </c>
      <c r="I2374">
        <v>64.023015000000001</v>
      </c>
      <c r="J2374">
        <v>64.023015000000001</v>
      </c>
    </row>
    <row r="2375" spans="1:10" x14ac:dyDescent="0.25">
      <c r="A2375" s="1">
        <v>1439</v>
      </c>
      <c r="B2375" s="1">
        <v>4660.2738950000003</v>
      </c>
      <c r="C2375" s="1">
        <v>2142.4117649999998</v>
      </c>
      <c r="D2375" s="1">
        <v>1002.038861</v>
      </c>
      <c r="E2375" s="1">
        <v>655.46464000000003</v>
      </c>
      <c r="F2375" s="1">
        <v>860.35862899999995</v>
      </c>
      <c r="G2375" s="1" t="s">
        <v>4501</v>
      </c>
      <c r="H2375" s="1" t="s">
        <v>4501</v>
      </c>
      <c r="I2375">
        <v>63.863981000000003</v>
      </c>
      <c r="J2375">
        <v>63.863981000000003</v>
      </c>
    </row>
    <row r="2376" spans="1:10" x14ac:dyDescent="0.25">
      <c r="A2376" s="1">
        <v>1440</v>
      </c>
      <c r="B2376" s="1">
        <v>4660.2738950000003</v>
      </c>
      <c r="C2376" s="1">
        <v>2142.4117649999998</v>
      </c>
      <c r="D2376" s="1">
        <v>1002.038861</v>
      </c>
      <c r="E2376" s="1">
        <v>655.46464000000003</v>
      </c>
      <c r="F2376" s="1">
        <v>860.35862899999995</v>
      </c>
      <c r="G2376" s="1" t="s">
        <v>4501</v>
      </c>
      <c r="H2376" s="1" t="s">
        <v>4501</v>
      </c>
      <c r="I2376">
        <v>63.863981000000003</v>
      </c>
      <c r="J2376">
        <v>63.863981000000003</v>
      </c>
    </row>
    <row r="2377" spans="1:10" x14ac:dyDescent="0.25">
      <c r="A2377" s="1">
        <v>1440</v>
      </c>
      <c r="B2377" s="1">
        <v>4623.8507200000004</v>
      </c>
      <c r="C2377" s="1">
        <v>2126.6599000000001</v>
      </c>
      <c r="D2377" s="1">
        <v>998.920973</v>
      </c>
      <c r="E2377" s="1">
        <v>655.31605500000001</v>
      </c>
      <c r="F2377" s="1">
        <v>842.95379200000002</v>
      </c>
      <c r="G2377" s="1" t="s">
        <v>4500</v>
      </c>
      <c r="H2377" s="1" t="s">
        <v>4500</v>
      </c>
      <c r="I2377">
        <v>64.023015000000001</v>
      </c>
      <c r="J2377">
        <v>64.023015000000001</v>
      </c>
    </row>
    <row r="2378" spans="1:10" x14ac:dyDescent="0.25">
      <c r="A2378" s="1">
        <v>1441</v>
      </c>
      <c r="B2378" s="1">
        <v>4023.3228509999999</v>
      </c>
      <c r="C2378" s="1">
        <v>1677.523537</v>
      </c>
      <c r="D2378" s="1">
        <v>1002.038861</v>
      </c>
      <c r="E2378" s="1">
        <v>560.61178299999995</v>
      </c>
      <c r="F2378" s="1">
        <v>783.14867000000004</v>
      </c>
      <c r="G2378" s="1" t="s">
        <v>4502</v>
      </c>
      <c r="H2378" s="1" t="s">
        <v>4502</v>
      </c>
      <c r="I2378">
        <v>66.158535000000001</v>
      </c>
      <c r="J2378">
        <v>66.158535000000001</v>
      </c>
    </row>
    <row r="2379" spans="1:10" x14ac:dyDescent="0.25">
      <c r="A2379" s="1">
        <v>1441</v>
      </c>
      <c r="B2379" s="1">
        <v>3994.4779100000001</v>
      </c>
      <c r="C2379" s="1">
        <v>1662.3656309999999</v>
      </c>
      <c r="D2379" s="1">
        <v>998.920973</v>
      </c>
      <c r="E2379" s="1">
        <v>560.49805800000001</v>
      </c>
      <c r="F2379" s="1">
        <v>772.69324900000004</v>
      </c>
      <c r="G2379" s="1" t="s">
        <v>4503</v>
      </c>
      <c r="H2379" s="1" t="s">
        <v>4503</v>
      </c>
      <c r="I2379">
        <v>66.276494</v>
      </c>
      <c r="J2379">
        <v>66.276494</v>
      </c>
    </row>
    <row r="2380" spans="1:10" x14ac:dyDescent="0.25">
      <c r="A2380" s="1">
        <v>1442</v>
      </c>
      <c r="B2380" s="1">
        <v>3994.4779100000001</v>
      </c>
      <c r="C2380" s="1">
        <v>1662.3656309999999</v>
      </c>
      <c r="D2380" s="1">
        <v>998.920973</v>
      </c>
      <c r="E2380" s="1">
        <v>560.49805800000001</v>
      </c>
      <c r="F2380" s="1">
        <v>772.69324900000004</v>
      </c>
      <c r="G2380" s="1" t="s">
        <v>4503</v>
      </c>
      <c r="H2380" s="1" t="s">
        <v>4503</v>
      </c>
      <c r="I2380">
        <v>66.276494</v>
      </c>
      <c r="J2380">
        <v>66.276494</v>
      </c>
    </row>
    <row r="2381" spans="1:10" x14ac:dyDescent="0.25">
      <c r="A2381" s="1">
        <v>1442</v>
      </c>
      <c r="B2381" s="1">
        <v>4023.3228509999999</v>
      </c>
      <c r="C2381" s="1">
        <v>1677.523537</v>
      </c>
      <c r="D2381" s="1">
        <v>1002.038861</v>
      </c>
      <c r="E2381" s="1">
        <v>560.61178299999995</v>
      </c>
      <c r="F2381" s="1">
        <v>783.14867000000004</v>
      </c>
      <c r="G2381" s="1" t="s">
        <v>4502</v>
      </c>
      <c r="H2381" s="1" t="s">
        <v>4502</v>
      </c>
      <c r="I2381">
        <v>66.158535000000001</v>
      </c>
      <c r="J2381">
        <v>66.158535000000001</v>
      </c>
    </row>
    <row r="2382" spans="1:10" x14ac:dyDescent="0.25">
      <c r="A2382" s="1">
        <v>1443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 t="s">
        <v>17</v>
      </c>
      <c r="H2382" s="1" t="s">
        <v>17</v>
      </c>
      <c r="I2382">
        <v>0</v>
      </c>
      <c r="J2382">
        <v>0</v>
      </c>
    </row>
    <row r="2383" spans="1:10" x14ac:dyDescent="0.25">
      <c r="A2383" s="1">
        <v>1443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 t="s">
        <v>17</v>
      </c>
      <c r="H2383" s="1" t="s">
        <v>17</v>
      </c>
      <c r="I2383">
        <v>0</v>
      </c>
      <c r="J2383">
        <v>0</v>
      </c>
    </row>
    <row r="2384" spans="1:10" x14ac:dyDescent="0.25">
      <c r="A2384" s="1">
        <v>1445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 t="s">
        <v>17</v>
      </c>
      <c r="H2384" s="1" t="s">
        <v>17</v>
      </c>
      <c r="I2384">
        <v>0</v>
      </c>
      <c r="J2384">
        <v>0</v>
      </c>
    </row>
    <row r="2385" spans="1:10" x14ac:dyDescent="0.25">
      <c r="A2385" s="1">
        <v>1445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 t="s">
        <v>17</v>
      </c>
      <c r="H2385" s="1" t="s">
        <v>17</v>
      </c>
      <c r="I2385">
        <v>0</v>
      </c>
      <c r="J2385">
        <v>0</v>
      </c>
    </row>
    <row r="2386" spans="1:10" x14ac:dyDescent="0.25">
      <c r="A2386" s="1">
        <v>1446</v>
      </c>
      <c r="B2386" s="1">
        <v>636.95104400000002</v>
      </c>
      <c r="C2386" s="1">
        <v>464.88822800000003</v>
      </c>
      <c r="D2386" s="1">
        <v>0</v>
      </c>
      <c r="E2386" s="1">
        <v>94.852857</v>
      </c>
      <c r="F2386" s="1">
        <v>77.209958999999998</v>
      </c>
      <c r="G2386" s="1" t="s">
        <v>4504</v>
      </c>
      <c r="H2386" s="1" t="s">
        <v>4504</v>
      </c>
      <c r="I2386">
        <v>64.824656000000004</v>
      </c>
      <c r="J2386">
        <v>64.824656000000004</v>
      </c>
    </row>
    <row r="2387" spans="1:10" x14ac:dyDescent="0.25">
      <c r="A2387" s="1">
        <v>1446</v>
      </c>
      <c r="B2387" s="1">
        <v>629.37280999999996</v>
      </c>
      <c r="C2387" s="1">
        <v>464.29426899999999</v>
      </c>
      <c r="D2387" s="1">
        <v>0</v>
      </c>
      <c r="E2387" s="1">
        <v>94.817997000000005</v>
      </c>
      <c r="F2387" s="1">
        <v>70.260542999999998</v>
      </c>
      <c r="G2387" s="1" t="s">
        <v>4505</v>
      </c>
      <c r="H2387" s="1" t="s">
        <v>4505</v>
      </c>
      <c r="I2387">
        <v>64.829582000000002</v>
      </c>
      <c r="J2387">
        <v>64.829582000000002</v>
      </c>
    </row>
    <row r="2388" spans="1:10" x14ac:dyDescent="0.25">
      <c r="A2388" s="1">
        <v>1447</v>
      </c>
      <c r="B2388" s="1">
        <v>629.37280999999996</v>
      </c>
      <c r="C2388" s="1">
        <v>464.29426899999999</v>
      </c>
      <c r="D2388" s="1">
        <v>0</v>
      </c>
      <c r="E2388" s="1">
        <v>94.817997000000005</v>
      </c>
      <c r="F2388" s="1">
        <v>70.260542999999998</v>
      </c>
      <c r="G2388" s="1" t="s">
        <v>4505</v>
      </c>
      <c r="H2388" s="1" t="s">
        <v>4505</v>
      </c>
      <c r="I2388">
        <v>64.829582000000002</v>
      </c>
      <c r="J2388">
        <v>64.829582000000002</v>
      </c>
    </row>
    <row r="2389" spans="1:10" x14ac:dyDescent="0.25">
      <c r="A2389" s="1">
        <v>1447</v>
      </c>
      <c r="B2389" s="1">
        <v>636.95104400000002</v>
      </c>
      <c r="C2389" s="1">
        <v>464.88822800000003</v>
      </c>
      <c r="D2389" s="1">
        <v>0</v>
      </c>
      <c r="E2389" s="1">
        <v>94.852857</v>
      </c>
      <c r="F2389" s="1">
        <v>77.209958999999998</v>
      </c>
      <c r="G2389" s="1" t="s">
        <v>4504</v>
      </c>
      <c r="H2389" s="1" t="s">
        <v>4504</v>
      </c>
      <c r="I2389">
        <v>64.824656000000004</v>
      </c>
      <c r="J2389">
        <v>64.824656000000004</v>
      </c>
    </row>
    <row r="2390" spans="1:10" x14ac:dyDescent="0.25">
      <c r="A2390" s="1">
        <v>1448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 t="s">
        <v>17</v>
      </c>
      <c r="H2390" s="1" t="s">
        <v>17</v>
      </c>
      <c r="I2390">
        <v>0</v>
      </c>
      <c r="J2390">
        <v>0</v>
      </c>
    </row>
    <row r="2391" spans="1:10" x14ac:dyDescent="0.25">
      <c r="A2391" s="1">
        <v>1448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 t="s">
        <v>17</v>
      </c>
      <c r="H2391" s="1" t="s">
        <v>17</v>
      </c>
      <c r="I2391">
        <v>0</v>
      </c>
      <c r="J2391">
        <v>0</v>
      </c>
    </row>
    <row r="2392" spans="1:10" x14ac:dyDescent="0.25">
      <c r="A2392" s="1">
        <v>1449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 t="s">
        <v>17</v>
      </c>
      <c r="H2392" s="1" t="s">
        <v>17</v>
      </c>
      <c r="I2392">
        <v>0</v>
      </c>
      <c r="J2392">
        <v>0</v>
      </c>
    </row>
    <row r="2393" spans="1:10" x14ac:dyDescent="0.25">
      <c r="A2393" s="1">
        <v>1449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 t="s">
        <v>17</v>
      </c>
      <c r="H2393" s="1" t="s">
        <v>17</v>
      </c>
      <c r="I2393">
        <v>0</v>
      </c>
      <c r="J2393">
        <v>0</v>
      </c>
    </row>
    <row r="2394" spans="1:10" x14ac:dyDescent="0.25">
      <c r="A2394" s="1">
        <v>1450</v>
      </c>
      <c r="B2394" s="1">
        <v>1012.702259</v>
      </c>
      <c r="C2394" s="1">
        <v>401.06903</v>
      </c>
      <c r="D2394" s="1">
        <v>377.95868400000001</v>
      </c>
      <c r="E2394" s="1">
        <v>230.94347999999999</v>
      </c>
      <c r="F2394" s="1">
        <v>2.7310650000000001</v>
      </c>
      <c r="G2394" s="1" t="s">
        <v>4506</v>
      </c>
      <c r="H2394" s="1" t="s">
        <v>16</v>
      </c>
      <c r="I2394">
        <v>84.137118000000001</v>
      </c>
      <c r="J2394">
        <v>70</v>
      </c>
    </row>
    <row r="2395" spans="1:10" x14ac:dyDescent="0.25">
      <c r="A2395" s="1">
        <v>1450</v>
      </c>
      <c r="B2395" s="1">
        <v>1025.5619409999999</v>
      </c>
      <c r="C2395" s="1">
        <v>412.95791000000003</v>
      </c>
      <c r="D2395" s="1">
        <v>379.62645099999997</v>
      </c>
      <c r="E2395" s="1">
        <v>230.953677</v>
      </c>
      <c r="F2395" s="1">
        <v>2.0239029999999998</v>
      </c>
      <c r="G2395" s="1" t="s">
        <v>4507</v>
      </c>
      <c r="H2395" s="1" t="s">
        <v>16</v>
      </c>
      <c r="I2395">
        <v>84.115294000000006</v>
      </c>
      <c r="J2395">
        <v>70</v>
      </c>
    </row>
    <row r="2396" spans="1:10" x14ac:dyDescent="0.25">
      <c r="A2396" s="1">
        <v>1451</v>
      </c>
      <c r="B2396" s="1">
        <v>1025.5619409999999</v>
      </c>
      <c r="C2396" s="1">
        <v>412.95791000000003</v>
      </c>
      <c r="D2396" s="1">
        <v>379.62645099999997</v>
      </c>
      <c r="E2396" s="1">
        <v>230.953677</v>
      </c>
      <c r="F2396" s="1">
        <v>2.0239029999999998</v>
      </c>
      <c r="G2396" s="1" t="s">
        <v>4507</v>
      </c>
      <c r="H2396" s="1" t="s">
        <v>16</v>
      </c>
      <c r="I2396">
        <v>84.115294000000006</v>
      </c>
      <c r="J2396">
        <v>70</v>
      </c>
    </row>
    <row r="2397" spans="1:10" x14ac:dyDescent="0.25">
      <c r="A2397" s="1">
        <v>1451</v>
      </c>
      <c r="B2397" s="1">
        <v>1012.702259</v>
      </c>
      <c r="C2397" s="1">
        <v>401.06903</v>
      </c>
      <c r="D2397" s="1">
        <v>377.95868400000001</v>
      </c>
      <c r="E2397" s="1">
        <v>230.94347999999999</v>
      </c>
      <c r="F2397" s="1">
        <v>2.7310650000000001</v>
      </c>
      <c r="G2397" s="1" t="s">
        <v>4506</v>
      </c>
      <c r="H2397" s="1" t="s">
        <v>16</v>
      </c>
      <c r="I2397">
        <v>84.137118000000001</v>
      </c>
      <c r="J2397">
        <v>70</v>
      </c>
    </row>
    <row r="2398" spans="1:10" x14ac:dyDescent="0.25">
      <c r="A2398" s="1">
        <v>1452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 t="s">
        <v>17</v>
      </c>
      <c r="H2398" s="1" t="s">
        <v>17</v>
      </c>
      <c r="I2398">
        <v>0</v>
      </c>
      <c r="J2398">
        <v>0</v>
      </c>
    </row>
    <row r="2399" spans="1:10" x14ac:dyDescent="0.25">
      <c r="A2399" s="1">
        <v>1452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 t="s">
        <v>17</v>
      </c>
      <c r="H2399" s="1" t="s">
        <v>17</v>
      </c>
      <c r="I2399">
        <v>0</v>
      </c>
      <c r="J2399">
        <v>0</v>
      </c>
    </row>
    <row r="2400" spans="1:10" x14ac:dyDescent="0.25">
      <c r="A2400" s="1">
        <v>1453</v>
      </c>
      <c r="B2400" s="1">
        <v>6376.254731</v>
      </c>
      <c r="C2400" s="1">
        <v>3554.859911</v>
      </c>
      <c r="D2400" s="1">
        <v>0</v>
      </c>
      <c r="E2400" s="1">
        <v>867.97870599999999</v>
      </c>
      <c r="F2400" s="1">
        <v>1953.4161140000001</v>
      </c>
      <c r="G2400" s="1" t="s">
        <v>3665</v>
      </c>
      <c r="H2400" s="1" t="s">
        <v>8</v>
      </c>
      <c r="I2400">
        <v>119.915243</v>
      </c>
      <c r="J2400">
        <v>90</v>
      </c>
    </row>
    <row r="2401" spans="1:10" x14ac:dyDescent="0.25">
      <c r="A2401" s="1">
        <v>1453</v>
      </c>
      <c r="B2401" s="1">
        <v>6308.7657669999999</v>
      </c>
      <c r="C2401" s="1">
        <v>3529.4258439999999</v>
      </c>
      <c r="D2401" s="1">
        <v>0</v>
      </c>
      <c r="E2401" s="1">
        <v>865.34040600000003</v>
      </c>
      <c r="F2401" s="1">
        <v>1913.999517</v>
      </c>
      <c r="G2401" s="1" t="s">
        <v>11125</v>
      </c>
      <c r="H2401" s="1" t="s">
        <v>8</v>
      </c>
      <c r="I2401">
        <v>119.918708</v>
      </c>
      <c r="J2401">
        <v>90</v>
      </c>
    </row>
    <row r="2402" spans="1:10" x14ac:dyDescent="0.25">
      <c r="A2402" s="1">
        <v>1454</v>
      </c>
      <c r="B2402" s="1">
        <v>3629.3359999999998</v>
      </c>
      <c r="C2402" s="1">
        <v>2922.9872110000001</v>
      </c>
      <c r="D2402" s="1">
        <v>0</v>
      </c>
      <c r="E2402" s="1">
        <v>706.34878900000001</v>
      </c>
      <c r="F2402" s="1">
        <v>0</v>
      </c>
      <c r="G2402" s="1" t="s">
        <v>4508</v>
      </c>
      <c r="H2402" s="1" t="s">
        <v>8</v>
      </c>
      <c r="I2402">
        <v>119.992369</v>
      </c>
      <c r="J2402">
        <v>90</v>
      </c>
    </row>
    <row r="2403" spans="1:10" x14ac:dyDescent="0.25">
      <c r="A2403" s="1">
        <v>1454</v>
      </c>
      <c r="B2403" s="1">
        <v>3678.4527210000001</v>
      </c>
      <c r="C2403" s="1">
        <v>2969.462912</v>
      </c>
      <c r="D2403" s="1">
        <v>0</v>
      </c>
      <c r="E2403" s="1">
        <v>708.98980900000004</v>
      </c>
      <c r="F2403" s="1">
        <v>0</v>
      </c>
      <c r="G2403" s="1" t="s">
        <v>4509</v>
      </c>
      <c r="H2403" s="1" t="s">
        <v>8</v>
      </c>
      <c r="I2403">
        <v>119.991981</v>
      </c>
      <c r="J2403">
        <v>90</v>
      </c>
    </row>
    <row r="2404" spans="1:10" x14ac:dyDescent="0.25">
      <c r="A2404" s="1">
        <v>1456</v>
      </c>
      <c r="B2404" s="1">
        <v>5843.4233290000002</v>
      </c>
      <c r="C2404" s="1">
        <v>4248.3641559999996</v>
      </c>
      <c r="D2404" s="1">
        <v>0</v>
      </c>
      <c r="E2404" s="1">
        <v>416.01950599999998</v>
      </c>
      <c r="F2404" s="1">
        <v>1179.0396659999999</v>
      </c>
      <c r="G2404" s="1" t="s">
        <v>4510</v>
      </c>
      <c r="H2404" s="1" t="s">
        <v>8</v>
      </c>
      <c r="I2404">
        <v>119.916059</v>
      </c>
      <c r="J2404">
        <v>90</v>
      </c>
    </row>
    <row r="2405" spans="1:10" x14ac:dyDescent="0.25">
      <c r="A2405" s="1">
        <v>1456</v>
      </c>
      <c r="B2405" s="1">
        <v>6018.3954899999999</v>
      </c>
      <c r="C2405" s="1">
        <v>4310.6845549999998</v>
      </c>
      <c r="D2405" s="1">
        <v>0</v>
      </c>
      <c r="E2405" s="1">
        <v>416.35467499999999</v>
      </c>
      <c r="F2405" s="1">
        <v>1291.3562609999999</v>
      </c>
      <c r="G2405" s="1" t="s">
        <v>4511</v>
      </c>
      <c r="H2405" s="1" t="s">
        <v>8</v>
      </c>
      <c r="I2405">
        <v>119.905592</v>
      </c>
      <c r="J2405">
        <v>90</v>
      </c>
    </row>
    <row r="2406" spans="1:10" x14ac:dyDescent="0.25">
      <c r="A2406" s="1">
        <v>1457</v>
      </c>
      <c r="B2406" s="1">
        <v>13558.973219</v>
      </c>
      <c r="C2406" s="1">
        <v>7617.5194629999996</v>
      </c>
      <c r="D2406" s="1">
        <v>1203.6236349999999</v>
      </c>
      <c r="E2406" s="1">
        <v>1834.472728</v>
      </c>
      <c r="F2406" s="1">
        <v>2903.3573929999998</v>
      </c>
      <c r="G2406" s="1" t="s">
        <v>11360</v>
      </c>
      <c r="H2406" s="1" t="s">
        <v>8</v>
      </c>
      <c r="I2406">
        <v>118.36490000000001</v>
      </c>
      <c r="J2406">
        <v>90</v>
      </c>
    </row>
    <row r="2407" spans="1:10" x14ac:dyDescent="0.25">
      <c r="A2407" s="1">
        <v>1457</v>
      </c>
      <c r="B2407" s="1">
        <v>13737.876698</v>
      </c>
      <c r="C2407" s="1">
        <v>7701.8217050000003</v>
      </c>
      <c r="D2407" s="1">
        <v>1190.1191369999999</v>
      </c>
      <c r="E2407" s="1">
        <v>1841.6789060000001</v>
      </c>
      <c r="F2407" s="1">
        <v>3004.2569509999998</v>
      </c>
      <c r="G2407" s="1" t="s">
        <v>11361</v>
      </c>
      <c r="H2407" s="1" t="s">
        <v>8</v>
      </c>
      <c r="I2407">
        <v>118.280767</v>
      </c>
      <c r="J2407">
        <v>90</v>
      </c>
    </row>
    <row r="2408" spans="1:10" x14ac:dyDescent="0.25">
      <c r="A2408" s="1">
        <v>1458</v>
      </c>
      <c r="B2408" s="1">
        <v>13737.876698</v>
      </c>
      <c r="C2408" s="1">
        <v>7701.8217050000003</v>
      </c>
      <c r="D2408" s="1">
        <v>1190.1191369999999</v>
      </c>
      <c r="E2408" s="1">
        <v>1841.6789060000001</v>
      </c>
      <c r="F2408" s="1">
        <v>3004.2569509999998</v>
      </c>
      <c r="G2408" s="1" t="s">
        <v>11361</v>
      </c>
      <c r="H2408" s="1" t="s">
        <v>8</v>
      </c>
      <c r="I2408">
        <v>118.280767</v>
      </c>
      <c r="J2408">
        <v>90</v>
      </c>
    </row>
    <row r="2409" spans="1:10" x14ac:dyDescent="0.25">
      <c r="A2409" s="1">
        <v>1458</v>
      </c>
      <c r="B2409" s="1">
        <v>13558.973219</v>
      </c>
      <c r="C2409" s="1">
        <v>7617.5194629999996</v>
      </c>
      <c r="D2409" s="1">
        <v>1203.6236349999999</v>
      </c>
      <c r="E2409" s="1">
        <v>1834.472728</v>
      </c>
      <c r="F2409" s="1">
        <v>2903.3573929999998</v>
      </c>
      <c r="G2409" s="1" t="s">
        <v>11360</v>
      </c>
      <c r="H2409" s="1" t="s">
        <v>8</v>
      </c>
      <c r="I2409">
        <v>118.36490000000001</v>
      </c>
      <c r="J2409">
        <v>90</v>
      </c>
    </row>
    <row r="2410" spans="1:10" x14ac:dyDescent="0.25">
      <c r="A2410" s="1">
        <v>1459</v>
      </c>
      <c r="B2410" s="1">
        <v>3029.5871670000001</v>
      </c>
      <c r="C2410" s="1">
        <v>0</v>
      </c>
      <c r="D2410" s="1">
        <v>3029.5871670000001</v>
      </c>
      <c r="E2410" s="1">
        <v>0</v>
      </c>
      <c r="F2410" s="1">
        <v>0</v>
      </c>
      <c r="G2410" s="1" t="s">
        <v>11362</v>
      </c>
      <c r="H2410" s="1" t="s">
        <v>11362</v>
      </c>
      <c r="I2410">
        <v>32.915526999999997</v>
      </c>
      <c r="J2410">
        <v>32.915526999999997</v>
      </c>
    </row>
    <row r="2411" spans="1:10" x14ac:dyDescent="0.25">
      <c r="A2411" s="1">
        <v>1459</v>
      </c>
      <c r="B2411" s="1">
        <v>3004.2552340000002</v>
      </c>
      <c r="C2411" s="1">
        <v>0</v>
      </c>
      <c r="D2411" s="1">
        <v>3004.2552340000002</v>
      </c>
      <c r="E2411" s="1">
        <v>0</v>
      </c>
      <c r="F2411" s="1">
        <v>0</v>
      </c>
      <c r="G2411" s="1" t="s">
        <v>11363</v>
      </c>
      <c r="H2411" s="1" t="s">
        <v>11363</v>
      </c>
      <c r="I2411">
        <v>33.063389999999998</v>
      </c>
      <c r="J2411">
        <v>33.063389999999998</v>
      </c>
    </row>
    <row r="2412" spans="1:10" x14ac:dyDescent="0.25">
      <c r="A2412" s="1">
        <v>1466</v>
      </c>
      <c r="B2412" s="1">
        <v>2697.8020099999999</v>
      </c>
      <c r="C2412" s="1">
        <v>585.39699900000005</v>
      </c>
      <c r="D2412" s="1">
        <v>0</v>
      </c>
      <c r="E2412" s="1">
        <v>158.98889600000001</v>
      </c>
      <c r="F2412" s="1">
        <v>1953.4161140000001</v>
      </c>
      <c r="G2412" s="1" t="s">
        <v>4512</v>
      </c>
      <c r="H2412" s="1" t="s">
        <v>8</v>
      </c>
      <c r="I2412">
        <v>119.99666000000001</v>
      </c>
      <c r="J2412">
        <v>90</v>
      </c>
    </row>
    <row r="2413" spans="1:10" x14ac:dyDescent="0.25">
      <c r="A2413" s="1">
        <v>1466</v>
      </c>
      <c r="B2413" s="1">
        <v>2679.4297670000001</v>
      </c>
      <c r="C2413" s="1">
        <v>606.43863299999998</v>
      </c>
      <c r="D2413" s="1">
        <v>0</v>
      </c>
      <c r="E2413" s="1">
        <v>158.99161599999999</v>
      </c>
      <c r="F2413" s="1">
        <v>1913.999517</v>
      </c>
      <c r="G2413" s="1" t="s">
        <v>11364</v>
      </c>
      <c r="H2413" s="1" t="s">
        <v>8</v>
      </c>
      <c r="I2413">
        <v>119.996765</v>
      </c>
      <c r="J2413">
        <v>90</v>
      </c>
    </row>
    <row r="2414" spans="1:10" x14ac:dyDescent="0.25">
      <c r="A2414" s="1">
        <v>1469</v>
      </c>
      <c r="B2414" s="1">
        <v>2679.4297670000001</v>
      </c>
      <c r="C2414" s="1">
        <v>606.43863299999998</v>
      </c>
      <c r="D2414" s="1">
        <v>0</v>
      </c>
      <c r="E2414" s="1">
        <v>158.99161599999999</v>
      </c>
      <c r="F2414" s="1">
        <v>1913.999517</v>
      </c>
      <c r="G2414" s="1" t="s">
        <v>235</v>
      </c>
      <c r="H2414" s="1" t="s">
        <v>235</v>
      </c>
      <c r="I2414">
        <v>89.997574</v>
      </c>
      <c r="J2414">
        <v>89.997574</v>
      </c>
    </row>
    <row r="2415" spans="1:10" x14ac:dyDescent="0.25">
      <c r="A2415" s="1">
        <v>1469</v>
      </c>
      <c r="B2415" s="1">
        <v>2697.8020099999999</v>
      </c>
      <c r="C2415" s="1">
        <v>585.39699900000005</v>
      </c>
      <c r="D2415" s="1">
        <v>0</v>
      </c>
      <c r="E2415" s="1">
        <v>158.98889600000001</v>
      </c>
      <c r="F2415" s="1">
        <v>1953.4161140000001</v>
      </c>
      <c r="G2415" s="1" t="s">
        <v>4513</v>
      </c>
      <c r="H2415" s="1" t="s">
        <v>4513</v>
      </c>
      <c r="I2415">
        <v>89.997495000000001</v>
      </c>
      <c r="J2415">
        <v>89.997495000000001</v>
      </c>
    </row>
    <row r="2416" spans="1:10" x14ac:dyDescent="0.25">
      <c r="A2416" s="1">
        <v>1470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 t="s">
        <v>17</v>
      </c>
      <c r="H2416" s="1" t="s">
        <v>17</v>
      </c>
      <c r="I2416">
        <v>0</v>
      </c>
      <c r="J2416">
        <v>0</v>
      </c>
    </row>
    <row r="2417" spans="1:10" x14ac:dyDescent="0.25">
      <c r="A2417" s="1">
        <v>1470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 t="s">
        <v>17</v>
      </c>
      <c r="H2417" s="1" t="s">
        <v>17</v>
      </c>
      <c r="I2417">
        <v>0</v>
      </c>
      <c r="J2417">
        <v>0</v>
      </c>
    </row>
    <row r="2418" spans="1:10" x14ac:dyDescent="0.25">
      <c r="A2418" s="1">
        <v>1471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 t="s">
        <v>17</v>
      </c>
      <c r="H2418" s="1" t="s">
        <v>17</v>
      </c>
      <c r="I2418">
        <v>0</v>
      </c>
      <c r="J2418">
        <v>0</v>
      </c>
    </row>
    <row r="2419" spans="1:10" x14ac:dyDescent="0.25">
      <c r="A2419" s="1">
        <v>1471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 t="s">
        <v>17</v>
      </c>
      <c r="H2419" s="1" t="s">
        <v>17</v>
      </c>
      <c r="I2419">
        <v>0</v>
      </c>
      <c r="J2419">
        <v>0</v>
      </c>
    </row>
    <row r="2420" spans="1:10" x14ac:dyDescent="0.25">
      <c r="A2420" s="1">
        <v>1472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 t="s">
        <v>17</v>
      </c>
      <c r="H2420" s="1" t="s">
        <v>17</v>
      </c>
      <c r="I2420">
        <v>0</v>
      </c>
      <c r="J2420">
        <v>0</v>
      </c>
    </row>
    <row r="2421" spans="1:10" x14ac:dyDescent="0.25">
      <c r="A2421" s="1">
        <v>1472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 t="s">
        <v>17</v>
      </c>
      <c r="H2421" s="1" t="s">
        <v>17</v>
      </c>
      <c r="I2421">
        <v>0</v>
      </c>
      <c r="J2421">
        <v>0</v>
      </c>
    </row>
    <row r="2422" spans="1:10" x14ac:dyDescent="0.25">
      <c r="A2422" s="1">
        <v>1473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 t="s">
        <v>17</v>
      </c>
      <c r="H2422" s="1" t="s">
        <v>17</v>
      </c>
      <c r="I2422">
        <v>0</v>
      </c>
      <c r="J2422">
        <v>0</v>
      </c>
    </row>
    <row r="2423" spans="1:10" x14ac:dyDescent="0.25">
      <c r="A2423" s="1">
        <v>1473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 t="s">
        <v>17</v>
      </c>
      <c r="H2423" s="1" t="s">
        <v>17</v>
      </c>
      <c r="I2423">
        <v>0</v>
      </c>
      <c r="J2423">
        <v>0</v>
      </c>
    </row>
    <row r="2424" spans="1:10" x14ac:dyDescent="0.25">
      <c r="A2424" s="1">
        <v>1474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 t="s">
        <v>17</v>
      </c>
      <c r="H2424" s="1" t="s">
        <v>17</v>
      </c>
      <c r="I2424">
        <v>0</v>
      </c>
      <c r="J2424">
        <v>0</v>
      </c>
    </row>
    <row r="2425" spans="1:10" x14ac:dyDescent="0.25">
      <c r="A2425" s="1">
        <v>1474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 t="s">
        <v>17</v>
      </c>
      <c r="H2425" s="1" t="s">
        <v>17</v>
      </c>
      <c r="I2425">
        <v>0</v>
      </c>
      <c r="J2425">
        <v>0</v>
      </c>
    </row>
    <row r="2426" spans="1:10" x14ac:dyDescent="0.25">
      <c r="A2426" s="1">
        <v>1475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 t="s">
        <v>17</v>
      </c>
      <c r="H2426" s="1" t="s">
        <v>17</v>
      </c>
      <c r="I2426">
        <v>0</v>
      </c>
      <c r="J2426">
        <v>0</v>
      </c>
    </row>
    <row r="2427" spans="1:10" x14ac:dyDescent="0.25">
      <c r="A2427" s="1">
        <v>1475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 t="s">
        <v>17</v>
      </c>
      <c r="H2427" s="1" t="s">
        <v>17</v>
      </c>
      <c r="I2427">
        <v>0</v>
      </c>
      <c r="J2427">
        <v>0</v>
      </c>
    </row>
    <row r="2428" spans="1:10" x14ac:dyDescent="0.25">
      <c r="A2428" s="1">
        <v>1476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 t="s">
        <v>17</v>
      </c>
      <c r="H2428" s="1" t="s">
        <v>17</v>
      </c>
      <c r="I2428">
        <v>0</v>
      </c>
      <c r="J2428">
        <v>0</v>
      </c>
    </row>
    <row r="2429" spans="1:10" x14ac:dyDescent="0.25">
      <c r="A2429" s="1">
        <v>1476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 t="s">
        <v>17</v>
      </c>
      <c r="H2429" s="1" t="s">
        <v>17</v>
      </c>
      <c r="I2429">
        <v>0</v>
      </c>
      <c r="J2429">
        <v>0</v>
      </c>
    </row>
    <row r="2430" spans="1:10" x14ac:dyDescent="0.25">
      <c r="A2430" s="1">
        <v>1478</v>
      </c>
      <c r="B2430" s="1">
        <v>6382.1910239999997</v>
      </c>
      <c r="C2430" s="1">
        <v>2446.804713</v>
      </c>
      <c r="D2430" s="1">
        <v>1828.7999569999999</v>
      </c>
      <c r="E2430" s="1">
        <v>467.432143</v>
      </c>
      <c r="F2430" s="1">
        <v>1639.154211</v>
      </c>
      <c r="G2430" s="1" t="s">
        <v>11355</v>
      </c>
      <c r="H2430" s="1" t="s">
        <v>11355</v>
      </c>
      <c r="I2430">
        <v>55.713633999999999</v>
      </c>
      <c r="J2430">
        <v>55.713633999999999</v>
      </c>
    </row>
    <row r="2431" spans="1:10" x14ac:dyDescent="0.25">
      <c r="A2431" s="1">
        <v>1478</v>
      </c>
      <c r="B2431" s="1">
        <v>6853.580919</v>
      </c>
      <c r="C2431" s="1">
        <v>2651.3938119999998</v>
      </c>
      <c r="D2431" s="1">
        <v>1867.8668050000001</v>
      </c>
      <c r="E2431" s="1">
        <v>498.12673899999999</v>
      </c>
      <c r="F2431" s="1">
        <v>1836.193563</v>
      </c>
      <c r="G2431" s="1" t="s">
        <v>11354</v>
      </c>
      <c r="H2431" s="1" t="s">
        <v>11354</v>
      </c>
      <c r="I2431">
        <v>53.678930000000001</v>
      </c>
      <c r="J2431">
        <v>53.678930000000001</v>
      </c>
    </row>
    <row r="2432" spans="1:10" x14ac:dyDescent="0.25">
      <c r="A2432" s="1">
        <v>1479</v>
      </c>
      <c r="B2432" s="1">
        <v>6853.580919</v>
      </c>
      <c r="C2432" s="1">
        <v>2651.3938119999998</v>
      </c>
      <c r="D2432" s="1">
        <v>1867.8668050000001</v>
      </c>
      <c r="E2432" s="1">
        <v>498.12673899999999</v>
      </c>
      <c r="F2432" s="1">
        <v>1836.193563</v>
      </c>
      <c r="G2432" s="1" t="s">
        <v>11354</v>
      </c>
      <c r="H2432" s="1" t="s">
        <v>11354</v>
      </c>
      <c r="I2432">
        <v>53.678930000000001</v>
      </c>
      <c r="J2432">
        <v>53.678930000000001</v>
      </c>
    </row>
    <row r="2433" spans="1:10" x14ac:dyDescent="0.25">
      <c r="A2433" s="1">
        <v>1479</v>
      </c>
      <c r="B2433" s="1">
        <v>6382.1910239999997</v>
      </c>
      <c r="C2433" s="1">
        <v>2446.804713</v>
      </c>
      <c r="D2433" s="1">
        <v>1828.7999569999999</v>
      </c>
      <c r="E2433" s="1">
        <v>467.432143</v>
      </c>
      <c r="F2433" s="1">
        <v>1639.154211</v>
      </c>
      <c r="G2433" s="1" t="s">
        <v>11355</v>
      </c>
      <c r="H2433" s="1" t="s">
        <v>11355</v>
      </c>
      <c r="I2433">
        <v>55.713633999999999</v>
      </c>
      <c r="J2433">
        <v>55.713633999999999</v>
      </c>
    </row>
    <row r="2434" spans="1:10" x14ac:dyDescent="0.25">
      <c r="A2434" s="1">
        <v>1486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 t="s">
        <v>17</v>
      </c>
      <c r="H2434" s="1" t="s">
        <v>17</v>
      </c>
      <c r="I2434">
        <v>0</v>
      </c>
      <c r="J2434">
        <v>0</v>
      </c>
    </row>
    <row r="2435" spans="1:10" x14ac:dyDescent="0.25">
      <c r="A2435" s="1">
        <v>1486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 t="s">
        <v>17</v>
      </c>
      <c r="H2435" s="1" t="s">
        <v>17</v>
      </c>
      <c r="I2435">
        <v>0</v>
      </c>
      <c r="J2435">
        <v>0</v>
      </c>
    </row>
    <row r="2436" spans="1:10" x14ac:dyDescent="0.25">
      <c r="A2436" s="1">
        <v>1487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 t="s">
        <v>17</v>
      </c>
      <c r="H2436" s="1" t="s">
        <v>17</v>
      </c>
      <c r="I2436">
        <v>0</v>
      </c>
      <c r="J2436">
        <v>0</v>
      </c>
    </row>
    <row r="2437" spans="1:10" x14ac:dyDescent="0.25">
      <c r="A2437" s="1">
        <v>1487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 t="s">
        <v>17</v>
      </c>
      <c r="H2437" s="1" t="s">
        <v>17</v>
      </c>
      <c r="I2437">
        <v>0</v>
      </c>
      <c r="J2437">
        <v>0</v>
      </c>
    </row>
    <row r="2438" spans="1:10" x14ac:dyDescent="0.25">
      <c r="A2438" s="1">
        <v>1488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 t="s">
        <v>17</v>
      </c>
      <c r="H2438" s="1" t="s">
        <v>17</v>
      </c>
      <c r="I2438">
        <v>0</v>
      </c>
      <c r="J2438">
        <v>0</v>
      </c>
    </row>
    <row r="2439" spans="1:10" x14ac:dyDescent="0.25">
      <c r="A2439" s="1">
        <v>1488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 t="s">
        <v>17</v>
      </c>
      <c r="H2439" s="1" t="s">
        <v>17</v>
      </c>
      <c r="I2439">
        <v>0</v>
      </c>
      <c r="J2439">
        <v>0</v>
      </c>
    </row>
    <row r="2440" spans="1:10" x14ac:dyDescent="0.25">
      <c r="A2440" s="1">
        <v>1489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 t="s">
        <v>17</v>
      </c>
      <c r="H2440" s="1" t="s">
        <v>17</v>
      </c>
      <c r="I2440">
        <v>0</v>
      </c>
      <c r="J2440">
        <v>0</v>
      </c>
    </row>
    <row r="2441" spans="1:10" x14ac:dyDescent="0.25">
      <c r="A2441" s="1">
        <v>1489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 t="s">
        <v>17</v>
      </c>
      <c r="H2441" s="1" t="s">
        <v>17</v>
      </c>
      <c r="I2441">
        <v>0</v>
      </c>
      <c r="J2441">
        <v>0</v>
      </c>
    </row>
    <row r="2442" spans="1:10" x14ac:dyDescent="0.25">
      <c r="A2442" s="1">
        <v>1494</v>
      </c>
      <c r="B2442" s="1">
        <v>4421.5145389999998</v>
      </c>
      <c r="C2442" s="1">
        <v>1601.253884</v>
      </c>
      <c r="D2442" s="1">
        <v>1346.4670369999999</v>
      </c>
      <c r="E2442" s="1">
        <v>419.80974700000002</v>
      </c>
      <c r="F2442" s="1">
        <v>1053.983872</v>
      </c>
      <c r="G2442" s="1" t="s">
        <v>11365</v>
      </c>
      <c r="H2442" s="1" t="s">
        <v>11365</v>
      </c>
      <c r="I2442">
        <v>63.533316999999997</v>
      </c>
      <c r="J2442">
        <v>63.533316999999997</v>
      </c>
    </row>
    <row r="2443" spans="1:10" x14ac:dyDescent="0.25">
      <c r="A2443" s="1">
        <v>1494</v>
      </c>
      <c r="B2443" s="1">
        <v>4462.4344350000001</v>
      </c>
      <c r="C2443" s="1">
        <v>1616.9885280000001</v>
      </c>
      <c r="D2443" s="1">
        <v>1351.2228279999999</v>
      </c>
      <c r="E2443" s="1">
        <v>421.85165499999999</v>
      </c>
      <c r="F2443" s="1">
        <v>1072.371423</v>
      </c>
      <c r="G2443" s="1" t="s">
        <v>11366</v>
      </c>
      <c r="H2443" s="1" t="s">
        <v>11366</v>
      </c>
      <c r="I2443">
        <v>63.370852999999997</v>
      </c>
      <c r="J2443">
        <v>63.370852999999997</v>
      </c>
    </row>
    <row r="2444" spans="1:10" x14ac:dyDescent="0.25">
      <c r="A2444" s="1">
        <v>1495</v>
      </c>
      <c r="B2444" s="1">
        <v>4462.4344350000001</v>
      </c>
      <c r="C2444" s="1">
        <v>1616.9885280000001</v>
      </c>
      <c r="D2444" s="1">
        <v>1351.2228279999999</v>
      </c>
      <c r="E2444" s="1">
        <v>421.85165499999999</v>
      </c>
      <c r="F2444" s="1">
        <v>1072.371423</v>
      </c>
      <c r="G2444" s="1" t="s">
        <v>11366</v>
      </c>
      <c r="H2444" s="1" t="s">
        <v>11366</v>
      </c>
      <c r="I2444">
        <v>63.370852999999997</v>
      </c>
      <c r="J2444">
        <v>63.370852999999997</v>
      </c>
    </row>
    <row r="2445" spans="1:10" x14ac:dyDescent="0.25">
      <c r="A2445" s="1">
        <v>1495</v>
      </c>
      <c r="B2445" s="1">
        <v>4421.5145389999998</v>
      </c>
      <c r="C2445" s="1">
        <v>1601.253884</v>
      </c>
      <c r="D2445" s="1">
        <v>1346.4670369999999</v>
      </c>
      <c r="E2445" s="1">
        <v>419.80974700000002</v>
      </c>
      <c r="F2445" s="1">
        <v>1053.983872</v>
      </c>
      <c r="G2445" s="1" t="s">
        <v>11365</v>
      </c>
      <c r="H2445" s="1" t="s">
        <v>11365</v>
      </c>
      <c r="I2445">
        <v>63.533316999999997</v>
      </c>
      <c r="J2445">
        <v>63.533316999999997</v>
      </c>
    </row>
    <row r="2446" spans="1:10" x14ac:dyDescent="0.25">
      <c r="A2446" s="1">
        <v>1496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 t="s">
        <v>17</v>
      </c>
      <c r="H2446" s="1" t="s">
        <v>17</v>
      </c>
      <c r="I2446">
        <v>0</v>
      </c>
      <c r="J2446">
        <v>0</v>
      </c>
    </row>
    <row r="2447" spans="1:10" x14ac:dyDescent="0.25">
      <c r="A2447" s="1">
        <v>1496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 t="s">
        <v>17</v>
      </c>
      <c r="H2447" s="1" t="s">
        <v>17</v>
      </c>
      <c r="I2447">
        <v>0</v>
      </c>
      <c r="J2447">
        <v>0</v>
      </c>
    </row>
    <row r="2448" spans="1:10" x14ac:dyDescent="0.25">
      <c r="A2448" s="1">
        <v>1497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 t="s">
        <v>17</v>
      </c>
      <c r="H2448" s="1" t="s">
        <v>17</v>
      </c>
      <c r="I2448">
        <v>0</v>
      </c>
      <c r="J2448">
        <v>0</v>
      </c>
    </row>
    <row r="2449" spans="1:10" x14ac:dyDescent="0.25">
      <c r="A2449" s="1">
        <v>1497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 t="s">
        <v>17</v>
      </c>
      <c r="H2449" s="1" t="s">
        <v>17</v>
      </c>
      <c r="I2449">
        <v>0</v>
      </c>
      <c r="J2449">
        <v>0</v>
      </c>
    </row>
    <row r="2450" spans="1:10" x14ac:dyDescent="0.25">
      <c r="A2450" s="1">
        <v>1498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 t="s">
        <v>17</v>
      </c>
      <c r="H2450" s="1" t="s">
        <v>17</v>
      </c>
      <c r="I2450">
        <v>0</v>
      </c>
      <c r="J2450">
        <v>0</v>
      </c>
    </row>
    <row r="2451" spans="1:10" x14ac:dyDescent="0.25">
      <c r="A2451" s="1">
        <v>1498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 t="s">
        <v>17</v>
      </c>
      <c r="H2451" s="1" t="s">
        <v>17</v>
      </c>
      <c r="I2451">
        <v>0</v>
      </c>
      <c r="J2451">
        <v>0</v>
      </c>
    </row>
    <row r="2452" spans="1:10" x14ac:dyDescent="0.25">
      <c r="A2452" s="1">
        <v>1499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 t="s">
        <v>17</v>
      </c>
      <c r="H2452" s="1" t="s">
        <v>17</v>
      </c>
      <c r="I2452">
        <v>0</v>
      </c>
      <c r="J2452">
        <v>0</v>
      </c>
    </row>
    <row r="2453" spans="1:10" x14ac:dyDescent="0.25">
      <c r="A2453" s="1">
        <v>1499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 t="s">
        <v>17</v>
      </c>
      <c r="H2453" s="1" t="s">
        <v>17</v>
      </c>
      <c r="I2453">
        <v>0</v>
      </c>
      <c r="J2453">
        <v>0</v>
      </c>
    </row>
    <row r="2454" spans="1:10" x14ac:dyDescent="0.25">
      <c r="A2454" s="1">
        <v>1500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 t="s">
        <v>17</v>
      </c>
      <c r="H2454" s="1" t="s">
        <v>17</v>
      </c>
      <c r="I2454">
        <v>0</v>
      </c>
      <c r="J2454">
        <v>0</v>
      </c>
    </row>
    <row r="2455" spans="1:10" x14ac:dyDescent="0.25">
      <c r="A2455" s="1">
        <v>1500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 t="s">
        <v>17</v>
      </c>
      <c r="H2455" s="1" t="s">
        <v>17</v>
      </c>
      <c r="I2455">
        <v>0</v>
      </c>
      <c r="J2455">
        <v>0</v>
      </c>
    </row>
    <row r="2456" spans="1:10" x14ac:dyDescent="0.25">
      <c r="A2456" s="1">
        <v>1501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 t="s">
        <v>17</v>
      </c>
      <c r="H2456" s="1" t="s">
        <v>17</v>
      </c>
      <c r="I2456">
        <v>0</v>
      </c>
      <c r="J2456">
        <v>0</v>
      </c>
    </row>
    <row r="2457" spans="1:10" x14ac:dyDescent="0.25">
      <c r="A2457" s="1">
        <v>1501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 t="s">
        <v>17</v>
      </c>
      <c r="H2457" s="1" t="s">
        <v>17</v>
      </c>
      <c r="I2457">
        <v>0</v>
      </c>
      <c r="J2457">
        <v>0</v>
      </c>
    </row>
    <row r="2458" spans="1:10" x14ac:dyDescent="0.25">
      <c r="A2458" s="1">
        <v>1502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 t="s">
        <v>17</v>
      </c>
      <c r="H2458" s="1" t="s">
        <v>17</v>
      </c>
      <c r="I2458">
        <v>0</v>
      </c>
      <c r="J2458">
        <v>0</v>
      </c>
    </row>
    <row r="2459" spans="1:10" x14ac:dyDescent="0.25">
      <c r="A2459" s="1">
        <v>1502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 t="s">
        <v>17</v>
      </c>
      <c r="H2459" s="1" t="s">
        <v>17</v>
      </c>
      <c r="I2459">
        <v>0</v>
      </c>
      <c r="J2459">
        <v>0</v>
      </c>
    </row>
    <row r="2460" spans="1:10" x14ac:dyDescent="0.25">
      <c r="A2460" s="1">
        <v>1503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 t="s">
        <v>17</v>
      </c>
      <c r="H2460" s="1" t="s">
        <v>17</v>
      </c>
      <c r="I2460">
        <v>0</v>
      </c>
      <c r="J2460">
        <v>0</v>
      </c>
    </row>
    <row r="2461" spans="1:10" x14ac:dyDescent="0.25">
      <c r="A2461" s="1">
        <v>1503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 t="s">
        <v>17</v>
      </c>
      <c r="H2461" s="1" t="s">
        <v>17</v>
      </c>
      <c r="I2461">
        <v>0</v>
      </c>
      <c r="J2461">
        <v>0</v>
      </c>
    </row>
    <row r="2462" spans="1:10" x14ac:dyDescent="0.25">
      <c r="A2462" s="1">
        <v>1504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 t="s">
        <v>17</v>
      </c>
      <c r="H2462" s="1" t="s">
        <v>17</v>
      </c>
      <c r="I2462">
        <v>0</v>
      </c>
      <c r="J2462">
        <v>0</v>
      </c>
    </row>
    <row r="2463" spans="1:10" x14ac:dyDescent="0.25">
      <c r="A2463" s="1">
        <v>1504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 t="s">
        <v>17</v>
      </c>
      <c r="H2463" s="1" t="s">
        <v>17</v>
      </c>
      <c r="I2463">
        <v>0</v>
      </c>
      <c r="J2463">
        <v>0</v>
      </c>
    </row>
    <row r="2464" spans="1:10" x14ac:dyDescent="0.25">
      <c r="A2464" s="1">
        <v>1507</v>
      </c>
      <c r="B2464" s="1">
        <v>6947.8333629999997</v>
      </c>
      <c r="C2464" s="1">
        <v>4157.2391150000003</v>
      </c>
      <c r="D2464" s="1">
        <v>0</v>
      </c>
      <c r="E2464" s="1">
        <v>908.48202300000003</v>
      </c>
      <c r="F2464" s="1">
        <v>1882.1122250000001</v>
      </c>
      <c r="G2464" s="1" t="s">
        <v>11367</v>
      </c>
      <c r="H2464" s="1" t="s">
        <v>8</v>
      </c>
      <c r="I2464">
        <v>119.89868800000001</v>
      </c>
      <c r="J2464">
        <v>90</v>
      </c>
    </row>
    <row r="2465" spans="1:10" x14ac:dyDescent="0.25">
      <c r="A2465" s="1">
        <v>1507</v>
      </c>
      <c r="B2465" s="1">
        <v>8037.8488450000004</v>
      </c>
      <c r="C2465" s="1">
        <v>4444.5468860000001</v>
      </c>
      <c r="D2465" s="1">
        <v>0</v>
      </c>
      <c r="E2465" s="1">
        <v>949.66401499999995</v>
      </c>
      <c r="F2465" s="1">
        <v>2643.6379440000001</v>
      </c>
      <c r="G2465" s="1" t="s">
        <v>11368</v>
      </c>
      <c r="H2465" s="1" t="s">
        <v>8</v>
      </c>
      <c r="I2465">
        <v>119.81077000000001</v>
      </c>
      <c r="J2465">
        <v>90</v>
      </c>
    </row>
    <row r="2466" spans="1:10" x14ac:dyDescent="0.25">
      <c r="A2466" s="1">
        <v>1508</v>
      </c>
      <c r="B2466" s="1">
        <v>8037.8488450000004</v>
      </c>
      <c r="C2466" s="1">
        <v>4444.5468860000001</v>
      </c>
      <c r="D2466" s="1">
        <v>0</v>
      </c>
      <c r="E2466" s="1">
        <v>949.66401499999995</v>
      </c>
      <c r="F2466" s="1">
        <v>2643.6379440000001</v>
      </c>
      <c r="G2466" s="1" t="s">
        <v>11368</v>
      </c>
      <c r="H2466" s="1" t="s">
        <v>8</v>
      </c>
      <c r="I2466">
        <v>119.81077000000001</v>
      </c>
      <c r="J2466">
        <v>90</v>
      </c>
    </row>
    <row r="2467" spans="1:10" x14ac:dyDescent="0.25">
      <c r="A2467" s="1">
        <v>1508</v>
      </c>
      <c r="B2467" s="1">
        <v>6947.8333629999997</v>
      </c>
      <c r="C2467" s="1">
        <v>4157.2391150000003</v>
      </c>
      <c r="D2467" s="1">
        <v>0</v>
      </c>
      <c r="E2467" s="1">
        <v>908.48202300000003</v>
      </c>
      <c r="F2467" s="1">
        <v>1882.1122250000001</v>
      </c>
      <c r="G2467" s="1" t="s">
        <v>11367</v>
      </c>
      <c r="H2467" s="1" t="s">
        <v>8</v>
      </c>
      <c r="I2467">
        <v>119.89868800000001</v>
      </c>
      <c r="J2467">
        <v>90</v>
      </c>
    </row>
    <row r="2468" spans="1:10" x14ac:dyDescent="0.25">
      <c r="A2468" s="1">
        <v>1512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 t="s">
        <v>17</v>
      </c>
      <c r="H2468" s="1" t="s">
        <v>17</v>
      </c>
      <c r="I2468">
        <v>0</v>
      </c>
      <c r="J2468">
        <v>0</v>
      </c>
    </row>
    <row r="2469" spans="1:10" x14ac:dyDescent="0.25">
      <c r="A2469" s="1">
        <v>1512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 t="s">
        <v>17</v>
      </c>
      <c r="H2469" s="1" t="s">
        <v>17</v>
      </c>
      <c r="I2469">
        <v>0</v>
      </c>
      <c r="J2469">
        <v>0</v>
      </c>
    </row>
    <row r="2470" spans="1:10" x14ac:dyDescent="0.25">
      <c r="A2470" s="1">
        <v>1513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 t="s">
        <v>17</v>
      </c>
      <c r="H2470" s="1" t="s">
        <v>17</v>
      </c>
      <c r="I2470">
        <v>0</v>
      </c>
      <c r="J2470">
        <v>0</v>
      </c>
    </row>
    <row r="2471" spans="1:10" x14ac:dyDescent="0.25">
      <c r="A2471" s="1">
        <v>1513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 t="s">
        <v>17</v>
      </c>
      <c r="H2471" s="1" t="s">
        <v>17</v>
      </c>
      <c r="I2471">
        <v>0</v>
      </c>
      <c r="J2471">
        <v>0</v>
      </c>
    </row>
    <row r="2472" spans="1:10" x14ac:dyDescent="0.25">
      <c r="A2472" s="1">
        <v>1516</v>
      </c>
      <c r="B2472" s="1">
        <v>6712.2460730000003</v>
      </c>
      <c r="C2472" s="1">
        <v>2619.2719109999998</v>
      </c>
      <c r="D2472" s="1">
        <v>2555.0303760000002</v>
      </c>
      <c r="E2472" s="1">
        <v>537.83369100000004</v>
      </c>
      <c r="F2472" s="1">
        <v>1000.110096</v>
      </c>
      <c r="G2472" s="1" t="s">
        <v>11329</v>
      </c>
      <c r="H2472" s="1" t="s">
        <v>16</v>
      </c>
      <c r="I2472">
        <v>70.127561</v>
      </c>
      <c r="J2472">
        <v>70</v>
      </c>
    </row>
    <row r="2473" spans="1:10" x14ac:dyDescent="0.25">
      <c r="A2473" s="1">
        <v>1516</v>
      </c>
      <c r="B2473" s="1">
        <v>6643.4534860000003</v>
      </c>
      <c r="C2473" s="1">
        <v>2585.7605210000002</v>
      </c>
      <c r="D2473" s="1">
        <v>2543.553367</v>
      </c>
      <c r="E2473" s="1">
        <v>535.30499899999995</v>
      </c>
      <c r="F2473" s="1">
        <v>978.83459900000003</v>
      </c>
      <c r="G2473" s="1" t="s">
        <v>11330</v>
      </c>
      <c r="H2473" s="1" t="s">
        <v>16</v>
      </c>
      <c r="I2473">
        <v>70.35633</v>
      </c>
      <c r="J2473">
        <v>70</v>
      </c>
    </row>
    <row r="2474" spans="1:10" x14ac:dyDescent="0.25">
      <c r="A2474" s="1">
        <v>1517</v>
      </c>
      <c r="B2474" s="1">
        <v>6643.4534860000003</v>
      </c>
      <c r="C2474" s="1">
        <v>2585.7605210000002</v>
      </c>
      <c r="D2474" s="1">
        <v>2543.553367</v>
      </c>
      <c r="E2474" s="1">
        <v>535.30499899999995</v>
      </c>
      <c r="F2474" s="1">
        <v>978.83459900000003</v>
      </c>
      <c r="G2474" s="1" t="s">
        <v>11330</v>
      </c>
      <c r="H2474" s="1" t="s">
        <v>16</v>
      </c>
      <c r="I2474">
        <v>70.35633</v>
      </c>
      <c r="J2474">
        <v>70</v>
      </c>
    </row>
    <row r="2475" spans="1:10" x14ac:dyDescent="0.25">
      <c r="A2475" s="1">
        <v>1517</v>
      </c>
      <c r="B2475" s="1">
        <v>6712.2460730000003</v>
      </c>
      <c r="C2475" s="1">
        <v>2619.2719109999998</v>
      </c>
      <c r="D2475" s="1">
        <v>2555.0303760000002</v>
      </c>
      <c r="E2475" s="1">
        <v>537.83369100000004</v>
      </c>
      <c r="F2475" s="1">
        <v>1000.110096</v>
      </c>
      <c r="G2475" s="1" t="s">
        <v>11329</v>
      </c>
      <c r="H2475" s="1" t="s">
        <v>16</v>
      </c>
      <c r="I2475">
        <v>70.127561</v>
      </c>
      <c r="J2475">
        <v>70</v>
      </c>
    </row>
    <row r="2476" spans="1:10" x14ac:dyDescent="0.25">
      <c r="A2476" s="1">
        <v>1518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 t="s">
        <v>17</v>
      </c>
      <c r="H2476" s="1" t="s">
        <v>17</v>
      </c>
      <c r="I2476">
        <v>0</v>
      </c>
      <c r="J2476">
        <v>0</v>
      </c>
    </row>
    <row r="2477" spans="1:10" x14ac:dyDescent="0.25">
      <c r="A2477" s="1">
        <v>1518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 t="s">
        <v>17</v>
      </c>
      <c r="H2477" s="1" t="s">
        <v>17</v>
      </c>
      <c r="I2477">
        <v>0</v>
      </c>
      <c r="J2477">
        <v>0</v>
      </c>
    </row>
    <row r="2478" spans="1:10" x14ac:dyDescent="0.25">
      <c r="A2478" s="1">
        <v>1519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 t="s">
        <v>17</v>
      </c>
      <c r="H2478" s="1" t="s">
        <v>17</v>
      </c>
      <c r="I2478">
        <v>0</v>
      </c>
      <c r="J2478">
        <v>0</v>
      </c>
    </row>
    <row r="2479" spans="1:10" x14ac:dyDescent="0.25">
      <c r="A2479" s="1">
        <v>1519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 t="s">
        <v>17</v>
      </c>
      <c r="H2479" s="1" t="s">
        <v>17</v>
      </c>
      <c r="I2479">
        <v>0</v>
      </c>
      <c r="J2479">
        <v>0</v>
      </c>
    </row>
    <row r="2480" spans="1:10" x14ac:dyDescent="0.25">
      <c r="A2480" s="1">
        <v>1522</v>
      </c>
      <c r="B2480" s="1">
        <v>765.02470700000003</v>
      </c>
      <c r="C2480" s="1">
        <v>297.13266199999998</v>
      </c>
      <c r="D2480" s="1">
        <v>206.932231</v>
      </c>
      <c r="E2480" s="1">
        <v>106.27622</v>
      </c>
      <c r="F2480" s="1">
        <v>154.683594</v>
      </c>
      <c r="G2480" s="1" t="s">
        <v>3586</v>
      </c>
      <c r="H2480" s="1" t="s">
        <v>3586</v>
      </c>
      <c r="I2480">
        <v>69.649994000000007</v>
      </c>
      <c r="J2480">
        <v>69.649994000000007</v>
      </c>
    </row>
    <row r="2481" spans="1:10" x14ac:dyDescent="0.25">
      <c r="A2481" s="1">
        <v>1522</v>
      </c>
      <c r="B2481" s="1">
        <v>759.57301700000005</v>
      </c>
      <c r="C2481" s="1">
        <v>296.41691100000003</v>
      </c>
      <c r="D2481" s="1">
        <v>206.601417</v>
      </c>
      <c r="E2481" s="1">
        <v>106.276219</v>
      </c>
      <c r="F2481" s="1">
        <v>150.27847</v>
      </c>
      <c r="G2481" s="1" t="s">
        <v>4514</v>
      </c>
      <c r="H2481" s="1" t="s">
        <v>4514</v>
      </c>
      <c r="I2481">
        <v>69.655330000000006</v>
      </c>
      <c r="J2481">
        <v>69.655330000000006</v>
      </c>
    </row>
    <row r="2482" spans="1:10" x14ac:dyDescent="0.25">
      <c r="A2482" s="1">
        <v>1523</v>
      </c>
      <c r="B2482" s="1">
        <v>759.57301700000005</v>
      </c>
      <c r="C2482" s="1">
        <v>296.41691100000003</v>
      </c>
      <c r="D2482" s="1">
        <v>206.601417</v>
      </c>
      <c r="E2482" s="1">
        <v>106.276219</v>
      </c>
      <c r="F2482" s="1">
        <v>150.27847</v>
      </c>
      <c r="G2482" s="1" t="s">
        <v>4514</v>
      </c>
      <c r="H2482" s="1" t="s">
        <v>4514</v>
      </c>
      <c r="I2482">
        <v>69.655330000000006</v>
      </c>
      <c r="J2482">
        <v>69.655330000000006</v>
      </c>
    </row>
    <row r="2483" spans="1:10" x14ac:dyDescent="0.25">
      <c r="A2483" s="1">
        <v>1523</v>
      </c>
      <c r="B2483" s="1">
        <v>765.02470700000003</v>
      </c>
      <c r="C2483" s="1">
        <v>297.13266199999998</v>
      </c>
      <c r="D2483" s="1">
        <v>206.932231</v>
      </c>
      <c r="E2483" s="1">
        <v>106.27622</v>
      </c>
      <c r="F2483" s="1">
        <v>154.683594</v>
      </c>
      <c r="G2483" s="1" t="s">
        <v>3586</v>
      </c>
      <c r="H2483" s="1" t="s">
        <v>3586</v>
      </c>
      <c r="I2483">
        <v>69.649994000000007</v>
      </c>
      <c r="J2483">
        <v>69.649994000000007</v>
      </c>
    </row>
    <row r="2484" spans="1:10" x14ac:dyDescent="0.25">
      <c r="A2484" s="1">
        <v>1524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 t="s">
        <v>17</v>
      </c>
      <c r="H2484" s="1" t="s">
        <v>17</v>
      </c>
      <c r="I2484">
        <v>0</v>
      </c>
      <c r="J2484">
        <v>0</v>
      </c>
    </row>
    <row r="2485" spans="1:10" x14ac:dyDescent="0.25">
      <c r="A2485" s="1">
        <v>1524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 t="s">
        <v>17</v>
      </c>
      <c r="H2485" s="1" t="s">
        <v>17</v>
      </c>
      <c r="I2485">
        <v>0</v>
      </c>
      <c r="J2485">
        <v>0</v>
      </c>
    </row>
    <row r="2486" spans="1:10" x14ac:dyDescent="0.25">
      <c r="A2486" s="1">
        <v>1525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 t="s">
        <v>17</v>
      </c>
      <c r="H2486" s="1" t="s">
        <v>17</v>
      </c>
      <c r="I2486">
        <v>0</v>
      </c>
      <c r="J2486">
        <v>0</v>
      </c>
    </row>
    <row r="2487" spans="1:10" x14ac:dyDescent="0.25">
      <c r="A2487" s="1">
        <v>1525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 t="s">
        <v>17</v>
      </c>
      <c r="H2487" s="1" t="s">
        <v>17</v>
      </c>
      <c r="I2487">
        <v>0</v>
      </c>
      <c r="J2487">
        <v>0</v>
      </c>
    </row>
    <row r="2488" spans="1:10" x14ac:dyDescent="0.25">
      <c r="A2488" s="1">
        <v>1526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 t="s">
        <v>17</v>
      </c>
      <c r="H2488" s="1" t="s">
        <v>17</v>
      </c>
      <c r="I2488">
        <v>0</v>
      </c>
      <c r="J2488">
        <v>0</v>
      </c>
    </row>
    <row r="2489" spans="1:10" x14ac:dyDescent="0.25">
      <c r="A2489" s="1">
        <v>1526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 t="s">
        <v>17</v>
      </c>
      <c r="H2489" s="1" t="s">
        <v>17</v>
      </c>
      <c r="I2489">
        <v>0</v>
      </c>
      <c r="J2489">
        <v>0</v>
      </c>
    </row>
    <row r="2490" spans="1:10" x14ac:dyDescent="0.25">
      <c r="A2490" s="1">
        <v>1533</v>
      </c>
      <c r="B2490" s="1">
        <v>4487.8484349999999</v>
      </c>
      <c r="C2490" s="1">
        <v>1607.1803359999999</v>
      </c>
      <c r="D2490" s="1">
        <v>2268.0261730000002</v>
      </c>
      <c r="E2490" s="1">
        <v>134.45971800000001</v>
      </c>
      <c r="F2490" s="1">
        <v>478.182208</v>
      </c>
      <c r="G2490" s="1" t="s">
        <v>11369</v>
      </c>
      <c r="H2490" s="1" t="s">
        <v>11369</v>
      </c>
      <c r="I2490">
        <v>64.277828999999997</v>
      </c>
      <c r="J2490">
        <v>64.277828999999997</v>
      </c>
    </row>
    <row r="2491" spans="1:10" x14ac:dyDescent="0.25">
      <c r="A2491" s="1">
        <v>1533</v>
      </c>
      <c r="B2491" s="1">
        <v>4153.4015950000003</v>
      </c>
      <c r="C2491" s="1">
        <v>1600.541553</v>
      </c>
      <c r="D2491" s="1">
        <v>2333.3317480000001</v>
      </c>
      <c r="E2491" s="1">
        <v>134.46580800000001</v>
      </c>
      <c r="F2491" s="1">
        <v>85.062487000000004</v>
      </c>
      <c r="G2491" s="1" t="s">
        <v>11370</v>
      </c>
      <c r="H2491" s="1" t="s">
        <v>11370</v>
      </c>
      <c r="I2491">
        <v>65.741451999999995</v>
      </c>
      <c r="J2491">
        <v>65.741451999999995</v>
      </c>
    </row>
    <row r="2492" spans="1:10" x14ac:dyDescent="0.25">
      <c r="A2492" s="1">
        <v>1534</v>
      </c>
      <c r="B2492" s="1">
        <v>4153.4015950000003</v>
      </c>
      <c r="C2492" s="1">
        <v>1600.541553</v>
      </c>
      <c r="D2492" s="1">
        <v>2333.3317480000001</v>
      </c>
      <c r="E2492" s="1">
        <v>134.46580800000001</v>
      </c>
      <c r="F2492" s="1">
        <v>85.062487000000004</v>
      </c>
      <c r="G2492" s="1" t="s">
        <v>11370</v>
      </c>
      <c r="H2492" s="1" t="s">
        <v>11370</v>
      </c>
      <c r="I2492">
        <v>65.741451999999995</v>
      </c>
      <c r="J2492">
        <v>65.741451999999995</v>
      </c>
    </row>
    <row r="2493" spans="1:10" x14ac:dyDescent="0.25">
      <c r="A2493" s="1">
        <v>1534</v>
      </c>
      <c r="B2493" s="1">
        <v>4487.8484349999999</v>
      </c>
      <c r="C2493" s="1">
        <v>1607.1803359999999</v>
      </c>
      <c r="D2493" s="1">
        <v>2268.0261730000002</v>
      </c>
      <c r="E2493" s="1">
        <v>134.45971800000001</v>
      </c>
      <c r="F2493" s="1">
        <v>478.182208</v>
      </c>
      <c r="G2493" s="1" t="s">
        <v>11369</v>
      </c>
      <c r="H2493" s="1" t="s">
        <v>11369</v>
      </c>
      <c r="I2493">
        <v>64.277828999999997</v>
      </c>
      <c r="J2493">
        <v>64.277828999999997</v>
      </c>
    </row>
    <row r="2494" spans="1:10" x14ac:dyDescent="0.25">
      <c r="A2494" s="1">
        <v>1536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 t="s">
        <v>17</v>
      </c>
      <c r="H2494" s="1" t="s">
        <v>17</v>
      </c>
      <c r="I2494">
        <v>0</v>
      </c>
      <c r="J2494">
        <v>0</v>
      </c>
    </row>
    <row r="2495" spans="1:10" x14ac:dyDescent="0.25">
      <c r="A2495" s="1">
        <v>1536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 t="s">
        <v>17</v>
      </c>
      <c r="H2495" s="1" t="s">
        <v>17</v>
      </c>
      <c r="I2495">
        <v>0</v>
      </c>
      <c r="J2495">
        <v>0</v>
      </c>
    </row>
    <row r="2496" spans="1:10" x14ac:dyDescent="0.25">
      <c r="A2496" s="1">
        <v>1537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 t="s">
        <v>17</v>
      </c>
      <c r="H2496" s="1" t="s">
        <v>17</v>
      </c>
      <c r="I2496">
        <v>0</v>
      </c>
      <c r="J2496">
        <v>0</v>
      </c>
    </row>
    <row r="2497" spans="1:10" x14ac:dyDescent="0.25">
      <c r="A2497" s="1">
        <v>1537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 t="s">
        <v>17</v>
      </c>
      <c r="H2497" s="1" t="s">
        <v>17</v>
      </c>
      <c r="I2497">
        <v>0</v>
      </c>
      <c r="J2497">
        <v>0</v>
      </c>
    </row>
    <row r="2498" spans="1:10" x14ac:dyDescent="0.25">
      <c r="A2498" s="1">
        <v>1539</v>
      </c>
      <c r="B2498" s="1">
        <v>4420.4062869999998</v>
      </c>
      <c r="C2498" s="1">
        <v>2580.4564759999998</v>
      </c>
      <c r="D2498" s="1">
        <v>1107.779632</v>
      </c>
      <c r="E2498" s="1">
        <v>249.77014600000001</v>
      </c>
      <c r="F2498" s="1">
        <v>482.40003300000001</v>
      </c>
      <c r="G2498" s="1" t="s">
        <v>11371</v>
      </c>
      <c r="H2498" s="1" t="s">
        <v>18</v>
      </c>
      <c r="I2498">
        <v>64.517887000000002</v>
      </c>
      <c r="J2498">
        <v>60</v>
      </c>
    </row>
    <row r="2499" spans="1:10" x14ac:dyDescent="0.25">
      <c r="A2499" s="1">
        <v>1539</v>
      </c>
      <c r="B2499" s="1">
        <v>4411.153515</v>
      </c>
      <c r="C2499" s="1">
        <v>2577.7027600000001</v>
      </c>
      <c r="D2499" s="1">
        <v>1100.9540469999999</v>
      </c>
      <c r="E2499" s="1">
        <v>249.79989900000001</v>
      </c>
      <c r="F2499" s="1">
        <v>482.69681000000003</v>
      </c>
      <c r="G2499" s="1" t="s">
        <v>11372</v>
      </c>
      <c r="H2499" s="1" t="s">
        <v>18</v>
      </c>
      <c r="I2499">
        <v>64.521844000000002</v>
      </c>
      <c r="J2499">
        <v>60</v>
      </c>
    </row>
    <row r="2500" spans="1:10" x14ac:dyDescent="0.25">
      <c r="A2500" s="1">
        <v>1540</v>
      </c>
      <c r="B2500" s="1">
        <v>4411.153515</v>
      </c>
      <c r="C2500" s="1">
        <v>2577.7027600000001</v>
      </c>
      <c r="D2500" s="1">
        <v>1100.9540469999999</v>
      </c>
      <c r="E2500" s="1">
        <v>249.79989900000001</v>
      </c>
      <c r="F2500" s="1">
        <v>482.69681000000003</v>
      </c>
      <c r="G2500" s="1" t="s">
        <v>11373</v>
      </c>
      <c r="H2500" s="1" t="s">
        <v>11373</v>
      </c>
      <c r="I2500">
        <v>54.595405999999997</v>
      </c>
      <c r="J2500">
        <v>54.595405999999997</v>
      </c>
    </row>
    <row r="2501" spans="1:10" x14ac:dyDescent="0.25">
      <c r="A2501" s="1">
        <v>1540</v>
      </c>
      <c r="B2501" s="1">
        <v>4420.4062869999998</v>
      </c>
      <c r="C2501" s="1">
        <v>2580.4564759999998</v>
      </c>
      <c r="D2501" s="1">
        <v>1107.779632</v>
      </c>
      <c r="E2501" s="1">
        <v>249.77014600000001</v>
      </c>
      <c r="F2501" s="1">
        <v>482.40003300000001</v>
      </c>
      <c r="G2501" s="1" t="s">
        <v>11374</v>
      </c>
      <c r="H2501" s="1" t="s">
        <v>11374</v>
      </c>
      <c r="I2501">
        <v>54.592058000000002</v>
      </c>
      <c r="J2501">
        <v>54.592058000000002</v>
      </c>
    </row>
    <row r="2502" spans="1:10" x14ac:dyDescent="0.25">
      <c r="A2502" s="1">
        <v>1541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 t="s">
        <v>17</v>
      </c>
      <c r="H2502" s="1" t="s">
        <v>17</v>
      </c>
      <c r="I2502">
        <v>0</v>
      </c>
      <c r="J2502">
        <v>0</v>
      </c>
    </row>
    <row r="2503" spans="1:10" x14ac:dyDescent="0.25">
      <c r="A2503" s="1">
        <v>1541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 t="s">
        <v>17</v>
      </c>
      <c r="H2503" s="1" t="s">
        <v>17</v>
      </c>
      <c r="I2503">
        <v>0</v>
      </c>
      <c r="J2503">
        <v>0</v>
      </c>
    </row>
    <row r="2504" spans="1:10" x14ac:dyDescent="0.25">
      <c r="A2504" s="1">
        <v>1542</v>
      </c>
      <c r="B2504" s="1">
        <v>1876.791191</v>
      </c>
      <c r="C2504" s="1">
        <v>1016.901518</v>
      </c>
      <c r="D2504" s="1">
        <v>605.18340999999998</v>
      </c>
      <c r="E2504" s="1">
        <v>254.70626300000001</v>
      </c>
      <c r="F2504" s="1">
        <v>0</v>
      </c>
      <c r="G2504" s="1" t="s">
        <v>11375</v>
      </c>
      <c r="H2504" s="1" t="s">
        <v>16</v>
      </c>
      <c r="I2504">
        <v>82.943047000000007</v>
      </c>
      <c r="J2504">
        <v>70</v>
      </c>
    </row>
    <row r="2505" spans="1:10" x14ac:dyDescent="0.25">
      <c r="A2505" s="1">
        <v>1542</v>
      </c>
      <c r="B2505" s="1">
        <v>1624.7551100000001</v>
      </c>
      <c r="C2505" s="1">
        <v>1051.747359</v>
      </c>
      <c r="D2505" s="1">
        <v>573.00775099999998</v>
      </c>
      <c r="E2505" s="1">
        <v>0</v>
      </c>
      <c r="F2505" s="1">
        <v>0</v>
      </c>
      <c r="G2505" s="1" t="s">
        <v>4515</v>
      </c>
      <c r="H2505" s="1" t="s">
        <v>16</v>
      </c>
      <c r="I2505">
        <v>83.517857000000006</v>
      </c>
      <c r="J2505">
        <v>70</v>
      </c>
    </row>
    <row r="2506" spans="1:10" x14ac:dyDescent="0.25">
      <c r="A2506" s="1">
        <v>1543</v>
      </c>
      <c r="B2506" s="1">
        <v>1624.7551100000001</v>
      </c>
      <c r="C2506" s="1">
        <v>1051.747359</v>
      </c>
      <c r="D2506" s="1">
        <v>573.00775099999998</v>
      </c>
      <c r="E2506" s="1">
        <v>0</v>
      </c>
      <c r="F2506" s="1">
        <v>0</v>
      </c>
      <c r="G2506" s="1" t="s">
        <v>4515</v>
      </c>
      <c r="H2506" s="1" t="s">
        <v>16</v>
      </c>
      <c r="I2506">
        <v>83.517857000000006</v>
      </c>
      <c r="J2506">
        <v>70</v>
      </c>
    </row>
    <row r="2507" spans="1:10" x14ac:dyDescent="0.25">
      <c r="A2507" s="1">
        <v>1543</v>
      </c>
      <c r="B2507" s="1">
        <v>1876.791191</v>
      </c>
      <c r="C2507" s="1">
        <v>1016.901518</v>
      </c>
      <c r="D2507" s="1">
        <v>605.18340999999998</v>
      </c>
      <c r="E2507" s="1">
        <v>254.70626300000001</v>
      </c>
      <c r="F2507" s="1">
        <v>0</v>
      </c>
      <c r="G2507" s="1" t="s">
        <v>11375</v>
      </c>
      <c r="H2507" s="1" t="s">
        <v>16</v>
      </c>
      <c r="I2507">
        <v>82.943047000000007</v>
      </c>
      <c r="J2507">
        <v>70</v>
      </c>
    </row>
    <row r="2508" spans="1:10" x14ac:dyDescent="0.25">
      <c r="A2508" s="1">
        <v>1544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 t="s">
        <v>17</v>
      </c>
      <c r="H2508" s="1" t="s">
        <v>17</v>
      </c>
      <c r="I2508">
        <v>0</v>
      </c>
      <c r="J2508">
        <v>0</v>
      </c>
    </row>
    <row r="2509" spans="1:10" x14ac:dyDescent="0.25">
      <c r="A2509" s="1">
        <v>1544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 t="s">
        <v>17</v>
      </c>
      <c r="H2509" s="1" t="s">
        <v>17</v>
      </c>
      <c r="I2509">
        <v>0</v>
      </c>
      <c r="J2509">
        <v>0</v>
      </c>
    </row>
    <row r="2510" spans="1:10" x14ac:dyDescent="0.25">
      <c r="A2510" s="1">
        <v>1545</v>
      </c>
      <c r="B2510" s="1">
        <v>2962.4907819999999</v>
      </c>
      <c r="C2510" s="1">
        <v>1172.568403</v>
      </c>
      <c r="D2510" s="1">
        <v>924.301289</v>
      </c>
      <c r="E2510" s="1">
        <v>293.260335</v>
      </c>
      <c r="F2510" s="1">
        <v>572.36075500000004</v>
      </c>
      <c r="G2510" s="1" t="s">
        <v>4516</v>
      </c>
      <c r="H2510" s="1" t="s">
        <v>4516</v>
      </c>
      <c r="I2510">
        <v>50.110954999999997</v>
      </c>
      <c r="J2510">
        <v>50.110954999999997</v>
      </c>
    </row>
    <row r="2511" spans="1:10" x14ac:dyDescent="0.25">
      <c r="A2511" s="1">
        <v>1545</v>
      </c>
      <c r="B2511" s="1">
        <v>2975.6805469999999</v>
      </c>
      <c r="C2511" s="1">
        <v>1176.9429259999999</v>
      </c>
      <c r="D2511" s="1">
        <v>925.06408199999998</v>
      </c>
      <c r="E2511" s="1">
        <v>293.79636499999998</v>
      </c>
      <c r="F2511" s="1">
        <v>579.87717399999997</v>
      </c>
      <c r="G2511" s="1" t="s">
        <v>4517</v>
      </c>
      <c r="H2511" s="1" t="s">
        <v>4517</v>
      </c>
      <c r="I2511">
        <v>50.094937999999999</v>
      </c>
      <c r="J2511">
        <v>50.094937999999999</v>
      </c>
    </row>
    <row r="2512" spans="1:10" x14ac:dyDescent="0.25">
      <c r="A2512" s="1">
        <v>1546</v>
      </c>
      <c r="B2512" s="1">
        <v>2975.6805469999999</v>
      </c>
      <c r="C2512" s="1">
        <v>1176.9429259999999</v>
      </c>
      <c r="D2512" s="1">
        <v>925.06408199999998</v>
      </c>
      <c r="E2512" s="1">
        <v>293.79636499999998</v>
      </c>
      <c r="F2512" s="1">
        <v>579.87717399999997</v>
      </c>
      <c r="G2512" s="1" t="s">
        <v>4518</v>
      </c>
      <c r="H2512" s="1" t="s">
        <v>4518</v>
      </c>
      <c r="I2512">
        <v>69.576301999999998</v>
      </c>
      <c r="J2512">
        <v>69.576301999999998</v>
      </c>
    </row>
    <row r="2513" spans="1:10" x14ac:dyDescent="0.25">
      <c r="A2513" s="1">
        <v>1546</v>
      </c>
      <c r="B2513" s="1">
        <v>2962.4907819999999</v>
      </c>
      <c r="C2513" s="1">
        <v>1172.568403</v>
      </c>
      <c r="D2513" s="1">
        <v>924.301289</v>
      </c>
      <c r="E2513" s="1">
        <v>293.260335</v>
      </c>
      <c r="F2513" s="1">
        <v>572.36075500000004</v>
      </c>
      <c r="G2513" s="1" t="s">
        <v>4519</v>
      </c>
      <c r="H2513" s="1" t="s">
        <v>4519</v>
      </c>
      <c r="I2513">
        <v>69.598547999999994</v>
      </c>
      <c r="J2513">
        <v>69.598547999999994</v>
      </c>
    </row>
    <row r="2514" spans="1:10" x14ac:dyDescent="0.25">
      <c r="A2514" s="1">
        <v>1547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 t="s">
        <v>17</v>
      </c>
      <c r="H2514" s="1" t="s">
        <v>17</v>
      </c>
      <c r="I2514">
        <v>0</v>
      </c>
      <c r="J2514">
        <v>0</v>
      </c>
    </row>
    <row r="2515" spans="1:10" x14ac:dyDescent="0.25">
      <c r="A2515" s="1">
        <v>1547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 t="s">
        <v>17</v>
      </c>
      <c r="H2515" s="1" t="s">
        <v>17</v>
      </c>
      <c r="I2515">
        <v>0</v>
      </c>
      <c r="J2515">
        <v>0</v>
      </c>
    </row>
    <row r="2516" spans="1:10" x14ac:dyDescent="0.25">
      <c r="A2516" s="1">
        <v>1548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 t="s">
        <v>17</v>
      </c>
      <c r="H2516" s="1" t="s">
        <v>17</v>
      </c>
      <c r="I2516">
        <v>0</v>
      </c>
      <c r="J2516">
        <v>0</v>
      </c>
    </row>
    <row r="2517" spans="1:10" x14ac:dyDescent="0.25">
      <c r="A2517" s="1">
        <v>1548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 t="s">
        <v>17</v>
      </c>
      <c r="H2517" s="1" t="s">
        <v>17</v>
      </c>
      <c r="I2517">
        <v>0</v>
      </c>
      <c r="J2517">
        <v>0</v>
      </c>
    </row>
    <row r="2518" spans="1:10" x14ac:dyDescent="0.25">
      <c r="A2518" s="1">
        <v>1550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 t="s">
        <v>17</v>
      </c>
      <c r="H2518" s="1" t="s">
        <v>17</v>
      </c>
      <c r="I2518">
        <v>0</v>
      </c>
      <c r="J2518">
        <v>0</v>
      </c>
    </row>
    <row r="2519" spans="1:10" x14ac:dyDescent="0.25">
      <c r="A2519" s="1">
        <v>1550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 t="s">
        <v>17</v>
      </c>
      <c r="H2519" s="1" t="s">
        <v>17</v>
      </c>
      <c r="I2519">
        <v>0</v>
      </c>
      <c r="J2519">
        <v>0</v>
      </c>
    </row>
    <row r="2520" spans="1:10" x14ac:dyDescent="0.25">
      <c r="A2520" s="1">
        <v>1551</v>
      </c>
      <c r="B2520" s="1">
        <v>3827.2685889999998</v>
      </c>
      <c r="C2520" s="1">
        <v>1127.4055490000001</v>
      </c>
      <c r="D2520" s="1">
        <v>2498.5139210000002</v>
      </c>
      <c r="E2520" s="1">
        <v>201.349119</v>
      </c>
      <c r="F2520" s="1">
        <v>0</v>
      </c>
      <c r="G2520" s="1" t="s">
        <v>4520</v>
      </c>
      <c r="H2520" s="1" t="s">
        <v>4520</v>
      </c>
      <c r="I2520">
        <v>61.238497000000002</v>
      </c>
      <c r="J2520">
        <v>61.238497000000002</v>
      </c>
    </row>
    <row r="2521" spans="1:10" x14ac:dyDescent="0.25">
      <c r="A2521" s="1">
        <v>1551</v>
      </c>
      <c r="B2521" s="1">
        <v>3272.2844679999998</v>
      </c>
      <c r="C2521" s="1">
        <v>982.68655699999999</v>
      </c>
      <c r="D2521" s="1">
        <v>2116.86364</v>
      </c>
      <c r="E2521" s="1">
        <v>172.734272</v>
      </c>
      <c r="F2521" s="1">
        <v>0</v>
      </c>
      <c r="G2521" s="1" t="s">
        <v>4521</v>
      </c>
      <c r="H2521" s="1" t="s">
        <v>4521</v>
      </c>
      <c r="I2521">
        <v>62.200001</v>
      </c>
      <c r="J2521">
        <v>62.200001</v>
      </c>
    </row>
    <row r="2522" spans="1:10" x14ac:dyDescent="0.25">
      <c r="A2522" s="1">
        <v>1552</v>
      </c>
      <c r="B2522" s="1">
        <v>5456.5162030000001</v>
      </c>
      <c r="C2522" s="1">
        <v>2496.7536639999998</v>
      </c>
      <c r="D2522" s="1">
        <v>2738.936721</v>
      </c>
      <c r="E2522" s="1">
        <v>220.825818</v>
      </c>
      <c r="F2522" s="1">
        <v>0</v>
      </c>
      <c r="G2522" s="1" t="s">
        <v>4522</v>
      </c>
      <c r="H2522" s="1" t="s">
        <v>4522</v>
      </c>
      <c r="I2522">
        <v>54.982948</v>
      </c>
      <c r="J2522">
        <v>54.982948</v>
      </c>
    </row>
    <row r="2523" spans="1:10" x14ac:dyDescent="0.25">
      <c r="A2523" s="1">
        <v>1552</v>
      </c>
      <c r="B2523" s="1">
        <v>6316.987889</v>
      </c>
      <c r="C2523" s="1">
        <v>2809.632548</v>
      </c>
      <c r="D2523" s="1">
        <v>3242.7082529999998</v>
      </c>
      <c r="E2523" s="1">
        <v>264.647088</v>
      </c>
      <c r="F2523" s="1">
        <v>0</v>
      </c>
      <c r="G2523" s="1" t="s">
        <v>4523</v>
      </c>
      <c r="H2523" s="1" t="s">
        <v>4523</v>
      </c>
      <c r="I2523">
        <v>52.271915999999997</v>
      </c>
      <c r="J2523">
        <v>52.271915999999997</v>
      </c>
    </row>
    <row r="2524" spans="1:10" x14ac:dyDescent="0.25">
      <c r="A2524" s="1">
        <v>1553</v>
      </c>
      <c r="B2524" s="1">
        <v>3564.4488630000001</v>
      </c>
      <c r="C2524" s="1">
        <v>1907.040033</v>
      </c>
      <c r="D2524" s="1">
        <v>1541.3000380000001</v>
      </c>
      <c r="E2524" s="1">
        <v>116.10879300000001</v>
      </c>
      <c r="F2524" s="1">
        <v>0</v>
      </c>
      <c r="G2524" s="1" t="s">
        <v>4524</v>
      </c>
      <c r="H2524" s="1" t="s">
        <v>4524</v>
      </c>
      <c r="I2524">
        <v>57.786774000000001</v>
      </c>
      <c r="J2524">
        <v>57.786774000000001</v>
      </c>
    </row>
    <row r="2525" spans="1:10" x14ac:dyDescent="0.25">
      <c r="A2525" s="1">
        <v>1553</v>
      </c>
      <c r="B2525" s="1">
        <v>3869.9364289999999</v>
      </c>
      <c r="C2525" s="1">
        <v>2075.199924</v>
      </c>
      <c r="D2525" s="1">
        <v>1663.4212889999999</v>
      </c>
      <c r="E2525" s="1">
        <v>131.31521599999999</v>
      </c>
      <c r="F2525" s="1">
        <v>0</v>
      </c>
      <c r="G2525" s="1" t="s">
        <v>3590</v>
      </c>
      <c r="H2525" s="1" t="s">
        <v>3590</v>
      </c>
      <c r="I2525">
        <v>56.681812000000001</v>
      </c>
      <c r="J2525">
        <v>56.681812000000001</v>
      </c>
    </row>
    <row r="2526" spans="1:10" x14ac:dyDescent="0.25">
      <c r="A2526" s="1">
        <v>1554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 t="s">
        <v>17</v>
      </c>
      <c r="H2526" s="1" t="s">
        <v>17</v>
      </c>
      <c r="I2526">
        <v>0</v>
      </c>
      <c r="J2526">
        <v>0</v>
      </c>
    </row>
    <row r="2527" spans="1:10" x14ac:dyDescent="0.25">
      <c r="A2527" s="1">
        <v>1554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 t="s">
        <v>17</v>
      </c>
      <c r="H2527" s="1" t="s">
        <v>17</v>
      </c>
      <c r="I2527">
        <v>0</v>
      </c>
      <c r="J2527">
        <v>0</v>
      </c>
    </row>
    <row r="2528" spans="1:10" x14ac:dyDescent="0.25">
      <c r="A2528" s="1">
        <v>1555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 t="s">
        <v>17</v>
      </c>
      <c r="H2528" s="1" t="s">
        <v>17</v>
      </c>
      <c r="I2528">
        <v>0</v>
      </c>
      <c r="J2528">
        <v>0</v>
      </c>
    </row>
    <row r="2529" spans="1:10" x14ac:dyDescent="0.25">
      <c r="A2529" s="1">
        <v>1555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 t="s">
        <v>17</v>
      </c>
      <c r="H2529" s="1" t="s">
        <v>17</v>
      </c>
      <c r="I2529">
        <v>0</v>
      </c>
      <c r="J2529">
        <v>0</v>
      </c>
    </row>
    <row r="2530" spans="1:10" x14ac:dyDescent="0.25">
      <c r="A2530" s="1">
        <v>1556</v>
      </c>
      <c r="B2530" s="1">
        <v>9214.7770180000007</v>
      </c>
      <c r="C2530" s="1">
        <v>3338.7111359999999</v>
      </c>
      <c r="D2530" s="1">
        <v>3446.739716</v>
      </c>
      <c r="E2530" s="1">
        <v>675.72346600000003</v>
      </c>
      <c r="F2530" s="1">
        <v>1753.602701</v>
      </c>
      <c r="G2530" s="1" t="s">
        <v>11376</v>
      </c>
      <c r="H2530" s="1" t="s">
        <v>11376</v>
      </c>
      <c r="I2530">
        <v>57.710926000000001</v>
      </c>
      <c r="J2530">
        <v>57.710926000000001</v>
      </c>
    </row>
    <row r="2531" spans="1:10" x14ac:dyDescent="0.25">
      <c r="A2531" s="1">
        <v>1556</v>
      </c>
      <c r="B2531" s="1">
        <v>10691.948012000001</v>
      </c>
      <c r="C2531" s="1">
        <v>4104.6666580000001</v>
      </c>
      <c r="D2531" s="1">
        <v>3663.4272660000001</v>
      </c>
      <c r="E2531" s="1">
        <v>807.80234499999995</v>
      </c>
      <c r="F2531" s="1">
        <v>2116.0517439999999</v>
      </c>
      <c r="G2531" s="1" t="s">
        <v>11377</v>
      </c>
      <c r="H2531" s="1" t="s">
        <v>11377</v>
      </c>
      <c r="I2531">
        <v>55.567126000000002</v>
      </c>
      <c r="J2531">
        <v>55.567126000000002</v>
      </c>
    </row>
    <row r="2532" spans="1:10" x14ac:dyDescent="0.25">
      <c r="A2532" s="1">
        <v>1557</v>
      </c>
      <c r="B2532" s="1">
        <v>9905.4633950000007</v>
      </c>
      <c r="C2532" s="1">
        <v>3589.749515</v>
      </c>
      <c r="D2532" s="1">
        <v>3485.1871999999998</v>
      </c>
      <c r="E2532" s="1">
        <v>714.47493699999995</v>
      </c>
      <c r="F2532" s="1">
        <v>2116.0517439999999</v>
      </c>
      <c r="G2532" s="1" t="s">
        <v>11378</v>
      </c>
      <c r="H2532" s="1" t="s">
        <v>11378</v>
      </c>
      <c r="I2532">
        <v>56.758308999999997</v>
      </c>
      <c r="J2532">
        <v>56.758308999999997</v>
      </c>
    </row>
    <row r="2533" spans="1:10" x14ac:dyDescent="0.25">
      <c r="A2533" s="1">
        <v>1557</v>
      </c>
      <c r="B2533" s="1">
        <v>8577.1927620000006</v>
      </c>
      <c r="C2533" s="1">
        <v>2950.0939720000001</v>
      </c>
      <c r="D2533" s="1">
        <v>3277.15191</v>
      </c>
      <c r="E2533" s="1">
        <v>596.34418000000005</v>
      </c>
      <c r="F2533" s="1">
        <v>1753.602701</v>
      </c>
      <c r="G2533" s="1" t="s">
        <v>11379</v>
      </c>
      <c r="H2533" s="1" t="s">
        <v>11379</v>
      </c>
      <c r="I2533">
        <v>58.604469999999999</v>
      </c>
      <c r="J2533">
        <v>58.604469999999999</v>
      </c>
    </row>
    <row r="2534" spans="1:10" x14ac:dyDescent="0.25">
      <c r="A2534" s="1">
        <v>1558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 t="s">
        <v>17</v>
      </c>
      <c r="H2534" s="1" t="s">
        <v>17</v>
      </c>
      <c r="I2534">
        <v>0</v>
      </c>
      <c r="J2534">
        <v>0</v>
      </c>
    </row>
    <row r="2535" spans="1:10" x14ac:dyDescent="0.25">
      <c r="A2535" s="1">
        <v>1558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 t="s">
        <v>17</v>
      </c>
      <c r="H2535" s="1" t="s">
        <v>17</v>
      </c>
      <c r="I2535">
        <v>0</v>
      </c>
      <c r="J2535">
        <v>0</v>
      </c>
    </row>
    <row r="2536" spans="1:10" x14ac:dyDescent="0.25">
      <c r="A2536" s="1">
        <v>1559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 t="s">
        <v>17</v>
      </c>
      <c r="H2536" s="1" t="s">
        <v>17</v>
      </c>
      <c r="I2536">
        <v>0</v>
      </c>
      <c r="J2536">
        <v>0</v>
      </c>
    </row>
    <row r="2537" spans="1:10" x14ac:dyDescent="0.25">
      <c r="A2537" s="1">
        <v>1559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 t="s">
        <v>17</v>
      </c>
      <c r="H2537" s="1" t="s">
        <v>17</v>
      </c>
      <c r="I2537">
        <v>0</v>
      </c>
      <c r="J2537">
        <v>0</v>
      </c>
    </row>
    <row r="2538" spans="1:10" x14ac:dyDescent="0.25">
      <c r="A2538" s="1">
        <v>1576</v>
      </c>
      <c r="B2538" s="1">
        <v>10360.315044000001</v>
      </c>
      <c r="C2538" s="1">
        <v>698.19944299999997</v>
      </c>
      <c r="D2538" s="1">
        <v>369.34976599999999</v>
      </c>
      <c r="E2538" s="1">
        <v>73.129863</v>
      </c>
      <c r="F2538" s="1">
        <v>9219.6359730000004</v>
      </c>
      <c r="G2538" s="1" t="s">
        <v>4525</v>
      </c>
      <c r="H2538" s="1" t="s">
        <v>8</v>
      </c>
      <c r="I2538">
        <v>119.12166000000001</v>
      </c>
      <c r="J2538">
        <v>90</v>
      </c>
    </row>
    <row r="2539" spans="1:10" x14ac:dyDescent="0.25">
      <c r="A2539" s="1">
        <v>1576</v>
      </c>
      <c r="B2539" s="1">
        <v>10174.633908</v>
      </c>
      <c r="C2539" s="1">
        <v>612.08691599999997</v>
      </c>
      <c r="D2539" s="1">
        <v>326.26085599999999</v>
      </c>
      <c r="E2539" s="1">
        <v>73.038940999999994</v>
      </c>
      <c r="F2539" s="1">
        <v>9163.2471939999996</v>
      </c>
      <c r="G2539" s="1" t="s">
        <v>4526</v>
      </c>
      <c r="H2539" s="1" t="s">
        <v>8</v>
      </c>
      <c r="I2539">
        <v>119.18253799999999</v>
      </c>
      <c r="J2539">
        <v>90</v>
      </c>
    </row>
    <row r="2540" spans="1:10" x14ac:dyDescent="0.25">
      <c r="A2540" s="1">
        <v>1577</v>
      </c>
      <c r="B2540" s="1">
        <v>4932.6747379999997</v>
      </c>
      <c r="C2540" s="1">
        <v>129.139026</v>
      </c>
      <c r="D2540" s="1">
        <v>326.26085599999999</v>
      </c>
      <c r="E2540" s="1">
        <v>3.0901900000000002</v>
      </c>
      <c r="F2540" s="1">
        <v>4474.1846670000004</v>
      </c>
      <c r="G2540" s="1" t="s">
        <v>4527</v>
      </c>
      <c r="H2540" s="1" t="s">
        <v>8</v>
      </c>
      <c r="I2540">
        <v>119.954551</v>
      </c>
      <c r="J2540">
        <v>90</v>
      </c>
    </row>
    <row r="2541" spans="1:10" x14ac:dyDescent="0.25">
      <c r="A2541" s="1">
        <v>1577</v>
      </c>
      <c r="B2541" s="1">
        <v>4972.189891</v>
      </c>
      <c r="C2541" s="1">
        <v>121.192082</v>
      </c>
      <c r="D2541" s="1">
        <v>369.34976599999999</v>
      </c>
      <c r="E2541" s="1">
        <v>3.0901900000000002</v>
      </c>
      <c r="F2541" s="1">
        <v>4478.5578539999997</v>
      </c>
      <c r="G2541" s="1" t="s">
        <v>4528</v>
      </c>
      <c r="H2541" s="1" t="s">
        <v>8</v>
      </c>
      <c r="I2541">
        <v>119.95307699999999</v>
      </c>
      <c r="J2541">
        <v>90</v>
      </c>
    </row>
    <row r="2542" spans="1:10" x14ac:dyDescent="0.25">
      <c r="A2542" s="1">
        <v>1578</v>
      </c>
      <c r="B2542" s="1">
        <v>5241.9591689999997</v>
      </c>
      <c r="C2542" s="1">
        <v>482.94788999999997</v>
      </c>
      <c r="D2542" s="1">
        <v>0</v>
      </c>
      <c r="E2542" s="1">
        <v>69.948751999999999</v>
      </c>
      <c r="F2542" s="1">
        <v>4689.062527</v>
      </c>
      <c r="G2542" s="1" t="s">
        <v>4529</v>
      </c>
      <c r="H2542" s="1" t="s">
        <v>8</v>
      </c>
      <c r="I2542">
        <v>119.94204000000001</v>
      </c>
      <c r="J2542">
        <v>90</v>
      </c>
    </row>
    <row r="2543" spans="1:10" x14ac:dyDescent="0.25">
      <c r="A2543" s="1">
        <v>1578</v>
      </c>
      <c r="B2543" s="1">
        <v>5388.125153</v>
      </c>
      <c r="C2543" s="1">
        <v>577.00735999999995</v>
      </c>
      <c r="D2543" s="1">
        <v>0</v>
      </c>
      <c r="E2543" s="1">
        <v>70.039672999999993</v>
      </c>
      <c r="F2543" s="1">
        <v>4741.0781189999998</v>
      </c>
      <c r="G2543" s="1" t="s">
        <v>3593</v>
      </c>
      <c r="H2543" s="1" t="s">
        <v>8</v>
      </c>
      <c r="I2543">
        <v>119.935304</v>
      </c>
      <c r="J2543">
        <v>90</v>
      </c>
    </row>
    <row r="2544" spans="1:10" x14ac:dyDescent="0.25">
      <c r="A2544" s="1">
        <v>1579</v>
      </c>
      <c r="B2544" s="1">
        <v>14050.705979</v>
      </c>
      <c r="C2544" s="1">
        <v>351.43278800000002</v>
      </c>
      <c r="D2544" s="1">
        <v>0</v>
      </c>
      <c r="E2544" s="1">
        <v>187.13189399999999</v>
      </c>
      <c r="F2544" s="1">
        <v>13512.141296</v>
      </c>
      <c r="G2544" s="1" t="s">
        <v>4530</v>
      </c>
      <c r="H2544" s="1" t="s">
        <v>8</v>
      </c>
      <c r="I2544">
        <v>117.079525</v>
      </c>
      <c r="J2544">
        <v>90</v>
      </c>
    </row>
    <row r="2545" spans="1:10" x14ac:dyDescent="0.25">
      <c r="A2545" s="1">
        <v>1579</v>
      </c>
      <c r="B2545" s="1">
        <v>14344.513429000001</v>
      </c>
      <c r="C2545" s="1">
        <v>354.07393300000001</v>
      </c>
      <c r="D2545" s="1">
        <v>0</v>
      </c>
      <c r="E2545" s="1">
        <v>187.12875099999999</v>
      </c>
      <c r="F2545" s="1">
        <v>13803.310745999999</v>
      </c>
      <c r="G2545" s="1" t="s">
        <v>4531</v>
      </c>
      <c r="H2545" s="1" t="s">
        <v>8</v>
      </c>
      <c r="I2545">
        <v>116.834131</v>
      </c>
      <c r="J2545">
        <v>90</v>
      </c>
    </row>
    <row r="2546" spans="1:10" x14ac:dyDescent="0.25">
      <c r="A2546" s="1">
        <v>1582</v>
      </c>
      <c r="B2546" s="1">
        <v>3511.5061999999998</v>
      </c>
      <c r="C2546" s="1">
        <v>736.42836899999998</v>
      </c>
      <c r="D2546" s="1">
        <v>2744.2380549999998</v>
      </c>
      <c r="E2546" s="1">
        <v>30.839776000000001</v>
      </c>
      <c r="F2546" s="1">
        <v>0</v>
      </c>
      <c r="G2546" s="1" t="s">
        <v>11380</v>
      </c>
      <c r="H2546" s="1" t="s">
        <v>11380</v>
      </c>
      <c r="I2546">
        <v>66.804665</v>
      </c>
      <c r="J2546">
        <v>66.804665</v>
      </c>
    </row>
    <row r="2547" spans="1:10" x14ac:dyDescent="0.25">
      <c r="A2547" s="1">
        <v>1852</v>
      </c>
      <c r="B2547" s="1">
        <v>3945.7728950000001</v>
      </c>
      <c r="C2547" s="1">
        <v>1078.964655</v>
      </c>
      <c r="D2547" s="1">
        <v>2835.9684630000002</v>
      </c>
      <c r="E2547" s="1">
        <v>30.839776000000001</v>
      </c>
      <c r="F2547" s="1">
        <v>0</v>
      </c>
      <c r="G2547" s="1" t="s">
        <v>11381</v>
      </c>
      <c r="H2547" s="1" t="s">
        <v>11381</v>
      </c>
      <c r="I2547">
        <v>64.958670999999995</v>
      </c>
      <c r="J2547">
        <v>64.958670999999995</v>
      </c>
    </row>
    <row r="2548" spans="1:10" x14ac:dyDescent="0.25">
      <c r="A2548" s="1">
        <v>1583</v>
      </c>
      <c r="B2548" s="1">
        <v>2629.829573</v>
      </c>
      <c r="C2548" s="1">
        <v>565.64637500000003</v>
      </c>
      <c r="D2548" s="1">
        <v>1998.3441800000001</v>
      </c>
      <c r="E2548" s="1">
        <v>65.839017999999996</v>
      </c>
      <c r="F2548" s="1">
        <v>0</v>
      </c>
      <c r="G2548" s="1" t="s">
        <v>11382</v>
      </c>
      <c r="H2548" s="1" t="s">
        <v>16</v>
      </c>
      <c r="I2548">
        <v>70.186418000000003</v>
      </c>
      <c r="J2548">
        <v>70</v>
      </c>
    </row>
    <row r="2549" spans="1:10" x14ac:dyDescent="0.25">
      <c r="A2549" s="1">
        <v>1583</v>
      </c>
      <c r="B2549" s="1">
        <v>2278.6809109999999</v>
      </c>
      <c r="C2549" s="1">
        <v>294.73917599999999</v>
      </c>
      <c r="D2549" s="1">
        <v>1911.3046099999999</v>
      </c>
      <c r="E2549" s="1">
        <v>72.637124999999997</v>
      </c>
      <c r="F2549" s="1">
        <v>0</v>
      </c>
      <c r="G2549" s="1" t="s">
        <v>11383</v>
      </c>
      <c r="H2549" s="1" t="s">
        <v>16</v>
      </c>
      <c r="I2549">
        <v>71.318349999999995</v>
      </c>
      <c r="J2549">
        <v>70</v>
      </c>
    </row>
  </sheetData>
  <autoFilter ref="A1:J2549" xr:uid="{7510D6E2-2C83-4D14-BB80-F0EA44614FD4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9B09AF-098E-4935-911A-FD63EAF7D65D}">
  <dimension ref="A1:AW17"/>
  <sheetViews>
    <sheetView tabSelected="1" zoomScale="85" zoomScaleNormal="85" workbookViewId="0"/>
  </sheetViews>
  <sheetFormatPr defaultRowHeight="15" x14ac:dyDescent="0.25"/>
  <cols>
    <col min="6" max="6" width="9.140625" customWidth="1"/>
  </cols>
  <sheetData>
    <row r="1" spans="1:49" x14ac:dyDescent="0.25">
      <c r="F1" s="2" t="s">
        <v>11390</v>
      </c>
      <c r="G1" s="2" t="s">
        <v>11390</v>
      </c>
      <c r="H1" s="2" t="s">
        <v>11390</v>
      </c>
      <c r="I1" s="2"/>
      <c r="J1" s="2"/>
      <c r="K1" s="2"/>
      <c r="L1" s="2" t="s">
        <v>11390</v>
      </c>
      <c r="M1" s="2" t="s">
        <v>11390</v>
      </c>
      <c r="N1" s="2"/>
      <c r="O1" s="2" t="s">
        <v>11433</v>
      </c>
      <c r="P1" s="2" t="s">
        <v>11433</v>
      </c>
      <c r="Q1" s="2" t="s">
        <v>11433</v>
      </c>
      <c r="R1" s="2"/>
      <c r="S1" s="2"/>
      <c r="T1" s="2"/>
      <c r="U1" s="2" t="s">
        <v>11433</v>
      </c>
      <c r="V1" s="2" t="s">
        <v>11433</v>
      </c>
      <c r="W1" s="2"/>
      <c r="X1" s="2" t="s">
        <v>11391</v>
      </c>
      <c r="Y1" s="2" t="s">
        <v>11391</v>
      </c>
      <c r="Z1" s="2" t="s">
        <v>11391</v>
      </c>
      <c r="AA1" s="2"/>
      <c r="AB1" s="2"/>
      <c r="AC1" s="2"/>
      <c r="AD1" s="2" t="s">
        <v>11391</v>
      </c>
      <c r="AE1" s="2" t="s">
        <v>11391</v>
      </c>
      <c r="AF1" s="2"/>
      <c r="AG1" s="2" t="s">
        <v>11392</v>
      </c>
      <c r="AH1" s="2" t="s">
        <v>11392</v>
      </c>
      <c r="AI1" s="2" t="s">
        <v>11392</v>
      </c>
      <c r="AJ1" s="2"/>
      <c r="AK1" s="2"/>
      <c r="AL1" s="2"/>
      <c r="AM1" s="2" t="s">
        <v>11392</v>
      </c>
      <c r="AN1" s="2" t="s">
        <v>11392</v>
      </c>
      <c r="AO1" s="2"/>
      <c r="AP1" s="2" t="s">
        <v>11393</v>
      </c>
      <c r="AQ1" s="2" t="s">
        <v>11393</v>
      </c>
      <c r="AR1" s="2" t="s">
        <v>11393</v>
      </c>
      <c r="AS1" s="2"/>
      <c r="AT1" s="2"/>
      <c r="AU1" s="2"/>
      <c r="AV1" s="2" t="s">
        <v>11393</v>
      </c>
      <c r="AW1" s="2" t="s">
        <v>11393</v>
      </c>
    </row>
    <row r="2" spans="1:49" x14ac:dyDescent="0.25">
      <c r="F2" s="5" t="s">
        <v>11385</v>
      </c>
      <c r="G2" s="5" t="s">
        <v>4</v>
      </c>
      <c r="H2" s="5" t="s">
        <v>5</v>
      </c>
      <c r="I2" s="6" t="s">
        <v>11394</v>
      </c>
      <c r="J2" s="6" t="s">
        <v>11395</v>
      </c>
      <c r="K2" s="6" t="s">
        <v>11396</v>
      </c>
      <c r="L2" s="7" t="s">
        <v>11386</v>
      </c>
      <c r="M2" s="7" t="s">
        <v>11387</v>
      </c>
      <c r="N2" s="8"/>
      <c r="O2" s="5" t="s">
        <v>11385</v>
      </c>
      <c r="P2" s="5" t="s">
        <v>4</v>
      </c>
      <c r="Q2" s="5" t="s">
        <v>5</v>
      </c>
      <c r="R2" s="6" t="s">
        <v>11394</v>
      </c>
      <c r="S2" s="6" t="s">
        <v>11395</v>
      </c>
      <c r="T2" s="6" t="s">
        <v>11396</v>
      </c>
      <c r="U2" s="7" t="s">
        <v>11386</v>
      </c>
      <c r="V2" s="7" t="s">
        <v>11387</v>
      </c>
      <c r="W2" s="8"/>
      <c r="X2" s="5" t="s">
        <v>11385</v>
      </c>
      <c r="Y2" s="5" t="s">
        <v>4</v>
      </c>
      <c r="Z2" s="5" t="s">
        <v>5</v>
      </c>
      <c r="AA2" s="6" t="s">
        <v>11394</v>
      </c>
      <c r="AB2" s="6" t="s">
        <v>11395</v>
      </c>
      <c r="AC2" s="6" t="s">
        <v>11396</v>
      </c>
      <c r="AD2" s="7" t="s">
        <v>11386</v>
      </c>
      <c r="AE2" s="7" t="s">
        <v>11387</v>
      </c>
      <c r="AF2" s="8"/>
      <c r="AG2" s="5" t="s">
        <v>11385</v>
      </c>
      <c r="AH2" s="5" t="s">
        <v>4</v>
      </c>
      <c r="AI2" s="5" t="s">
        <v>5</v>
      </c>
      <c r="AJ2" s="6" t="s">
        <v>11394</v>
      </c>
      <c r="AK2" s="6" t="s">
        <v>11395</v>
      </c>
      <c r="AL2" s="6" t="s">
        <v>11396</v>
      </c>
      <c r="AM2" s="7" t="s">
        <v>11386</v>
      </c>
      <c r="AN2" s="7" t="s">
        <v>11387</v>
      </c>
      <c r="AO2" s="8"/>
      <c r="AP2" s="5" t="s">
        <v>11385</v>
      </c>
      <c r="AQ2" s="5" t="s">
        <v>4</v>
      </c>
      <c r="AR2" s="5" t="s">
        <v>5</v>
      </c>
      <c r="AS2" s="6" t="s">
        <v>11394</v>
      </c>
      <c r="AT2" s="6" t="s">
        <v>11395</v>
      </c>
      <c r="AU2" s="6" t="s">
        <v>11396</v>
      </c>
      <c r="AV2" s="7" t="s">
        <v>11386</v>
      </c>
      <c r="AW2" s="7" t="s">
        <v>11387</v>
      </c>
    </row>
    <row r="3" spans="1:49" x14ac:dyDescent="0.25">
      <c r="A3" s="2" t="s">
        <v>0</v>
      </c>
      <c r="B3" s="2" t="s">
        <v>11397</v>
      </c>
      <c r="C3" s="2" t="s">
        <v>11398</v>
      </c>
      <c r="D3" s="2" t="s">
        <v>11399</v>
      </c>
      <c r="E3" s="2" t="s">
        <v>11384</v>
      </c>
    </row>
    <row r="4" spans="1:49" x14ac:dyDescent="0.25">
      <c r="A4">
        <v>164</v>
      </c>
      <c r="B4" s="9">
        <v>7.7</v>
      </c>
      <c r="D4">
        <v>10.5</v>
      </c>
      <c r="E4" s="2">
        <v>18</v>
      </c>
      <c r="F4">
        <f>INDEX('2024-'!$S$2:$W$11,MATCH('-'!$A4,'2024-'!$P$2:$P$11,0),MATCH('-'!F$2,'2024-'!$S$1:$W$1,0))</f>
        <v>13945.239432999999</v>
      </c>
      <c r="G4">
        <f>INDEX('2024-'!$S$2:$W$11,MATCH('-'!$A4,'2024-'!$P$2:$P$11,0),MATCH('-'!G$2,'2024-'!$S$1:$W$1,0))</f>
        <v>1614.646702</v>
      </c>
      <c r="H4">
        <f>INDEX('2024-'!$S$2:$W$11,MATCH('-'!$A4,'2024-'!$P$2:$P$11,0),MATCH('-'!H$2,'2024-'!$S$1:$W$1,0))</f>
        <v>4059.30458</v>
      </c>
      <c r="I4">
        <f>H4*$B$17</f>
        <v>1014.826145</v>
      </c>
      <c r="J4">
        <f>H4*$C$17</f>
        <v>2638.5479770000002</v>
      </c>
      <c r="K4">
        <f>H4*$D$17</f>
        <v>405.93045800000004</v>
      </c>
      <c r="L4">
        <f>INDEX('2024-'!$S$2:$W$11,MATCH('-'!$A4,'2024-'!$P$2:$P$11,0),MATCH('-'!L$2,'2024-'!$S$1:$W$1,0))</f>
        <v>36.360529999999997</v>
      </c>
      <c r="M4">
        <f>INDEX('2024-'!$S$2:$W$11,MATCH('-'!$A4,'2024-'!$P$2:$P$11,0),MATCH('-'!M$2,'2024-'!$S$1:$W$1,0))</f>
        <v>36.360529999999997</v>
      </c>
      <c r="O4">
        <f>(((X4-F4)/10)*3)+F4</f>
        <v>13734.359471199999</v>
      </c>
      <c r="P4">
        <f t="shared" ref="P4:V4" si="0">(((Y4-G4)/10)*3)+G4</f>
        <v>1616.9337151</v>
      </c>
      <c r="Q4">
        <f t="shared" si="0"/>
        <v>4308.9397478000001</v>
      </c>
      <c r="R4">
        <f t="shared" si="0"/>
        <v>1077.23493695</v>
      </c>
      <c r="S4">
        <f t="shared" si="0"/>
        <v>2800.8108360700003</v>
      </c>
      <c r="T4">
        <f t="shared" si="0"/>
        <v>430.89397478000006</v>
      </c>
      <c r="U4">
        <f t="shared" si="0"/>
        <v>36.236398399999999</v>
      </c>
      <c r="V4">
        <f t="shared" si="0"/>
        <v>36.236398399999999</v>
      </c>
      <c r="X4">
        <f>INDEX('2034-'!$S$2:$W$11,MATCH('-'!$A4,'2034-'!$P$2:$P$11,0),MATCH('-'!X$2,'2034-'!$S$1:$W$1,0))</f>
        <v>13242.306226999999</v>
      </c>
      <c r="Y4">
        <f>INDEX('2034-'!$S$2:$W$11,MATCH('-'!$A4,'2034-'!$P$2:$P$11,0),MATCH('-'!Y$2,'2034-'!$S$1:$W$1,0))</f>
        <v>1622.2700789999999</v>
      </c>
      <c r="Z4">
        <f>INDEX('2034-'!$S$2:$W$11,MATCH('-'!$A4,'2034-'!$P$2:$P$11,0),MATCH('-'!Z$2,'2034-'!$S$1:$W$1,0))</f>
        <v>4891.4218060000003</v>
      </c>
      <c r="AA4">
        <f>Z4*$B$17</f>
        <v>1222.8554515000001</v>
      </c>
      <c r="AB4">
        <f>Z4*$C$17</f>
        <v>3179.4241739000004</v>
      </c>
      <c r="AC4">
        <f>Z4*$D$17</f>
        <v>489.14218060000007</v>
      </c>
      <c r="AD4">
        <f>INDEX('2034-'!$S$2:$W$11,MATCH('-'!$A4,'2034-'!$P$2:$P$11,0),MATCH('-'!AD$2,'2034-'!$S$1:$W$1,0))</f>
        <v>35.946758000000003</v>
      </c>
      <c r="AE4">
        <f>INDEX('2034-'!$S$2:$W$11,MATCH('-'!$A4,'2034-'!$P$2:$P$11,0),MATCH('-'!AE$2,'2034-'!$S$1:$W$1,0))</f>
        <v>35.946758000000003</v>
      </c>
      <c r="AG4">
        <f>INDEX('2044-'!$S$2:$W$11,MATCH('-'!$A4,'2044-'!$P$2:$P$11,0),MATCH('-'!AG$2,'2044-'!$S$1:$W$1,0))</f>
        <v>12825.089492999999</v>
      </c>
      <c r="AH4">
        <f>INDEX('2044-'!$S$2:$W$11,MATCH('-'!$A4,'2044-'!$P$2:$P$11,0),MATCH('-'!AH$2,'2044-'!$S$1:$W$1,0))</f>
        <v>1636.9812320000001</v>
      </c>
      <c r="AI4">
        <f>INDEX('2044-'!$S$2:$W$11,MATCH('-'!$A4,'2044-'!$P$2:$P$11,0),MATCH('-'!AI$2,'2044-'!$S$1:$W$1,0))</f>
        <v>5658.8218859999997</v>
      </c>
      <c r="AJ4">
        <f>AI4*$B$17</f>
        <v>1414.7054714999999</v>
      </c>
      <c r="AK4">
        <f>AI4*$C$17</f>
        <v>3678.2342258999997</v>
      </c>
      <c r="AL4">
        <f>AI4*$D$17</f>
        <v>565.88218859999995</v>
      </c>
      <c r="AM4">
        <f>INDEX('2044-'!$S$2:$W$11,MATCH('-'!$A4,'2044-'!$P$2:$P$11,0),MATCH('-'!AM$2,'2044-'!$S$1:$W$1,0))</f>
        <v>35.173059000000002</v>
      </c>
      <c r="AN4">
        <f>INDEX('2044-'!$S$2:$W$11,MATCH('-'!$A4,'2044-'!$P$2:$P$11,0),MATCH('-'!AN$2,'2044-'!$S$1:$W$1,0))</f>
        <v>35.173059000000002</v>
      </c>
      <c r="AP4">
        <f>INDEX('2054-'!$S$2:$W$11,MATCH('-'!$A4,'2054-'!$P$2:$P$11,0),MATCH('-'!AP$2,'2054-'!$S$1:$W$1,0))</f>
        <v>12131.939850000001</v>
      </c>
      <c r="AQ4">
        <f>INDEX('2054-'!$S$2:$W$11,MATCH('-'!$A4,'2054-'!$P$2:$P$11,0),MATCH('-'!AQ$2,'2054-'!$S$1:$W$1,0))</f>
        <v>1642.914084</v>
      </c>
      <c r="AR4">
        <f>INDEX('2054-'!$S$2:$W$11,MATCH('-'!$A4,'2054-'!$P$2:$P$11,0),MATCH('-'!AR$2,'2054-'!$S$1:$W$1,0))</f>
        <v>6227.0310549999995</v>
      </c>
      <c r="AS4">
        <f>AR4*$B$17</f>
        <v>1556.7577637499999</v>
      </c>
      <c r="AT4">
        <f>AR4*$C$17</f>
        <v>4047.5701857499998</v>
      </c>
      <c r="AU4">
        <f>AR4*$D$17</f>
        <v>622.70310549999999</v>
      </c>
      <c r="AV4">
        <f>INDEX('2054-'!$S$2:$W$11,MATCH('-'!$A4,'2054-'!$P$2:$P$11,0),MATCH('-'!AV$2,'2054-'!$S$1:$W$1,0))</f>
        <v>35.182717999999994</v>
      </c>
      <c r="AW4">
        <f>INDEX('2054-'!$S$2:$W$11,MATCH('-'!$A4,'2054-'!$P$2:$P$11,0),MATCH('-'!AW$2,'2054-'!$S$1:$W$1,0))</f>
        <v>35.182717999999994</v>
      </c>
    </row>
    <row r="5" spans="1:49" x14ac:dyDescent="0.25">
      <c r="A5">
        <v>164</v>
      </c>
      <c r="B5" s="9">
        <v>0</v>
      </c>
      <c r="D5">
        <v>10.5</v>
      </c>
      <c r="E5" s="2">
        <v>18</v>
      </c>
      <c r="F5">
        <f>INDEX('2024-'!$S$2:$W$11,MATCH('-'!$A5,'2024-'!$P$2:$P$11,0),MATCH('-'!F$2,'2024-'!$S$1:$W$1,0))</f>
        <v>13945.239432999999</v>
      </c>
      <c r="G5">
        <f>INDEX('2024-'!$S$2:$W$11,MATCH('-'!$A5,'2024-'!$P$2:$P$11,0),MATCH('-'!G$2,'2024-'!$S$1:$W$1,0))</f>
        <v>1614.646702</v>
      </c>
      <c r="H5">
        <f>INDEX('2024-'!$S$2:$W$11,MATCH('-'!$A5,'2024-'!$P$2:$P$11,0),MATCH('-'!H$2,'2024-'!$S$1:$W$1,0))</f>
        <v>4059.30458</v>
      </c>
      <c r="I5">
        <f t="shared" ref="I5:I13" si="1">H5*$B$17</f>
        <v>1014.826145</v>
      </c>
      <c r="J5">
        <f t="shared" ref="J5:J13" si="2">H5*$C$17</f>
        <v>2638.5479770000002</v>
      </c>
      <c r="K5">
        <f t="shared" ref="K5:K13" si="3">H5*$D$17</f>
        <v>405.93045800000004</v>
      </c>
      <c r="L5">
        <f>INDEX('2024-'!$S$2:$W$11,MATCH('-'!$A5,'2024-'!$P$2:$P$11,0),MATCH('-'!L$2,'2024-'!$S$1:$W$1,0))</f>
        <v>36.360529999999997</v>
      </c>
      <c r="M5">
        <f>INDEX('2024-'!$S$2:$W$11,MATCH('-'!$A5,'2024-'!$P$2:$P$11,0),MATCH('-'!M$2,'2024-'!$S$1:$W$1,0))</f>
        <v>36.360529999999997</v>
      </c>
      <c r="O5">
        <f t="shared" ref="O5:O13" si="4">(((X5-F5)/10)*3)+F5</f>
        <v>13734.359471199999</v>
      </c>
      <c r="P5">
        <f t="shared" ref="P5:P13" si="5">(((Y5-G5)/10)*3)+G5</f>
        <v>1616.9337151</v>
      </c>
      <c r="Q5">
        <f t="shared" ref="Q5:Q13" si="6">(((Z5-H5)/10)*3)+H5</f>
        <v>4308.9397478000001</v>
      </c>
      <c r="R5">
        <f t="shared" ref="R5:R13" si="7">(((AA5-I5)/10)*3)+I5</f>
        <v>1077.23493695</v>
      </c>
      <c r="S5">
        <f t="shared" ref="S5:S13" si="8">(((AB5-J5)/10)*3)+J5</f>
        <v>2800.8108360700003</v>
      </c>
      <c r="T5">
        <f t="shared" ref="T5:T13" si="9">(((AC5-K5)/10)*3)+K5</f>
        <v>430.89397478000006</v>
      </c>
      <c r="U5">
        <f t="shared" ref="U5:U13" si="10">(((AD5-L5)/10)*3)+L5</f>
        <v>36.236398399999999</v>
      </c>
      <c r="V5">
        <f t="shared" ref="V5:V13" si="11">(((AE5-M5)/10)*3)+M5</f>
        <v>36.236398399999999</v>
      </c>
      <c r="X5">
        <f>INDEX('2034-'!$S$2:$W$11,MATCH('-'!$A5,'2034-'!$P$2:$P$11,0),MATCH('-'!X$2,'2034-'!$S$1:$W$1,0))</f>
        <v>13242.306226999999</v>
      </c>
      <c r="Y5">
        <f>INDEX('2034-'!$S$2:$W$11,MATCH('-'!$A5,'2034-'!$P$2:$P$11,0),MATCH('-'!Y$2,'2034-'!$S$1:$W$1,0))</f>
        <v>1622.2700789999999</v>
      </c>
      <c r="Z5">
        <f>INDEX('2034-'!$S$2:$W$11,MATCH('-'!$A5,'2034-'!$P$2:$P$11,0),MATCH('-'!Z$2,'2034-'!$S$1:$W$1,0))</f>
        <v>4891.4218060000003</v>
      </c>
      <c r="AA5">
        <f t="shared" ref="AA5:AA13" si="12">Z5*$B$17</f>
        <v>1222.8554515000001</v>
      </c>
      <c r="AB5">
        <f t="shared" ref="AB5:AB13" si="13">Z5*$C$17</f>
        <v>3179.4241739000004</v>
      </c>
      <c r="AC5">
        <f t="shared" ref="AC5:AC13" si="14">Z5*$D$17</f>
        <v>489.14218060000007</v>
      </c>
      <c r="AD5">
        <f>INDEX('2034-'!$S$2:$W$11,MATCH('-'!$A5,'2034-'!$P$2:$P$11,0),MATCH('-'!AD$2,'2034-'!$S$1:$W$1,0))</f>
        <v>35.946758000000003</v>
      </c>
      <c r="AE5">
        <f>INDEX('2034-'!$S$2:$W$11,MATCH('-'!$A5,'2034-'!$P$2:$P$11,0),MATCH('-'!AE$2,'2034-'!$S$1:$W$1,0))</f>
        <v>35.946758000000003</v>
      </c>
      <c r="AG5">
        <f>INDEX('2044-'!$S$2:$W$11,MATCH('-'!$A5,'2044-'!$P$2:$P$11,0),MATCH('-'!AG$2,'2044-'!$S$1:$W$1,0))</f>
        <v>12825.089492999999</v>
      </c>
      <c r="AH5">
        <f>INDEX('2044-'!$S$2:$W$11,MATCH('-'!$A5,'2044-'!$P$2:$P$11,0),MATCH('-'!AH$2,'2044-'!$S$1:$W$1,0))</f>
        <v>1636.9812320000001</v>
      </c>
      <c r="AI5">
        <f>INDEX('2044-'!$S$2:$W$11,MATCH('-'!$A5,'2044-'!$P$2:$P$11,0),MATCH('-'!AI$2,'2044-'!$S$1:$W$1,0))</f>
        <v>5658.8218859999997</v>
      </c>
      <c r="AJ5">
        <f t="shared" ref="AJ5:AJ13" si="15">AI5*$B$17</f>
        <v>1414.7054714999999</v>
      </c>
      <c r="AK5">
        <f t="shared" ref="AK5:AK13" si="16">AI5*$C$17</f>
        <v>3678.2342258999997</v>
      </c>
      <c r="AL5">
        <f t="shared" ref="AL5:AL13" si="17">AI5*$D$17</f>
        <v>565.88218859999995</v>
      </c>
      <c r="AM5">
        <f>INDEX('2044-'!$S$2:$W$11,MATCH('-'!$A5,'2044-'!$P$2:$P$11,0),MATCH('-'!AM$2,'2044-'!$S$1:$W$1,0))</f>
        <v>35.173059000000002</v>
      </c>
      <c r="AN5">
        <f>INDEX('2044-'!$S$2:$W$11,MATCH('-'!$A5,'2044-'!$P$2:$P$11,0),MATCH('-'!AN$2,'2044-'!$S$1:$W$1,0))</f>
        <v>35.173059000000002</v>
      </c>
      <c r="AP5">
        <f>INDEX('2054-'!$S$2:$W$11,MATCH('-'!$A5,'2054-'!$P$2:$P$11,0),MATCH('-'!AP$2,'2054-'!$S$1:$W$1,0))</f>
        <v>12131.939850000001</v>
      </c>
      <c r="AQ5">
        <f>INDEX('2054-'!$S$2:$W$11,MATCH('-'!$A5,'2054-'!$P$2:$P$11,0),MATCH('-'!AQ$2,'2054-'!$S$1:$W$1,0))</f>
        <v>1642.914084</v>
      </c>
      <c r="AR5">
        <f>INDEX('2054-'!$S$2:$W$11,MATCH('-'!$A5,'2054-'!$P$2:$P$11,0),MATCH('-'!AR$2,'2054-'!$S$1:$W$1,0))</f>
        <v>6227.0310549999995</v>
      </c>
      <c r="AS5">
        <f t="shared" ref="AS5:AS13" si="18">AR5*$B$17</f>
        <v>1556.7577637499999</v>
      </c>
      <c r="AT5">
        <f t="shared" ref="AT5:AT13" si="19">AR5*$C$17</f>
        <v>4047.5701857499998</v>
      </c>
      <c r="AU5">
        <f t="shared" ref="AU5:AU13" si="20">AR5*$D$17</f>
        <v>622.70310549999999</v>
      </c>
      <c r="AV5">
        <f>INDEX('2054-'!$S$2:$W$11,MATCH('-'!$A5,'2054-'!$P$2:$P$11,0),MATCH('-'!AV$2,'2054-'!$S$1:$W$1,0))</f>
        <v>35.182717999999994</v>
      </c>
      <c r="AW5">
        <f>INDEX('2054-'!$S$2:$W$11,MATCH('-'!$A5,'2054-'!$P$2:$P$11,0),MATCH('-'!AW$2,'2054-'!$S$1:$W$1,0))</f>
        <v>35.182717999999994</v>
      </c>
    </row>
    <row r="6" spans="1:49" x14ac:dyDescent="0.25">
      <c r="A6">
        <v>163</v>
      </c>
      <c r="B6" s="9">
        <v>5.8</v>
      </c>
      <c r="D6">
        <v>10.5</v>
      </c>
      <c r="E6" s="2">
        <v>18</v>
      </c>
      <c r="F6">
        <f>INDEX('2024-'!$S$2:$W$11,MATCH('-'!$A6,'2024-'!$P$2:$P$11,0),MATCH('-'!F$2,'2024-'!$S$1:$W$1,0))</f>
        <v>10127.341016999999</v>
      </c>
      <c r="G6">
        <f>INDEX('2024-'!$S$2:$W$11,MATCH('-'!$A6,'2024-'!$P$2:$P$11,0),MATCH('-'!G$2,'2024-'!$S$1:$W$1,0))</f>
        <v>1253.343758</v>
      </c>
      <c r="H6">
        <f>INDEX('2024-'!$S$2:$W$11,MATCH('-'!$A6,'2024-'!$P$2:$P$11,0),MATCH('-'!H$2,'2024-'!$S$1:$W$1,0))</f>
        <v>3175.1757790000001</v>
      </c>
      <c r="I6">
        <f t="shared" si="1"/>
        <v>793.79394475000004</v>
      </c>
      <c r="J6">
        <f t="shared" si="2"/>
        <v>2063.8642563500002</v>
      </c>
      <c r="K6">
        <f t="shared" si="3"/>
        <v>317.51757790000005</v>
      </c>
      <c r="L6">
        <f>INDEX('2024-'!$S$2:$W$11,MATCH('-'!$A6,'2024-'!$P$2:$P$11,0),MATCH('-'!L$2,'2024-'!$S$1:$W$1,0))</f>
        <v>45.590736499999998</v>
      </c>
      <c r="M6">
        <f>INDEX('2024-'!$S$2:$W$11,MATCH('-'!$A6,'2024-'!$P$2:$P$11,0),MATCH('-'!M$2,'2024-'!$S$1:$W$1,0))</f>
        <v>45.590736499999998</v>
      </c>
      <c r="O6">
        <f t="shared" si="4"/>
        <v>9997.0230116999992</v>
      </c>
      <c r="P6">
        <f t="shared" si="5"/>
        <v>1255.6581569</v>
      </c>
      <c r="Q6">
        <f t="shared" si="6"/>
        <v>3344.3868474999999</v>
      </c>
      <c r="R6">
        <f t="shared" si="7"/>
        <v>836.09671187499998</v>
      </c>
      <c r="S6">
        <f t="shared" si="8"/>
        <v>2173.8514508750004</v>
      </c>
      <c r="T6">
        <f t="shared" si="9"/>
        <v>334.43868475000005</v>
      </c>
      <c r="U6">
        <f t="shared" si="10"/>
        <v>45.459498349999997</v>
      </c>
      <c r="V6">
        <f t="shared" si="11"/>
        <v>45.459498349999997</v>
      </c>
      <c r="X6">
        <f>INDEX('2034-'!$S$2:$W$11,MATCH('-'!$A6,'2034-'!$P$2:$P$11,0),MATCH('-'!X$2,'2034-'!$S$1:$W$1,0))</f>
        <v>9692.947666</v>
      </c>
      <c r="Y6">
        <f>INDEX('2034-'!$S$2:$W$11,MATCH('-'!$A6,'2034-'!$P$2:$P$11,0),MATCH('-'!Y$2,'2034-'!$S$1:$W$1,0))</f>
        <v>1261.0584210000002</v>
      </c>
      <c r="Z6">
        <f>INDEX('2034-'!$S$2:$W$11,MATCH('-'!$A6,'2034-'!$P$2:$P$11,0),MATCH('-'!Z$2,'2034-'!$S$1:$W$1,0))</f>
        <v>3739.2126739999999</v>
      </c>
      <c r="AA6">
        <f t="shared" si="12"/>
        <v>934.80316849999997</v>
      </c>
      <c r="AB6">
        <f t="shared" si="13"/>
        <v>2430.4882381000002</v>
      </c>
      <c r="AC6">
        <f t="shared" si="14"/>
        <v>373.92126740000003</v>
      </c>
      <c r="AD6">
        <f>INDEX('2034-'!$S$2:$W$11,MATCH('-'!$A6,'2034-'!$P$2:$P$11,0),MATCH('-'!AD$2,'2034-'!$S$1:$W$1,0))</f>
        <v>45.153275999999998</v>
      </c>
      <c r="AE6">
        <f>INDEX('2034-'!$S$2:$W$11,MATCH('-'!$A6,'2034-'!$P$2:$P$11,0),MATCH('-'!AE$2,'2034-'!$S$1:$W$1,0))</f>
        <v>45.153275999999998</v>
      </c>
      <c r="AG6">
        <f>INDEX('2044-'!$S$2:$W$11,MATCH('-'!$A6,'2044-'!$P$2:$P$11,0),MATCH('-'!AG$2,'2044-'!$S$1:$W$1,0))</f>
        <v>9435.9693360000001</v>
      </c>
      <c r="AH6">
        <f>INDEX('2044-'!$S$2:$W$11,MATCH('-'!$A6,'2044-'!$P$2:$P$11,0),MATCH('-'!AH$2,'2044-'!$S$1:$W$1,0))</f>
        <v>1270.163092</v>
      </c>
      <c r="AI6">
        <f>INDEX('2044-'!$S$2:$W$11,MATCH('-'!$A6,'2044-'!$P$2:$P$11,0),MATCH('-'!AI$2,'2044-'!$S$1:$W$1,0))</f>
        <v>4315.0947850000002</v>
      </c>
      <c r="AJ6">
        <f t="shared" si="15"/>
        <v>1078.7736962500001</v>
      </c>
      <c r="AK6">
        <f t="shared" si="16"/>
        <v>2804.8116102500003</v>
      </c>
      <c r="AL6">
        <f t="shared" si="17"/>
        <v>431.50947850000006</v>
      </c>
      <c r="AM6">
        <f>INDEX('2044-'!$S$2:$W$11,MATCH('-'!$A6,'2044-'!$P$2:$P$11,0),MATCH('-'!AM$2,'2044-'!$S$1:$W$1,0))</f>
        <v>44.418977499999997</v>
      </c>
      <c r="AN6">
        <f>INDEX('2044-'!$S$2:$W$11,MATCH('-'!$A6,'2044-'!$P$2:$P$11,0),MATCH('-'!AN$2,'2044-'!$S$1:$W$1,0))</f>
        <v>44.418977499999997</v>
      </c>
      <c r="AP6">
        <f>INDEX('2054-'!$S$2:$W$11,MATCH('-'!$A6,'2054-'!$P$2:$P$11,0),MATCH('-'!AP$2,'2054-'!$S$1:$W$1,0))</f>
        <v>8873.1182159999989</v>
      </c>
      <c r="AQ6">
        <f>INDEX('2054-'!$S$2:$W$11,MATCH('-'!$A6,'2054-'!$P$2:$P$11,0),MATCH('-'!AQ$2,'2054-'!$S$1:$W$1,0))</f>
        <v>1272.7218600000001</v>
      </c>
      <c r="AR6">
        <f>INDEX('2054-'!$S$2:$W$11,MATCH('-'!$A6,'2054-'!$P$2:$P$11,0),MATCH('-'!AR$2,'2054-'!$S$1:$W$1,0))</f>
        <v>4751.1923769999994</v>
      </c>
      <c r="AS6">
        <f t="shared" si="18"/>
        <v>1187.7980942499998</v>
      </c>
      <c r="AT6">
        <f t="shared" si="19"/>
        <v>3088.2750450499998</v>
      </c>
      <c r="AU6">
        <f t="shared" si="20"/>
        <v>475.11923769999999</v>
      </c>
      <c r="AV6">
        <f>INDEX('2054-'!$S$2:$W$11,MATCH('-'!$A6,'2054-'!$P$2:$P$11,0),MATCH('-'!AV$2,'2054-'!$S$1:$W$1,0))</f>
        <v>44.471584999999997</v>
      </c>
      <c r="AW6">
        <f>INDEX('2054-'!$S$2:$W$11,MATCH('-'!$A6,'2054-'!$P$2:$P$11,0),MATCH('-'!AW$2,'2054-'!$S$1:$W$1,0))</f>
        <v>44.471584999999997</v>
      </c>
    </row>
    <row r="7" spans="1:49" x14ac:dyDescent="0.25">
      <c r="A7">
        <v>163</v>
      </c>
      <c r="B7" s="9">
        <v>3.2</v>
      </c>
      <c r="D7">
        <v>10.5</v>
      </c>
      <c r="E7" s="2">
        <v>18</v>
      </c>
      <c r="F7">
        <f>INDEX('2024-'!$S$2:$W$11,MATCH('-'!$A7,'2024-'!$P$2:$P$11,0),MATCH('-'!F$2,'2024-'!$S$1:$W$1,0))</f>
        <v>10127.341016999999</v>
      </c>
      <c r="G7">
        <f>INDEX('2024-'!$S$2:$W$11,MATCH('-'!$A7,'2024-'!$P$2:$P$11,0),MATCH('-'!G$2,'2024-'!$S$1:$W$1,0))</f>
        <v>1253.343758</v>
      </c>
      <c r="H7">
        <f>INDEX('2024-'!$S$2:$W$11,MATCH('-'!$A7,'2024-'!$P$2:$P$11,0),MATCH('-'!H$2,'2024-'!$S$1:$W$1,0))</f>
        <v>3175.1757790000001</v>
      </c>
      <c r="I7">
        <f t="shared" si="1"/>
        <v>793.79394475000004</v>
      </c>
      <c r="J7">
        <f t="shared" si="2"/>
        <v>2063.8642563500002</v>
      </c>
      <c r="K7">
        <f t="shared" si="3"/>
        <v>317.51757790000005</v>
      </c>
      <c r="L7">
        <f>INDEX('2024-'!$S$2:$W$11,MATCH('-'!$A7,'2024-'!$P$2:$P$11,0),MATCH('-'!L$2,'2024-'!$S$1:$W$1,0))</f>
        <v>45.590736499999998</v>
      </c>
      <c r="M7">
        <f>INDEX('2024-'!$S$2:$W$11,MATCH('-'!$A7,'2024-'!$P$2:$P$11,0),MATCH('-'!M$2,'2024-'!$S$1:$W$1,0))</f>
        <v>45.590736499999998</v>
      </c>
      <c r="O7">
        <f t="shared" si="4"/>
        <v>9997.0230116999992</v>
      </c>
      <c r="P7">
        <f t="shared" si="5"/>
        <v>1255.6581569</v>
      </c>
      <c r="Q7">
        <f t="shared" si="6"/>
        <v>3344.3868474999999</v>
      </c>
      <c r="R7">
        <f t="shared" si="7"/>
        <v>836.09671187499998</v>
      </c>
      <c r="S7">
        <f t="shared" si="8"/>
        <v>2173.8514508750004</v>
      </c>
      <c r="T7">
        <f t="shared" si="9"/>
        <v>334.43868475000005</v>
      </c>
      <c r="U7">
        <f t="shared" si="10"/>
        <v>45.459498349999997</v>
      </c>
      <c r="V7">
        <f t="shared" si="11"/>
        <v>45.459498349999997</v>
      </c>
      <c r="X7">
        <f>INDEX('2034-'!$S$2:$W$11,MATCH('-'!$A7,'2034-'!$P$2:$P$11,0),MATCH('-'!X$2,'2034-'!$S$1:$W$1,0))</f>
        <v>9692.947666</v>
      </c>
      <c r="Y7">
        <f>INDEX('2034-'!$S$2:$W$11,MATCH('-'!$A7,'2034-'!$P$2:$P$11,0),MATCH('-'!Y$2,'2034-'!$S$1:$W$1,0))</f>
        <v>1261.0584210000002</v>
      </c>
      <c r="Z7">
        <f>INDEX('2034-'!$S$2:$W$11,MATCH('-'!$A7,'2034-'!$P$2:$P$11,0),MATCH('-'!Z$2,'2034-'!$S$1:$W$1,0))</f>
        <v>3739.2126739999999</v>
      </c>
      <c r="AA7">
        <f t="shared" si="12"/>
        <v>934.80316849999997</v>
      </c>
      <c r="AB7">
        <f t="shared" si="13"/>
        <v>2430.4882381000002</v>
      </c>
      <c r="AC7">
        <f t="shared" si="14"/>
        <v>373.92126740000003</v>
      </c>
      <c r="AD7">
        <f>INDEX('2034-'!$S$2:$W$11,MATCH('-'!$A7,'2034-'!$P$2:$P$11,0),MATCH('-'!AD$2,'2034-'!$S$1:$W$1,0))</f>
        <v>45.153275999999998</v>
      </c>
      <c r="AE7">
        <f>INDEX('2034-'!$S$2:$W$11,MATCH('-'!$A7,'2034-'!$P$2:$P$11,0),MATCH('-'!AE$2,'2034-'!$S$1:$W$1,0))</f>
        <v>45.153275999999998</v>
      </c>
      <c r="AG7">
        <f>INDEX('2044-'!$S$2:$W$11,MATCH('-'!$A7,'2044-'!$P$2:$P$11,0),MATCH('-'!AG$2,'2044-'!$S$1:$W$1,0))</f>
        <v>9435.9693360000001</v>
      </c>
      <c r="AH7">
        <f>INDEX('2044-'!$S$2:$W$11,MATCH('-'!$A7,'2044-'!$P$2:$P$11,0),MATCH('-'!AH$2,'2044-'!$S$1:$W$1,0))</f>
        <v>1270.163092</v>
      </c>
      <c r="AI7">
        <f>INDEX('2044-'!$S$2:$W$11,MATCH('-'!$A7,'2044-'!$P$2:$P$11,0),MATCH('-'!AI$2,'2044-'!$S$1:$W$1,0))</f>
        <v>4315.0947850000002</v>
      </c>
      <c r="AJ7">
        <f t="shared" si="15"/>
        <v>1078.7736962500001</v>
      </c>
      <c r="AK7">
        <f t="shared" si="16"/>
        <v>2804.8116102500003</v>
      </c>
      <c r="AL7">
        <f t="shared" si="17"/>
        <v>431.50947850000006</v>
      </c>
      <c r="AM7">
        <f>INDEX('2044-'!$S$2:$W$11,MATCH('-'!$A7,'2044-'!$P$2:$P$11,0),MATCH('-'!AM$2,'2044-'!$S$1:$W$1,0))</f>
        <v>44.418977499999997</v>
      </c>
      <c r="AN7">
        <f>INDEX('2044-'!$S$2:$W$11,MATCH('-'!$A7,'2044-'!$P$2:$P$11,0),MATCH('-'!AN$2,'2044-'!$S$1:$W$1,0))</f>
        <v>44.418977499999997</v>
      </c>
      <c r="AP7">
        <f>INDEX('2054-'!$S$2:$W$11,MATCH('-'!$A7,'2054-'!$P$2:$P$11,0),MATCH('-'!AP$2,'2054-'!$S$1:$W$1,0))</f>
        <v>8873.1182159999989</v>
      </c>
      <c r="AQ7">
        <f>INDEX('2054-'!$S$2:$W$11,MATCH('-'!$A7,'2054-'!$P$2:$P$11,0),MATCH('-'!AQ$2,'2054-'!$S$1:$W$1,0))</f>
        <v>1272.7218600000001</v>
      </c>
      <c r="AR7">
        <f>INDEX('2054-'!$S$2:$W$11,MATCH('-'!$A7,'2054-'!$P$2:$P$11,0),MATCH('-'!AR$2,'2054-'!$S$1:$W$1,0))</f>
        <v>4751.1923769999994</v>
      </c>
      <c r="AS7">
        <f t="shared" si="18"/>
        <v>1187.7980942499998</v>
      </c>
      <c r="AT7">
        <f t="shared" si="19"/>
        <v>3088.2750450499998</v>
      </c>
      <c r="AU7">
        <f t="shared" si="20"/>
        <v>475.11923769999999</v>
      </c>
      <c r="AV7">
        <f>INDEX('2054-'!$S$2:$W$11,MATCH('-'!$A7,'2054-'!$P$2:$P$11,0),MATCH('-'!AV$2,'2054-'!$S$1:$W$1,0))</f>
        <v>44.471584999999997</v>
      </c>
      <c r="AW7">
        <f>INDEX('2054-'!$S$2:$W$11,MATCH('-'!$A7,'2054-'!$P$2:$P$11,0),MATCH('-'!AW$2,'2054-'!$S$1:$W$1,0))</f>
        <v>44.471584999999997</v>
      </c>
    </row>
    <row r="8" spans="1:49" x14ac:dyDescent="0.25">
      <c r="A8">
        <v>1088</v>
      </c>
      <c r="B8" s="9">
        <v>1.9</v>
      </c>
      <c r="D8">
        <v>24.5</v>
      </c>
      <c r="E8" s="2" t="s">
        <v>11389</v>
      </c>
      <c r="F8">
        <f>INDEX('2024-'!$S$2:$W$11,MATCH('-'!$A8,'2024-'!$P$2:$P$11,0),MATCH('-'!F$2,'2024-'!$S$1:$W$1,0))</f>
        <v>8629.5394340000003</v>
      </c>
      <c r="G8">
        <f>INDEX('2024-'!$S$2:$W$11,MATCH('-'!$A8,'2024-'!$P$2:$P$11,0),MATCH('-'!G$2,'2024-'!$S$1:$W$1,0))</f>
        <v>1621.03523</v>
      </c>
      <c r="H8">
        <f>INDEX('2024-'!$S$2:$W$11,MATCH('-'!$A8,'2024-'!$P$2:$P$11,0),MATCH('-'!H$2,'2024-'!$S$1:$W$1,0))</f>
        <v>4059.30458</v>
      </c>
      <c r="I8">
        <f t="shared" si="1"/>
        <v>1014.826145</v>
      </c>
      <c r="J8">
        <f t="shared" si="2"/>
        <v>2638.5479770000002</v>
      </c>
      <c r="K8">
        <f t="shared" si="3"/>
        <v>405.93045800000004</v>
      </c>
      <c r="L8">
        <f>INDEX('2024-'!$S$2:$W$11,MATCH('-'!$A8,'2024-'!$P$2:$P$11,0),MATCH('-'!L$2,'2024-'!$S$1:$W$1,0))</f>
        <v>119.8804385</v>
      </c>
      <c r="M8">
        <f>INDEX('2024-'!$S$2:$W$11,MATCH('-'!$A8,'2024-'!$P$2:$P$11,0),MATCH('-'!M$2,'2024-'!$S$1:$W$1,0))</f>
        <v>90</v>
      </c>
      <c r="O8">
        <f t="shared" si="4"/>
        <v>8482.9334257999999</v>
      </c>
      <c r="P8">
        <f t="shared" si="5"/>
        <v>1623.2165408000001</v>
      </c>
      <c r="Q8">
        <f t="shared" si="6"/>
        <v>4308.9397478000001</v>
      </c>
      <c r="R8">
        <f t="shared" si="7"/>
        <v>1077.23493695</v>
      </c>
      <c r="S8">
        <f t="shared" si="8"/>
        <v>2800.8108360700003</v>
      </c>
      <c r="T8">
        <f t="shared" si="9"/>
        <v>430.89397478000006</v>
      </c>
      <c r="U8">
        <f t="shared" si="10"/>
        <v>119.8753031</v>
      </c>
      <c r="V8">
        <f t="shared" si="11"/>
        <v>90</v>
      </c>
      <c r="X8">
        <f>INDEX('2034-'!$S$2:$W$11,MATCH('-'!$A8,'2034-'!$P$2:$P$11,0),MATCH('-'!X$2,'2034-'!$S$1:$W$1,0))</f>
        <v>8140.8527400000003</v>
      </c>
      <c r="Y8">
        <f>INDEX('2034-'!$S$2:$W$11,MATCH('-'!$A8,'2034-'!$P$2:$P$11,0),MATCH('-'!Y$2,'2034-'!$S$1:$W$1,0))</f>
        <v>1628.3062660000001</v>
      </c>
      <c r="Z8">
        <f>INDEX('2034-'!$S$2:$W$11,MATCH('-'!$A8,'2034-'!$P$2:$P$11,0),MATCH('-'!Z$2,'2034-'!$S$1:$W$1,0))</f>
        <v>4891.4218060000003</v>
      </c>
      <c r="AA8">
        <f t="shared" si="12"/>
        <v>1222.8554515000001</v>
      </c>
      <c r="AB8">
        <f t="shared" si="13"/>
        <v>3179.4241739000004</v>
      </c>
      <c r="AC8">
        <f t="shared" si="14"/>
        <v>489.14218060000007</v>
      </c>
      <c r="AD8">
        <f>INDEX('2034-'!$S$2:$W$11,MATCH('-'!$A8,'2034-'!$P$2:$P$11,0),MATCH('-'!AD$2,'2034-'!$S$1:$W$1,0))</f>
        <v>119.8633205</v>
      </c>
      <c r="AE8">
        <f>INDEX('2034-'!$S$2:$W$11,MATCH('-'!$A8,'2034-'!$P$2:$P$11,0),MATCH('-'!AE$2,'2034-'!$S$1:$W$1,0))</f>
        <v>90</v>
      </c>
      <c r="AG8">
        <f>INDEX('2044-'!$S$2:$W$11,MATCH('-'!$A8,'2044-'!$P$2:$P$11,0),MATCH('-'!AG$2,'2044-'!$S$1:$W$1,0))</f>
        <v>7907.594505</v>
      </c>
      <c r="AH8">
        <f>INDEX('2044-'!$S$2:$W$11,MATCH('-'!$A8,'2044-'!$P$2:$P$11,0),MATCH('-'!AH$2,'2044-'!$S$1:$W$1,0))</f>
        <v>1647.4044490000001</v>
      </c>
      <c r="AI8">
        <f>INDEX('2044-'!$S$2:$W$11,MATCH('-'!$A8,'2044-'!$P$2:$P$11,0),MATCH('-'!AI$2,'2044-'!$S$1:$W$1,0))</f>
        <v>5658.8218859999997</v>
      </c>
      <c r="AJ8">
        <f t="shared" si="15"/>
        <v>1414.7054714999999</v>
      </c>
      <c r="AK8">
        <f t="shared" si="16"/>
        <v>3678.2342258999997</v>
      </c>
      <c r="AL8">
        <f t="shared" si="17"/>
        <v>565.88218859999995</v>
      </c>
      <c r="AM8">
        <f>INDEX('2044-'!$S$2:$W$11,MATCH('-'!$A8,'2044-'!$P$2:$P$11,0),MATCH('-'!AM$2,'2044-'!$S$1:$W$1,0))</f>
        <v>119.8377885</v>
      </c>
      <c r="AN8">
        <f>INDEX('2044-'!$S$2:$W$11,MATCH('-'!$A8,'2044-'!$P$2:$P$11,0),MATCH('-'!AN$2,'2044-'!$S$1:$W$1,0))</f>
        <v>90</v>
      </c>
      <c r="AP8">
        <f>INDEX('2054-'!$S$2:$W$11,MATCH('-'!$A8,'2054-'!$P$2:$P$11,0),MATCH('-'!AP$2,'2054-'!$S$1:$W$1,0))</f>
        <v>7456.0583900000001</v>
      </c>
      <c r="AQ8">
        <f>INDEX('2054-'!$S$2:$W$11,MATCH('-'!$A8,'2054-'!$P$2:$P$11,0),MATCH('-'!AQ$2,'2054-'!$S$1:$W$1,0))</f>
        <v>1652.880302</v>
      </c>
      <c r="AR8">
        <f>INDEX('2054-'!$S$2:$W$11,MATCH('-'!$A8,'2054-'!$P$2:$P$11,0),MATCH('-'!AR$2,'2054-'!$S$1:$W$1,0))</f>
        <v>6227.0310549999995</v>
      </c>
      <c r="AS8">
        <f t="shared" si="18"/>
        <v>1556.7577637499999</v>
      </c>
      <c r="AT8">
        <f t="shared" si="19"/>
        <v>4047.5701857499998</v>
      </c>
      <c r="AU8">
        <f t="shared" si="20"/>
        <v>622.70310549999999</v>
      </c>
      <c r="AV8">
        <f>INDEX('2054-'!$S$2:$W$11,MATCH('-'!$A8,'2054-'!$P$2:$P$11,0),MATCH('-'!AV$2,'2054-'!$S$1:$W$1,0))</f>
        <v>119.825452</v>
      </c>
      <c r="AW8">
        <f>INDEX('2054-'!$S$2:$W$11,MATCH('-'!$A8,'2054-'!$P$2:$P$11,0),MATCH('-'!AW$2,'2054-'!$S$1:$W$1,0))</f>
        <v>90</v>
      </c>
    </row>
    <row r="9" spans="1:49" x14ac:dyDescent="0.25">
      <c r="B9" s="9"/>
      <c r="E9" s="2"/>
    </row>
    <row r="10" spans="1:49" x14ac:dyDescent="0.25">
      <c r="B10" s="9"/>
      <c r="E10" s="2"/>
    </row>
    <row r="11" spans="1:49" x14ac:dyDescent="0.25">
      <c r="B11" s="9"/>
      <c r="E11" s="2"/>
    </row>
    <row r="12" spans="1:49" x14ac:dyDescent="0.25">
      <c r="A12">
        <v>1378</v>
      </c>
      <c r="B12" s="9">
        <v>4.8550000000000004</v>
      </c>
      <c r="D12">
        <v>24.5</v>
      </c>
      <c r="E12" s="2" t="s">
        <v>11389</v>
      </c>
      <c r="F12">
        <f>INDEX('2024-'!$S$2:$W$11,MATCH('-'!$A12,'2024-'!$P$2:$P$11,0),MATCH('-'!F$2,'2024-'!$S$1:$W$1,0))</f>
        <v>0</v>
      </c>
      <c r="G12">
        <f>INDEX('2024-'!$S$2:$W$11,MATCH('-'!$A12,'2024-'!$P$2:$P$11,0),MATCH('-'!G$2,'2024-'!$S$1:$W$1,0))</f>
        <v>0</v>
      </c>
      <c r="H12">
        <f>INDEX('2024-'!$S$2:$W$11,MATCH('-'!$A12,'2024-'!$P$2:$P$11,0),MATCH('-'!H$2,'2024-'!$S$1:$W$1,0))</f>
        <v>0</v>
      </c>
      <c r="I12">
        <f t="shared" si="1"/>
        <v>0</v>
      </c>
      <c r="J12">
        <f t="shared" si="2"/>
        <v>0</v>
      </c>
      <c r="K12">
        <f t="shared" si="3"/>
        <v>0</v>
      </c>
      <c r="L12">
        <f>INDEX('2024-'!$S$2:$W$11,MATCH('-'!$A12,'2024-'!$P$2:$P$11,0),MATCH('-'!L$2,'2024-'!$S$1:$W$1,0))</f>
        <v>0</v>
      </c>
      <c r="M12">
        <f>INDEX('2024-'!$S$2:$W$11,MATCH('-'!$A12,'2024-'!$P$2:$P$11,0),MATCH('-'!M$2,'2024-'!$S$1:$W$1,0))</f>
        <v>0</v>
      </c>
      <c r="O12">
        <f t="shared" si="4"/>
        <v>0</v>
      </c>
      <c r="P12">
        <f t="shared" si="5"/>
        <v>0</v>
      </c>
      <c r="Q12">
        <f t="shared" si="6"/>
        <v>0</v>
      </c>
      <c r="R12">
        <f t="shared" si="7"/>
        <v>0</v>
      </c>
      <c r="S12">
        <f t="shared" si="8"/>
        <v>0</v>
      </c>
      <c r="T12">
        <f t="shared" si="9"/>
        <v>0</v>
      </c>
      <c r="U12">
        <f t="shared" si="10"/>
        <v>0</v>
      </c>
      <c r="V12">
        <f t="shared" si="11"/>
        <v>0</v>
      </c>
      <c r="X12">
        <f>INDEX('2034-'!$S$2:$W$11,MATCH('-'!$A12,'2034-'!$P$2:$P$11,0),MATCH('-'!X$2,'2034-'!$S$1:$W$1,0))</f>
        <v>0</v>
      </c>
      <c r="Y12">
        <f>INDEX('2034-'!$S$2:$W$11,MATCH('-'!$A12,'2034-'!$P$2:$P$11,0),MATCH('-'!Y$2,'2034-'!$S$1:$W$1,0))</f>
        <v>0</v>
      </c>
      <c r="Z12">
        <f>INDEX('2034-'!$S$2:$W$11,MATCH('-'!$A12,'2034-'!$P$2:$P$11,0),MATCH('-'!Z$2,'2034-'!$S$1:$W$1,0))</f>
        <v>0</v>
      </c>
      <c r="AA12">
        <f t="shared" si="12"/>
        <v>0</v>
      </c>
      <c r="AB12">
        <f t="shared" si="13"/>
        <v>0</v>
      </c>
      <c r="AC12">
        <f t="shared" si="14"/>
        <v>0</v>
      </c>
      <c r="AD12">
        <f>INDEX('2034-'!$S$2:$W$11,MATCH('-'!$A12,'2034-'!$P$2:$P$11,0),MATCH('-'!AD$2,'2034-'!$S$1:$W$1,0))</f>
        <v>0</v>
      </c>
      <c r="AE12">
        <f>INDEX('2034-'!$S$2:$W$11,MATCH('-'!$A12,'2034-'!$P$2:$P$11,0),MATCH('-'!AE$2,'2034-'!$S$1:$W$1,0))</f>
        <v>0</v>
      </c>
      <c r="AG12">
        <f>INDEX('2044-'!$S$2:$W$11,MATCH('-'!$A12,'2044-'!$P$2:$P$11,0),MATCH('-'!AG$2,'2044-'!$S$1:$W$1,0))</f>
        <v>0</v>
      </c>
      <c r="AH12">
        <f>INDEX('2044-'!$S$2:$W$11,MATCH('-'!$A12,'2044-'!$P$2:$P$11,0),MATCH('-'!AH$2,'2044-'!$S$1:$W$1,0))</f>
        <v>0</v>
      </c>
      <c r="AI12">
        <f>INDEX('2044-'!$S$2:$W$11,MATCH('-'!$A12,'2044-'!$P$2:$P$11,0),MATCH('-'!AI$2,'2044-'!$S$1:$W$1,0))</f>
        <v>0</v>
      </c>
      <c r="AJ12">
        <f t="shared" si="15"/>
        <v>0</v>
      </c>
      <c r="AK12">
        <f t="shared" si="16"/>
        <v>0</v>
      </c>
      <c r="AL12">
        <f t="shared" si="17"/>
        <v>0</v>
      </c>
      <c r="AM12">
        <f>INDEX('2044-'!$S$2:$W$11,MATCH('-'!$A12,'2044-'!$P$2:$P$11,0),MATCH('-'!AM$2,'2044-'!$S$1:$W$1,0))</f>
        <v>0</v>
      </c>
      <c r="AN12">
        <f>INDEX('2044-'!$S$2:$W$11,MATCH('-'!$A12,'2044-'!$P$2:$P$11,0),MATCH('-'!AN$2,'2044-'!$S$1:$W$1,0))</f>
        <v>0</v>
      </c>
      <c r="AP12">
        <f>INDEX('2054-'!$S$2:$W$11,MATCH('-'!$A12,'2054-'!$P$2:$P$11,0),MATCH('-'!AP$2,'2054-'!$S$1:$W$1,0))</f>
        <v>0</v>
      </c>
      <c r="AQ12">
        <f>INDEX('2054-'!$S$2:$W$11,MATCH('-'!$A12,'2054-'!$P$2:$P$11,0),MATCH('-'!AQ$2,'2054-'!$S$1:$W$1,0))</f>
        <v>0</v>
      </c>
      <c r="AR12">
        <f>INDEX('2054-'!$S$2:$W$11,MATCH('-'!$A12,'2054-'!$P$2:$P$11,0),MATCH('-'!AR$2,'2054-'!$S$1:$W$1,0))</f>
        <v>0</v>
      </c>
      <c r="AS12">
        <f t="shared" si="18"/>
        <v>0</v>
      </c>
      <c r="AT12">
        <f t="shared" si="19"/>
        <v>0</v>
      </c>
      <c r="AU12">
        <f t="shared" si="20"/>
        <v>0</v>
      </c>
      <c r="AV12">
        <f>INDEX('2054-'!$S$2:$W$11,MATCH('-'!$A12,'2054-'!$P$2:$P$11,0),MATCH('-'!AV$2,'2054-'!$S$1:$W$1,0))</f>
        <v>0</v>
      </c>
      <c r="AW12">
        <f>INDEX('2054-'!$S$2:$W$11,MATCH('-'!$A12,'2054-'!$P$2:$P$11,0),MATCH('-'!AW$2,'2054-'!$S$1:$W$1,0))</f>
        <v>0</v>
      </c>
    </row>
    <row r="13" spans="1:49" x14ac:dyDescent="0.25">
      <c r="A13" s="4">
        <v>1378</v>
      </c>
      <c r="B13" s="9">
        <v>8.6750000000000007</v>
      </c>
      <c r="C13" t="s">
        <v>11400</v>
      </c>
      <c r="D13">
        <v>20</v>
      </c>
      <c r="E13" s="2" t="s">
        <v>11389</v>
      </c>
      <c r="F13">
        <f>INDEX('2024-'!$S$2:$W$11,MATCH('-'!$A13,'2024-'!$P$2:$P$11,0),MATCH('-'!F$2,'2024-'!$S$1:$W$1,0))</f>
        <v>0</v>
      </c>
      <c r="G13">
        <f>INDEX('2024-'!$S$2:$W$11,MATCH('-'!$A13,'2024-'!$P$2:$P$11,0),MATCH('-'!G$2,'2024-'!$S$1:$W$1,0))</f>
        <v>0</v>
      </c>
      <c r="H13">
        <f>INDEX('2024-'!$S$2:$W$11,MATCH('-'!$A13,'2024-'!$P$2:$P$11,0),MATCH('-'!H$2,'2024-'!$S$1:$W$1,0))</f>
        <v>0</v>
      </c>
      <c r="I13">
        <f t="shared" si="1"/>
        <v>0</v>
      </c>
      <c r="J13">
        <f t="shared" si="2"/>
        <v>0</v>
      </c>
      <c r="K13">
        <f t="shared" si="3"/>
        <v>0</v>
      </c>
      <c r="L13">
        <f>INDEX('2024-'!$S$2:$W$11,MATCH('-'!$A13,'2024-'!$P$2:$P$11,0),MATCH('-'!L$2,'2024-'!$S$1:$W$1,0))</f>
        <v>0</v>
      </c>
      <c r="M13">
        <f>INDEX('2024-'!$S$2:$W$11,MATCH('-'!$A13,'2024-'!$P$2:$P$11,0),MATCH('-'!M$2,'2024-'!$S$1:$W$1,0))</f>
        <v>0</v>
      </c>
      <c r="O13">
        <f t="shared" si="4"/>
        <v>0</v>
      </c>
      <c r="P13">
        <f t="shared" si="5"/>
        <v>0</v>
      </c>
      <c r="Q13">
        <f t="shared" si="6"/>
        <v>0</v>
      </c>
      <c r="R13">
        <f t="shared" si="7"/>
        <v>0</v>
      </c>
      <c r="S13">
        <f t="shared" si="8"/>
        <v>0</v>
      </c>
      <c r="T13">
        <f t="shared" si="9"/>
        <v>0</v>
      </c>
      <c r="U13">
        <f t="shared" si="10"/>
        <v>0</v>
      </c>
      <c r="V13">
        <f t="shared" si="11"/>
        <v>0</v>
      </c>
      <c r="X13">
        <f>INDEX('2034-'!$S$2:$W$11,MATCH('-'!$A13,'2034-'!$P$2:$P$11,0),MATCH('-'!X$2,'2034-'!$S$1:$W$1,0))</f>
        <v>0</v>
      </c>
      <c r="Y13">
        <f>INDEX('2034-'!$S$2:$W$11,MATCH('-'!$A13,'2034-'!$P$2:$P$11,0),MATCH('-'!Y$2,'2034-'!$S$1:$W$1,0))</f>
        <v>0</v>
      </c>
      <c r="Z13">
        <f>INDEX('2034-'!$S$2:$W$11,MATCH('-'!$A13,'2034-'!$P$2:$P$11,0),MATCH('-'!Z$2,'2034-'!$S$1:$W$1,0))</f>
        <v>0</v>
      </c>
      <c r="AA13">
        <f t="shared" si="12"/>
        <v>0</v>
      </c>
      <c r="AB13">
        <f t="shared" si="13"/>
        <v>0</v>
      </c>
      <c r="AC13">
        <f t="shared" si="14"/>
        <v>0</v>
      </c>
      <c r="AD13">
        <f>INDEX('2034-'!$S$2:$W$11,MATCH('-'!$A13,'2034-'!$P$2:$P$11,0),MATCH('-'!AD$2,'2034-'!$S$1:$W$1,0))</f>
        <v>0</v>
      </c>
      <c r="AE13">
        <f>INDEX('2034-'!$S$2:$W$11,MATCH('-'!$A13,'2034-'!$P$2:$P$11,0),MATCH('-'!AE$2,'2034-'!$S$1:$W$1,0))</f>
        <v>0</v>
      </c>
      <c r="AG13">
        <f>INDEX('2044-'!$S$2:$W$11,MATCH('-'!$A13,'2044-'!$P$2:$P$11,0),MATCH('-'!AG$2,'2044-'!$S$1:$W$1,0))</f>
        <v>0</v>
      </c>
      <c r="AH13">
        <f>INDEX('2044-'!$S$2:$W$11,MATCH('-'!$A13,'2044-'!$P$2:$P$11,0),MATCH('-'!AH$2,'2044-'!$S$1:$W$1,0))</f>
        <v>0</v>
      </c>
      <c r="AI13">
        <f>INDEX('2044-'!$S$2:$W$11,MATCH('-'!$A13,'2044-'!$P$2:$P$11,0),MATCH('-'!AI$2,'2044-'!$S$1:$W$1,0))</f>
        <v>0</v>
      </c>
      <c r="AJ13">
        <f t="shared" si="15"/>
        <v>0</v>
      </c>
      <c r="AK13">
        <f t="shared" si="16"/>
        <v>0</v>
      </c>
      <c r="AL13">
        <f t="shared" si="17"/>
        <v>0</v>
      </c>
      <c r="AM13">
        <f>INDEX('2044-'!$S$2:$W$11,MATCH('-'!$A13,'2044-'!$P$2:$P$11,0),MATCH('-'!AM$2,'2044-'!$S$1:$W$1,0))</f>
        <v>0</v>
      </c>
      <c r="AN13">
        <f>INDEX('2044-'!$S$2:$W$11,MATCH('-'!$A13,'2044-'!$P$2:$P$11,0),MATCH('-'!AN$2,'2044-'!$S$1:$W$1,0))</f>
        <v>0</v>
      </c>
      <c r="AP13">
        <f>INDEX('2054-'!$S$2:$W$11,MATCH('-'!$A13,'2054-'!$P$2:$P$11,0),MATCH('-'!AP$2,'2054-'!$S$1:$W$1,0))</f>
        <v>0</v>
      </c>
      <c r="AQ13">
        <f>INDEX('2054-'!$S$2:$W$11,MATCH('-'!$A13,'2054-'!$P$2:$P$11,0),MATCH('-'!AQ$2,'2054-'!$S$1:$W$1,0))</f>
        <v>0</v>
      </c>
      <c r="AR13">
        <f>INDEX('2054-'!$S$2:$W$11,MATCH('-'!$A13,'2054-'!$P$2:$P$11,0),MATCH('-'!AR$2,'2054-'!$S$1:$W$1,0))</f>
        <v>0</v>
      </c>
      <c r="AS13">
        <f t="shared" si="18"/>
        <v>0</v>
      </c>
      <c r="AT13">
        <f t="shared" si="19"/>
        <v>0</v>
      </c>
      <c r="AU13">
        <f t="shared" si="20"/>
        <v>0</v>
      </c>
      <c r="AV13">
        <f>INDEX('2054-'!$S$2:$W$11,MATCH('-'!$A13,'2054-'!$P$2:$P$11,0),MATCH('-'!AV$2,'2054-'!$S$1:$W$1,0))</f>
        <v>0</v>
      </c>
      <c r="AW13">
        <f>INDEX('2054-'!$S$2:$W$11,MATCH('-'!$A13,'2054-'!$P$2:$P$11,0),MATCH('-'!AW$2,'2054-'!$S$1:$W$1,0))</f>
        <v>0</v>
      </c>
    </row>
    <row r="14" spans="1:49" x14ac:dyDescent="0.25">
      <c r="B14" s="9"/>
    </row>
    <row r="16" spans="1:49" x14ac:dyDescent="0.25">
      <c r="B16" s="6" t="s">
        <v>11394</v>
      </c>
      <c r="C16" s="6" t="s">
        <v>11395</v>
      </c>
      <c r="D16" s="6" t="s">
        <v>11396</v>
      </c>
      <c r="E16" s="5" t="s">
        <v>5</v>
      </c>
    </row>
    <row r="17" spans="2:5" x14ac:dyDescent="0.25">
      <c r="B17" s="10">
        <v>0.25</v>
      </c>
      <c r="C17" s="10">
        <v>0.65</v>
      </c>
      <c r="D17" s="10">
        <v>0.1</v>
      </c>
      <c r="E17" s="11">
        <f>SUM(B17:D17)</f>
        <v>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0F8515-4019-4D7E-9613-766A874987E3}">
  <sheetPr>
    <tabColor rgb="FFFFC000"/>
  </sheetPr>
  <dimension ref="A1:GQ20"/>
  <sheetViews>
    <sheetView zoomScale="85" zoomScaleNormal="85" workbookViewId="0">
      <selection sqref="A1:D2"/>
    </sheetView>
  </sheetViews>
  <sheetFormatPr defaultColWidth="9.140625" defaultRowHeight="15" x14ac:dyDescent="0.25"/>
  <cols>
    <col min="1" max="2" width="6.7109375" style="110" customWidth="1"/>
    <col min="3" max="3" width="22.7109375" style="12" customWidth="1"/>
    <col min="4" max="4" width="9.140625" style="110" customWidth="1"/>
    <col min="5" max="34" width="8.7109375" style="12" customWidth="1"/>
    <col min="35" max="36" width="6.7109375" style="110" customWidth="1"/>
    <col min="37" max="37" width="22.7109375" style="12" customWidth="1"/>
    <col min="38" max="67" width="6.7109375" style="12" customWidth="1"/>
    <col min="68" max="69" width="6.7109375" style="110" customWidth="1"/>
    <col min="70" max="70" width="22.7109375" style="12" customWidth="1"/>
    <col min="71" max="100" width="6.7109375" style="12" customWidth="1"/>
    <col min="101" max="102" width="6.7109375" style="110" customWidth="1"/>
    <col min="103" max="103" width="22.7109375" style="12" customWidth="1"/>
    <col min="104" max="133" width="6.7109375" style="12" customWidth="1"/>
    <col min="134" max="135" width="6.7109375" style="110" customWidth="1"/>
    <col min="136" max="136" width="22.7109375" style="12" customWidth="1"/>
    <col min="137" max="168" width="6.7109375" style="12" customWidth="1"/>
    <col min="169" max="169" width="22.7109375" style="12" customWidth="1"/>
    <col min="170" max="16384" width="9.140625" style="12"/>
  </cols>
  <sheetData>
    <row r="1" spans="1:199" x14ac:dyDescent="0.25">
      <c r="A1" s="291" t="s">
        <v>11401</v>
      </c>
      <c r="B1" s="291"/>
      <c r="C1" s="291"/>
      <c r="D1" s="292"/>
      <c r="E1" s="295" t="s">
        <v>11401</v>
      </c>
      <c r="F1" s="296"/>
      <c r="G1" s="296"/>
      <c r="H1" s="296"/>
      <c r="I1" s="296"/>
      <c r="J1" s="296"/>
      <c r="K1" s="296"/>
      <c r="L1" s="296"/>
      <c r="M1" s="296"/>
      <c r="N1" s="296"/>
      <c r="O1" s="296"/>
      <c r="P1" s="296"/>
      <c r="Q1" s="296"/>
      <c r="R1" s="296"/>
      <c r="S1" s="296"/>
      <c r="T1" s="296"/>
      <c r="U1" s="296"/>
      <c r="V1" s="296"/>
      <c r="W1" s="296"/>
      <c r="X1" s="296"/>
      <c r="Y1" s="296"/>
      <c r="Z1" s="296"/>
      <c r="AA1" s="296"/>
      <c r="AB1" s="296"/>
      <c r="AC1" s="296"/>
      <c r="AD1" s="296"/>
      <c r="AE1" s="296"/>
      <c r="AF1" s="296"/>
      <c r="AG1" s="296"/>
      <c r="AH1" s="297"/>
      <c r="AI1" s="298" t="s">
        <v>11402</v>
      </c>
      <c r="AJ1" s="299"/>
      <c r="AK1" s="300"/>
      <c r="AL1" s="295" t="s">
        <v>11402</v>
      </c>
      <c r="AM1" s="296"/>
      <c r="AN1" s="296"/>
      <c r="AO1" s="296"/>
      <c r="AP1" s="296"/>
      <c r="AQ1" s="296"/>
      <c r="AR1" s="296"/>
      <c r="AS1" s="296"/>
      <c r="AT1" s="296"/>
      <c r="AU1" s="296"/>
      <c r="AV1" s="296"/>
      <c r="AW1" s="296"/>
      <c r="AX1" s="296"/>
      <c r="AY1" s="296"/>
      <c r="AZ1" s="296"/>
      <c r="BA1" s="296"/>
      <c r="BB1" s="296"/>
      <c r="BC1" s="296"/>
      <c r="BD1" s="296"/>
      <c r="BE1" s="296"/>
      <c r="BF1" s="296"/>
      <c r="BG1" s="296"/>
      <c r="BH1" s="296"/>
      <c r="BI1" s="296"/>
      <c r="BJ1" s="296"/>
      <c r="BK1" s="296"/>
      <c r="BL1" s="296"/>
      <c r="BM1" s="296"/>
      <c r="BN1" s="296"/>
      <c r="BO1" s="297"/>
      <c r="BP1" s="298" t="s">
        <v>11403</v>
      </c>
      <c r="BQ1" s="299"/>
      <c r="BR1" s="300"/>
      <c r="BS1" s="295" t="s">
        <v>11403</v>
      </c>
      <c r="BT1" s="296"/>
      <c r="BU1" s="296"/>
      <c r="BV1" s="296"/>
      <c r="BW1" s="296"/>
      <c r="BX1" s="296"/>
      <c r="BY1" s="296"/>
      <c r="BZ1" s="296"/>
      <c r="CA1" s="296"/>
      <c r="CB1" s="296"/>
      <c r="CC1" s="296"/>
      <c r="CD1" s="296"/>
      <c r="CE1" s="296"/>
      <c r="CF1" s="296"/>
      <c r="CG1" s="296"/>
      <c r="CH1" s="296"/>
      <c r="CI1" s="296"/>
      <c r="CJ1" s="296"/>
      <c r="CK1" s="296"/>
      <c r="CL1" s="296"/>
      <c r="CM1" s="296"/>
      <c r="CN1" s="296"/>
      <c r="CO1" s="296"/>
      <c r="CP1" s="296"/>
      <c r="CQ1" s="296"/>
      <c r="CR1" s="296"/>
      <c r="CS1" s="296"/>
      <c r="CT1" s="296"/>
      <c r="CU1" s="296"/>
      <c r="CV1" s="297"/>
      <c r="CW1" s="304" t="s">
        <v>11404</v>
      </c>
      <c r="CX1" s="291"/>
      <c r="CY1" s="292"/>
      <c r="CZ1" s="295" t="s">
        <v>11404</v>
      </c>
      <c r="DA1" s="296"/>
      <c r="DB1" s="296"/>
      <c r="DC1" s="296"/>
      <c r="DD1" s="296"/>
      <c r="DE1" s="296"/>
      <c r="DF1" s="296"/>
      <c r="DG1" s="296"/>
      <c r="DH1" s="296"/>
      <c r="DI1" s="296"/>
      <c r="DJ1" s="296"/>
      <c r="DK1" s="296"/>
      <c r="DL1" s="296"/>
      <c r="DM1" s="296"/>
      <c r="DN1" s="296"/>
      <c r="DO1" s="296"/>
      <c r="DP1" s="296"/>
      <c r="DQ1" s="296"/>
      <c r="DR1" s="296"/>
      <c r="DS1" s="296"/>
      <c r="DT1" s="296"/>
      <c r="DU1" s="296"/>
      <c r="DV1" s="296"/>
      <c r="DW1" s="296"/>
      <c r="DX1" s="296"/>
      <c r="DY1" s="296"/>
      <c r="DZ1" s="296"/>
      <c r="EA1" s="296"/>
      <c r="EB1" s="296"/>
      <c r="EC1" s="297"/>
      <c r="ED1" s="298" t="s">
        <v>11405</v>
      </c>
      <c r="EE1" s="306"/>
      <c r="EF1" s="307"/>
      <c r="EG1" s="295" t="s">
        <v>11405</v>
      </c>
      <c r="EH1" s="296"/>
      <c r="EI1" s="296"/>
      <c r="EJ1" s="296"/>
      <c r="EK1" s="296"/>
      <c r="EL1" s="296"/>
      <c r="EM1" s="296"/>
      <c r="EN1" s="296"/>
      <c r="EO1" s="296"/>
      <c r="EP1" s="296"/>
      <c r="EQ1" s="296"/>
      <c r="ER1" s="296"/>
      <c r="ES1" s="296"/>
      <c r="ET1" s="296"/>
      <c r="EU1" s="296"/>
      <c r="EV1" s="296"/>
      <c r="EW1" s="296"/>
      <c r="EX1" s="296"/>
      <c r="EY1" s="296"/>
      <c r="EZ1" s="296"/>
      <c r="FA1" s="296"/>
      <c r="FB1" s="296"/>
      <c r="FC1" s="296"/>
      <c r="FD1" s="296"/>
      <c r="FE1" s="296"/>
      <c r="FF1" s="296"/>
      <c r="FG1" s="296"/>
      <c r="FH1" s="296"/>
      <c r="FI1" s="296"/>
      <c r="FJ1" s="297"/>
      <c r="FK1" s="311" t="s">
        <v>11406</v>
      </c>
      <c r="FL1" s="312"/>
      <c r="FM1" s="313"/>
      <c r="FN1" s="288" t="s">
        <v>11406</v>
      </c>
      <c r="FO1" s="289"/>
      <c r="FP1" s="289"/>
      <c r="FQ1" s="289"/>
      <c r="FR1" s="289"/>
      <c r="FS1" s="289"/>
      <c r="FT1" s="289"/>
      <c r="FU1" s="289"/>
      <c r="FV1" s="289"/>
      <c r="FW1" s="289"/>
      <c r="FX1" s="289"/>
      <c r="FY1" s="289"/>
      <c r="FZ1" s="289"/>
      <c r="GA1" s="289"/>
      <c r="GB1" s="289"/>
      <c r="GC1" s="289"/>
      <c r="GD1" s="289"/>
      <c r="GE1" s="289"/>
      <c r="GF1" s="289"/>
      <c r="GG1" s="289"/>
      <c r="GH1" s="289"/>
      <c r="GI1" s="289"/>
      <c r="GJ1" s="289"/>
      <c r="GK1" s="289"/>
      <c r="GL1" s="289"/>
      <c r="GM1" s="289"/>
      <c r="GN1" s="289"/>
      <c r="GO1" s="289"/>
      <c r="GP1" s="289"/>
      <c r="GQ1" s="290"/>
    </row>
    <row r="2" spans="1:199" ht="15.75" thickBot="1" x14ac:dyDescent="0.3">
      <c r="A2" s="293"/>
      <c r="B2" s="293"/>
      <c r="C2" s="293"/>
      <c r="D2" s="294"/>
      <c r="E2" s="13">
        <v>1</v>
      </c>
      <c r="F2" s="14">
        <v>2</v>
      </c>
      <c r="G2" s="14">
        <v>3</v>
      </c>
      <c r="H2" s="14">
        <v>4</v>
      </c>
      <c r="I2" s="14">
        <v>5</v>
      </c>
      <c r="J2" s="14">
        <v>6</v>
      </c>
      <c r="K2" s="14">
        <v>7</v>
      </c>
      <c r="L2" s="14">
        <v>8</v>
      </c>
      <c r="M2" s="14">
        <v>9</v>
      </c>
      <c r="N2" s="14">
        <v>10</v>
      </c>
      <c r="O2" s="14">
        <v>11</v>
      </c>
      <c r="P2" s="14">
        <v>12</v>
      </c>
      <c r="Q2" s="14">
        <v>13</v>
      </c>
      <c r="R2" s="14">
        <v>14</v>
      </c>
      <c r="S2" s="14">
        <v>15</v>
      </c>
      <c r="T2" s="14">
        <v>16</v>
      </c>
      <c r="U2" s="14">
        <v>17</v>
      </c>
      <c r="V2" s="14">
        <v>18</v>
      </c>
      <c r="W2" s="14">
        <v>19</v>
      </c>
      <c r="X2" s="14">
        <v>20</v>
      </c>
      <c r="Y2" s="14">
        <v>21</v>
      </c>
      <c r="Z2" s="14">
        <v>22</v>
      </c>
      <c r="AA2" s="14">
        <v>23</v>
      </c>
      <c r="AB2" s="14">
        <v>24</v>
      </c>
      <c r="AC2" s="14">
        <v>25</v>
      </c>
      <c r="AD2" s="14">
        <v>26</v>
      </c>
      <c r="AE2" s="14">
        <v>27</v>
      </c>
      <c r="AF2" s="14">
        <v>28</v>
      </c>
      <c r="AG2" s="14">
        <v>29</v>
      </c>
      <c r="AH2" s="15">
        <v>30</v>
      </c>
      <c r="AI2" s="301"/>
      <c r="AJ2" s="302"/>
      <c r="AK2" s="303"/>
      <c r="AL2" s="13">
        <v>1</v>
      </c>
      <c r="AM2" s="14">
        <v>2</v>
      </c>
      <c r="AN2" s="14">
        <v>3</v>
      </c>
      <c r="AO2" s="14">
        <v>4</v>
      </c>
      <c r="AP2" s="14">
        <v>5</v>
      </c>
      <c r="AQ2" s="14">
        <v>6</v>
      </c>
      <c r="AR2" s="14">
        <v>7</v>
      </c>
      <c r="AS2" s="14">
        <v>8</v>
      </c>
      <c r="AT2" s="14">
        <v>9</v>
      </c>
      <c r="AU2" s="14">
        <v>10</v>
      </c>
      <c r="AV2" s="14">
        <v>11</v>
      </c>
      <c r="AW2" s="14">
        <v>12</v>
      </c>
      <c r="AX2" s="14">
        <v>13</v>
      </c>
      <c r="AY2" s="14">
        <v>14</v>
      </c>
      <c r="AZ2" s="14">
        <v>15</v>
      </c>
      <c r="BA2" s="14">
        <v>16</v>
      </c>
      <c r="BB2" s="14">
        <v>17</v>
      </c>
      <c r="BC2" s="14">
        <v>18</v>
      </c>
      <c r="BD2" s="14">
        <v>19</v>
      </c>
      <c r="BE2" s="14">
        <v>20</v>
      </c>
      <c r="BF2" s="14">
        <v>21</v>
      </c>
      <c r="BG2" s="14">
        <v>22</v>
      </c>
      <c r="BH2" s="14">
        <v>23</v>
      </c>
      <c r="BI2" s="14">
        <v>24</v>
      </c>
      <c r="BJ2" s="14">
        <v>25</v>
      </c>
      <c r="BK2" s="14">
        <v>26</v>
      </c>
      <c r="BL2" s="14">
        <v>27</v>
      </c>
      <c r="BM2" s="14">
        <v>28</v>
      </c>
      <c r="BN2" s="14">
        <v>29</v>
      </c>
      <c r="BO2" s="15">
        <v>30</v>
      </c>
      <c r="BP2" s="301"/>
      <c r="BQ2" s="302"/>
      <c r="BR2" s="303"/>
      <c r="BS2" s="13">
        <v>1</v>
      </c>
      <c r="BT2" s="14">
        <v>2</v>
      </c>
      <c r="BU2" s="14">
        <v>3</v>
      </c>
      <c r="BV2" s="14">
        <v>4</v>
      </c>
      <c r="BW2" s="14">
        <v>5</v>
      </c>
      <c r="BX2" s="14">
        <v>6</v>
      </c>
      <c r="BY2" s="14">
        <v>7</v>
      </c>
      <c r="BZ2" s="14">
        <v>8</v>
      </c>
      <c r="CA2" s="14">
        <v>9</v>
      </c>
      <c r="CB2" s="14">
        <v>10</v>
      </c>
      <c r="CC2" s="14">
        <v>11</v>
      </c>
      <c r="CD2" s="14">
        <v>12</v>
      </c>
      <c r="CE2" s="14">
        <v>13</v>
      </c>
      <c r="CF2" s="14">
        <v>14</v>
      </c>
      <c r="CG2" s="14">
        <v>15</v>
      </c>
      <c r="CH2" s="14">
        <v>16</v>
      </c>
      <c r="CI2" s="14">
        <v>17</v>
      </c>
      <c r="CJ2" s="14">
        <v>18</v>
      </c>
      <c r="CK2" s="14">
        <v>19</v>
      </c>
      <c r="CL2" s="14">
        <v>20</v>
      </c>
      <c r="CM2" s="14">
        <v>21</v>
      </c>
      <c r="CN2" s="14">
        <v>22</v>
      </c>
      <c r="CO2" s="14">
        <v>23</v>
      </c>
      <c r="CP2" s="14">
        <v>24</v>
      </c>
      <c r="CQ2" s="14">
        <v>25</v>
      </c>
      <c r="CR2" s="14">
        <v>26</v>
      </c>
      <c r="CS2" s="14">
        <v>27</v>
      </c>
      <c r="CT2" s="14">
        <v>28</v>
      </c>
      <c r="CU2" s="14">
        <v>29</v>
      </c>
      <c r="CV2" s="15">
        <v>30</v>
      </c>
      <c r="CW2" s="305"/>
      <c r="CX2" s="293"/>
      <c r="CY2" s="294"/>
      <c r="CZ2" s="13">
        <v>1</v>
      </c>
      <c r="DA2" s="14">
        <v>2</v>
      </c>
      <c r="DB2" s="14">
        <v>3</v>
      </c>
      <c r="DC2" s="14">
        <v>4</v>
      </c>
      <c r="DD2" s="14">
        <v>5</v>
      </c>
      <c r="DE2" s="14">
        <v>6</v>
      </c>
      <c r="DF2" s="14">
        <v>7</v>
      </c>
      <c r="DG2" s="14">
        <v>8</v>
      </c>
      <c r="DH2" s="14">
        <v>9</v>
      </c>
      <c r="DI2" s="14">
        <v>10</v>
      </c>
      <c r="DJ2" s="14">
        <v>11</v>
      </c>
      <c r="DK2" s="14">
        <v>12</v>
      </c>
      <c r="DL2" s="14">
        <v>13</v>
      </c>
      <c r="DM2" s="14">
        <v>14</v>
      </c>
      <c r="DN2" s="14">
        <v>15</v>
      </c>
      <c r="DO2" s="14">
        <v>16</v>
      </c>
      <c r="DP2" s="14">
        <v>17</v>
      </c>
      <c r="DQ2" s="14">
        <v>18</v>
      </c>
      <c r="DR2" s="14">
        <v>19</v>
      </c>
      <c r="DS2" s="14">
        <v>20</v>
      </c>
      <c r="DT2" s="14">
        <v>21</v>
      </c>
      <c r="DU2" s="14">
        <v>22</v>
      </c>
      <c r="DV2" s="14">
        <v>23</v>
      </c>
      <c r="DW2" s="14">
        <v>24</v>
      </c>
      <c r="DX2" s="14">
        <v>25</v>
      </c>
      <c r="DY2" s="14">
        <v>26</v>
      </c>
      <c r="DZ2" s="14">
        <v>27</v>
      </c>
      <c r="EA2" s="14">
        <v>28</v>
      </c>
      <c r="EB2" s="14">
        <v>29</v>
      </c>
      <c r="EC2" s="15">
        <v>30</v>
      </c>
      <c r="ED2" s="308"/>
      <c r="EE2" s="309"/>
      <c r="EF2" s="310"/>
      <c r="EG2" s="13">
        <v>1</v>
      </c>
      <c r="EH2" s="14">
        <v>2</v>
      </c>
      <c r="EI2" s="14">
        <v>3</v>
      </c>
      <c r="EJ2" s="14">
        <v>4</v>
      </c>
      <c r="EK2" s="14">
        <v>5</v>
      </c>
      <c r="EL2" s="14">
        <v>6</v>
      </c>
      <c r="EM2" s="14">
        <v>7</v>
      </c>
      <c r="EN2" s="14">
        <v>8</v>
      </c>
      <c r="EO2" s="14">
        <v>9</v>
      </c>
      <c r="EP2" s="14">
        <v>10</v>
      </c>
      <c r="EQ2" s="14">
        <v>11</v>
      </c>
      <c r="ER2" s="14">
        <v>12</v>
      </c>
      <c r="ES2" s="14">
        <v>13</v>
      </c>
      <c r="ET2" s="14">
        <v>14</v>
      </c>
      <c r="EU2" s="14">
        <v>15</v>
      </c>
      <c r="EV2" s="14">
        <v>16</v>
      </c>
      <c r="EW2" s="14">
        <v>17</v>
      </c>
      <c r="EX2" s="14">
        <v>18</v>
      </c>
      <c r="EY2" s="14">
        <v>19</v>
      </c>
      <c r="EZ2" s="14">
        <v>20</v>
      </c>
      <c r="FA2" s="14">
        <v>21</v>
      </c>
      <c r="FB2" s="14">
        <v>22</v>
      </c>
      <c r="FC2" s="14">
        <v>23</v>
      </c>
      <c r="FD2" s="14">
        <v>24</v>
      </c>
      <c r="FE2" s="14">
        <v>25</v>
      </c>
      <c r="FF2" s="14">
        <v>26</v>
      </c>
      <c r="FG2" s="14">
        <v>27</v>
      </c>
      <c r="FH2" s="14">
        <v>28</v>
      </c>
      <c r="FI2" s="14">
        <v>29</v>
      </c>
      <c r="FJ2" s="15">
        <v>30</v>
      </c>
      <c r="FK2" s="314"/>
      <c r="FL2" s="315"/>
      <c r="FM2" s="316"/>
      <c r="FN2" s="16">
        <v>1</v>
      </c>
      <c r="FO2" s="17">
        <v>2</v>
      </c>
      <c r="FP2" s="17">
        <v>3</v>
      </c>
      <c r="FQ2" s="17">
        <v>4</v>
      </c>
      <c r="FR2" s="17">
        <v>5</v>
      </c>
      <c r="FS2" s="17">
        <v>6</v>
      </c>
      <c r="FT2" s="17">
        <v>7</v>
      </c>
      <c r="FU2" s="17">
        <v>8</v>
      </c>
      <c r="FV2" s="17">
        <v>9</v>
      </c>
      <c r="FW2" s="17">
        <v>10</v>
      </c>
      <c r="FX2" s="17">
        <v>11</v>
      </c>
      <c r="FY2" s="17">
        <v>12</v>
      </c>
      <c r="FZ2" s="17">
        <v>13</v>
      </c>
      <c r="GA2" s="17">
        <v>14</v>
      </c>
      <c r="GB2" s="17">
        <v>15</v>
      </c>
      <c r="GC2" s="17">
        <v>16</v>
      </c>
      <c r="GD2" s="17">
        <v>17</v>
      </c>
      <c r="GE2" s="17">
        <v>18</v>
      </c>
      <c r="GF2" s="17">
        <v>19</v>
      </c>
      <c r="GG2" s="17">
        <v>20</v>
      </c>
      <c r="GH2" s="17">
        <v>21</v>
      </c>
      <c r="GI2" s="17">
        <v>22</v>
      </c>
      <c r="GJ2" s="17">
        <v>23</v>
      </c>
      <c r="GK2" s="17">
        <v>24</v>
      </c>
      <c r="GL2" s="17">
        <v>25</v>
      </c>
      <c r="GM2" s="17">
        <v>26</v>
      </c>
      <c r="GN2" s="17">
        <v>27</v>
      </c>
      <c r="GO2" s="17">
        <v>28</v>
      </c>
      <c r="GP2" s="17">
        <v>29</v>
      </c>
      <c r="GQ2" s="18">
        <v>30</v>
      </c>
    </row>
    <row r="3" spans="1:199" ht="23.25" thickBot="1" x14ac:dyDescent="0.3">
      <c r="A3" s="19" t="s">
        <v>11407</v>
      </c>
      <c r="B3" s="20" t="s">
        <v>11408</v>
      </c>
      <c r="C3" s="21" t="s">
        <v>11409</v>
      </c>
      <c r="D3" s="22" t="s">
        <v>11410</v>
      </c>
      <c r="E3" s="23">
        <v>2027</v>
      </c>
      <c r="F3" s="24">
        <v>2028</v>
      </c>
      <c r="G3" s="24">
        <v>2029</v>
      </c>
      <c r="H3" s="24">
        <v>2030</v>
      </c>
      <c r="I3" s="24">
        <v>2031</v>
      </c>
      <c r="J3" s="24">
        <v>2032</v>
      </c>
      <c r="K3" s="24">
        <v>2033</v>
      </c>
      <c r="L3" s="24">
        <v>2034</v>
      </c>
      <c r="M3" s="24">
        <v>2035</v>
      </c>
      <c r="N3" s="24">
        <v>2036</v>
      </c>
      <c r="O3" s="24">
        <v>2037</v>
      </c>
      <c r="P3" s="24">
        <v>2038</v>
      </c>
      <c r="Q3" s="24">
        <v>2039</v>
      </c>
      <c r="R3" s="24">
        <v>2040</v>
      </c>
      <c r="S3" s="24">
        <v>2041</v>
      </c>
      <c r="T3" s="24">
        <v>2042</v>
      </c>
      <c r="U3" s="24">
        <v>2043</v>
      </c>
      <c r="V3" s="24">
        <v>2044</v>
      </c>
      <c r="W3" s="24">
        <v>2045</v>
      </c>
      <c r="X3" s="24">
        <v>2046</v>
      </c>
      <c r="Y3" s="24">
        <v>2047</v>
      </c>
      <c r="Z3" s="24">
        <v>2048</v>
      </c>
      <c r="AA3" s="24">
        <v>2049</v>
      </c>
      <c r="AB3" s="24">
        <v>2050</v>
      </c>
      <c r="AC3" s="24">
        <v>2051</v>
      </c>
      <c r="AD3" s="24">
        <v>2052</v>
      </c>
      <c r="AE3" s="24">
        <v>2053</v>
      </c>
      <c r="AF3" s="24">
        <v>2054</v>
      </c>
      <c r="AG3" s="24">
        <v>2055</v>
      </c>
      <c r="AH3" s="25">
        <v>2056</v>
      </c>
      <c r="AI3" s="19" t="s">
        <v>11407</v>
      </c>
      <c r="AJ3" s="20" t="s">
        <v>11408</v>
      </c>
      <c r="AK3" s="26" t="s">
        <v>11409</v>
      </c>
      <c r="AL3" s="23">
        <v>2027</v>
      </c>
      <c r="AM3" s="24">
        <v>2028</v>
      </c>
      <c r="AN3" s="24">
        <v>2029</v>
      </c>
      <c r="AO3" s="24">
        <v>2030</v>
      </c>
      <c r="AP3" s="24">
        <v>2031</v>
      </c>
      <c r="AQ3" s="24">
        <v>2032</v>
      </c>
      <c r="AR3" s="24">
        <v>2033</v>
      </c>
      <c r="AS3" s="24">
        <v>2034</v>
      </c>
      <c r="AT3" s="24">
        <v>2035</v>
      </c>
      <c r="AU3" s="24">
        <v>2036</v>
      </c>
      <c r="AV3" s="24">
        <v>2037</v>
      </c>
      <c r="AW3" s="24">
        <v>2038</v>
      </c>
      <c r="AX3" s="24">
        <v>2039</v>
      </c>
      <c r="AY3" s="24">
        <v>2040</v>
      </c>
      <c r="AZ3" s="24">
        <v>2041</v>
      </c>
      <c r="BA3" s="24">
        <v>2042</v>
      </c>
      <c r="BB3" s="24">
        <v>2043</v>
      </c>
      <c r="BC3" s="24">
        <v>2044</v>
      </c>
      <c r="BD3" s="24">
        <v>2045</v>
      </c>
      <c r="BE3" s="24">
        <v>2046</v>
      </c>
      <c r="BF3" s="24">
        <v>2047</v>
      </c>
      <c r="BG3" s="24">
        <v>2048</v>
      </c>
      <c r="BH3" s="24">
        <v>2049</v>
      </c>
      <c r="BI3" s="24">
        <v>2050</v>
      </c>
      <c r="BJ3" s="24">
        <v>2051</v>
      </c>
      <c r="BK3" s="24">
        <v>2052</v>
      </c>
      <c r="BL3" s="24">
        <v>2053</v>
      </c>
      <c r="BM3" s="24">
        <v>2054</v>
      </c>
      <c r="BN3" s="24">
        <v>2055</v>
      </c>
      <c r="BO3" s="25">
        <v>2056</v>
      </c>
      <c r="BP3" s="19" t="s">
        <v>11407</v>
      </c>
      <c r="BQ3" s="20" t="s">
        <v>11408</v>
      </c>
      <c r="BR3" s="26" t="s">
        <v>11409</v>
      </c>
      <c r="BS3" s="23">
        <v>2027</v>
      </c>
      <c r="BT3" s="24">
        <v>2028</v>
      </c>
      <c r="BU3" s="24">
        <v>2029</v>
      </c>
      <c r="BV3" s="24">
        <v>2030</v>
      </c>
      <c r="BW3" s="24">
        <v>2031</v>
      </c>
      <c r="BX3" s="24">
        <v>2032</v>
      </c>
      <c r="BY3" s="24">
        <v>2033</v>
      </c>
      <c r="BZ3" s="24">
        <v>2034</v>
      </c>
      <c r="CA3" s="24">
        <v>2035</v>
      </c>
      <c r="CB3" s="24">
        <v>2036</v>
      </c>
      <c r="CC3" s="24">
        <v>2037</v>
      </c>
      <c r="CD3" s="24">
        <v>2038</v>
      </c>
      <c r="CE3" s="24">
        <v>2039</v>
      </c>
      <c r="CF3" s="24">
        <v>2040</v>
      </c>
      <c r="CG3" s="24">
        <v>2041</v>
      </c>
      <c r="CH3" s="24">
        <v>2042</v>
      </c>
      <c r="CI3" s="24">
        <v>2043</v>
      </c>
      <c r="CJ3" s="24">
        <v>2044</v>
      </c>
      <c r="CK3" s="24">
        <v>2045</v>
      </c>
      <c r="CL3" s="24">
        <v>2046</v>
      </c>
      <c r="CM3" s="24">
        <v>2047</v>
      </c>
      <c r="CN3" s="24">
        <v>2048</v>
      </c>
      <c r="CO3" s="24">
        <v>2049</v>
      </c>
      <c r="CP3" s="24">
        <v>2050</v>
      </c>
      <c r="CQ3" s="24">
        <v>2051</v>
      </c>
      <c r="CR3" s="24">
        <v>2052</v>
      </c>
      <c r="CS3" s="24">
        <v>2053</v>
      </c>
      <c r="CT3" s="24">
        <v>2054</v>
      </c>
      <c r="CU3" s="24">
        <v>2055</v>
      </c>
      <c r="CV3" s="25">
        <v>2056</v>
      </c>
      <c r="CW3" s="19" t="s">
        <v>11407</v>
      </c>
      <c r="CX3" s="20" t="s">
        <v>11408</v>
      </c>
      <c r="CY3" s="26" t="s">
        <v>11409</v>
      </c>
      <c r="CZ3" s="23">
        <v>2027</v>
      </c>
      <c r="DA3" s="24">
        <v>2028</v>
      </c>
      <c r="DB3" s="24">
        <v>2029</v>
      </c>
      <c r="DC3" s="24">
        <v>2030</v>
      </c>
      <c r="DD3" s="24">
        <v>2031</v>
      </c>
      <c r="DE3" s="24">
        <v>2032</v>
      </c>
      <c r="DF3" s="24">
        <v>2033</v>
      </c>
      <c r="DG3" s="24">
        <v>2034</v>
      </c>
      <c r="DH3" s="24">
        <v>2035</v>
      </c>
      <c r="DI3" s="24">
        <v>2036</v>
      </c>
      <c r="DJ3" s="24">
        <v>2037</v>
      </c>
      <c r="DK3" s="24">
        <v>2038</v>
      </c>
      <c r="DL3" s="24">
        <v>2039</v>
      </c>
      <c r="DM3" s="24">
        <v>2040</v>
      </c>
      <c r="DN3" s="24">
        <v>2041</v>
      </c>
      <c r="DO3" s="24">
        <v>2042</v>
      </c>
      <c r="DP3" s="24">
        <v>2043</v>
      </c>
      <c r="DQ3" s="24">
        <v>2044</v>
      </c>
      <c r="DR3" s="24">
        <v>2045</v>
      </c>
      <c r="DS3" s="24">
        <v>2046</v>
      </c>
      <c r="DT3" s="24">
        <v>2047</v>
      </c>
      <c r="DU3" s="24">
        <v>2048</v>
      </c>
      <c r="DV3" s="24">
        <v>2049</v>
      </c>
      <c r="DW3" s="24">
        <v>2050</v>
      </c>
      <c r="DX3" s="24">
        <v>2051</v>
      </c>
      <c r="DY3" s="24">
        <v>2052</v>
      </c>
      <c r="DZ3" s="24">
        <v>2053</v>
      </c>
      <c r="EA3" s="24">
        <v>2054</v>
      </c>
      <c r="EB3" s="24">
        <v>2055</v>
      </c>
      <c r="EC3" s="25">
        <v>2056</v>
      </c>
      <c r="ED3" s="19" t="s">
        <v>11407</v>
      </c>
      <c r="EE3" s="20" t="s">
        <v>11408</v>
      </c>
      <c r="EF3" s="26" t="s">
        <v>11409</v>
      </c>
      <c r="EG3" s="23">
        <v>2027</v>
      </c>
      <c r="EH3" s="24">
        <v>2028</v>
      </c>
      <c r="EI3" s="24">
        <v>2029</v>
      </c>
      <c r="EJ3" s="24">
        <v>2030</v>
      </c>
      <c r="EK3" s="24">
        <v>2031</v>
      </c>
      <c r="EL3" s="24">
        <v>2032</v>
      </c>
      <c r="EM3" s="24">
        <v>2033</v>
      </c>
      <c r="EN3" s="24">
        <v>2034</v>
      </c>
      <c r="EO3" s="24">
        <v>2035</v>
      </c>
      <c r="EP3" s="24">
        <v>2036</v>
      </c>
      <c r="EQ3" s="24">
        <v>2037</v>
      </c>
      <c r="ER3" s="24">
        <v>2038</v>
      </c>
      <c r="ES3" s="24">
        <v>2039</v>
      </c>
      <c r="ET3" s="24">
        <v>2040</v>
      </c>
      <c r="EU3" s="24">
        <v>2041</v>
      </c>
      <c r="EV3" s="24">
        <v>2042</v>
      </c>
      <c r="EW3" s="24">
        <v>2043</v>
      </c>
      <c r="EX3" s="24">
        <v>2044</v>
      </c>
      <c r="EY3" s="24">
        <v>2045</v>
      </c>
      <c r="EZ3" s="24">
        <v>2046</v>
      </c>
      <c r="FA3" s="24">
        <v>2047</v>
      </c>
      <c r="FB3" s="24">
        <v>2048</v>
      </c>
      <c r="FC3" s="24">
        <v>2049</v>
      </c>
      <c r="FD3" s="24">
        <v>2050</v>
      </c>
      <c r="FE3" s="24">
        <v>2051</v>
      </c>
      <c r="FF3" s="24">
        <v>2052</v>
      </c>
      <c r="FG3" s="24">
        <v>2053</v>
      </c>
      <c r="FH3" s="24">
        <v>2054</v>
      </c>
      <c r="FI3" s="24">
        <v>2055</v>
      </c>
      <c r="FJ3" s="25">
        <v>2056</v>
      </c>
      <c r="FK3" s="27" t="s">
        <v>11407</v>
      </c>
      <c r="FL3" s="28" t="s">
        <v>11408</v>
      </c>
      <c r="FM3" s="29" t="s">
        <v>11409</v>
      </c>
      <c r="FN3" s="30">
        <v>2027</v>
      </c>
      <c r="FO3" s="31">
        <v>2028</v>
      </c>
      <c r="FP3" s="31">
        <v>2029</v>
      </c>
      <c r="FQ3" s="31">
        <v>2030</v>
      </c>
      <c r="FR3" s="31">
        <v>2031</v>
      </c>
      <c r="FS3" s="31">
        <v>2032</v>
      </c>
      <c r="FT3" s="31">
        <v>2033</v>
      </c>
      <c r="FU3" s="31">
        <v>2034</v>
      </c>
      <c r="FV3" s="31">
        <v>2035</v>
      </c>
      <c r="FW3" s="31">
        <v>2036</v>
      </c>
      <c r="FX3" s="31">
        <v>2037</v>
      </c>
      <c r="FY3" s="31">
        <v>2038</v>
      </c>
      <c r="FZ3" s="31">
        <v>2039</v>
      </c>
      <c r="GA3" s="31">
        <v>2040</v>
      </c>
      <c r="GB3" s="31">
        <v>2041</v>
      </c>
      <c r="GC3" s="31">
        <v>2042</v>
      </c>
      <c r="GD3" s="31">
        <v>2043</v>
      </c>
      <c r="GE3" s="31">
        <v>2044</v>
      </c>
      <c r="GF3" s="31">
        <v>2045</v>
      </c>
      <c r="GG3" s="31">
        <v>2046</v>
      </c>
      <c r="GH3" s="31">
        <v>2047</v>
      </c>
      <c r="GI3" s="31">
        <v>2048</v>
      </c>
      <c r="GJ3" s="31">
        <v>2049</v>
      </c>
      <c r="GK3" s="31">
        <v>2050</v>
      </c>
      <c r="GL3" s="31">
        <v>2051</v>
      </c>
      <c r="GM3" s="31">
        <v>2052</v>
      </c>
      <c r="GN3" s="31">
        <v>2053</v>
      </c>
      <c r="GO3" s="31">
        <v>2054</v>
      </c>
      <c r="GP3" s="31">
        <v>2055</v>
      </c>
      <c r="GQ3" s="32">
        <v>2056</v>
      </c>
    </row>
    <row r="4" spans="1:199" ht="15.75" thickBot="1" x14ac:dyDescent="0.3">
      <c r="A4" s="280" t="s">
        <v>11401</v>
      </c>
      <c r="B4" s="281"/>
      <c r="C4" s="281"/>
      <c r="D4" s="33" t="s">
        <v>11411</v>
      </c>
      <c r="E4" s="34" t="s">
        <v>11412</v>
      </c>
      <c r="F4" s="35" t="s">
        <v>11412</v>
      </c>
      <c r="G4" s="35" t="s">
        <v>11412</v>
      </c>
      <c r="H4" s="35" t="s">
        <v>11412</v>
      </c>
      <c r="I4" s="35" t="s">
        <v>11412</v>
      </c>
      <c r="J4" s="35" t="s">
        <v>11412</v>
      </c>
      <c r="K4" s="35" t="s">
        <v>11412</v>
      </c>
      <c r="L4" s="35" t="s">
        <v>11412</v>
      </c>
      <c r="M4" s="35" t="s">
        <v>11412</v>
      </c>
      <c r="N4" s="35" t="s">
        <v>11412</v>
      </c>
      <c r="O4" s="35" t="s">
        <v>11412</v>
      </c>
      <c r="P4" s="35" t="s">
        <v>11412</v>
      </c>
      <c r="Q4" s="35" t="s">
        <v>11412</v>
      </c>
      <c r="R4" s="35" t="s">
        <v>11412</v>
      </c>
      <c r="S4" s="35" t="s">
        <v>11412</v>
      </c>
      <c r="T4" s="35" t="s">
        <v>11412</v>
      </c>
      <c r="U4" s="35" t="s">
        <v>11412</v>
      </c>
      <c r="V4" s="35" t="s">
        <v>11412</v>
      </c>
      <c r="W4" s="35" t="s">
        <v>11412</v>
      </c>
      <c r="X4" s="35" t="s">
        <v>11412</v>
      </c>
      <c r="Y4" s="35" t="s">
        <v>11412</v>
      </c>
      <c r="Z4" s="35" t="s">
        <v>11412</v>
      </c>
      <c r="AA4" s="35" t="s">
        <v>11412</v>
      </c>
      <c r="AB4" s="35" t="s">
        <v>11412</v>
      </c>
      <c r="AC4" s="35" t="s">
        <v>11412</v>
      </c>
      <c r="AD4" s="35" t="s">
        <v>11412</v>
      </c>
      <c r="AE4" s="35" t="s">
        <v>11412</v>
      </c>
      <c r="AF4" s="35" t="s">
        <v>11412</v>
      </c>
      <c r="AG4" s="35" t="s">
        <v>11412</v>
      </c>
      <c r="AH4" s="36" t="s">
        <v>11412</v>
      </c>
      <c r="AI4" s="282" t="s">
        <v>11402</v>
      </c>
      <c r="AJ4" s="283"/>
      <c r="AK4" s="284"/>
      <c r="AL4" s="34" t="s">
        <v>11413</v>
      </c>
      <c r="AM4" s="35" t="s">
        <v>11413</v>
      </c>
      <c r="AN4" s="35" t="s">
        <v>11413</v>
      </c>
      <c r="AO4" s="35" t="s">
        <v>11413</v>
      </c>
      <c r="AP4" s="35" t="s">
        <v>11413</v>
      </c>
      <c r="AQ4" s="35" t="s">
        <v>11413</v>
      </c>
      <c r="AR4" s="35" t="s">
        <v>11413</v>
      </c>
      <c r="AS4" s="35" t="s">
        <v>11413</v>
      </c>
      <c r="AT4" s="35" t="s">
        <v>11413</v>
      </c>
      <c r="AU4" s="35" t="s">
        <v>11413</v>
      </c>
      <c r="AV4" s="35" t="s">
        <v>11413</v>
      </c>
      <c r="AW4" s="35" t="s">
        <v>11413</v>
      </c>
      <c r="AX4" s="35" t="s">
        <v>11413</v>
      </c>
      <c r="AY4" s="35" t="s">
        <v>11413</v>
      </c>
      <c r="AZ4" s="35" t="s">
        <v>11413</v>
      </c>
      <c r="BA4" s="35" t="s">
        <v>11413</v>
      </c>
      <c r="BB4" s="35" t="s">
        <v>11413</v>
      </c>
      <c r="BC4" s="35" t="s">
        <v>11413</v>
      </c>
      <c r="BD4" s="35" t="s">
        <v>11413</v>
      </c>
      <c r="BE4" s="35" t="s">
        <v>11413</v>
      </c>
      <c r="BF4" s="35" t="s">
        <v>11413</v>
      </c>
      <c r="BG4" s="35" t="s">
        <v>11413</v>
      </c>
      <c r="BH4" s="35" t="s">
        <v>11413</v>
      </c>
      <c r="BI4" s="35" t="s">
        <v>11413</v>
      </c>
      <c r="BJ4" s="35" t="s">
        <v>11413</v>
      </c>
      <c r="BK4" s="35" t="s">
        <v>11413</v>
      </c>
      <c r="BL4" s="35" t="s">
        <v>11413</v>
      </c>
      <c r="BM4" s="35" t="s">
        <v>11413</v>
      </c>
      <c r="BN4" s="35" t="s">
        <v>11413</v>
      </c>
      <c r="BO4" s="36" t="s">
        <v>11413</v>
      </c>
      <c r="BP4" s="282" t="s">
        <v>11403</v>
      </c>
      <c r="BQ4" s="283"/>
      <c r="BR4" s="284"/>
      <c r="BS4" s="34" t="s">
        <v>11414</v>
      </c>
      <c r="BT4" s="35" t="s">
        <v>11414</v>
      </c>
      <c r="BU4" s="35" t="s">
        <v>11414</v>
      </c>
      <c r="BV4" s="35" t="s">
        <v>11414</v>
      </c>
      <c r="BW4" s="35" t="s">
        <v>11414</v>
      </c>
      <c r="BX4" s="35" t="s">
        <v>11414</v>
      </c>
      <c r="BY4" s="35" t="s">
        <v>11414</v>
      </c>
      <c r="BZ4" s="35" t="s">
        <v>11414</v>
      </c>
      <c r="CA4" s="35" t="s">
        <v>11414</v>
      </c>
      <c r="CB4" s="35" t="s">
        <v>11414</v>
      </c>
      <c r="CC4" s="35" t="s">
        <v>11414</v>
      </c>
      <c r="CD4" s="35" t="s">
        <v>11414</v>
      </c>
      <c r="CE4" s="35" t="s">
        <v>11414</v>
      </c>
      <c r="CF4" s="35" t="s">
        <v>11414</v>
      </c>
      <c r="CG4" s="35" t="s">
        <v>11414</v>
      </c>
      <c r="CH4" s="35" t="s">
        <v>11414</v>
      </c>
      <c r="CI4" s="35" t="s">
        <v>11414</v>
      </c>
      <c r="CJ4" s="35" t="s">
        <v>11414</v>
      </c>
      <c r="CK4" s="35" t="s">
        <v>11414</v>
      </c>
      <c r="CL4" s="35" t="s">
        <v>11414</v>
      </c>
      <c r="CM4" s="35" t="s">
        <v>11414</v>
      </c>
      <c r="CN4" s="35" t="s">
        <v>11414</v>
      </c>
      <c r="CO4" s="35" t="s">
        <v>11414</v>
      </c>
      <c r="CP4" s="35" t="s">
        <v>11414</v>
      </c>
      <c r="CQ4" s="35" t="s">
        <v>11414</v>
      </c>
      <c r="CR4" s="35" t="s">
        <v>11414</v>
      </c>
      <c r="CS4" s="35" t="s">
        <v>11414</v>
      </c>
      <c r="CT4" s="35" t="s">
        <v>11414</v>
      </c>
      <c r="CU4" s="35" t="s">
        <v>11414</v>
      </c>
      <c r="CV4" s="36" t="s">
        <v>11414</v>
      </c>
      <c r="CW4" s="282" t="s">
        <v>11404</v>
      </c>
      <c r="CX4" s="283"/>
      <c r="CY4" s="284"/>
      <c r="CZ4" s="34" t="s">
        <v>11415</v>
      </c>
      <c r="DA4" s="35" t="s">
        <v>11415</v>
      </c>
      <c r="DB4" s="35" t="s">
        <v>11415</v>
      </c>
      <c r="DC4" s="35" t="s">
        <v>11415</v>
      </c>
      <c r="DD4" s="35" t="s">
        <v>11415</v>
      </c>
      <c r="DE4" s="35" t="s">
        <v>11415</v>
      </c>
      <c r="DF4" s="35" t="s">
        <v>11415</v>
      </c>
      <c r="DG4" s="35" t="s">
        <v>11415</v>
      </c>
      <c r="DH4" s="35" t="s">
        <v>11415</v>
      </c>
      <c r="DI4" s="35" t="s">
        <v>11415</v>
      </c>
      <c r="DJ4" s="35" t="s">
        <v>11415</v>
      </c>
      <c r="DK4" s="35" t="s">
        <v>11415</v>
      </c>
      <c r="DL4" s="35" t="s">
        <v>11415</v>
      </c>
      <c r="DM4" s="35" t="s">
        <v>11415</v>
      </c>
      <c r="DN4" s="35" t="s">
        <v>11415</v>
      </c>
      <c r="DO4" s="35" t="s">
        <v>11415</v>
      </c>
      <c r="DP4" s="35" t="s">
        <v>11415</v>
      </c>
      <c r="DQ4" s="35" t="s">
        <v>11415</v>
      </c>
      <c r="DR4" s="35" t="s">
        <v>11415</v>
      </c>
      <c r="DS4" s="35" t="s">
        <v>11415</v>
      </c>
      <c r="DT4" s="35" t="s">
        <v>11415</v>
      </c>
      <c r="DU4" s="35" t="s">
        <v>11415</v>
      </c>
      <c r="DV4" s="35" t="s">
        <v>11415</v>
      </c>
      <c r="DW4" s="35" t="s">
        <v>11415</v>
      </c>
      <c r="DX4" s="35" t="s">
        <v>11415</v>
      </c>
      <c r="DY4" s="35" t="s">
        <v>11415</v>
      </c>
      <c r="DZ4" s="35" t="s">
        <v>11415</v>
      </c>
      <c r="EA4" s="35" t="s">
        <v>11415</v>
      </c>
      <c r="EB4" s="35" t="s">
        <v>11415</v>
      </c>
      <c r="EC4" s="36" t="s">
        <v>11415</v>
      </c>
      <c r="ED4" s="282" t="s">
        <v>11405</v>
      </c>
      <c r="EE4" s="283"/>
      <c r="EF4" s="284"/>
      <c r="EG4" s="34" t="s">
        <v>11416</v>
      </c>
      <c r="EH4" s="35" t="s">
        <v>11416</v>
      </c>
      <c r="EI4" s="35" t="s">
        <v>11416</v>
      </c>
      <c r="EJ4" s="35" t="s">
        <v>11416</v>
      </c>
      <c r="EK4" s="35" t="s">
        <v>11416</v>
      </c>
      <c r="EL4" s="35" t="s">
        <v>11416</v>
      </c>
      <c r="EM4" s="35" t="s">
        <v>11416</v>
      </c>
      <c r="EN4" s="35" t="s">
        <v>11416</v>
      </c>
      <c r="EO4" s="35" t="s">
        <v>11416</v>
      </c>
      <c r="EP4" s="35" t="s">
        <v>11416</v>
      </c>
      <c r="EQ4" s="35" t="s">
        <v>11416</v>
      </c>
      <c r="ER4" s="35" t="s">
        <v>11416</v>
      </c>
      <c r="ES4" s="35" t="s">
        <v>11416</v>
      </c>
      <c r="ET4" s="35" t="s">
        <v>11416</v>
      </c>
      <c r="EU4" s="35" t="s">
        <v>11416</v>
      </c>
      <c r="EV4" s="35" t="s">
        <v>11416</v>
      </c>
      <c r="EW4" s="35" t="s">
        <v>11416</v>
      </c>
      <c r="EX4" s="35" t="s">
        <v>11416</v>
      </c>
      <c r="EY4" s="35" t="s">
        <v>11416</v>
      </c>
      <c r="EZ4" s="35" t="s">
        <v>11416</v>
      </c>
      <c r="FA4" s="35" t="s">
        <v>11416</v>
      </c>
      <c r="FB4" s="35" t="s">
        <v>11416</v>
      </c>
      <c r="FC4" s="35" t="s">
        <v>11416</v>
      </c>
      <c r="FD4" s="35" t="s">
        <v>11416</v>
      </c>
      <c r="FE4" s="35" t="s">
        <v>11416</v>
      </c>
      <c r="FF4" s="35" t="s">
        <v>11416</v>
      </c>
      <c r="FG4" s="35" t="s">
        <v>11416</v>
      </c>
      <c r="FH4" s="35" t="s">
        <v>11416</v>
      </c>
      <c r="FI4" s="35" t="s">
        <v>11416</v>
      </c>
      <c r="FJ4" s="36" t="s">
        <v>11416</v>
      </c>
      <c r="FK4" s="285" t="s">
        <v>11406</v>
      </c>
      <c r="FL4" s="286"/>
      <c r="FM4" s="287"/>
      <c r="FN4" s="37" t="s">
        <v>11417</v>
      </c>
      <c r="FO4" s="38" t="s">
        <v>11417</v>
      </c>
      <c r="FP4" s="38" t="s">
        <v>11417</v>
      </c>
      <c r="FQ4" s="38" t="s">
        <v>11417</v>
      </c>
      <c r="FR4" s="38" t="s">
        <v>11417</v>
      </c>
      <c r="FS4" s="38" t="s">
        <v>11417</v>
      </c>
      <c r="FT4" s="38" t="s">
        <v>11417</v>
      </c>
      <c r="FU4" s="38" t="s">
        <v>11417</v>
      </c>
      <c r="FV4" s="38" t="s">
        <v>11417</v>
      </c>
      <c r="FW4" s="38" t="s">
        <v>11417</v>
      </c>
      <c r="FX4" s="38" t="s">
        <v>11417</v>
      </c>
      <c r="FY4" s="38" t="s">
        <v>11417</v>
      </c>
      <c r="FZ4" s="38" t="s">
        <v>11417</v>
      </c>
      <c r="GA4" s="38" t="s">
        <v>11417</v>
      </c>
      <c r="GB4" s="38" t="s">
        <v>11417</v>
      </c>
      <c r="GC4" s="38" t="s">
        <v>11417</v>
      </c>
      <c r="GD4" s="38" t="s">
        <v>11417</v>
      </c>
      <c r="GE4" s="38" t="s">
        <v>11417</v>
      </c>
      <c r="GF4" s="38" t="s">
        <v>11417</v>
      </c>
      <c r="GG4" s="38" t="s">
        <v>11417</v>
      </c>
      <c r="GH4" s="38" t="s">
        <v>11417</v>
      </c>
      <c r="GI4" s="38" t="s">
        <v>11417</v>
      </c>
      <c r="GJ4" s="38" t="s">
        <v>11417</v>
      </c>
      <c r="GK4" s="38" t="s">
        <v>11417</v>
      </c>
      <c r="GL4" s="38" t="s">
        <v>11417</v>
      </c>
      <c r="GM4" s="38" t="s">
        <v>11417</v>
      </c>
      <c r="GN4" s="38" t="s">
        <v>11417</v>
      </c>
      <c r="GO4" s="38" t="s">
        <v>11417</v>
      </c>
      <c r="GP4" s="38" t="s">
        <v>11417</v>
      </c>
      <c r="GQ4" s="39" t="s">
        <v>11417</v>
      </c>
    </row>
    <row r="5" spans="1:199" x14ac:dyDescent="0.25">
      <c r="A5" s="40">
        <v>1</v>
      </c>
      <c r="B5" s="41">
        <v>18</v>
      </c>
      <c r="C5" s="42">
        <v>177</v>
      </c>
      <c r="D5" s="43">
        <v>7.7</v>
      </c>
      <c r="E5" s="44">
        <f>'-'!O4</f>
        <v>13734.359471199999</v>
      </c>
      <c r="F5" s="45">
        <f>(((L5-E5)/7)+E5)</f>
        <v>13664.0661506</v>
      </c>
      <c r="G5" s="45">
        <f>(((L5-E5)/7)+F5)</f>
        <v>13593.77283</v>
      </c>
      <c r="H5" s="45">
        <f>(((L5-E5)/7)+G5)</f>
        <v>13523.4795094</v>
      </c>
      <c r="I5" s="45">
        <f>(((L5-E5)/7)+H5)</f>
        <v>13453.1861888</v>
      </c>
      <c r="J5" s="45">
        <f>(((L5-E5)/7)+I5)</f>
        <v>13382.892868200001</v>
      </c>
      <c r="K5" s="45">
        <f>(((L5-E5)/7)+J5)</f>
        <v>13312.599547600001</v>
      </c>
      <c r="L5" s="45">
        <f>'-'!X4</f>
        <v>13242.306226999999</v>
      </c>
      <c r="M5" s="45">
        <f>(((V5-L5)/10)+L5)</f>
        <v>13200.5845536</v>
      </c>
      <c r="N5" s="45">
        <f>(((V5-L5)/10)+M5)</f>
        <v>13158.8628802</v>
      </c>
      <c r="O5" s="45">
        <f>(((V5-L5)/10)+N5)</f>
        <v>13117.141206800001</v>
      </c>
      <c r="P5" s="45">
        <f>(((V5-L5)/10)+O5)</f>
        <v>13075.419533400001</v>
      </c>
      <c r="Q5" s="45">
        <f>(((V5-L5)/10)+P5)</f>
        <v>13033.697860000002</v>
      </c>
      <c r="R5" s="45">
        <f>(((V5-L5)/10)+Q5)</f>
        <v>12991.976186600003</v>
      </c>
      <c r="S5" s="45">
        <f>(((V5-L5)/10)+R5)</f>
        <v>12950.254513200003</v>
      </c>
      <c r="T5" s="45">
        <f>(((V5-L5)/10)+S5)</f>
        <v>12908.532839800004</v>
      </c>
      <c r="U5" s="45">
        <f>(((V5-L5)/10)+T5)</f>
        <v>12866.811166400004</v>
      </c>
      <c r="V5" s="45">
        <f>'-'!AG4</f>
        <v>12825.089492999999</v>
      </c>
      <c r="W5" s="45">
        <f>(((AF5-V5)/10)+V5)</f>
        <v>12755.7745287</v>
      </c>
      <c r="X5" s="45">
        <f>(((AF5-V5)/10)+W5)</f>
        <v>12686.4595644</v>
      </c>
      <c r="Y5" s="45">
        <f>(((AF5-V5)/10)+X5)</f>
        <v>12617.1446001</v>
      </c>
      <c r="Z5" s="45">
        <f>(((AF5-V5)/10)+Y5)</f>
        <v>12547.829635800001</v>
      </c>
      <c r="AA5" s="45">
        <f>(((AF5-V5)/10)+Z5)</f>
        <v>12478.514671500001</v>
      </c>
      <c r="AB5" s="45">
        <f>(((AF5-V5)/10)+AA5)</f>
        <v>12409.199707200001</v>
      </c>
      <c r="AC5" s="45">
        <f>(((AF5-V5)/10)+AB5)</f>
        <v>12339.884742900002</v>
      </c>
      <c r="AD5" s="45">
        <f>(((AF5-V5)/10)+AC5)</f>
        <v>12270.569778600002</v>
      </c>
      <c r="AE5" s="45">
        <f>(((AF5-V5)/10)+AD5)</f>
        <v>12201.254814300002</v>
      </c>
      <c r="AF5" s="263">
        <f>'-'!AP4</f>
        <v>12131.939850000001</v>
      </c>
      <c r="AG5" s="261">
        <f>(((AF5-V5)/10)+AF5)</f>
        <v>12062.624885700001</v>
      </c>
      <c r="AH5" s="45">
        <f>(((AF5-V5)/10)+AG5)</f>
        <v>11993.309921400001</v>
      </c>
      <c r="AI5" s="40">
        <v>1</v>
      </c>
      <c r="AJ5" s="46" t="s">
        <v>11388</v>
      </c>
      <c r="AK5" s="47">
        <v>177</v>
      </c>
      <c r="AL5" s="44">
        <f>'-'!P4</f>
        <v>1616.9337151</v>
      </c>
      <c r="AM5" s="45">
        <f>(((AS5-AL5)/7)+AL5)</f>
        <v>1617.6960528</v>
      </c>
      <c r="AN5" s="45">
        <f>(((AS5-AL5)/7)+AM5)</f>
        <v>1618.4583905</v>
      </c>
      <c r="AO5" s="45">
        <f>(((AS5-AL5)/7)+AN5)</f>
        <v>1619.2207281999999</v>
      </c>
      <c r="AP5" s="45">
        <f>(((AS5-AL5)/7)+AO5)</f>
        <v>1619.9830658999999</v>
      </c>
      <c r="AQ5" s="45">
        <f>(((AS5-AL5)/7)+AP5)</f>
        <v>1620.7454035999999</v>
      </c>
      <c r="AR5" s="45">
        <f>(((AS5-AL5)/7)+AQ5)</f>
        <v>1621.5077412999999</v>
      </c>
      <c r="AS5" s="45">
        <f>'-'!Y4</f>
        <v>1622.2700789999999</v>
      </c>
      <c r="AT5" s="45">
        <f>(((BC5-AS5)/10)+AS5)</f>
        <v>1623.7411943</v>
      </c>
      <c r="AU5" s="45">
        <f>(((BC5-AS5)/10)+AT5)</f>
        <v>1625.2123096</v>
      </c>
      <c r="AV5" s="45">
        <f>(((BC5-AS5)/10)+AU5)</f>
        <v>1626.6834249000001</v>
      </c>
      <c r="AW5" s="45">
        <f>(((BC5-AS5)/10)+AV5)</f>
        <v>1628.1545402000002</v>
      </c>
      <c r="AX5" s="45">
        <f>(((BC5-AS5)/10)+AW5)</f>
        <v>1629.6256555000002</v>
      </c>
      <c r="AY5" s="45">
        <f>(((BC5-AS5)/10)+AX5)</f>
        <v>1631.0967708000003</v>
      </c>
      <c r="AZ5" s="45">
        <f>(((BC5-AS5)/10)+AY5)</f>
        <v>1632.5678861000004</v>
      </c>
      <c r="BA5" s="45">
        <f>(((BC5-AS5)/10)+AZ5)</f>
        <v>1634.0390014000004</v>
      </c>
      <c r="BB5" s="45">
        <f>(((BC5-AS5)/10)+BA5)</f>
        <v>1635.5101167000005</v>
      </c>
      <c r="BC5" s="45">
        <f>'-'!AH4</f>
        <v>1636.9812320000001</v>
      </c>
      <c r="BD5" s="45">
        <f>(((BM5-BC5)/10)+BC5)</f>
        <v>1637.5745172000002</v>
      </c>
      <c r="BE5" s="45">
        <f>(((BM5-BC5)/10)+BD5)</f>
        <v>1638.1678024000003</v>
      </c>
      <c r="BF5" s="45">
        <f>(((BM5-BC5)/10)+BE5)</f>
        <v>1638.7610876000003</v>
      </c>
      <c r="BG5" s="45">
        <f>(((BM5-BC5)/10)+BF5)</f>
        <v>1639.3543728000004</v>
      </c>
      <c r="BH5" s="45">
        <f>(((BM5-BC5)/10)+BG5)</f>
        <v>1639.9476580000005</v>
      </c>
      <c r="BI5" s="45">
        <f>(((BM5-BC5)/10)+BH5)</f>
        <v>1640.5409432000006</v>
      </c>
      <c r="BJ5" s="45">
        <f>(((BM5-BC5)/10)+BI5)</f>
        <v>1641.1342284000007</v>
      </c>
      <c r="BK5" s="45">
        <f>(((BM5-BC5)/10)+BJ5)</f>
        <v>1641.7275136000007</v>
      </c>
      <c r="BL5" s="45">
        <f>(((BM5-BC5)/10)+BK5)</f>
        <v>1642.3207988000008</v>
      </c>
      <c r="BM5" s="263">
        <f>'-'!AQ4</f>
        <v>1642.914084</v>
      </c>
      <c r="BN5" s="261">
        <f>(((BM5-BC5)/10)+BM5)</f>
        <v>1643.5073692000001</v>
      </c>
      <c r="BO5" s="45">
        <f>(((BM5-BC5)/10)+BN5)</f>
        <v>1644.1006544000002</v>
      </c>
      <c r="BP5" s="40">
        <v>1</v>
      </c>
      <c r="BQ5" s="46" t="s">
        <v>11388</v>
      </c>
      <c r="BR5" s="47">
        <v>177</v>
      </c>
      <c r="BS5" s="44">
        <f>'-'!R4</f>
        <v>1077.23493695</v>
      </c>
      <c r="BT5" s="45">
        <f>(((BZ5-BS5)/7)+BS5)</f>
        <v>1098.0378676</v>
      </c>
      <c r="BU5" s="45">
        <f>(((BZ5-BS5)/7)+BT5)</f>
        <v>1118.84079825</v>
      </c>
      <c r="BV5" s="45">
        <f>(((BZ5-BS5)/7)+BU5)</f>
        <v>1139.6437289</v>
      </c>
      <c r="BW5" s="45">
        <f>(((BZ5-BS5)/7)+BV5)</f>
        <v>1160.44665955</v>
      </c>
      <c r="BX5" s="45">
        <f>(((BZ5-BS5)/7)+BW5)</f>
        <v>1181.2495902000001</v>
      </c>
      <c r="BY5" s="45">
        <f>(((BZ5-BS5)/7)+BX5)</f>
        <v>1202.0525208500001</v>
      </c>
      <c r="BZ5" s="45">
        <f>'-'!AA4</f>
        <v>1222.8554515000001</v>
      </c>
      <c r="CA5" s="45">
        <f>(((CJ5-BZ5)/10)+BZ5)</f>
        <v>1242.0404535</v>
      </c>
      <c r="CB5" s="45">
        <f>(((CJ5-BZ5)/10)+CA5)</f>
        <v>1261.2254555</v>
      </c>
      <c r="CC5" s="45">
        <f>(((CJ5-BZ5)/10)+CB5)</f>
        <v>1280.4104574999999</v>
      </c>
      <c r="CD5" s="45">
        <f>(((CJ5-BZ5)/10)+CC5)</f>
        <v>1299.5954594999998</v>
      </c>
      <c r="CE5" s="45">
        <f>(((CJ5-BZ5)/10)+CD5)</f>
        <v>1318.7804614999998</v>
      </c>
      <c r="CF5" s="45">
        <f>(((CJ5-BZ5)/10)+CE5)</f>
        <v>1337.9654634999997</v>
      </c>
      <c r="CG5" s="45">
        <f>(((CJ5-BZ5)/10)+CF5)</f>
        <v>1357.1504654999997</v>
      </c>
      <c r="CH5" s="45">
        <f>(((CJ5-BZ5)/10)+CG5)</f>
        <v>1376.3354674999996</v>
      </c>
      <c r="CI5" s="45">
        <f>(((CJ5-BZ5)/10)+CH5)</f>
        <v>1395.5204694999995</v>
      </c>
      <c r="CJ5" s="45">
        <f>'-'!AJ4</f>
        <v>1414.7054714999999</v>
      </c>
      <c r="CK5" s="45">
        <f>(((CT5-CJ5)/10)+CJ5)</f>
        <v>1428.910700725</v>
      </c>
      <c r="CL5" s="45">
        <f>(((CT5-CJ5)/10)+CK5)</f>
        <v>1443.11592995</v>
      </c>
      <c r="CM5" s="45">
        <f>(((CT5-CJ5)/10)+CL5)</f>
        <v>1457.321159175</v>
      </c>
      <c r="CN5" s="45">
        <f>(((CT5-CJ5)/10)+CM5)</f>
        <v>1471.5263884000001</v>
      </c>
      <c r="CO5" s="45">
        <f>(((CT5-CJ5)/10)+CN5)</f>
        <v>1485.7316176250001</v>
      </c>
      <c r="CP5" s="45">
        <f>(((CT5-CJ5)/10)+CO5)</f>
        <v>1499.9368468500002</v>
      </c>
      <c r="CQ5" s="45">
        <f>(((CT5-CJ5)/10)+CP5)</f>
        <v>1514.1420760750002</v>
      </c>
      <c r="CR5" s="45">
        <f>(((CT5-CJ5)/10)+CQ5)</f>
        <v>1528.3473053000002</v>
      </c>
      <c r="CS5" s="45">
        <f>(((CT5-CJ5)/10)+CR5)</f>
        <v>1542.5525345250003</v>
      </c>
      <c r="CT5" s="263">
        <f>'-'!AS4</f>
        <v>1556.7577637499999</v>
      </c>
      <c r="CU5" s="261">
        <f>(((CT5-CJ5)/10)+CT5)</f>
        <v>1570.9629929749999</v>
      </c>
      <c r="CV5" s="45">
        <f>(((CT5-CJ5)/10)+CU5)</f>
        <v>1585.1682221999999</v>
      </c>
      <c r="CW5" s="40">
        <v>1</v>
      </c>
      <c r="CX5" s="46" t="s">
        <v>11388</v>
      </c>
      <c r="CY5" s="47">
        <v>177</v>
      </c>
      <c r="CZ5" s="44">
        <f>'-'!S4</f>
        <v>2800.8108360700003</v>
      </c>
      <c r="DA5" s="45">
        <f>(((DG5-CZ5)/7)+CZ5)</f>
        <v>2854.8984557600002</v>
      </c>
      <c r="DB5" s="45">
        <f>(((DG5-CZ5)/7)+DA5)</f>
        <v>2908.98607545</v>
      </c>
      <c r="DC5" s="45">
        <f>(((DG5-CZ5)/7)+DB5)</f>
        <v>2963.0736951399999</v>
      </c>
      <c r="DD5" s="45">
        <f>(((DG5-CZ5)/7)+DC5)</f>
        <v>3017.1613148299998</v>
      </c>
      <c r="DE5" s="45">
        <f>(((DG5-CZ5)/7)+DD5)</f>
        <v>3071.2489345199997</v>
      </c>
      <c r="DF5" s="45">
        <f>(((DG5-CZ5)/7)+DE5)</f>
        <v>3125.3365542099996</v>
      </c>
      <c r="DG5" s="45">
        <f>'-'!AB4</f>
        <v>3179.4241739000004</v>
      </c>
      <c r="DH5" s="45">
        <f>(((DQ5-DG5)/10)+DG5)</f>
        <v>3229.3051791000003</v>
      </c>
      <c r="DI5" s="45">
        <f>(((DQ5-DG5)/10)+DH5)</f>
        <v>3279.1861843000001</v>
      </c>
      <c r="DJ5" s="45">
        <f>(((DQ5-DG5)/10)+DI5)</f>
        <v>3329.0671895</v>
      </c>
      <c r="DK5" s="45">
        <f>(((DQ5-DG5)/10)+DJ5)</f>
        <v>3378.9481946999999</v>
      </c>
      <c r="DL5" s="45">
        <f>(((DQ5-DG5)/10)+DK5)</f>
        <v>3428.8291998999998</v>
      </c>
      <c r="DM5" s="45">
        <f>(((DQ5-DG5)/10)+DL5)</f>
        <v>3478.7102050999997</v>
      </c>
      <c r="DN5" s="45">
        <f>(((DQ5-DG5)/10)+DM5)</f>
        <v>3528.5912102999996</v>
      </c>
      <c r="DO5" s="45">
        <f>(((DQ5-DG5)/10)+DN5)</f>
        <v>3578.4722154999995</v>
      </c>
      <c r="DP5" s="45">
        <f>(((DQ5-DG5)/10)+DO5)</f>
        <v>3628.3532206999994</v>
      </c>
      <c r="DQ5" s="45">
        <f>'-'!AK4</f>
        <v>3678.2342258999997</v>
      </c>
      <c r="DR5" s="45">
        <f>(((EA5-DQ5)/10)+DQ5)</f>
        <v>3715.1678218849997</v>
      </c>
      <c r="DS5" s="45">
        <f>(((EA5-DQ5)/10)+DR5)</f>
        <v>3752.1014178699998</v>
      </c>
      <c r="DT5" s="45">
        <f>(((EA5-DQ5)/10)+DS5)</f>
        <v>3789.0350138549998</v>
      </c>
      <c r="DU5" s="45">
        <f>(((EA5-DQ5)/10)+DT5)</f>
        <v>3825.9686098399998</v>
      </c>
      <c r="DV5" s="45">
        <f>(((EA5-DQ5)/10)+DU5)</f>
        <v>3862.9022058249998</v>
      </c>
      <c r="DW5" s="45">
        <f>(((EA5-DQ5)/10)+DV5)</f>
        <v>3899.8358018099998</v>
      </c>
      <c r="DX5" s="45">
        <f>(((EA5-DQ5)/10)+DW5)</f>
        <v>3936.7693977949998</v>
      </c>
      <c r="DY5" s="45">
        <f>(((EA5-DQ5)/10)+DX5)</f>
        <v>3973.7029937799998</v>
      </c>
      <c r="DZ5" s="45">
        <f>(((EA5-DQ5)/10)+DY5)</f>
        <v>4010.6365897649998</v>
      </c>
      <c r="EA5" s="263">
        <f>'-'!AT4</f>
        <v>4047.5701857499998</v>
      </c>
      <c r="EB5" s="261">
        <f>(((EA5-DQ5)/10)+EA5)</f>
        <v>4084.5037817349998</v>
      </c>
      <c r="EC5" s="45">
        <f>(((EA5-DQ5)/10)+EB5)</f>
        <v>4121.4373777199999</v>
      </c>
      <c r="ED5" s="40">
        <v>1</v>
      </c>
      <c r="EE5" s="46" t="s">
        <v>11388</v>
      </c>
      <c r="EF5" s="47">
        <v>177</v>
      </c>
      <c r="EG5" s="44">
        <f>'-'!T4</f>
        <v>430.89397478000006</v>
      </c>
      <c r="EH5" s="45">
        <f>(((EN5-EG5)/7)+EG5)</f>
        <v>439.21514704000009</v>
      </c>
      <c r="EI5" s="45">
        <f>(((EN5-EG5)/7)+EH5)</f>
        <v>447.53631930000012</v>
      </c>
      <c r="EJ5" s="45">
        <f>(((EN5-EG5)/7)+EI5)</f>
        <v>455.85749156000014</v>
      </c>
      <c r="EK5" s="45">
        <f>(((EN5-EG5)/7)+EJ5)</f>
        <v>464.17866382000017</v>
      </c>
      <c r="EL5" s="45">
        <f>(((EN5-EG5)/7)+EK5)</f>
        <v>472.49983608000019</v>
      </c>
      <c r="EM5" s="45">
        <f>(((EN5-EG5)/7)+EL5)</f>
        <v>480.82100834000022</v>
      </c>
      <c r="EN5" s="45">
        <f>'-'!AC4</f>
        <v>489.14218060000007</v>
      </c>
      <c r="EO5" s="45">
        <f>(((EX5-EN5)/10)+EN5)</f>
        <v>496.81618140000006</v>
      </c>
      <c r="EP5" s="45">
        <f>(((EX5-EN5)/10)+EO5)</f>
        <v>504.49018220000005</v>
      </c>
      <c r="EQ5" s="45">
        <f>(((EX5-EN5)/10)+EP5)</f>
        <v>512.16418300000009</v>
      </c>
      <c r="ER5" s="45">
        <f>(((EX5-EN5)/10)+EQ5)</f>
        <v>519.83818380000002</v>
      </c>
      <c r="ES5" s="45">
        <f>(((EX5-EN5)/10)+ER5)</f>
        <v>527.51218459999996</v>
      </c>
      <c r="ET5" s="45">
        <f>(((EX5-EN5)/10)+ES5)</f>
        <v>535.18618539999989</v>
      </c>
      <c r="EU5" s="45">
        <f>(((EX5-EN5)/10)+ET5)</f>
        <v>542.86018619999982</v>
      </c>
      <c r="EV5" s="45">
        <f>(((EX5-EN5)/10)+EU5)</f>
        <v>550.53418699999975</v>
      </c>
      <c r="EW5" s="45">
        <f>(((EX5-EN5)/10)+EV5)</f>
        <v>558.20818779999968</v>
      </c>
      <c r="EX5" s="45">
        <f>'-'!AL4</f>
        <v>565.88218859999995</v>
      </c>
      <c r="EY5" s="45">
        <f>(((FH5-EX5)/10)+EX5)</f>
        <v>571.56428028999994</v>
      </c>
      <c r="EZ5" s="45">
        <f>(((FH5-EX5)/10)+EY5)</f>
        <v>577.24637197999994</v>
      </c>
      <c r="FA5" s="45">
        <f>(((FH5-EX5)/10)+EZ5)</f>
        <v>582.92846366999993</v>
      </c>
      <c r="FB5" s="45">
        <f>(((FH5-EX5)/10)+FA5)</f>
        <v>588.61055535999992</v>
      </c>
      <c r="FC5" s="45">
        <f>(((FH5-EX5)/10)+FB5)</f>
        <v>594.29264704999991</v>
      </c>
      <c r="FD5" s="45">
        <f>(((FH5-EX5)/10)+FC5)</f>
        <v>599.97473873999991</v>
      </c>
      <c r="FE5" s="45">
        <f>(((FH5-EX5)/10)+FD5)</f>
        <v>605.6568304299999</v>
      </c>
      <c r="FF5" s="45">
        <f>(((FH5-EX5)/10)+FE5)</f>
        <v>611.33892211999989</v>
      </c>
      <c r="FG5" s="45">
        <f>(((FH5-EX5)/10)+FF5)</f>
        <v>617.02101380999989</v>
      </c>
      <c r="FH5" s="263">
        <f>'-'!AU4</f>
        <v>622.70310549999999</v>
      </c>
      <c r="FI5" s="261">
        <f>(((FH5-EX5)/10)+FH5)</f>
        <v>628.38519718999999</v>
      </c>
      <c r="FJ5" s="45">
        <f>(((FH5-EX5)/10)+FI5)</f>
        <v>634.06728887999998</v>
      </c>
      <c r="FK5" s="48">
        <v>1</v>
      </c>
      <c r="FL5" s="49" t="s">
        <v>11388</v>
      </c>
      <c r="FM5" s="50">
        <v>177</v>
      </c>
      <c r="FN5" s="51">
        <f>IF(E5="","",E5+AL5+BS5+CZ5+EG5)</f>
        <v>19660.232934099997</v>
      </c>
      <c r="FO5" s="52">
        <f t="shared" ref="FO5:GQ5" si="0">IF(F5="","",F5+AM5+BT5+DA5+EH5)</f>
        <v>19673.913673799998</v>
      </c>
      <c r="FP5" s="52">
        <f t="shared" si="0"/>
        <v>19687.594413499999</v>
      </c>
      <c r="FQ5" s="52">
        <f t="shared" si="0"/>
        <v>19701.2751532</v>
      </c>
      <c r="FR5" s="52">
        <f t="shared" si="0"/>
        <v>19714.955892899998</v>
      </c>
      <c r="FS5" s="52">
        <f t="shared" si="0"/>
        <v>19728.636632600002</v>
      </c>
      <c r="FT5" s="52">
        <f t="shared" si="0"/>
        <v>19742.3173723</v>
      </c>
      <c r="FU5" s="52">
        <f t="shared" si="0"/>
        <v>19755.998111999997</v>
      </c>
      <c r="FV5" s="52">
        <f t="shared" si="0"/>
        <v>19792.487561900001</v>
      </c>
      <c r="FW5" s="52">
        <f t="shared" si="0"/>
        <v>19828.977011799998</v>
      </c>
      <c r="FX5" s="52">
        <f t="shared" si="0"/>
        <v>19865.466461700002</v>
      </c>
      <c r="FY5" s="52">
        <f t="shared" si="0"/>
        <v>19901.955911599998</v>
      </c>
      <c r="FZ5" s="52">
        <f t="shared" si="0"/>
        <v>19938.445361500002</v>
      </c>
      <c r="GA5" s="52">
        <f t="shared" si="0"/>
        <v>19974.934811400002</v>
      </c>
      <c r="GB5" s="52">
        <f t="shared" si="0"/>
        <v>20011.424261300002</v>
      </c>
      <c r="GC5" s="52">
        <f t="shared" si="0"/>
        <v>20047.913711200003</v>
      </c>
      <c r="GD5" s="52">
        <f t="shared" si="0"/>
        <v>20084.403161100003</v>
      </c>
      <c r="GE5" s="52">
        <f t="shared" si="0"/>
        <v>20120.892610999999</v>
      </c>
      <c r="GF5" s="52">
        <f t="shared" si="0"/>
        <v>20108.9918488</v>
      </c>
      <c r="GG5" s="52">
        <f t="shared" si="0"/>
        <v>20097.091086599998</v>
      </c>
      <c r="GH5" s="52">
        <f t="shared" si="0"/>
        <v>20085.190324399999</v>
      </c>
      <c r="GI5" s="52">
        <f t="shared" si="0"/>
        <v>20073.2895622</v>
      </c>
      <c r="GJ5" s="52">
        <f t="shared" si="0"/>
        <v>20061.388800000001</v>
      </c>
      <c r="GK5" s="52">
        <f t="shared" si="0"/>
        <v>20049.488037800002</v>
      </c>
      <c r="GL5" s="52">
        <f t="shared" si="0"/>
        <v>20037.587275600003</v>
      </c>
      <c r="GM5" s="52">
        <f t="shared" si="0"/>
        <v>20025.686513400004</v>
      </c>
      <c r="GN5" s="52">
        <f t="shared" si="0"/>
        <v>20013.785751200005</v>
      </c>
      <c r="GO5" s="52">
        <f t="shared" si="0"/>
        <v>20001.884989000002</v>
      </c>
      <c r="GP5" s="52">
        <f t="shared" si="0"/>
        <v>19989.984226799999</v>
      </c>
      <c r="GQ5" s="53">
        <f t="shared" si="0"/>
        <v>19978.0834646</v>
      </c>
    </row>
    <row r="6" spans="1:199" x14ac:dyDescent="0.25">
      <c r="A6" s="54">
        <v>2</v>
      </c>
      <c r="B6" s="55">
        <v>18</v>
      </c>
      <c r="C6" s="56">
        <v>178</v>
      </c>
      <c r="D6" s="57">
        <v>0</v>
      </c>
      <c r="E6" s="58">
        <f>'-'!O5</f>
        <v>13734.359471199999</v>
      </c>
      <c r="F6" s="59">
        <f t="shared" ref="F6:F9" si="1">(((L6-E6)/7)+E6)</f>
        <v>13664.0661506</v>
      </c>
      <c r="G6" s="59">
        <f t="shared" ref="G6:G9" si="2">(((L6-E6)/7)+F6)</f>
        <v>13593.77283</v>
      </c>
      <c r="H6" s="59">
        <f t="shared" ref="H6:H9" si="3">(((L6-E6)/7)+G6)</f>
        <v>13523.4795094</v>
      </c>
      <c r="I6" s="59">
        <f t="shared" ref="I6:I9" si="4">(((L6-E6)/7)+H6)</f>
        <v>13453.1861888</v>
      </c>
      <c r="J6" s="59">
        <f t="shared" ref="J6:J9" si="5">(((L6-E6)/7)+I6)</f>
        <v>13382.892868200001</v>
      </c>
      <c r="K6" s="59">
        <f t="shared" ref="K6:K9" si="6">(((L6-E6)/7)+J6)</f>
        <v>13312.599547600001</v>
      </c>
      <c r="L6" s="59">
        <f>'-'!X5</f>
        <v>13242.306226999999</v>
      </c>
      <c r="M6" s="59">
        <f t="shared" ref="M6:M9" si="7">(((V6-L6)/10)+L6)</f>
        <v>13200.5845536</v>
      </c>
      <c r="N6" s="59">
        <f t="shared" ref="N6:N9" si="8">(((V6-L6)/10)+M6)</f>
        <v>13158.8628802</v>
      </c>
      <c r="O6" s="59">
        <f t="shared" ref="O6:O9" si="9">(((V6-L6)/10)+N6)</f>
        <v>13117.141206800001</v>
      </c>
      <c r="P6" s="59">
        <f t="shared" ref="P6:P9" si="10">(((V6-L6)/10)+O6)</f>
        <v>13075.419533400001</v>
      </c>
      <c r="Q6" s="59">
        <f t="shared" ref="Q6:Q9" si="11">(((V6-L6)/10)+P6)</f>
        <v>13033.697860000002</v>
      </c>
      <c r="R6" s="59">
        <f t="shared" ref="R6:R9" si="12">(((V6-L6)/10)+Q6)</f>
        <v>12991.976186600003</v>
      </c>
      <c r="S6" s="59">
        <f t="shared" ref="S6:S9" si="13">(((V6-L6)/10)+R6)</f>
        <v>12950.254513200003</v>
      </c>
      <c r="T6" s="59">
        <f t="shared" ref="T6:T9" si="14">(((V6-L6)/10)+S6)</f>
        <v>12908.532839800004</v>
      </c>
      <c r="U6" s="59">
        <f t="shared" ref="U6:U9" si="15">(((V6-L6)/10)+T6)</f>
        <v>12866.811166400004</v>
      </c>
      <c r="V6" s="59">
        <f>'-'!AG5</f>
        <v>12825.089492999999</v>
      </c>
      <c r="W6" s="59">
        <f t="shared" ref="W6:W9" si="16">(((AF6-V6)/10)+V6)</f>
        <v>12755.7745287</v>
      </c>
      <c r="X6" s="59">
        <f t="shared" ref="X6:X9" si="17">(((AF6-V6)/10)+W6)</f>
        <v>12686.4595644</v>
      </c>
      <c r="Y6" s="59">
        <f t="shared" ref="Y6:Y9" si="18">(((AF6-V6)/10)+X6)</f>
        <v>12617.1446001</v>
      </c>
      <c r="Z6" s="59">
        <f t="shared" ref="Z6:Z9" si="19">(((AF6-V6)/10)+Y6)</f>
        <v>12547.829635800001</v>
      </c>
      <c r="AA6" s="59">
        <f t="shared" ref="AA6:AA9" si="20">(((AF6-V6)/10)+Z6)</f>
        <v>12478.514671500001</v>
      </c>
      <c r="AB6" s="59">
        <f t="shared" ref="AB6:AB9" si="21">(((AF6-V6)/10)+AA6)</f>
        <v>12409.199707200001</v>
      </c>
      <c r="AC6" s="59">
        <f t="shared" ref="AC6:AC9" si="22">(((AF6-V6)/10)+AB6)</f>
        <v>12339.884742900002</v>
      </c>
      <c r="AD6" s="59">
        <f t="shared" ref="AD6:AD9" si="23">(((AF6-V6)/10)+AC6)</f>
        <v>12270.569778600002</v>
      </c>
      <c r="AE6" s="59">
        <f t="shared" ref="AE6:AE9" si="24">(((AF6-V6)/10)+AD6)</f>
        <v>12201.254814300002</v>
      </c>
      <c r="AF6" s="59">
        <f>'-'!AP5</f>
        <v>12131.939850000001</v>
      </c>
      <c r="AG6" s="59">
        <f t="shared" ref="AG6:AG9" si="25">(((AF6-V6)/10)+AF6)</f>
        <v>12062.624885700001</v>
      </c>
      <c r="AH6" s="60">
        <f t="shared" ref="AH6:AH9" si="26">(((AF6-V6)/10)+AG6)</f>
        <v>11993.309921400001</v>
      </c>
      <c r="AI6" s="54">
        <v>2</v>
      </c>
      <c r="AJ6" s="61">
        <v>59</v>
      </c>
      <c r="AK6" s="62">
        <v>178</v>
      </c>
      <c r="AL6" s="58">
        <f>'-'!P5</f>
        <v>1616.9337151</v>
      </c>
      <c r="AM6" s="59">
        <f t="shared" ref="AM6:AM9" si="27">(((AS6-AL6)/7)+AL6)</f>
        <v>1617.6960528</v>
      </c>
      <c r="AN6" s="59">
        <f t="shared" ref="AN6:AN9" si="28">(((AS6-AL6)/7)+AM6)</f>
        <v>1618.4583905</v>
      </c>
      <c r="AO6" s="59">
        <f t="shared" ref="AO6:AO9" si="29">(((AS6-AL6)/7)+AN6)</f>
        <v>1619.2207281999999</v>
      </c>
      <c r="AP6" s="59">
        <f t="shared" ref="AP6:AP9" si="30">(((AS6-AL6)/7)+AO6)</f>
        <v>1619.9830658999999</v>
      </c>
      <c r="AQ6" s="59">
        <f t="shared" ref="AQ6:AQ9" si="31">(((AS6-AL6)/7)+AP6)</f>
        <v>1620.7454035999999</v>
      </c>
      <c r="AR6" s="59">
        <f t="shared" ref="AR6:AR9" si="32">(((AS6-AL6)/7)+AQ6)</f>
        <v>1621.5077412999999</v>
      </c>
      <c r="AS6" s="59">
        <f>'-'!Y5</f>
        <v>1622.2700789999999</v>
      </c>
      <c r="AT6" s="59">
        <f t="shared" ref="AT6:AT9" si="33">(((BC6-AS6)/10)+AS6)</f>
        <v>1623.7411943</v>
      </c>
      <c r="AU6" s="59">
        <f t="shared" ref="AU6:AU9" si="34">(((BC6-AS6)/10)+AT6)</f>
        <v>1625.2123096</v>
      </c>
      <c r="AV6" s="59">
        <f t="shared" ref="AV6:AV9" si="35">(((BC6-AS6)/10)+AU6)</f>
        <v>1626.6834249000001</v>
      </c>
      <c r="AW6" s="59">
        <f t="shared" ref="AW6:AW9" si="36">(((BC6-AS6)/10)+AV6)</f>
        <v>1628.1545402000002</v>
      </c>
      <c r="AX6" s="59">
        <f t="shared" ref="AX6:AX9" si="37">(((BC6-AS6)/10)+AW6)</f>
        <v>1629.6256555000002</v>
      </c>
      <c r="AY6" s="59">
        <f t="shared" ref="AY6:AY9" si="38">(((BC6-AS6)/10)+AX6)</f>
        <v>1631.0967708000003</v>
      </c>
      <c r="AZ6" s="59">
        <f t="shared" ref="AZ6:AZ9" si="39">(((BC6-AS6)/10)+AY6)</f>
        <v>1632.5678861000004</v>
      </c>
      <c r="BA6" s="59">
        <f t="shared" ref="BA6:BA9" si="40">(((BC6-AS6)/10)+AZ6)</f>
        <v>1634.0390014000004</v>
      </c>
      <c r="BB6" s="59">
        <f t="shared" ref="BB6:BB9" si="41">(((BC6-AS6)/10)+BA6)</f>
        <v>1635.5101167000005</v>
      </c>
      <c r="BC6" s="59">
        <f>'-'!AH5</f>
        <v>1636.9812320000001</v>
      </c>
      <c r="BD6" s="59">
        <f t="shared" ref="BD6:BD9" si="42">(((BM6-BC6)/10)+BC6)</f>
        <v>1637.5745172000002</v>
      </c>
      <c r="BE6" s="59">
        <f t="shared" ref="BE6:BE9" si="43">(((BM6-BC6)/10)+BD6)</f>
        <v>1638.1678024000003</v>
      </c>
      <c r="BF6" s="59">
        <f t="shared" ref="BF6:BF9" si="44">(((BM6-BC6)/10)+BE6)</f>
        <v>1638.7610876000003</v>
      </c>
      <c r="BG6" s="59">
        <f t="shared" ref="BG6:BG9" si="45">(((BM6-BC6)/10)+BF6)</f>
        <v>1639.3543728000004</v>
      </c>
      <c r="BH6" s="59">
        <f t="shared" ref="BH6:BH9" si="46">(((BM6-BC6)/10)+BG6)</f>
        <v>1639.9476580000005</v>
      </c>
      <c r="BI6" s="59">
        <f t="shared" ref="BI6:BI9" si="47">(((BM6-BC6)/10)+BH6)</f>
        <v>1640.5409432000006</v>
      </c>
      <c r="BJ6" s="59">
        <f t="shared" ref="BJ6:BJ9" si="48">(((BM6-BC6)/10)+BI6)</f>
        <v>1641.1342284000007</v>
      </c>
      <c r="BK6" s="59">
        <f t="shared" ref="BK6:BK9" si="49">(((BM6-BC6)/10)+BJ6)</f>
        <v>1641.7275136000007</v>
      </c>
      <c r="BL6" s="59">
        <f t="shared" ref="BL6:BL9" si="50">(((BM6-BC6)/10)+BK6)</f>
        <v>1642.3207988000008</v>
      </c>
      <c r="BM6" s="59">
        <f>'-'!AQ5</f>
        <v>1642.914084</v>
      </c>
      <c r="BN6" s="59">
        <f t="shared" ref="BN6:BN9" si="51">(((BM6-BC6)/10)+BM6)</f>
        <v>1643.5073692000001</v>
      </c>
      <c r="BO6" s="60">
        <f t="shared" ref="BO6:BO9" si="52">(((BM6-BC6)/10)+BN6)</f>
        <v>1644.1006544000002</v>
      </c>
      <c r="BP6" s="54">
        <v>2</v>
      </c>
      <c r="BQ6" s="61">
        <v>59</v>
      </c>
      <c r="BR6" s="62">
        <v>178</v>
      </c>
      <c r="BS6" s="58">
        <f>'-'!R5</f>
        <v>1077.23493695</v>
      </c>
      <c r="BT6" s="59">
        <f t="shared" ref="BT6:BT9" si="53">(((BZ6-BS6)/7)+BS6)</f>
        <v>1098.0378676</v>
      </c>
      <c r="BU6" s="59">
        <f t="shared" ref="BU6:BU9" si="54">(((BZ6-BS6)/7)+BT6)</f>
        <v>1118.84079825</v>
      </c>
      <c r="BV6" s="59">
        <f t="shared" ref="BV6:BV9" si="55">(((BZ6-BS6)/7)+BU6)</f>
        <v>1139.6437289</v>
      </c>
      <c r="BW6" s="59">
        <f t="shared" ref="BW6:BW9" si="56">(((BZ6-BS6)/7)+BV6)</f>
        <v>1160.44665955</v>
      </c>
      <c r="BX6" s="59">
        <f t="shared" ref="BX6:BX9" si="57">(((BZ6-BS6)/7)+BW6)</f>
        <v>1181.2495902000001</v>
      </c>
      <c r="BY6" s="59">
        <f t="shared" ref="BY6:BY9" si="58">(((BZ6-BS6)/7)+BX6)</f>
        <v>1202.0525208500001</v>
      </c>
      <c r="BZ6" s="59">
        <f>'-'!AA5</f>
        <v>1222.8554515000001</v>
      </c>
      <c r="CA6" s="59">
        <f t="shared" ref="CA6:CA9" si="59">(((CJ6-BZ6)/10)+BZ6)</f>
        <v>1242.0404535</v>
      </c>
      <c r="CB6" s="59">
        <f t="shared" ref="CB6:CB9" si="60">(((CJ6-BZ6)/10)+CA6)</f>
        <v>1261.2254555</v>
      </c>
      <c r="CC6" s="59">
        <f t="shared" ref="CC6:CC9" si="61">(((CJ6-BZ6)/10)+CB6)</f>
        <v>1280.4104574999999</v>
      </c>
      <c r="CD6" s="59">
        <f t="shared" ref="CD6:CD9" si="62">(((CJ6-BZ6)/10)+CC6)</f>
        <v>1299.5954594999998</v>
      </c>
      <c r="CE6" s="59">
        <f t="shared" ref="CE6:CE9" si="63">(((CJ6-BZ6)/10)+CD6)</f>
        <v>1318.7804614999998</v>
      </c>
      <c r="CF6" s="59">
        <f t="shared" ref="CF6:CF9" si="64">(((CJ6-BZ6)/10)+CE6)</f>
        <v>1337.9654634999997</v>
      </c>
      <c r="CG6" s="59">
        <f t="shared" ref="CG6:CG9" si="65">(((CJ6-BZ6)/10)+CF6)</f>
        <v>1357.1504654999997</v>
      </c>
      <c r="CH6" s="59">
        <f t="shared" ref="CH6:CH9" si="66">(((CJ6-BZ6)/10)+CG6)</f>
        <v>1376.3354674999996</v>
      </c>
      <c r="CI6" s="59">
        <f t="shared" ref="CI6:CI9" si="67">(((CJ6-BZ6)/10)+CH6)</f>
        <v>1395.5204694999995</v>
      </c>
      <c r="CJ6" s="59">
        <f>'-'!AJ5</f>
        <v>1414.7054714999999</v>
      </c>
      <c r="CK6" s="59">
        <f t="shared" ref="CK6:CK9" si="68">(((CT6-CJ6)/10)+CJ6)</f>
        <v>1428.910700725</v>
      </c>
      <c r="CL6" s="59">
        <f t="shared" ref="CL6:CL9" si="69">(((CT6-CJ6)/10)+CK6)</f>
        <v>1443.11592995</v>
      </c>
      <c r="CM6" s="59">
        <f t="shared" ref="CM6:CM9" si="70">(((CT6-CJ6)/10)+CL6)</f>
        <v>1457.321159175</v>
      </c>
      <c r="CN6" s="59">
        <f t="shared" ref="CN6:CN9" si="71">(((CT6-CJ6)/10)+CM6)</f>
        <v>1471.5263884000001</v>
      </c>
      <c r="CO6" s="59">
        <f t="shared" ref="CO6:CO9" si="72">(((CT6-CJ6)/10)+CN6)</f>
        <v>1485.7316176250001</v>
      </c>
      <c r="CP6" s="59">
        <f t="shared" ref="CP6:CP9" si="73">(((CT6-CJ6)/10)+CO6)</f>
        <v>1499.9368468500002</v>
      </c>
      <c r="CQ6" s="59">
        <f t="shared" ref="CQ6:CQ9" si="74">(((CT6-CJ6)/10)+CP6)</f>
        <v>1514.1420760750002</v>
      </c>
      <c r="CR6" s="59">
        <f t="shared" ref="CR6:CR9" si="75">(((CT6-CJ6)/10)+CQ6)</f>
        <v>1528.3473053000002</v>
      </c>
      <c r="CS6" s="59">
        <f t="shared" ref="CS6:CS9" si="76">(((CT6-CJ6)/10)+CR6)</f>
        <v>1542.5525345250003</v>
      </c>
      <c r="CT6" s="267">
        <f>'-'!AS5</f>
        <v>1556.7577637499999</v>
      </c>
      <c r="CU6" s="265">
        <f t="shared" ref="CU6:CU9" si="77">(((CT6-CJ6)/10)+CT6)</f>
        <v>1570.9629929749999</v>
      </c>
      <c r="CV6" s="60">
        <f t="shared" ref="CV6:CV9" si="78">(((CT6-CJ6)/10)+CU6)</f>
        <v>1585.1682221999999</v>
      </c>
      <c r="CW6" s="54">
        <v>2</v>
      </c>
      <c r="CX6" s="61">
        <v>59</v>
      </c>
      <c r="CY6" s="62">
        <v>178</v>
      </c>
      <c r="CZ6" s="58">
        <f>'-'!S5</f>
        <v>2800.8108360700003</v>
      </c>
      <c r="DA6" s="59">
        <f t="shared" ref="DA6:DA9" si="79">(((DG6-CZ6)/7)+CZ6)</f>
        <v>2854.8984557600002</v>
      </c>
      <c r="DB6" s="59">
        <f t="shared" ref="DB6:DB9" si="80">(((DG6-CZ6)/7)+DA6)</f>
        <v>2908.98607545</v>
      </c>
      <c r="DC6" s="59">
        <f t="shared" ref="DC6:DC9" si="81">(((DG6-CZ6)/7)+DB6)</f>
        <v>2963.0736951399999</v>
      </c>
      <c r="DD6" s="59">
        <f t="shared" ref="DD6:DD9" si="82">(((DG6-CZ6)/7)+DC6)</f>
        <v>3017.1613148299998</v>
      </c>
      <c r="DE6" s="59">
        <f t="shared" ref="DE6:DE9" si="83">(((DG6-CZ6)/7)+DD6)</f>
        <v>3071.2489345199997</v>
      </c>
      <c r="DF6" s="59">
        <f t="shared" ref="DF6:DF9" si="84">(((DG6-CZ6)/7)+DE6)</f>
        <v>3125.3365542099996</v>
      </c>
      <c r="DG6" s="59">
        <f>'-'!AB5</f>
        <v>3179.4241739000004</v>
      </c>
      <c r="DH6" s="59">
        <f t="shared" ref="DH6:DH9" si="85">(((DQ6-DG6)/10)+DG6)</f>
        <v>3229.3051791000003</v>
      </c>
      <c r="DI6" s="59">
        <f t="shared" ref="DI6:DI9" si="86">(((DQ6-DG6)/10)+DH6)</f>
        <v>3279.1861843000001</v>
      </c>
      <c r="DJ6" s="59">
        <f t="shared" ref="DJ6:DJ9" si="87">(((DQ6-DG6)/10)+DI6)</f>
        <v>3329.0671895</v>
      </c>
      <c r="DK6" s="59">
        <f t="shared" ref="DK6:DK9" si="88">(((DQ6-DG6)/10)+DJ6)</f>
        <v>3378.9481946999999</v>
      </c>
      <c r="DL6" s="59">
        <f t="shared" ref="DL6:DL9" si="89">(((DQ6-DG6)/10)+DK6)</f>
        <v>3428.8291998999998</v>
      </c>
      <c r="DM6" s="59">
        <f t="shared" ref="DM6:DM9" si="90">(((DQ6-DG6)/10)+DL6)</f>
        <v>3478.7102050999997</v>
      </c>
      <c r="DN6" s="59">
        <f t="shared" ref="DN6:DN9" si="91">(((DQ6-DG6)/10)+DM6)</f>
        <v>3528.5912102999996</v>
      </c>
      <c r="DO6" s="59">
        <f t="shared" ref="DO6:DO9" si="92">(((DQ6-DG6)/10)+DN6)</f>
        <v>3578.4722154999995</v>
      </c>
      <c r="DP6" s="59">
        <f t="shared" ref="DP6:DP9" si="93">(((DQ6-DG6)/10)+DO6)</f>
        <v>3628.3532206999994</v>
      </c>
      <c r="DQ6" s="59">
        <f>'-'!AK5</f>
        <v>3678.2342258999997</v>
      </c>
      <c r="DR6" s="59">
        <f t="shared" ref="DR6:DR9" si="94">(((EA6-DQ6)/10)+DQ6)</f>
        <v>3715.1678218849997</v>
      </c>
      <c r="DS6" s="59">
        <f t="shared" ref="DS6:DS9" si="95">(((EA6-DQ6)/10)+DR6)</f>
        <v>3752.1014178699998</v>
      </c>
      <c r="DT6" s="59">
        <f t="shared" ref="DT6:DT9" si="96">(((EA6-DQ6)/10)+DS6)</f>
        <v>3789.0350138549998</v>
      </c>
      <c r="DU6" s="59">
        <f t="shared" ref="DU6:DU9" si="97">(((EA6-DQ6)/10)+DT6)</f>
        <v>3825.9686098399998</v>
      </c>
      <c r="DV6" s="59">
        <f t="shared" ref="DV6:DV9" si="98">(((EA6-DQ6)/10)+DU6)</f>
        <v>3862.9022058249998</v>
      </c>
      <c r="DW6" s="59">
        <f t="shared" ref="DW6:DW9" si="99">(((EA6-DQ6)/10)+DV6)</f>
        <v>3899.8358018099998</v>
      </c>
      <c r="DX6" s="59">
        <f t="shared" ref="DX6:DX9" si="100">(((EA6-DQ6)/10)+DW6)</f>
        <v>3936.7693977949998</v>
      </c>
      <c r="DY6" s="59">
        <f t="shared" ref="DY6:DY9" si="101">(((EA6-DQ6)/10)+DX6)</f>
        <v>3973.7029937799998</v>
      </c>
      <c r="DZ6" s="59">
        <f t="shared" ref="DZ6:DZ9" si="102">(((EA6-DQ6)/10)+DY6)</f>
        <v>4010.6365897649998</v>
      </c>
      <c r="EA6" s="59">
        <f>'-'!AT5</f>
        <v>4047.5701857499998</v>
      </c>
      <c r="EB6" s="59">
        <f t="shared" ref="EB6:EB9" si="103">(((EA6-DQ6)/10)+EA6)</f>
        <v>4084.5037817349998</v>
      </c>
      <c r="EC6" s="60">
        <f t="shared" ref="EC6:EC9" si="104">(((EA6-DQ6)/10)+EB6)</f>
        <v>4121.4373777199999</v>
      </c>
      <c r="ED6" s="54">
        <v>2</v>
      </c>
      <c r="EE6" s="61">
        <v>59</v>
      </c>
      <c r="EF6" s="62">
        <v>178</v>
      </c>
      <c r="EG6" s="58">
        <f>'-'!T5</f>
        <v>430.89397478000006</v>
      </c>
      <c r="EH6" s="59">
        <f t="shared" ref="EH6:EH9" si="105">(((EN6-EG6)/7)+EG6)</f>
        <v>439.21514704000009</v>
      </c>
      <c r="EI6" s="59">
        <f t="shared" ref="EI6:EI9" si="106">(((EN6-EG6)/7)+EH6)</f>
        <v>447.53631930000012</v>
      </c>
      <c r="EJ6" s="59">
        <f t="shared" ref="EJ6:EJ9" si="107">(((EN6-EG6)/7)+EI6)</f>
        <v>455.85749156000014</v>
      </c>
      <c r="EK6" s="59">
        <f t="shared" ref="EK6:EK9" si="108">(((EN6-EG6)/7)+EJ6)</f>
        <v>464.17866382000017</v>
      </c>
      <c r="EL6" s="59">
        <f t="shared" ref="EL6:EL9" si="109">(((EN6-EG6)/7)+EK6)</f>
        <v>472.49983608000019</v>
      </c>
      <c r="EM6" s="59">
        <f t="shared" ref="EM6:EM9" si="110">(((EN6-EG6)/7)+EL6)</f>
        <v>480.82100834000022</v>
      </c>
      <c r="EN6" s="59">
        <f>'-'!AC5</f>
        <v>489.14218060000007</v>
      </c>
      <c r="EO6" s="59">
        <f t="shared" ref="EO6:EO9" si="111">(((EX6-EN6)/10)+EN6)</f>
        <v>496.81618140000006</v>
      </c>
      <c r="EP6" s="59">
        <f t="shared" ref="EP6:EP9" si="112">(((EX6-EN6)/10)+EO6)</f>
        <v>504.49018220000005</v>
      </c>
      <c r="EQ6" s="59">
        <f t="shared" ref="EQ6:EQ9" si="113">(((EX6-EN6)/10)+EP6)</f>
        <v>512.16418300000009</v>
      </c>
      <c r="ER6" s="59">
        <f t="shared" ref="ER6:ER9" si="114">(((EX6-EN6)/10)+EQ6)</f>
        <v>519.83818380000002</v>
      </c>
      <c r="ES6" s="59">
        <f t="shared" ref="ES6:ES9" si="115">(((EX6-EN6)/10)+ER6)</f>
        <v>527.51218459999996</v>
      </c>
      <c r="ET6" s="59">
        <f t="shared" ref="ET6:ET9" si="116">(((EX6-EN6)/10)+ES6)</f>
        <v>535.18618539999989</v>
      </c>
      <c r="EU6" s="59">
        <f t="shared" ref="EU6:EU9" si="117">(((EX6-EN6)/10)+ET6)</f>
        <v>542.86018619999982</v>
      </c>
      <c r="EV6" s="59">
        <f t="shared" ref="EV6:EV9" si="118">(((EX6-EN6)/10)+EU6)</f>
        <v>550.53418699999975</v>
      </c>
      <c r="EW6" s="59">
        <f t="shared" ref="EW6:EW9" si="119">(((EX6-EN6)/10)+EV6)</f>
        <v>558.20818779999968</v>
      </c>
      <c r="EX6" s="59">
        <f>'-'!AL5</f>
        <v>565.88218859999995</v>
      </c>
      <c r="EY6" s="59">
        <f t="shared" ref="EY6:EY9" si="120">(((FH6-EX6)/10)+EX6)</f>
        <v>571.56428028999994</v>
      </c>
      <c r="EZ6" s="59">
        <f t="shared" ref="EZ6:EZ9" si="121">(((FH6-EX6)/10)+EY6)</f>
        <v>577.24637197999994</v>
      </c>
      <c r="FA6" s="59">
        <f t="shared" ref="FA6:FA9" si="122">(((FH6-EX6)/10)+EZ6)</f>
        <v>582.92846366999993</v>
      </c>
      <c r="FB6" s="59">
        <f t="shared" ref="FB6:FB9" si="123">(((FH6-EX6)/10)+FA6)</f>
        <v>588.61055535999992</v>
      </c>
      <c r="FC6" s="59">
        <f t="shared" ref="FC6:FC9" si="124">(((FH6-EX6)/10)+FB6)</f>
        <v>594.29264704999991</v>
      </c>
      <c r="FD6" s="59">
        <f t="shared" ref="FD6:FD9" si="125">(((FH6-EX6)/10)+FC6)</f>
        <v>599.97473873999991</v>
      </c>
      <c r="FE6" s="59">
        <f t="shared" ref="FE6:FE9" si="126">(((FH6-EX6)/10)+FD6)</f>
        <v>605.6568304299999</v>
      </c>
      <c r="FF6" s="59">
        <f t="shared" ref="FF6:FF9" si="127">(((FH6-EX6)/10)+FE6)</f>
        <v>611.33892211999989</v>
      </c>
      <c r="FG6" s="59">
        <f t="shared" ref="FG6:FG9" si="128">(((FH6-EX6)/10)+FF6)</f>
        <v>617.02101380999989</v>
      </c>
      <c r="FH6" s="59">
        <f>'-'!AU5</f>
        <v>622.70310549999999</v>
      </c>
      <c r="FI6" s="59">
        <f t="shared" ref="FI6:FI9" si="129">(((FH6-EX6)/10)+FH6)</f>
        <v>628.38519718999999</v>
      </c>
      <c r="FJ6" s="60">
        <f t="shared" ref="FJ6:FJ9" si="130">(((FH6-EX6)/10)+FI6)</f>
        <v>634.06728887999998</v>
      </c>
      <c r="FK6" s="63">
        <v>2</v>
      </c>
      <c r="FL6" s="64">
        <v>59</v>
      </c>
      <c r="FM6" s="65">
        <v>178</v>
      </c>
      <c r="FN6" s="66">
        <f t="shared" ref="FN6:FN9" si="131">IF(E6="","",E6+AL6+BS6+CZ6+EG6)</f>
        <v>19660.232934099997</v>
      </c>
      <c r="FO6" s="67">
        <f t="shared" ref="FO6:FO9" si="132">IF(F6="","",F6+AM6+BT6+DA6+EH6)</f>
        <v>19673.913673799998</v>
      </c>
      <c r="FP6" s="67">
        <f t="shared" ref="FP6:FP9" si="133">IF(G6="","",G6+AN6+BU6+DB6+EI6)</f>
        <v>19687.594413499999</v>
      </c>
      <c r="FQ6" s="67">
        <f t="shared" ref="FQ6:FQ9" si="134">IF(H6="","",H6+AO6+BV6+DC6+EJ6)</f>
        <v>19701.2751532</v>
      </c>
      <c r="FR6" s="67">
        <f t="shared" ref="FR6:FR9" si="135">IF(I6="","",I6+AP6+BW6+DD6+EK6)</f>
        <v>19714.955892899998</v>
      </c>
      <c r="FS6" s="67">
        <f t="shared" ref="FS6:FS9" si="136">IF(J6="","",J6+AQ6+BX6+DE6+EL6)</f>
        <v>19728.636632600002</v>
      </c>
      <c r="FT6" s="67">
        <f t="shared" ref="FT6:FT9" si="137">IF(K6="","",K6+AR6+BY6+DF6+EM6)</f>
        <v>19742.3173723</v>
      </c>
      <c r="FU6" s="67">
        <f t="shared" ref="FU6:FU9" si="138">IF(L6="","",L6+AS6+BZ6+DG6+EN6)</f>
        <v>19755.998111999997</v>
      </c>
      <c r="FV6" s="67">
        <f t="shared" ref="FV6:FV9" si="139">IF(M6="","",M6+AT6+CA6+DH6+EO6)</f>
        <v>19792.487561900001</v>
      </c>
      <c r="FW6" s="67">
        <f t="shared" ref="FW6:FW9" si="140">IF(N6="","",N6+AU6+CB6+DI6+EP6)</f>
        <v>19828.977011799998</v>
      </c>
      <c r="FX6" s="67">
        <f t="shared" ref="FX6:FX9" si="141">IF(O6="","",O6+AV6+CC6+DJ6+EQ6)</f>
        <v>19865.466461700002</v>
      </c>
      <c r="FY6" s="67">
        <f t="shared" ref="FY6:FY9" si="142">IF(P6="","",P6+AW6+CD6+DK6+ER6)</f>
        <v>19901.955911599998</v>
      </c>
      <c r="FZ6" s="67">
        <f t="shared" ref="FZ6:FZ9" si="143">IF(Q6="","",Q6+AX6+CE6+DL6+ES6)</f>
        <v>19938.445361500002</v>
      </c>
      <c r="GA6" s="67">
        <f t="shared" ref="GA6:GA9" si="144">IF(R6="","",R6+AY6+CF6+DM6+ET6)</f>
        <v>19974.934811400002</v>
      </c>
      <c r="GB6" s="67">
        <f t="shared" ref="GB6:GB9" si="145">IF(S6="","",S6+AZ6+CG6+DN6+EU6)</f>
        <v>20011.424261300002</v>
      </c>
      <c r="GC6" s="67">
        <f t="shared" ref="GC6:GC9" si="146">IF(T6="","",T6+BA6+CH6+DO6+EV6)</f>
        <v>20047.913711200003</v>
      </c>
      <c r="GD6" s="67">
        <f t="shared" ref="GD6:GD9" si="147">IF(U6="","",U6+BB6+CI6+DP6+EW6)</f>
        <v>20084.403161100003</v>
      </c>
      <c r="GE6" s="67">
        <f t="shared" ref="GE6:GE9" si="148">IF(V6="","",V6+BC6+CJ6+DQ6+EX6)</f>
        <v>20120.892610999999</v>
      </c>
      <c r="GF6" s="67">
        <f t="shared" ref="GF6:GF9" si="149">IF(W6="","",W6+BD6+CK6+DR6+EY6)</f>
        <v>20108.9918488</v>
      </c>
      <c r="GG6" s="67">
        <f t="shared" ref="GG6:GG9" si="150">IF(X6="","",X6+BE6+CL6+DS6+EZ6)</f>
        <v>20097.091086599998</v>
      </c>
      <c r="GH6" s="67">
        <f t="shared" ref="GH6:GH9" si="151">IF(Y6="","",Y6+BF6+CM6+DT6+FA6)</f>
        <v>20085.190324399999</v>
      </c>
      <c r="GI6" s="67">
        <f t="shared" ref="GI6:GI9" si="152">IF(Z6="","",Z6+BG6+CN6+DU6+FB6)</f>
        <v>20073.2895622</v>
      </c>
      <c r="GJ6" s="67">
        <f t="shared" ref="GJ6:GJ9" si="153">IF(AA6="","",AA6+BH6+CO6+DV6+FC6)</f>
        <v>20061.388800000001</v>
      </c>
      <c r="GK6" s="67">
        <f t="shared" ref="GK6:GK9" si="154">IF(AB6="","",AB6+BI6+CP6+DW6+FD6)</f>
        <v>20049.488037800002</v>
      </c>
      <c r="GL6" s="67">
        <f t="shared" ref="GL6:GL9" si="155">IF(AC6="","",AC6+BJ6+CQ6+DX6+FE6)</f>
        <v>20037.587275600003</v>
      </c>
      <c r="GM6" s="67">
        <f t="shared" ref="GM6:GM9" si="156">IF(AD6="","",AD6+BK6+CR6+DY6+FF6)</f>
        <v>20025.686513400004</v>
      </c>
      <c r="GN6" s="67">
        <f t="shared" ref="GN6:GN9" si="157">IF(AE6="","",AE6+BL6+CS6+DZ6+FG6)</f>
        <v>20013.785751200005</v>
      </c>
      <c r="GO6" s="67">
        <f t="shared" ref="GO6:GO9" si="158">IF(AF6="","",AF6+BM6+CT6+EA6+FH6)</f>
        <v>20001.884989000002</v>
      </c>
      <c r="GP6" s="67">
        <f t="shared" ref="GP6:GP9" si="159">IF(AG6="","",AG6+BN6+CU6+EB6+FI6)</f>
        <v>19989.984226799999</v>
      </c>
      <c r="GQ6" s="68">
        <f t="shared" ref="GQ6:GQ9" si="160">IF(AH6="","",AH6+BO6+CV6+EC6+FJ6)</f>
        <v>19978.0834646</v>
      </c>
    </row>
    <row r="7" spans="1:199" x14ac:dyDescent="0.25">
      <c r="A7" s="54">
        <v>3</v>
      </c>
      <c r="B7" s="55">
        <v>18</v>
      </c>
      <c r="C7" s="56">
        <v>176</v>
      </c>
      <c r="D7" s="57">
        <v>5.8</v>
      </c>
      <c r="E7" s="58">
        <f>'-'!O6</f>
        <v>9997.0230116999992</v>
      </c>
      <c r="F7" s="59">
        <f t="shared" si="1"/>
        <v>9953.5836765999993</v>
      </c>
      <c r="G7" s="59">
        <f t="shared" si="2"/>
        <v>9910.1443414999994</v>
      </c>
      <c r="H7" s="59">
        <f t="shared" si="3"/>
        <v>9866.7050063999995</v>
      </c>
      <c r="I7" s="59">
        <f t="shared" si="4"/>
        <v>9823.2656712999997</v>
      </c>
      <c r="J7" s="59">
        <f t="shared" si="5"/>
        <v>9779.8263361999998</v>
      </c>
      <c r="K7" s="59">
        <f t="shared" si="6"/>
        <v>9736.3870010999999</v>
      </c>
      <c r="L7" s="59">
        <f>'-'!X6</f>
        <v>9692.947666</v>
      </c>
      <c r="M7" s="59">
        <f t="shared" si="7"/>
        <v>9667.2498329999999</v>
      </c>
      <c r="N7" s="59">
        <f t="shared" si="8"/>
        <v>9641.5519999999997</v>
      </c>
      <c r="O7" s="59">
        <f t="shared" si="9"/>
        <v>9615.8541669999995</v>
      </c>
      <c r="P7" s="59">
        <f t="shared" si="10"/>
        <v>9590.1563339999993</v>
      </c>
      <c r="Q7" s="59">
        <f t="shared" si="11"/>
        <v>9564.4585009999992</v>
      </c>
      <c r="R7" s="59">
        <f t="shared" si="12"/>
        <v>9538.760667999999</v>
      </c>
      <c r="S7" s="59">
        <f t="shared" si="13"/>
        <v>9513.0628349999988</v>
      </c>
      <c r="T7" s="59">
        <f t="shared" si="14"/>
        <v>9487.3650019999986</v>
      </c>
      <c r="U7" s="59">
        <f t="shared" si="15"/>
        <v>9461.6671689999985</v>
      </c>
      <c r="V7" s="59">
        <f>'-'!AG6</f>
        <v>9435.9693360000001</v>
      </c>
      <c r="W7" s="59">
        <f t="shared" si="16"/>
        <v>9379.6842240000005</v>
      </c>
      <c r="X7" s="59">
        <f t="shared" si="17"/>
        <v>9323.399112000001</v>
      </c>
      <c r="Y7" s="59">
        <f t="shared" si="18"/>
        <v>9267.1140000000014</v>
      </c>
      <c r="Z7" s="59">
        <f t="shared" si="19"/>
        <v>9210.8288880000018</v>
      </c>
      <c r="AA7" s="59">
        <f t="shared" si="20"/>
        <v>9154.5437760000023</v>
      </c>
      <c r="AB7" s="59">
        <f t="shared" si="21"/>
        <v>9098.2586640000027</v>
      </c>
      <c r="AC7" s="59">
        <f t="shared" si="22"/>
        <v>9041.9735520000031</v>
      </c>
      <c r="AD7" s="59">
        <f t="shared" si="23"/>
        <v>8985.6884400000035</v>
      </c>
      <c r="AE7" s="59">
        <f t="shared" si="24"/>
        <v>8929.403328000004</v>
      </c>
      <c r="AF7" s="59">
        <f>'-'!AP6</f>
        <v>8873.1182159999989</v>
      </c>
      <c r="AG7" s="59">
        <f t="shared" si="25"/>
        <v>8816.8331039999994</v>
      </c>
      <c r="AH7" s="60">
        <f t="shared" si="26"/>
        <v>8760.5479919999998</v>
      </c>
      <c r="AI7" s="54">
        <v>3</v>
      </c>
      <c r="AJ7" s="61">
        <v>59</v>
      </c>
      <c r="AK7" s="62">
        <v>176</v>
      </c>
      <c r="AL7" s="58">
        <f>'-'!P6</f>
        <v>1255.6581569</v>
      </c>
      <c r="AM7" s="59">
        <f t="shared" si="27"/>
        <v>1256.4296231999999</v>
      </c>
      <c r="AN7" s="59">
        <f t="shared" si="28"/>
        <v>1257.2010894999999</v>
      </c>
      <c r="AO7" s="59">
        <f t="shared" si="29"/>
        <v>1257.9725557999998</v>
      </c>
      <c r="AP7" s="59">
        <f t="shared" si="30"/>
        <v>1258.7440220999997</v>
      </c>
      <c r="AQ7" s="59">
        <f t="shared" si="31"/>
        <v>1259.5154883999996</v>
      </c>
      <c r="AR7" s="59">
        <f t="shared" si="32"/>
        <v>1260.2869546999996</v>
      </c>
      <c r="AS7" s="59">
        <f>'-'!Y6</f>
        <v>1261.0584210000002</v>
      </c>
      <c r="AT7" s="59">
        <f t="shared" si="33"/>
        <v>1261.9688881000002</v>
      </c>
      <c r="AU7" s="59">
        <f t="shared" si="34"/>
        <v>1262.8793552000002</v>
      </c>
      <c r="AV7" s="59">
        <f t="shared" si="35"/>
        <v>1263.7898223000002</v>
      </c>
      <c r="AW7" s="59">
        <f t="shared" si="36"/>
        <v>1264.7002894000002</v>
      </c>
      <c r="AX7" s="59">
        <f t="shared" si="37"/>
        <v>1265.6107565000002</v>
      </c>
      <c r="AY7" s="59">
        <f t="shared" si="38"/>
        <v>1266.5212236000002</v>
      </c>
      <c r="AZ7" s="59">
        <f t="shared" si="39"/>
        <v>1267.4316907000002</v>
      </c>
      <c r="BA7" s="59">
        <f t="shared" si="40"/>
        <v>1268.3421578000002</v>
      </c>
      <c r="BB7" s="59">
        <f t="shared" si="41"/>
        <v>1269.2526249000002</v>
      </c>
      <c r="BC7" s="59">
        <f>'-'!AH6</f>
        <v>1270.163092</v>
      </c>
      <c r="BD7" s="59">
        <f t="shared" si="42"/>
        <v>1270.4189688000001</v>
      </c>
      <c r="BE7" s="59">
        <f t="shared" si="43"/>
        <v>1270.6748456</v>
      </c>
      <c r="BF7" s="59">
        <f t="shared" si="44"/>
        <v>1270.9307223999999</v>
      </c>
      <c r="BG7" s="59">
        <f t="shared" si="45"/>
        <v>1271.1865991999998</v>
      </c>
      <c r="BH7" s="59">
        <f t="shared" si="46"/>
        <v>1271.4424759999997</v>
      </c>
      <c r="BI7" s="59">
        <f t="shared" si="47"/>
        <v>1271.6983527999996</v>
      </c>
      <c r="BJ7" s="59">
        <f t="shared" si="48"/>
        <v>1271.9542295999995</v>
      </c>
      <c r="BK7" s="59">
        <f t="shared" si="49"/>
        <v>1272.2101063999994</v>
      </c>
      <c r="BL7" s="59">
        <f t="shared" si="50"/>
        <v>1272.4659831999993</v>
      </c>
      <c r="BM7" s="59">
        <f>'-'!AQ6</f>
        <v>1272.7218600000001</v>
      </c>
      <c r="BN7" s="59">
        <f t="shared" si="51"/>
        <v>1272.9777368</v>
      </c>
      <c r="BO7" s="60">
        <f t="shared" si="52"/>
        <v>1273.2336135999999</v>
      </c>
      <c r="BP7" s="54">
        <v>3</v>
      </c>
      <c r="BQ7" s="61">
        <v>59</v>
      </c>
      <c r="BR7" s="62">
        <v>176</v>
      </c>
      <c r="BS7" s="58">
        <f>'-'!R6</f>
        <v>836.09671187499998</v>
      </c>
      <c r="BT7" s="59">
        <f t="shared" si="53"/>
        <v>850.19763424999996</v>
      </c>
      <c r="BU7" s="59">
        <f t="shared" si="54"/>
        <v>864.29855662499995</v>
      </c>
      <c r="BV7" s="59">
        <f t="shared" si="55"/>
        <v>878.39947899999993</v>
      </c>
      <c r="BW7" s="59">
        <f t="shared" si="56"/>
        <v>892.50040137499991</v>
      </c>
      <c r="BX7" s="59">
        <f t="shared" si="57"/>
        <v>906.60132374999989</v>
      </c>
      <c r="BY7" s="59">
        <f t="shared" si="58"/>
        <v>920.70224612499987</v>
      </c>
      <c r="BZ7" s="59">
        <f>'-'!AA6</f>
        <v>934.80316849999997</v>
      </c>
      <c r="CA7" s="59">
        <f t="shared" si="59"/>
        <v>949.20022127499999</v>
      </c>
      <c r="CB7" s="59">
        <f t="shared" si="60"/>
        <v>963.59727405000001</v>
      </c>
      <c r="CC7" s="59">
        <f t="shared" si="61"/>
        <v>977.99432682500003</v>
      </c>
      <c r="CD7" s="59">
        <f t="shared" si="62"/>
        <v>992.39137960000005</v>
      </c>
      <c r="CE7" s="59">
        <f t="shared" si="63"/>
        <v>1006.7884323750001</v>
      </c>
      <c r="CF7" s="59">
        <f t="shared" si="64"/>
        <v>1021.1854851500001</v>
      </c>
      <c r="CG7" s="59">
        <f t="shared" si="65"/>
        <v>1035.582537925</v>
      </c>
      <c r="CH7" s="59">
        <f t="shared" si="66"/>
        <v>1049.9795907</v>
      </c>
      <c r="CI7" s="59">
        <f t="shared" si="67"/>
        <v>1064.376643475</v>
      </c>
      <c r="CJ7" s="59">
        <f>'-'!AJ6</f>
        <v>1078.7736962500001</v>
      </c>
      <c r="CK7" s="59">
        <f t="shared" si="68"/>
        <v>1089.67613605</v>
      </c>
      <c r="CL7" s="59">
        <f t="shared" si="69"/>
        <v>1100.5785758499999</v>
      </c>
      <c r="CM7" s="59">
        <f t="shared" si="70"/>
        <v>1111.4810156499998</v>
      </c>
      <c r="CN7" s="59">
        <f t="shared" si="71"/>
        <v>1122.3834554499997</v>
      </c>
      <c r="CO7" s="59">
        <f t="shared" si="72"/>
        <v>1133.2858952499996</v>
      </c>
      <c r="CP7" s="59">
        <f t="shared" si="73"/>
        <v>1144.1883350499995</v>
      </c>
      <c r="CQ7" s="59">
        <f t="shared" si="74"/>
        <v>1155.0907748499994</v>
      </c>
      <c r="CR7" s="59">
        <f t="shared" si="75"/>
        <v>1165.9932146499993</v>
      </c>
      <c r="CS7" s="59">
        <f t="shared" si="76"/>
        <v>1176.8956544499993</v>
      </c>
      <c r="CT7" s="59">
        <f>'-'!AS6</f>
        <v>1187.7980942499998</v>
      </c>
      <c r="CU7" s="59">
        <f t="shared" si="77"/>
        <v>1198.7005340499998</v>
      </c>
      <c r="CV7" s="60">
        <f t="shared" si="78"/>
        <v>1209.6029738499997</v>
      </c>
      <c r="CW7" s="54">
        <v>3</v>
      </c>
      <c r="CX7" s="61">
        <v>59</v>
      </c>
      <c r="CY7" s="62">
        <v>176</v>
      </c>
      <c r="CZ7" s="58">
        <f>'-'!S6</f>
        <v>2173.8514508750004</v>
      </c>
      <c r="DA7" s="59">
        <f t="shared" si="79"/>
        <v>2210.5138490500003</v>
      </c>
      <c r="DB7" s="59">
        <f t="shared" si="80"/>
        <v>2247.1762472250002</v>
      </c>
      <c r="DC7" s="59">
        <f t="shared" si="81"/>
        <v>2283.8386454000001</v>
      </c>
      <c r="DD7" s="59">
        <f t="shared" si="82"/>
        <v>2320.501043575</v>
      </c>
      <c r="DE7" s="59">
        <f t="shared" si="83"/>
        <v>2357.1634417499999</v>
      </c>
      <c r="DF7" s="59">
        <f t="shared" si="84"/>
        <v>2393.8258399249999</v>
      </c>
      <c r="DG7" s="59">
        <f>'-'!AB6</f>
        <v>2430.4882381000002</v>
      </c>
      <c r="DH7" s="59">
        <f t="shared" si="85"/>
        <v>2467.9205753150004</v>
      </c>
      <c r="DI7" s="59">
        <f t="shared" si="86"/>
        <v>2505.3529125300006</v>
      </c>
      <c r="DJ7" s="59">
        <f t="shared" si="87"/>
        <v>2542.7852497450008</v>
      </c>
      <c r="DK7" s="59">
        <f t="shared" si="88"/>
        <v>2580.217586960001</v>
      </c>
      <c r="DL7" s="59">
        <f t="shared" si="89"/>
        <v>2617.6499241750012</v>
      </c>
      <c r="DM7" s="59">
        <f t="shared" si="90"/>
        <v>2655.0822613900013</v>
      </c>
      <c r="DN7" s="59">
        <f t="shared" si="91"/>
        <v>2692.5145986050015</v>
      </c>
      <c r="DO7" s="59">
        <f t="shared" si="92"/>
        <v>2729.9469358200017</v>
      </c>
      <c r="DP7" s="59">
        <f t="shared" si="93"/>
        <v>2767.3792730350019</v>
      </c>
      <c r="DQ7" s="59">
        <f>'-'!AK6</f>
        <v>2804.8116102500003</v>
      </c>
      <c r="DR7" s="59">
        <f t="shared" si="94"/>
        <v>2833.1579537300004</v>
      </c>
      <c r="DS7" s="59">
        <f t="shared" si="95"/>
        <v>2861.5042972100005</v>
      </c>
      <c r="DT7" s="59">
        <f t="shared" si="96"/>
        <v>2889.8506406900005</v>
      </c>
      <c r="DU7" s="59">
        <f t="shared" si="97"/>
        <v>2918.1969841700006</v>
      </c>
      <c r="DV7" s="59">
        <f t="shared" si="98"/>
        <v>2946.5433276500007</v>
      </c>
      <c r="DW7" s="59">
        <f t="shared" si="99"/>
        <v>2974.8896711300008</v>
      </c>
      <c r="DX7" s="59">
        <f t="shared" si="100"/>
        <v>3003.2360146100009</v>
      </c>
      <c r="DY7" s="59">
        <f t="shared" si="101"/>
        <v>3031.582358090001</v>
      </c>
      <c r="DZ7" s="59">
        <f t="shared" si="102"/>
        <v>3059.9287015700011</v>
      </c>
      <c r="EA7" s="59">
        <f>'-'!AT6</f>
        <v>3088.2750450499998</v>
      </c>
      <c r="EB7" s="59">
        <f t="shared" si="103"/>
        <v>3116.6213885299999</v>
      </c>
      <c r="EC7" s="60">
        <f t="shared" si="104"/>
        <v>3144.96773201</v>
      </c>
      <c r="ED7" s="54">
        <v>3</v>
      </c>
      <c r="EE7" s="61">
        <v>59</v>
      </c>
      <c r="EF7" s="62">
        <v>176</v>
      </c>
      <c r="EG7" s="58">
        <f>'-'!T6</f>
        <v>334.43868475000005</v>
      </c>
      <c r="EH7" s="59">
        <f t="shared" si="105"/>
        <v>340.07905370000003</v>
      </c>
      <c r="EI7" s="59">
        <f t="shared" si="106"/>
        <v>345.71942265000001</v>
      </c>
      <c r="EJ7" s="59">
        <f t="shared" si="107"/>
        <v>351.35979159999999</v>
      </c>
      <c r="EK7" s="59">
        <f t="shared" si="108"/>
        <v>357.00016054999998</v>
      </c>
      <c r="EL7" s="59">
        <f t="shared" si="109"/>
        <v>362.64052949999996</v>
      </c>
      <c r="EM7" s="59">
        <f t="shared" si="110"/>
        <v>368.28089844999994</v>
      </c>
      <c r="EN7" s="59">
        <f>'-'!AC6</f>
        <v>373.92126740000003</v>
      </c>
      <c r="EO7" s="59">
        <f t="shared" si="111"/>
        <v>379.68008851000002</v>
      </c>
      <c r="EP7" s="59">
        <f t="shared" si="112"/>
        <v>385.43890962</v>
      </c>
      <c r="EQ7" s="59">
        <f t="shared" si="113"/>
        <v>391.19773072999999</v>
      </c>
      <c r="ER7" s="59">
        <f t="shared" si="114"/>
        <v>396.95655183999997</v>
      </c>
      <c r="ES7" s="59">
        <f t="shared" si="115"/>
        <v>402.71537294999996</v>
      </c>
      <c r="ET7" s="59">
        <f t="shared" si="116"/>
        <v>408.47419405999995</v>
      </c>
      <c r="EU7" s="59">
        <f t="shared" si="117"/>
        <v>414.23301516999993</v>
      </c>
      <c r="EV7" s="59">
        <f t="shared" si="118"/>
        <v>419.99183627999992</v>
      </c>
      <c r="EW7" s="59">
        <f t="shared" si="119"/>
        <v>425.7506573899999</v>
      </c>
      <c r="EX7" s="59">
        <f>'-'!AL6</f>
        <v>431.50947850000006</v>
      </c>
      <c r="EY7" s="59">
        <f t="shared" si="120"/>
        <v>435.87045442000004</v>
      </c>
      <c r="EZ7" s="59">
        <f t="shared" si="121"/>
        <v>440.23143034000003</v>
      </c>
      <c r="FA7" s="59">
        <f t="shared" si="122"/>
        <v>444.59240626000002</v>
      </c>
      <c r="FB7" s="59">
        <f t="shared" si="123"/>
        <v>448.95338218000001</v>
      </c>
      <c r="FC7" s="59">
        <f t="shared" si="124"/>
        <v>453.31435809999999</v>
      </c>
      <c r="FD7" s="59">
        <f t="shared" si="125"/>
        <v>457.67533401999998</v>
      </c>
      <c r="FE7" s="59">
        <f t="shared" si="126"/>
        <v>462.03630993999997</v>
      </c>
      <c r="FF7" s="59">
        <f t="shared" si="127"/>
        <v>466.39728585999995</v>
      </c>
      <c r="FG7" s="59">
        <f t="shared" si="128"/>
        <v>470.75826177999994</v>
      </c>
      <c r="FH7" s="59">
        <f>'-'!AU6</f>
        <v>475.11923769999999</v>
      </c>
      <c r="FI7" s="59">
        <f t="shared" si="129"/>
        <v>479.48021361999997</v>
      </c>
      <c r="FJ7" s="60">
        <f t="shared" si="130"/>
        <v>483.84118953999996</v>
      </c>
      <c r="FK7" s="63">
        <v>3</v>
      </c>
      <c r="FL7" s="64">
        <v>59</v>
      </c>
      <c r="FM7" s="65">
        <v>176</v>
      </c>
      <c r="FN7" s="66">
        <f t="shared" si="131"/>
        <v>14597.0680161</v>
      </c>
      <c r="FO7" s="67">
        <f t="shared" si="132"/>
        <v>14610.803836799998</v>
      </c>
      <c r="FP7" s="67">
        <f t="shared" si="133"/>
        <v>14624.539657500001</v>
      </c>
      <c r="FQ7" s="67">
        <f t="shared" si="134"/>
        <v>14638.275478199997</v>
      </c>
      <c r="FR7" s="67">
        <f t="shared" si="135"/>
        <v>14652.011298900001</v>
      </c>
      <c r="FS7" s="67">
        <f t="shared" si="136"/>
        <v>14665.747119600001</v>
      </c>
      <c r="FT7" s="67">
        <f t="shared" si="137"/>
        <v>14679.4829403</v>
      </c>
      <c r="FU7" s="67">
        <f t="shared" si="138"/>
        <v>14693.218761</v>
      </c>
      <c r="FV7" s="67">
        <f t="shared" si="139"/>
        <v>14726.0196062</v>
      </c>
      <c r="FW7" s="67">
        <f t="shared" si="140"/>
        <v>14758.820451400001</v>
      </c>
      <c r="FX7" s="67">
        <f t="shared" si="141"/>
        <v>14791.6212966</v>
      </c>
      <c r="FY7" s="67">
        <f t="shared" si="142"/>
        <v>14824.4221418</v>
      </c>
      <c r="FZ7" s="67">
        <f t="shared" si="143"/>
        <v>14857.222987000001</v>
      </c>
      <c r="GA7" s="67">
        <f t="shared" si="144"/>
        <v>14890.0238322</v>
      </c>
      <c r="GB7" s="67">
        <f t="shared" si="145"/>
        <v>14922.824677400002</v>
      </c>
      <c r="GC7" s="67">
        <f t="shared" si="146"/>
        <v>14955.625522600001</v>
      </c>
      <c r="GD7" s="67">
        <f t="shared" si="147"/>
        <v>14988.426367799999</v>
      </c>
      <c r="GE7" s="67">
        <f t="shared" si="148"/>
        <v>15021.227213000002</v>
      </c>
      <c r="GF7" s="67">
        <f t="shared" si="149"/>
        <v>15008.807737000003</v>
      </c>
      <c r="GG7" s="67">
        <f t="shared" si="150"/>
        <v>14996.388261000002</v>
      </c>
      <c r="GH7" s="67">
        <f t="shared" si="151"/>
        <v>14983.968785000003</v>
      </c>
      <c r="GI7" s="67">
        <f t="shared" si="152"/>
        <v>14971.549309000002</v>
      </c>
      <c r="GJ7" s="67">
        <f t="shared" si="153"/>
        <v>14959.129833000003</v>
      </c>
      <c r="GK7" s="67">
        <f t="shared" si="154"/>
        <v>14946.710357000002</v>
      </c>
      <c r="GL7" s="67">
        <f t="shared" si="155"/>
        <v>14934.290881000003</v>
      </c>
      <c r="GM7" s="67">
        <f t="shared" si="156"/>
        <v>14921.871405000004</v>
      </c>
      <c r="GN7" s="67">
        <f t="shared" si="157"/>
        <v>14909.451929000004</v>
      </c>
      <c r="GO7" s="67">
        <f t="shared" si="158"/>
        <v>14897.032453</v>
      </c>
      <c r="GP7" s="67">
        <f t="shared" si="159"/>
        <v>14884.612976999999</v>
      </c>
      <c r="GQ7" s="68">
        <f t="shared" si="160"/>
        <v>14872.193501</v>
      </c>
    </row>
    <row r="8" spans="1:199" x14ac:dyDescent="0.25">
      <c r="A8" s="54">
        <v>4</v>
      </c>
      <c r="B8" s="55">
        <v>18</v>
      </c>
      <c r="C8" s="56">
        <v>173</v>
      </c>
      <c r="D8" s="57">
        <v>3.2</v>
      </c>
      <c r="E8" s="58">
        <f>'-'!O7</f>
        <v>9997.0230116999992</v>
      </c>
      <c r="F8" s="59">
        <f t="shared" si="1"/>
        <v>9953.5836765999993</v>
      </c>
      <c r="G8" s="59">
        <f t="shared" si="2"/>
        <v>9910.1443414999994</v>
      </c>
      <c r="H8" s="59">
        <f t="shared" si="3"/>
        <v>9866.7050063999995</v>
      </c>
      <c r="I8" s="59">
        <f t="shared" si="4"/>
        <v>9823.2656712999997</v>
      </c>
      <c r="J8" s="59">
        <f t="shared" si="5"/>
        <v>9779.8263361999998</v>
      </c>
      <c r="K8" s="59">
        <f t="shared" si="6"/>
        <v>9736.3870010999999</v>
      </c>
      <c r="L8" s="59">
        <f>'-'!X7</f>
        <v>9692.947666</v>
      </c>
      <c r="M8" s="59">
        <f t="shared" si="7"/>
        <v>9667.2498329999999</v>
      </c>
      <c r="N8" s="59">
        <f t="shared" si="8"/>
        <v>9641.5519999999997</v>
      </c>
      <c r="O8" s="59">
        <f t="shared" si="9"/>
        <v>9615.8541669999995</v>
      </c>
      <c r="P8" s="59">
        <f t="shared" si="10"/>
        <v>9590.1563339999993</v>
      </c>
      <c r="Q8" s="59">
        <f t="shared" si="11"/>
        <v>9564.4585009999992</v>
      </c>
      <c r="R8" s="59">
        <f t="shared" si="12"/>
        <v>9538.760667999999</v>
      </c>
      <c r="S8" s="59">
        <f t="shared" si="13"/>
        <v>9513.0628349999988</v>
      </c>
      <c r="T8" s="59">
        <f t="shared" si="14"/>
        <v>9487.3650019999986</v>
      </c>
      <c r="U8" s="59">
        <f t="shared" si="15"/>
        <v>9461.6671689999985</v>
      </c>
      <c r="V8" s="59">
        <f>'-'!AG7</f>
        <v>9435.9693360000001</v>
      </c>
      <c r="W8" s="59">
        <f t="shared" si="16"/>
        <v>9379.6842240000005</v>
      </c>
      <c r="X8" s="59">
        <f t="shared" si="17"/>
        <v>9323.399112000001</v>
      </c>
      <c r="Y8" s="59">
        <f t="shared" si="18"/>
        <v>9267.1140000000014</v>
      </c>
      <c r="Z8" s="59">
        <f t="shared" si="19"/>
        <v>9210.8288880000018</v>
      </c>
      <c r="AA8" s="59">
        <f t="shared" si="20"/>
        <v>9154.5437760000023</v>
      </c>
      <c r="AB8" s="59">
        <f t="shared" si="21"/>
        <v>9098.2586640000027</v>
      </c>
      <c r="AC8" s="59">
        <f t="shared" si="22"/>
        <v>9041.9735520000031</v>
      </c>
      <c r="AD8" s="59">
        <f t="shared" si="23"/>
        <v>8985.6884400000035</v>
      </c>
      <c r="AE8" s="59">
        <f t="shared" si="24"/>
        <v>8929.403328000004</v>
      </c>
      <c r="AF8" s="59">
        <f>'-'!AP7</f>
        <v>8873.1182159999989</v>
      </c>
      <c r="AG8" s="59">
        <f t="shared" si="25"/>
        <v>8816.8331039999994</v>
      </c>
      <c r="AH8" s="60">
        <f t="shared" si="26"/>
        <v>8760.5479919999998</v>
      </c>
      <c r="AI8" s="54">
        <v>4</v>
      </c>
      <c r="AJ8" s="61">
        <v>70</v>
      </c>
      <c r="AK8" s="62">
        <v>173</v>
      </c>
      <c r="AL8" s="58">
        <f>'-'!P7</f>
        <v>1255.6581569</v>
      </c>
      <c r="AM8" s="59">
        <f t="shared" si="27"/>
        <v>1256.4296231999999</v>
      </c>
      <c r="AN8" s="59">
        <f t="shared" si="28"/>
        <v>1257.2010894999999</v>
      </c>
      <c r="AO8" s="59">
        <f t="shared" si="29"/>
        <v>1257.9725557999998</v>
      </c>
      <c r="AP8" s="59">
        <f t="shared" si="30"/>
        <v>1258.7440220999997</v>
      </c>
      <c r="AQ8" s="59">
        <f t="shared" si="31"/>
        <v>1259.5154883999996</v>
      </c>
      <c r="AR8" s="59">
        <f t="shared" si="32"/>
        <v>1260.2869546999996</v>
      </c>
      <c r="AS8" s="59">
        <f>'-'!Y7</f>
        <v>1261.0584210000002</v>
      </c>
      <c r="AT8" s="59">
        <f t="shared" si="33"/>
        <v>1261.9688881000002</v>
      </c>
      <c r="AU8" s="59">
        <f t="shared" si="34"/>
        <v>1262.8793552000002</v>
      </c>
      <c r="AV8" s="59">
        <f t="shared" si="35"/>
        <v>1263.7898223000002</v>
      </c>
      <c r="AW8" s="59">
        <f t="shared" si="36"/>
        <v>1264.7002894000002</v>
      </c>
      <c r="AX8" s="59">
        <f t="shared" si="37"/>
        <v>1265.6107565000002</v>
      </c>
      <c r="AY8" s="59">
        <f t="shared" si="38"/>
        <v>1266.5212236000002</v>
      </c>
      <c r="AZ8" s="59">
        <f t="shared" si="39"/>
        <v>1267.4316907000002</v>
      </c>
      <c r="BA8" s="59">
        <f t="shared" si="40"/>
        <v>1268.3421578000002</v>
      </c>
      <c r="BB8" s="59">
        <f t="shared" si="41"/>
        <v>1269.2526249000002</v>
      </c>
      <c r="BC8" s="59">
        <f>'-'!AH7</f>
        <v>1270.163092</v>
      </c>
      <c r="BD8" s="59">
        <f t="shared" si="42"/>
        <v>1270.4189688000001</v>
      </c>
      <c r="BE8" s="59">
        <f t="shared" si="43"/>
        <v>1270.6748456</v>
      </c>
      <c r="BF8" s="59">
        <f t="shared" si="44"/>
        <v>1270.9307223999999</v>
      </c>
      <c r="BG8" s="59">
        <f t="shared" si="45"/>
        <v>1271.1865991999998</v>
      </c>
      <c r="BH8" s="59">
        <f t="shared" si="46"/>
        <v>1271.4424759999997</v>
      </c>
      <c r="BI8" s="59">
        <f t="shared" si="47"/>
        <v>1271.6983527999996</v>
      </c>
      <c r="BJ8" s="59">
        <f t="shared" si="48"/>
        <v>1271.9542295999995</v>
      </c>
      <c r="BK8" s="59">
        <f t="shared" si="49"/>
        <v>1272.2101063999994</v>
      </c>
      <c r="BL8" s="59">
        <f t="shared" si="50"/>
        <v>1272.4659831999993</v>
      </c>
      <c r="BM8" s="59">
        <f>'-'!AQ7</f>
        <v>1272.7218600000001</v>
      </c>
      <c r="BN8" s="59">
        <f t="shared" si="51"/>
        <v>1272.9777368</v>
      </c>
      <c r="BO8" s="60">
        <f t="shared" si="52"/>
        <v>1273.2336135999999</v>
      </c>
      <c r="BP8" s="54">
        <v>4</v>
      </c>
      <c r="BQ8" s="61">
        <v>70</v>
      </c>
      <c r="BR8" s="62">
        <v>173</v>
      </c>
      <c r="BS8" s="58">
        <f>'-'!R7</f>
        <v>836.09671187499998</v>
      </c>
      <c r="BT8" s="59">
        <f t="shared" si="53"/>
        <v>850.19763424999996</v>
      </c>
      <c r="BU8" s="59">
        <f t="shared" si="54"/>
        <v>864.29855662499995</v>
      </c>
      <c r="BV8" s="59">
        <f t="shared" si="55"/>
        <v>878.39947899999993</v>
      </c>
      <c r="BW8" s="59">
        <f t="shared" si="56"/>
        <v>892.50040137499991</v>
      </c>
      <c r="BX8" s="59">
        <f t="shared" si="57"/>
        <v>906.60132374999989</v>
      </c>
      <c r="BY8" s="59">
        <f t="shared" si="58"/>
        <v>920.70224612499987</v>
      </c>
      <c r="BZ8" s="59">
        <f>'-'!AA7</f>
        <v>934.80316849999997</v>
      </c>
      <c r="CA8" s="59">
        <f t="shared" si="59"/>
        <v>949.20022127499999</v>
      </c>
      <c r="CB8" s="59">
        <f t="shared" si="60"/>
        <v>963.59727405000001</v>
      </c>
      <c r="CC8" s="59">
        <f t="shared" si="61"/>
        <v>977.99432682500003</v>
      </c>
      <c r="CD8" s="59">
        <f t="shared" si="62"/>
        <v>992.39137960000005</v>
      </c>
      <c r="CE8" s="59">
        <f t="shared" si="63"/>
        <v>1006.7884323750001</v>
      </c>
      <c r="CF8" s="59">
        <f t="shared" si="64"/>
        <v>1021.1854851500001</v>
      </c>
      <c r="CG8" s="59">
        <f t="shared" si="65"/>
        <v>1035.582537925</v>
      </c>
      <c r="CH8" s="59">
        <f t="shared" si="66"/>
        <v>1049.9795907</v>
      </c>
      <c r="CI8" s="59">
        <f t="shared" si="67"/>
        <v>1064.376643475</v>
      </c>
      <c r="CJ8" s="59">
        <f>'-'!AJ7</f>
        <v>1078.7736962500001</v>
      </c>
      <c r="CK8" s="59">
        <f t="shared" si="68"/>
        <v>1089.67613605</v>
      </c>
      <c r="CL8" s="59">
        <f t="shared" si="69"/>
        <v>1100.5785758499999</v>
      </c>
      <c r="CM8" s="59">
        <f t="shared" si="70"/>
        <v>1111.4810156499998</v>
      </c>
      <c r="CN8" s="59">
        <f t="shared" si="71"/>
        <v>1122.3834554499997</v>
      </c>
      <c r="CO8" s="59">
        <f t="shared" si="72"/>
        <v>1133.2858952499996</v>
      </c>
      <c r="CP8" s="59">
        <f t="shared" si="73"/>
        <v>1144.1883350499995</v>
      </c>
      <c r="CQ8" s="59">
        <f t="shared" si="74"/>
        <v>1155.0907748499994</v>
      </c>
      <c r="CR8" s="59">
        <f t="shared" si="75"/>
        <v>1165.9932146499993</v>
      </c>
      <c r="CS8" s="59">
        <f t="shared" si="76"/>
        <v>1176.8956544499993</v>
      </c>
      <c r="CT8" s="59">
        <f>'-'!AS7</f>
        <v>1187.7980942499998</v>
      </c>
      <c r="CU8" s="59">
        <f t="shared" si="77"/>
        <v>1198.7005340499998</v>
      </c>
      <c r="CV8" s="60">
        <f t="shared" si="78"/>
        <v>1209.6029738499997</v>
      </c>
      <c r="CW8" s="54">
        <v>4</v>
      </c>
      <c r="CX8" s="61">
        <v>70</v>
      </c>
      <c r="CY8" s="62">
        <v>173</v>
      </c>
      <c r="CZ8" s="58">
        <f>'-'!S7</f>
        <v>2173.8514508750004</v>
      </c>
      <c r="DA8" s="59">
        <f t="shared" si="79"/>
        <v>2210.5138490500003</v>
      </c>
      <c r="DB8" s="59">
        <f t="shared" si="80"/>
        <v>2247.1762472250002</v>
      </c>
      <c r="DC8" s="59">
        <f t="shared" si="81"/>
        <v>2283.8386454000001</v>
      </c>
      <c r="DD8" s="59">
        <f t="shared" si="82"/>
        <v>2320.501043575</v>
      </c>
      <c r="DE8" s="59">
        <f t="shared" si="83"/>
        <v>2357.1634417499999</v>
      </c>
      <c r="DF8" s="59">
        <f t="shared" si="84"/>
        <v>2393.8258399249999</v>
      </c>
      <c r="DG8" s="59">
        <f>'-'!AB7</f>
        <v>2430.4882381000002</v>
      </c>
      <c r="DH8" s="59">
        <f t="shared" si="85"/>
        <v>2467.9205753150004</v>
      </c>
      <c r="DI8" s="59">
        <f t="shared" si="86"/>
        <v>2505.3529125300006</v>
      </c>
      <c r="DJ8" s="59">
        <f t="shared" si="87"/>
        <v>2542.7852497450008</v>
      </c>
      <c r="DK8" s="59">
        <f t="shared" si="88"/>
        <v>2580.217586960001</v>
      </c>
      <c r="DL8" s="59">
        <f t="shared" si="89"/>
        <v>2617.6499241750012</v>
      </c>
      <c r="DM8" s="59">
        <f t="shared" si="90"/>
        <v>2655.0822613900013</v>
      </c>
      <c r="DN8" s="59">
        <f t="shared" si="91"/>
        <v>2692.5145986050015</v>
      </c>
      <c r="DO8" s="59">
        <f t="shared" si="92"/>
        <v>2729.9469358200017</v>
      </c>
      <c r="DP8" s="59">
        <f t="shared" si="93"/>
        <v>2767.3792730350019</v>
      </c>
      <c r="DQ8" s="59">
        <f>'-'!AK7</f>
        <v>2804.8116102500003</v>
      </c>
      <c r="DR8" s="59">
        <f t="shared" si="94"/>
        <v>2833.1579537300004</v>
      </c>
      <c r="DS8" s="59">
        <f t="shared" si="95"/>
        <v>2861.5042972100005</v>
      </c>
      <c r="DT8" s="59">
        <f t="shared" si="96"/>
        <v>2889.8506406900005</v>
      </c>
      <c r="DU8" s="59">
        <f t="shared" si="97"/>
        <v>2918.1969841700006</v>
      </c>
      <c r="DV8" s="59">
        <f t="shared" si="98"/>
        <v>2946.5433276500007</v>
      </c>
      <c r="DW8" s="59">
        <f t="shared" si="99"/>
        <v>2974.8896711300008</v>
      </c>
      <c r="DX8" s="59">
        <f t="shared" si="100"/>
        <v>3003.2360146100009</v>
      </c>
      <c r="DY8" s="59">
        <f t="shared" si="101"/>
        <v>3031.582358090001</v>
      </c>
      <c r="DZ8" s="59">
        <f t="shared" si="102"/>
        <v>3059.9287015700011</v>
      </c>
      <c r="EA8" s="59">
        <f>'-'!AT7</f>
        <v>3088.2750450499998</v>
      </c>
      <c r="EB8" s="59">
        <f t="shared" si="103"/>
        <v>3116.6213885299999</v>
      </c>
      <c r="EC8" s="60">
        <f t="shared" si="104"/>
        <v>3144.96773201</v>
      </c>
      <c r="ED8" s="54">
        <v>4</v>
      </c>
      <c r="EE8" s="61">
        <v>70</v>
      </c>
      <c r="EF8" s="62">
        <v>173</v>
      </c>
      <c r="EG8" s="58">
        <f>'-'!T7</f>
        <v>334.43868475000005</v>
      </c>
      <c r="EH8" s="59">
        <f t="shared" si="105"/>
        <v>340.07905370000003</v>
      </c>
      <c r="EI8" s="59">
        <f t="shared" si="106"/>
        <v>345.71942265000001</v>
      </c>
      <c r="EJ8" s="59">
        <f t="shared" si="107"/>
        <v>351.35979159999999</v>
      </c>
      <c r="EK8" s="59">
        <f t="shared" si="108"/>
        <v>357.00016054999998</v>
      </c>
      <c r="EL8" s="59">
        <f t="shared" si="109"/>
        <v>362.64052949999996</v>
      </c>
      <c r="EM8" s="59">
        <f t="shared" si="110"/>
        <v>368.28089844999994</v>
      </c>
      <c r="EN8" s="59">
        <f>'-'!AC7</f>
        <v>373.92126740000003</v>
      </c>
      <c r="EO8" s="59">
        <f t="shared" si="111"/>
        <v>379.68008851000002</v>
      </c>
      <c r="EP8" s="59">
        <f t="shared" si="112"/>
        <v>385.43890962</v>
      </c>
      <c r="EQ8" s="59">
        <f t="shared" si="113"/>
        <v>391.19773072999999</v>
      </c>
      <c r="ER8" s="59">
        <f t="shared" si="114"/>
        <v>396.95655183999997</v>
      </c>
      <c r="ES8" s="59">
        <f t="shared" si="115"/>
        <v>402.71537294999996</v>
      </c>
      <c r="ET8" s="59">
        <f t="shared" si="116"/>
        <v>408.47419405999995</v>
      </c>
      <c r="EU8" s="59">
        <f t="shared" si="117"/>
        <v>414.23301516999993</v>
      </c>
      <c r="EV8" s="59">
        <f t="shared" si="118"/>
        <v>419.99183627999992</v>
      </c>
      <c r="EW8" s="59">
        <f t="shared" si="119"/>
        <v>425.7506573899999</v>
      </c>
      <c r="EX8" s="59">
        <f>'-'!AL7</f>
        <v>431.50947850000006</v>
      </c>
      <c r="EY8" s="59">
        <f t="shared" si="120"/>
        <v>435.87045442000004</v>
      </c>
      <c r="EZ8" s="59">
        <f t="shared" si="121"/>
        <v>440.23143034000003</v>
      </c>
      <c r="FA8" s="59">
        <f t="shared" si="122"/>
        <v>444.59240626000002</v>
      </c>
      <c r="FB8" s="59">
        <f t="shared" si="123"/>
        <v>448.95338218000001</v>
      </c>
      <c r="FC8" s="59">
        <f t="shared" si="124"/>
        <v>453.31435809999999</v>
      </c>
      <c r="FD8" s="59">
        <f t="shared" si="125"/>
        <v>457.67533401999998</v>
      </c>
      <c r="FE8" s="59">
        <f t="shared" si="126"/>
        <v>462.03630993999997</v>
      </c>
      <c r="FF8" s="59">
        <f t="shared" si="127"/>
        <v>466.39728585999995</v>
      </c>
      <c r="FG8" s="59">
        <f t="shared" si="128"/>
        <v>470.75826177999994</v>
      </c>
      <c r="FH8" s="59">
        <f>'-'!AU7</f>
        <v>475.11923769999999</v>
      </c>
      <c r="FI8" s="59">
        <f t="shared" si="129"/>
        <v>479.48021361999997</v>
      </c>
      <c r="FJ8" s="60">
        <f t="shared" si="130"/>
        <v>483.84118953999996</v>
      </c>
      <c r="FK8" s="63">
        <v>4</v>
      </c>
      <c r="FL8" s="64">
        <v>70</v>
      </c>
      <c r="FM8" s="65">
        <v>173</v>
      </c>
      <c r="FN8" s="66">
        <f t="shared" si="131"/>
        <v>14597.0680161</v>
      </c>
      <c r="FO8" s="67">
        <f t="shared" si="132"/>
        <v>14610.803836799998</v>
      </c>
      <c r="FP8" s="67">
        <f t="shared" si="133"/>
        <v>14624.539657500001</v>
      </c>
      <c r="FQ8" s="67">
        <f t="shared" si="134"/>
        <v>14638.275478199997</v>
      </c>
      <c r="FR8" s="67">
        <f t="shared" si="135"/>
        <v>14652.011298900001</v>
      </c>
      <c r="FS8" s="67">
        <f t="shared" si="136"/>
        <v>14665.747119600001</v>
      </c>
      <c r="FT8" s="67">
        <f t="shared" si="137"/>
        <v>14679.4829403</v>
      </c>
      <c r="FU8" s="67">
        <f t="shared" si="138"/>
        <v>14693.218761</v>
      </c>
      <c r="FV8" s="67">
        <f t="shared" si="139"/>
        <v>14726.0196062</v>
      </c>
      <c r="FW8" s="67">
        <f t="shared" si="140"/>
        <v>14758.820451400001</v>
      </c>
      <c r="FX8" s="67">
        <f t="shared" si="141"/>
        <v>14791.6212966</v>
      </c>
      <c r="FY8" s="67">
        <f t="shared" si="142"/>
        <v>14824.4221418</v>
      </c>
      <c r="FZ8" s="67">
        <f t="shared" si="143"/>
        <v>14857.222987000001</v>
      </c>
      <c r="GA8" s="67">
        <f t="shared" si="144"/>
        <v>14890.0238322</v>
      </c>
      <c r="GB8" s="67">
        <f t="shared" si="145"/>
        <v>14922.824677400002</v>
      </c>
      <c r="GC8" s="67">
        <f t="shared" si="146"/>
        <v>14955.625522600001</v>
      </c>
      <c r="GD8" s="67">
        <f t="shared" si="147"/>
        <v>14988.426367799999</v>
      </c>
      <c r="GE8" s="67">
        <f t="shared" si="148"/>
        <v>15021.227213000002</v>
      </c>
      <c r="GF8" s="67">
        <f t="shared" si="149"/>
        <v>15008.807737000003</v>
      </c>
      <c r="GG8" s="67">
        <f t="shared" si="150"/>
        <v>14996.388261000002</v>
      </c>
      <c r="GH8" s="67">
        <f t="shared" si="151"/>
        <v>14983.968785000003</v>
      </c>
      <c r="GI8" s="67">
        <f t="shared" si="152"/>
        <v>14971.549309000002</v>
      </c>
      <c r="GJ8" s="67">
        <f t="shared" si="153"/>
        <v>14959.129833000003</v>
      </c>
      <c r="GK8" s="67">
        <f t="shared" si="154"/>
        <v>14946.710357000002</v>
      </c>
      <c r="GL8" s="67">
        <f t="shared" si="155"/>
        <v>14934.290881000003</v>
      </c>
      <c r="GM8" s="67">
        <f t="shared" si="156"/>
        <v>14921.871405000004</v>
      </c>
      <c r="GN8" s="67">
        <f t="shared" si="157"/>
        <v>14909.451929000004</v>
      </c>
      <c r="GO8" s="67">
        <f t="shared" si="158"/>
        <v>14897.032453</v>
      </c>
      <c r="GP8" s="67">
        <f t="shared" si="159"/>
        <v>14884.612976999999</v>
      </c>
      <c r="GQ8" s="68">
        <f t="shared" si="160"/>
        <v>14872.193501</v>
      </c>
    </row>
    <row r="9" spans="1:199" ht="15.75" thickBot="1" x14ac:dyDescent="0.3">
      <c r="A9" s="69">
        <v>5</v>
      </c>
      <c r="B9" s="70" t="s">
        <v>11389</v>
      </c>
      <c r="C9" s="71">
        <v>490</v>
      </c>
      <c r="D9" s="72">
        <v>1.6</v>
      </c>
      <c r="E9" s="73">
        <f>'-'!O8</f>
        <v>8482.9334257999999</v>
      </c>
      <c r="F9" s="74">
        <f t="shared" si="1"/>
        <v>8434.0647563999992</v>
      </c>
      <c r="G9" s="74">
        <f t="shared" si="2"/>
        <v>8385.1960869999984</v>
      </c>
      <c r="H9" s="74">
        <f t="shared" si="3"/>
        <v>8336.3274175999977</v>
      </c>
      <c r="I9" s="74">
        <f t="shared" si="4"/>
        <v>8287.458748199997</v>
      </c>
      <c r="J9" s="74">
        <f t="shared" si="5"/>
        <v>8238.5900787999963</v>
      </c>
      <c r="K9" s="74">
        <f t="shared" si="6"/>
        <v>8189.7214093999964</v>
      </c>
      <c r="L9" s="74">
        <f>'-'!X8</f>
        <v>8140.8527400000003</v>
      </c>
      <c r="M9" s="74">
        <f t="shared" si="7"/>
        <v>8117.5269165</v>
      </c>
      <c r="N9" s="74">
        <f t="shared" si="8"/>
        <v>8094.2010929999997</v>
      </c>
      <c r="O9" s="74">
        <f t="shared" si="9"/>
        <v>8070.8752694999994</v>
      </c>
      <c r="P9" s="74">
        <f t="shared" si="10"/>
        <v>8047.5494459999991</v>
      </c>
      <c r="Q9" s="74">
        <f t="shared" si="11"/>
        <v>8024.2236224999988</v>
      </c>
      <c r="R9" s="74">
        <f t="shared" si="12"/>
        <v>8000.8977989999985</v>
      </c>
      <c r="S9" s="74">
        <f t="shared" si="13"/>
        <v>7977.5719754999982</v>
      </c>
      <c r="T9" s="74">
        <f t="shared" si="14"/>
        <v>7954.2461519999979</v>
      </c>
      <c r="U9" s="74">
        <f t="shared" si="15"/>
        <v>7930.9203284999976</v>
      </c>
      <c r="V9" s="74">
        <f>'-'!AG8</f>
        <v>7907.594505</v>
      </c>
      <c r="W9" s="74">
        <f t="shared" si="16"/>
        <v>7862.4408935000001</v>
      </c>
      <c r="X9" s="74">
        <f t="shared" si="17"/>
        <v>7817.2872820000002</v>
      </c>
      <c r="Y9" s="74">
        <f t="shared" si="18"/>
        <v>7772.1336705000003</v>
      </c>
      <c r="Z9" s="74">
        <f t="shared" si="19"/>
        <v>7726.9800590000004</v>
      </c>
      <c r="AA9" s="74">
        <f t="shared" si="20"/>
        <v>7681.8264475000005</v>
      </c>
      <c r="AB9" s="74">
        <f t="shared" si="21"/>
        <v>7636.6728360000006</v>
      </c>
      <c r="AC9" s="74">
        <f t="shared" si="22"/>
        <v>7591.5192245000007</v>
      </c>
      <c r="AD9" s="74">
        <f t="shared" si="23"/>
        <v>7546.3656130000008</v>
      </c>
      <c r="AE9" s="74">
        <f t="shared" si="24"/>
        <v>7501.212001500001</v>
      </c>
      <c r="AF9" s="74">
        <f>'-'!AP8</f>
        <v>7456.0583900000001</v>
      </c>
      <c r="AG9" s="74">
        <f t="shared" si="25"/>
        <v>7410.9047785000002</v>
      </c>
      <c r="AH9" s="75">
        <f t="shared" si="26"/>
        <v>7365.7511670000004</v>
      </c>
      <c r="AI9" s="76">
        <v>30</v>
      </c>
      <c r="AJ9" s="77" t="s">
        <v>11388</v>
      </c>
      <c r="AK9" s="78">
        <v>490</v>
      </c>
      <c r="AL9" s="79">
        <f>'-'!P8</f>
        <v>1623.2165408000001</v>
      </c>
      <c r="AM9" s="80">
        <f t="shared" si="27"/>
        <v>1623.9436444</v>
      </c>
      <c r="AN9" s="80">
        <f t="shared" si="28"/>
        <v>1624.670748</v>
      </c>
      <c r="AO9" s="80">
        <f t="shared" si="29"/>
        <v>1625.3978516</v>
      </c>
      <c r="AP9" s="80">
        <f t="shared" si="30"/>
        <v>1626.1249551999999</v>
      </c>
      <c r="AQ9" s="80">
        <f t="shared" si="31"/>
        <v>1626.8520587999999</v>
      </c>
      <c r="AR9" s="80">
        <f t="shared" si="32"/>
        <v>1627.5791623999999</v>
      </c>
      <c r="AS9" s="80">
        <f>'-'!Y8</f>
        <v>1628.3062660000001</v>
      </c>
      <c r="AT9" s="80">
        <f t="shared" si="33"/>
        <v>1630.2160843000001</v>
      </c>
      <c r="AU9" s="80">
        <f t="shared" si="34"/>
        <v>1632.1259026000002</v>
      </c>
      <c r="AV9" s="80">
        <f t="shared" si="35"/>
        <v>1634.0357209000003</v>
      </c>
      <c r="AW9" s="80">
        <f t="shared" si="36"/>
        <v>1635.9455392000004</v>
      </c>
      <c r="AX9" s="80">
        <f t="shared" si="37"/>
        <v>1637.8553575000005</v>
      </c>
      <c r="AY9" s="80">
        <f t="shared" si="38"/>
        <v>1639.7651758000006</v>
      </c>
      <c r="AZ9" s="80">
        <f t="shared" si="39"/>
        <v>1641.6749941000007</v>
      </c>
      <c r="BA9" s="80">
        <f t="shared" si="40"/>
        <v>1643.5848124000008</v>
      </c>
      <c r="BB9" s="80">
        <f t="shared" si="41"/>
        <v>1645.4946307000009</v>
      </c>
      <c r="BC9" s="80">
        <f>'-'!AH8</f>
        <v>1647.4044490000001</v>
      </c>
      <c r="BD9" s="80">
        <f t="shared" si="42"/>
        <v>1647.9520343000002</v>
      </c>
      <c r="BE9" s="80">
        <f t="shared" si="43"/>
        <v>1648.4996196000002</v>
      </c>
      <c r="BF9" s="80">
        <f t="shared" si="44"/>
        <v>1649.0472049000002</v>
      </c>
      <c r="BG9" s="80">
        <f t="shared" si="45"/>
        <v>1649.5947902000003</v>
      </c>
      <c r="BH9" s="80">
        <f t="shared" si="46"/>
        <v>1650.1423755000003</v>
      </c>
      <c r="BI9" s="80">
        <f t="shared" si="47"/>
        <v>1650.6899608000003</v>
      </c>
      <c r="BJ9" s="80">
        <f t="shared" si="48"/>
        <v>1651.2375461000004</v>
      </c>
      <c r="BK9" s="80">
        <f t="shared" si="49"/>
        <v>1651.7851314000004</v>
      </c>
      <c r="BL9" s="80">
        <f t="shared" si="50"/>
        <v>1652.3327167000004</v>
      </c>
      <c r="BM9" s="80">
        <f>'-'!AQ8</f>
        <v>1652.880302</v>
      </c>
      <c r="BN9" s="80">
        <f t="shared" si="51"/>
        <v>1653.4278873000001</v>
      </c>
      <c r="BO9" s="81">
        <f t="shared" si="52"/>
        <v>1653.9754726000001</v>
      </c>
      <c r="BP9" s="76">
        <v>30</v>
      </c>
      <c r="BQ9" s="77" t="s">
        <v>11388</v>
      </c>
      <c r="BR9" s="78">
        <v>490</v>
      </c>
      <c r="BS9" s="79">
        <f>'-'!R8</f>
        <v>1077.23493695</v>
      </c>
      <c r="BT9" s="80">
        <f t="shared" si="53"/>
        <v>1098.0378676</v>
      </c>
      <c r="BU9" s="80">
        <f t="shared" si="54"/>
        <v>1118.84079825</v>
      </c>
      <c r="BV9" s="80">
        <f t="shared" si="55"/>
        <v>1139.6437289</v>
      </c>
      <c r="BW9" s="80">
        <f t="shared" si="56"/>
        <v>1160.44665955</v>
      </c>
      <c r="BX9" s="80">
        <f t="shared" si="57"/>
        <v>1181.2495902000001</v>
      </c>
      <c r="BY9" s="80">
        <f t="shared" si="58"/>
        <v>1202.0525208500001</v>
      </c>
      <c r="BZ9" s="80">
        <f>'-'!AA8</f>
        <v>1222.8554515000001</v>
      </c>
      <c r="CA9" s="80">
        <f t="shared" si="59"/>
        <v>1242.0404535</v>
      </c>
      <c r="CB9" s="80">
        <f t="shared" si="60"/>
        <v>1261.2254555</v>
      </c>
      <c r="CC9" s="80">
        <f t="shared" si="61"/>
        <v>1280.4104574999999</v>
      </c>
      <c r="CD9" s="80">
        <f t="shared" si="62"/>
        <v>1299.5954594999998</v>
      </c>
      <c r="CE9" s="80">
        <f t="shared" si="63"/>
        <v>1318.7804614999998</v>
      </c>
      <c r="CF9" s="80">
        <f t="shared" si="64"/>
        <v>1337.9654634999997</v>
      </c>
      <c r="CG9" s="80">
        <f t="shared" si="65"/>
        <v>1357.1504654999997</v>
      </c>
      <c r="CH9" s="80">
        <f t="shared" si="66"/>
        <v>1376.3354674999996</v>
      </c>
      <c r="CI9" s="80">
        <f t="shared" si="67"/>
        <v>1395.5204694999995</v>
      </c>
      <c r="CJ9" s="80">
        <f>'-'!AJ8</f>
        <v>1414.7054714999999</v>
      </c>
      <c r="CK9" s="80">
        <f t="shared" si="68"/>
        <v>1428.910700725</v>
      </c>
      <c r="CL9" s="80">
        <f t="shared" si="69"/>
        <v>1443.11592995</v>
      </c>
      <c r="CM9" s="80">
        <f t="shared" si="70"/>
        <v>1457.321159175</v>
      </c>
      <c r="CN9" s="80">
        <f t="shared" si="71"/>
        <v>1471.5263884000001</v>
      </c>
      <c r="CO9" s="80">
        <f t="shared" si="72"/>
        <v>1485.7316176250001</v>
      </c>
      <c r="CP9" s="80">
        <f t="shared" si="73"/>
        <v>1499.9368468500002</v>
      </c>
      <c r="CQ9" s="80">
        <f t="shared" si="74"/>
        <v>1514.1420760750002</v>
      </c>
      <c r="CR9" s="80">
        <f t="shared" si="75"/>
        <v>1528.3473053000002</v>
      </c>
      <c r="CS9" s="80">
        <f t="shared" si="76"/>
        <v>1542.5525345250003</v>
      </c>
      <c r="CT9" s="80">
        <f>'-'!AS8</f>
        <v>1556.7577637499999</v>
      </c>
      <c r="CU9" s="80">
        <f t="shared" si="77"/>
        <v>1570.9629929749999</v>
      </c>
      <c r="CV9" s="81">
        <f t="shared" si="78"/>
        <v>1585.1682221999999</v>
      </c>
      <c r="CW9" s="76">
        <v>30</v>
      </c>
      <c r="CX9" s="77" t="s">
        <v>11388</v>
      </c>
      <c r="CY9" s="78">
        <v>490</v>
      </c>
      <c r="CZ9" s="79">
        <f>'-'!S8</f>
        <v>2800.8108360700003</v>
      </c>
      <c r="DA9" s="80">
        <f t="shared" si="79"/>
        <v>2854.8984557600002</v>
      </c>
      <c r="DB9" s="80">
        <f t="shared" si="80"/>
        <v>2908.98607545</v>
      </c>
      <c r="DC9" s="80">
        <f t="shared" si="81"/>
        <v>2963.0736951399999</v>
      </c>
      <c r="DD9" s="80">
        <f t="shared" si="82"/>
        <v>3017.1613148299998</v>
      </c>
      <c r="DE9" s="80">
        <f t="shared" si="83"/>
        <v>3071.2489345199997</v>
      </c>
      <c r="DF9" s="80">
        <f t="shared" si="84"/>
        <v>3125.3365542099996</v>
      </c>
      <c r="DG9" s="80">
        <f>'-'!AB8</f>
        <v>3179.4241739000004</v>
      </c>
      <c r="DH9" s="80">
        <f t="shared" si="85"/>
        <v>3229.3051791000003</v>
      </c>
      <c r="DI9" s="80">
        <f t="shared" si="86"/>
        <v>3279.1861843000001</v>
      </c>
      <c r="DJ9" s="80">
        <f t="shared" si="87"/>
        <v>3329.0671895</v>
      </c>
      <c r="DK9" s="80">
        <f t="shared" si="88"/>
        <v>3378.9481946999999</v>
      </c>
      <c r="DL9" s="80">
        <f t="shared" si="89"/>
        <v>3428.8291998999998</v>
      </c>
      <c r="DM9" s="80">
        <f t="shared" si="90"/>
        <v>3478.7102050999997</v>
      </c>
      <c r="DN9" s="80">
        <f t="shared" si="91"/>
        <v>3528.5912102999996</v>
      </c>
      <c r="DO9" s="80">
        <f t="shared" si="92"/>
        <v>3578.4722154999995</v>
      </c>
      <c r="DP9" s="80">
        <f t="shared" si="93"/>
        <v>3628.3532206999994</v>
      </c>
      <c r="DQ9" s="80">
        <f>'-'!AK8</f>
        <v>3678.2342258999997</v>
      </c>
      <c r="DR9" s="80">
        <f t="shared" si="94"/>
        <v>3715.1678218849997</v>
      </c>
      <c r="DS9" s="80">
        <f t="shared" si="95"/>
        <v>3752.1014178699998</v>
      </c>
      <c r="DT9" s="80">
        <f t="shared" si="96"/>
        <v>3789.0350138549998</v>
      </c>
      <c r="DU9" s="80">
        <f t="shared" si="97"/>
        <v>3825.9686098399998</v>
      </c>
      <c r="DV9" s="80">
        <f t="shared" si="98"/>
        <v>3862.9022058249998</v>
      </c>
      <c r="DW9" s="80">
        <f t="shared" si="99"/>
        <v>3899.8358018099998</v>
      </c>
      <c r="DX9" s="80">
        <f t="shared" si="100"/>
        <v>3936.7693977949998</v>
      </c>
      <c r="DY9" s="80">
        <f t="shared" si="101"/>
        <v>3973.7029937799998</v>
      </c>
      <c r="DZ9" s="80">
        <f t="shared" si="102"/>
        <v>4010.6365897649998</v>
      </c>
      <c r="EA9" s="80">
        <f>'-'!AT8</f>
        <v>4047.5701857499998</v>
      </c>
      <c r="EB9" s="80">
        <f t="shared" si="103"/>
        <v>4084.5037817349998</v>
      </c>
      <c r="EC9" s="81">
        <f t="shared" si="104"/>
        <v>4121.4373777199999</v>
      </c>
      <c r="ED9" s="76">
        <v>30</v>
      </c>
      <c r="EE9" s="77" t="s">
        <v>11388</v>
      </c>
      <c r="EF9" s="78">
        <v>490</v>
      </c>
      <c r="EG9" s="79">
        <f>'-'!T8</f>
        <v>430.89397478000006</v>
      </c>
      <c r="EH9" s="80">
        <f t="shared" si="105"/>
        <v>439.21514704000009</v>
      </c>
      <c r="EI9" s="80">
        <f t="shared" si="106"/>
        <v>447.53631930000012</v>
      </c>
      <c r="EJ9" s="80">
        <f t="shared" si="107"/>
        <v>455.85749156000014</v>
      </c>
      <c r="EK9" s="80">
        <f t="shared" si="108"/>
        <v>464.17866382000017</v>
      </c>
      <c r="EL9" s="80">
        <f t="shared" si="109"/>
        <v>472.49983608000019</v>
      </c>
      <c r="EM9" s="80">
        <f t="shared" si="110"/>
        <v>480.82100834000022</v>
      </c>
      <c r="EN9" s="80">
        <f>'-'!AC8</f>
        <v>489.14218060000007</v>
      </c>
      <c r="EO9" s="80">
        <f t="shared" si="111"/>
        <v>496.81618140000006</v>
      </c>
      <c r="EP9" s="80">
        <f t="shared" si="112"/>
        <v>504.49018220000005</v>
      </c>
      <c r="EQ9" s="80">
        <f t="shared" si="113"/>
        <v>512.16418300000009</v>
      </c>
      <c r="ER9" s="80">
        <f t="shared" si="114"/>
        <v>519.83818380000002</v>
      </c>
      <c r="ES9" s="80">
        <f t="shared" si="115"/>
        <v>527.51218459999996</v>
      </c>
      <c r="ET9" s="80">
        <f t="shared" si="116"/>
        <v>535.18618539999989</v>
      </c>
      <c r="EU9" s="80">
        <f t="shared" si="117"/>
        <v>542.86018619999982</v>
      </c>
      <c r="EV9" s="80">
        <f t="shared" si="118"/>
        <v>550.53418699999975</v>
      </c>
      <c r="EW9" s="80">
        <f t="shared" si="119"/>
        <v>558.20818779999968</v>
      </c>
      <c r="EX9" s="80">
        <f>'-'!AL8</f>
        <v>565.88218859999995</v>
      </c>
      <c r="EY9" s="80">
        <f t="shared" si="120"/>
        <v>571.56428028999994</v>
      </c>
      <c r="EZ9" s="80">
        <f t="shared" si="121"/>
        <v>577.24637197999994</v>
      </c>
      <c r="FA9" s="80">
        <f t="shared" si="122"/>
        <v>582.92846366999993</v>
      </c>
      <c r="FB9" s="80">
        <f t="shared" si="123"/>
        <v>588.61055535999992</v>
      </c>
      <c r="FC9" s="80">
        <f t="shared" si="124"/>
        <v>594.29264704999991</v>
      </c>
      <c r="FD9" s="80">
        <f t="shared" si="125"/>
        <v>599.97473873999991</v>
      </c>
      <c r="FE9" s="80">
        <f t="shared" si="126"/>
        <v>605.6568304299999</v>
      </c>
      <c r="FF9" s="80">
        <f t="shared" si="127"/>
        <v>611.33892211999989</v>
      </c>
      <c r="FG9" s="80">
        <f t="shared" si="128"/>
        <v>617.02101380999989</v>
      </c>
      <c r="FH9" s="80">
        <f>'-'!AU8</f>
        <v>622.70310549999999</v>
      </c>
      <c r="FI9" s="80">
        <f t="shared" si="129"/>
        <v>628.38519718999999</v>
      </c>
      <c r="FJ9" s="81">
        <f t="shared" si="130"/>
        <v>634.06728887999998</v>
      </c>
      <c r="FK9" s="82">
        <v>30</v>
      </c>
      <c r="FL9" s="83" t="s">
        <v>11388</v>
      </c>
      <c r="FM9" s="84">
        <v>490</v>
      </c>
      <c r="FN9" s="85">
        <f t="shared" si="131"/>
        <v>14415.089714400001</v>
      </c>
      <c r="FO9" s="86">
        <f t="shared" si="132"/>
        <v>14450.1598712</v>
      </c>
      <c r="FP9" s="86">
        <f t="shared" si="133"/>
        <v>14485.230027999998</v>
      </c>
      <c r="FQ9" s="86">
        <f t="shared" si="134"/>
        <v>14520.300184799999</v>
      </c>
      <c r="FR9" s="86">
        <f t="shared" si="135"/>
        <v>14555.370341599997</v>
      </c>
      <c r="FS9" s="86">
        <f t="shared" si="136"/>
        <v>14590.440498399996</v>
      </c>
      <c r="FT9" s="86">
        <f t="shared" si="137"/>
        <v>14625.510655199998</v>
      </c>
      <c r="FU9" s="86">
        <f t="shared" si="138"/>
        <v>14660.580812</v>
      </c>
      <c r="FV9" s="86">
        <f t="shared" si="139"/>
        <v>14715.9048148</v>
      </c>
      <c r="FW9" s="86">
        <f t="shared" si="140"/>
        <v>14771.2288176</v>
      </c>
      <c r="FX9" s="86">
        <f t="shared" si="141"/>
        <v>14826.5528204</v>
      </c>
      <c r="FY9" s="86">
        <f t="shared" si="142"/>
        <v>14881.8768232</v>
      </c>
      <c r="FZ9" s="86">
        <f t="shared" si="143"/>
        <v>14937.200825999998</v>
      </c>
      <c r="GA9" s="86">
        <f t="shared" si="144"/>
        <v>14992.524828799998</v>
      </c>
      <c r="GB9" s="86">
        <f t="shared" si="145"/>
        <v>15047.848831599997</v>
      </c>
      <c r="GC9" s="86">
        <f t="shared" si="146"/>
        <v>15103.172834399997</v>
      </c>
      <c r="GD9" s="86">
        <f t="shared" si="147"/>
        <v>15158.496837199997</v>
      </c>
      <c r="GE9" s="86">
        <f t="shared" si="148"/>
        <v>15213.82084</v>
      </c>
      <c r="GF9" s="86">
        <f t="shared" si="149"/>
        <v>15226.035730699999</v>
      </c>
      <c r="GG9" s="86">
        <f t="shared" si="150"/>
        <v>15238.250621399999</v>
      </c>
      <c r="GH9" s="86">
        <f t="shared" si="151"/>
        <v>15250.465512100001</v>
      </c>
      <c r="GI9" s="86">
        <f t="shared" si="152"/>
        <v>15262.680402799999</v>
      </c>
      <c r="GJ9" s="86">
        <f t="shared" si="153"/>
        <v>15274.895293500002</v>
      </c>
      <c r="GK9" s="86">
        <f t="shared" si="154"/>
        <v>15287.110184200001</v>
      </c>
      <c r="GL9" s="86">
        <f t="shared" si="155"/>
        <v>15299.325074900002</v>
      </c>
      <c r="GM9" s="86">
        <f t="shared" si="156"/>
        <v>15311.539965600001</v>
      </c>
      <c r="GN9" s="86">
        <f t="shared" si="157"/>
        <v>15323.7548563</v>
      </c>
      <c r="GO9" s="86">
        <f t="shared" si="158"/>
        <v>15335.969746999999</v>
      </c>
      <c r="GP9" s="86">
        <f t="shared" si="159"/>
        <v>15348.184637700002</v>
      </c>
      <c r="GQ9" s="87">
        <f t="shared" si="160"/>
        <v>15360.399528400001</v>
      </c>
    </row>
    <row r="10" spans="1:199" ht="15.75" thickBot="1" x14ac:dyDescent="0.3">
      <c r="A10" s="88"/>
      <c r="B10" s="89"/>
      <c r="C10" s="90"/>
      <c r="D10" s="91"/>
      <c r="E10" s="92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3"/>
      <c r="AI10" s="94"/>
      <c r="AJ10" s="94"/>
      <c r="AK10" s="95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3"/>
      <c r="BP10" s="94"/>
      <c r="BQ10" s="94"/>
      <c r="BR10" s="95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3"/>
      <c r="CW10" s="94"/>
      <c r="CX10" s="94"/>
      <c r="CY10" s="95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3"/>
      <c r="ED10" s="94"/>
      <c r="EE10" s="94"/>
      <c r="EF10" s="95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3"/>
      <c r="FK10" s="96"/>
      <c r="FL10" s="96"/>
      <c r="FM10" s="97"/>
      <c r="FN10" s="98"/>
      <c r="FO10" s="98"/>
      <c r="FP10" s="98"/>
      <c r="FQ10" s="98"/>
      <c r="FR10" s="98"/>
      <c r="FS10" s="98"/>
      <c r="FT10" s="98"/>
      <c r="FU10" s="98"/>
      <c r="FV10" s="98"/>
      <c r="FW10" s="98"/>
      <c r="FX10" s="98"/>
      <c r="FY10" s="98"/>
      <c r="FZ10" s="98"/>
      <c r="GA10" s="98"/>
      <c r="GB10" s="98"/>
      <c r="GC10" s="98"/>
      <c r="GD10" s="98"/>
      <c r="GE10" s="98"/>
      <c r="GF10" s="98"/>
      <c r="GG10" s="98"/>
      <c r="GH10" s="98"/>
      <c r="GI10" s="98"/>
      <c r="GJ10" s="98"/>
      <c r="GK10" s="98"/>
      <c r="GL10" s="98"/>
      <c r="GM10" s="98"/>
      <c r="GN10" s="98"/>
      <c r="GO10" s="98"/>
      <c r="GP10" s="98"/>
      <c r="GQ10" s="99"/>
    </row>
    <row r="11" spans="1:199" ht="15.75" thickBot="1" x14ac:dyDescent="0.3">
      <c r="A11" s="271" t="s">
        <v>11418</v>
      </c>
      <c r="B11" s="272"/>
      <c r="C11" s="272"/>
      <c r="D11" s="100">
        <f t="shared" ref="D11:AH11" si="161">SUM(D5:D9)</f>
        <v>18.3</v>
      </c>
      <c r="E11" s="101">
        <f t="shared" si="161"/>
        <v>55945.698391600003</v>
      </c>
      <c r="F11" s="102">
        <f t="shared" si="161"/>
        <v>55669.364410800001</v>
      </c>
      <c r="G11" s="102">
        <f t="shared" si="161"/>
        <v>55393.030429999992</v>
      </c>
      <c r="H11" s="102">
        <f t="shared" si="161"/>
        <v>55116.696449199997</v>
      </c>
      <c r="I11" s="102">
        <f t="shared" si="161"/>
        <v>54840.362468400002</v>
      </c>
      <c r="J11" s="102">
        <f t="shared" si="161"/>
        <v>54564.028487599993</v>
      </c>
      <c r="K11" s="102">
        <f t="shared" si="161"/>
        <v>54287.694506799991</v>
      </c>
      <c r="L11" s="102">
        <f t="shared" si="161"/>
        <v>54011.360525999997</v>
      </c>
      <c r="M11" s="102">
        <f t="shared" si="161"/>
        <v>53853.195689699998</v>
      </c>
      <c r="N11" s="102">
        <f t="shared" si="161"/>
        <v>53695.030853399992</v>
      </c>
      <c r="O11" s="102">
        <f t="shared" si="161"/>
        <v>53536.866017100001</v>
      </c>
      <c r="P11" s="102">
        <f t="shared" si="161"/>
        <v>53378.701180800002</v>
      </c>
      <c r="Q11" s="102">
        <f t="shared" si="161"/>
        <v>53220.536344500004</v>
      </c>
      <c r="R11" s="102">
        <f t="shared" si="161"/>
        <v>53062.371508199998</v>
      </c>
      <c r="S11" s="102">
        <f t="shared" si="161"/>
        <v>52904.206671899999</v>
      </c>
      <c r="T11" s="102">
        <f t="shared" si="161"/>
        <v>52746.041835600001</v>
      </c>
      <c r="U11" s="102">
        <f t="shared" si="161"/>
        <v>52587.876999300002</v>
      </c>
      <c r="V11" s="102">
        <f t="shared" si="161"/>
        <v>52429.712163000004</v>
      </c>
      <c r="W11" s="102">
        <f t="shared" si="161"/>
        <v>52133.358398899996</v>
      </c>
      <c r="X11" s="102">
        <f t="shared" si="161"/>
        <v>51837.004634799996</v>
      </c>
      <c r="Y11" s="102">
        <f t="shared" si="161"/>
        <v>51540.650870700003</v>
      </c>
      <c r="Z11" s="102">
        <f t="shared" si="161"/>
        <v>51244.29710660001</v>
      </c>
      <c r="AA11" s="102">
        <f t="shared" si="161"/>
        <v>50947.943342500017</v>
      </c>
      <c r="AB11" s="102">
        <f t="shared" si="161"/>
        <v>50651.589578400002</v>
      </c>
      <c r="AC11" s="102">
        <f t="shared" si="161"/>
        <v>50355.235814300009</v>
      </c>
      <c r="AD11" s="102">
        <f t="shared" si="161"/>
        <v>50058.882050200016</v>
      </c>
      <c r="AE11" s="102">
        <f t="shared" si="161"/>
        <v>49762.528286100009</v>
      </c>
      <c r="AF11" s="102">
        <f t="shared" si="161"/>
        <v>49466.174521999994</v>
      </c>
      <c r="AG11" s="102">
        <f t="shared" si="161"/>
        <v>49169.820757900001</v>
      </c>
      <c r="AH11" s="103">
        <f t="shared" si="161"/>
        <v>48873.466993800008</v>
      </c>
      <c r="AI11" s="271" t="s">
        <v>11418</v>
      </c>
      <c r="AJ11" s="272"/>
      <c r="AK11" s="273"/>
      <c r="AL11" s="101">
        <f t="shared" ref="AL11:BO11" si="162">SUM(AL5:AL9)</f>
        <v>7368.4002848</v>
      </c>
      <c r="AM11" s="102">
        <f t="shared" si="162"/>
        <v>7372.1949963999996</v>
      </c>
      <c r="AN11" s="102">
        <f t="shared" si="162"/>
        <v>7375.989708000001</v>
      </c>
      <c r="AO11" s="102">
        <f t="shared" si="162"/>
        <v>7379.7844195999996</v>
      </c>
      <c r="AP11" s="102">
        <f t="shared" si="162"/>
        <v>7383.5791311999992</v>
      </c>
      <c r="AQ11" s="102">
        <f t="shared" si="162"/>
        <v>7387.3738427999988</v>
      </c>
      <c r="AR11" s="102">
        <f t="shared" si="162"/>
        <v>7391.1685543999974</v>
      </c>
      <c r="AS11" s="102">
        <f t="shared" si="162"/>
        <v>7394.9632659999988</v>
      </c>
      <c r="AT11" s="102">
        <f t="shared" si="162"/>
        <v>7401.6362491</v>
      </c>
      <c r="AU11" s="102">
        <f t="shared" si="162"/>
        <v>7408.3092322000011</v>
      </c>
      <c r="AV11" s="102">
        <f t="shared" si="162"/>
        <v>7414.9822153000005</v>
      </c>
      <c r="AW11" s="102">
        <f t="shared" si="162"/>
        <v>7421.6551983999998</v>
      </c>
      <c r="AX11" s="102">
        <f t="shared" si="162"/>
        <v>7428.3281815000009</v>
      </c>
      <c r="AY11" s="102">
        <f t="shared" si="162"/>
        <v>7435.0011646000021</v>
      </c>
      <c r="AZ11" s="102">
        <f t="shared" si="162"/>
        <v>7441.6741477000014</v>
      </c>
      <c r="BA11" s="102">
        <f t="shared" si="162"/>
        <v>7448.3471308000007</v>
      </c>
      <c r="BB11" s="102">
        <f t="shared" si="162"/>
        <v>7455.0201139000019</v>
      </c>
      <c r="BC11" s="102">
        <f t="shared" si="162"/>
        <v>7461.6930969999994</v>
      </c>
      <c r="BD11" s="102">
        <f t="shared" si="162"/>
        <v>7463.939006300001</v>
      </c>
      <c r="BE11" s="102">
        <f t="shared" si="162"/>
        <v>7466.1849156000017</v>
      </c>
      <c r="BF11" s="102">
        <f t="shared" si="162"/>
        <v>7468.4308249000005</v>
      </c>
      <c r="BG11" s="102">
        <f t="shared" si="162"/>
        <v>7470.6767342000021</v>
      </c>
      <c r="BH11" s="102">
        <f t="shared" si="162"/>
        <v>7472.922643500001</v>
      </c>
      <c r="BI11" s="102">
        <f t="shared" si="162"/>
        <v>7475.1685528000016</v>
      </c>
      <c r="BJ11" s="102">
        <f t="shared" si="162"/>
        <v>7477.4144621000005</v>
      </c>
      <c r="BK11" s="102">
        <f t="shared" si="162"/>
        <v>7479.6603714000012</v>
      </c>
      <c r="BL11" s="102">
        <f t="shared" si="162"/>
        <v>7481.9062807000009</v>
      </c>
      <c r="BM11" s="102">
        <f t="shared" si="162"/>
        <v>7484.1521899999989</v>
      </c>
      <c r="BN11" s="102">
        <f t="shared" si="162"/>
        <v>7486.3980993000005</v>
      </c>
      <c r="BO11" s="103">
        <f t="shared" si="162"/>
        <v>7488.6440085999993</v>
      </c>
      <c r="BP11" s="271" t="s">
        <v>11418</v>
      </c>
      <c r="BQ11" s="272"/>
      <c r="BR11" s="273"/>
      <c r="BS11" s="101">
        <f t="shared" ref="BS11:CV11" si="163">SUM(BS5:BS9)</f>
        <v>4903.8982346000003</v>
      </c>
      <c r="BT11" s="102">
        <f t="shared" si="163"/>
        <v>4994.5088713000005</v>
      </c>
      <c r="BU11" s="102">
        <f t="shared" si="163"/>
        <v>5085.1195079999998</v>
      </c>
      <c r="BV11" s="102">
        <f t="shared" si="163"/>
        <v>5175.7301446999991</v>
      </c>
      <c r="BW11" s="102">
        <f t="shared" si="163"/>
        <v>5266.3407814000002</v>
      </c>
      <c r="BX11" s="102">
        <f t="shared" si="163"/>
        <v>5356.9514181000004</v>
      </c>
      <c r="BY11" s="102">
        <f t="shared" si="163"/>
        <v>5447.5620548000006</v>
      </c>
      <c r="BZ11" s="102">
        <f t="shared" si="163"/>
        <v>5538.1726914999999</v>
      </c>
      <c r="CA11" s="102">
        <f t="shared" si="163"/>
        <v>5624.52180305</v>
      </c>
      <c r="CB11" s="102">
        <f t="shared" si="163"/>
        <v>5710.8709146000001</v>
      </c>
      <c r="CC11" s="102">
        <f t="shared" si="163"/>
        <v>5797.2200261500002</v>
      </c>
      <c r="CD11" s="102">
        <f t="shared" si="163"/>
        <v>5883.5691377000003</v>
      </c>
      <c r="CE11" s="102">
        <f t="shared" si="163"/>
        <v>5969.9182492499995</v>
      </c>
      <c r="CF11" s="102">
        <f t="shared" si="163"/>
        <v>6056.2673607999996</v>
      </c>
      <c r="CG11" s="102">
        <f t="shared" si="163"/>
        <v>6142.6164723499996</v>
      </c>
      <c r="CH11" s="102">
        <f t="shared" si="163"/>
        <v>6228.9655838999988</v>
      </c>
      <c r="CI11" s="102">
        <f t="shared" si="163"/>
        <v>6315.3146954499989</v>
      </c>
      <c r="CJ11" s="102">
        <f t="shared" si="163"/>
        <v>6401.6638070000008</v>
      </c>
      <c r="CK11" s="102">
        <f t="shared" si="163"/>
        <v>6466.0843742750003</v>
      </c>
      <c r="CL11" s="102">
        <f t="shared" si="163"/>
        <v>6530.5049415499998</v>
      </c>
      <c r="CM11" s="102">
        <f t="shared" si="163"/>
        <v>6594.9255088249993</v>
      </c>
      <c r="CN11" s="102">
        <f t="shared" si="163"/>
        <v>6659.3460761000006</v>
      </c>
      <c r="CO11" s="102">
        <f t="shared" si="163"/>
        <v>6723.7666433750001</v>
      </c>
      <c r="CP11" s="102">
        <f t="shared" si="163"/>
        <v>6788.1872106499995</v>
      </c>
      <c r="CQ11" s="102">
        <f t="shared" si="163"/>
        <v>6852.607777924999</v>
      </c>
      <c r="CR11" s="102">
        <f t="shared" si="163"/>
        <v>6917.0283452000003</v>
      </c>
      <c r="CS11" s="102">
        <f t="shared" si="163"/>
        <v>6981.4489124749998</v>
      </c>
      <c r="CT11" s="102">
        <f t="shared" si="163"/>
        <v>7045.8694797499993</v>
      </c>
      <c r="CU11" s="102">
        <f t="shared" si="163"/>
        <v>7110.2900470249997</v>
      </c>
      <c r="CV11" s="103">
        <f t="shared" si="163"/>
        <v>7174.7106143000001</v>
      </c>
      <c r="CW11" s="274" t="s">
        <v>11418</v>
      </c>
      <c r="CX11" s="275"/>
      <c r="CY11" s="276"/>
      <c r="CZ11" s="104">
        <f t="shared" ref="CZ11:EC11" si="164">SUM(CZ5:CZ9)</f>
        <v>12750.135409960001</v>
      </c>
      <c r="DA11" s="105">
        <f t="shared" si="164"/>
        <v>12985.723065380002</v>
      </c>
      <c r="DB11" s="105">
        <f t="shared" si="164"/>
        <v>13221.3107208</v>
      </c>
      <c r="DC11" s="105">
        <f t="shared" si="164"/>
        <v>13456.898376220001</v>
      </c>
      <c r="DD11" s="105">
        <f t="shared" si="164"/>
        <v>13692.486031639999</v>
      </c>
      <c r="DE11" s="105">
        <f t="shared" si="164"/>
        <v>13928.073687059999</v>
      </c>
      <c r="DF11" s="105">
        <f t="shared" si="164"/>
        <v>14163.661342479998</v>
      </c>
      <c r="DG11" s="105">
        <f t="shared" si="164"/>
        <v>14399.248997900002</v>
      </c>
      <c r="DH11" s="105">
        <f t="shared" si="164"/>
        <v>14623.756687930001</v>
      </c>
      <c r="DI11" s="105">
        <f t="shared" si="164"/>
        <v>14848.264377960002</v>
      </c>
      <c r="DJ11" s="105">
        <f t="shared" si="164"/>
        <v>15072.772067990001</v>
      </c>
      <c r="DK11" s="105">
        <f t="shared" si="164"/>
        <v>15297.279758020002</v>
      </c>
      <c r="DL11" s="105">
        <f t="shared" si="164"/>
        <v>15521.787448050001</v>
      </c>
      <c r="DM11" s="105">
        <f t="shared" si="164"/>
        <v>15746.295138080002</v>
      </c>
      <c r="DN11" s="105">
        <f t="shared" si="164"/>
        <v>15970.802828110001</v>
      </c>
      <c r="DO11" s="105">
        <f t="shared" si="164"/>
        <v>16195.310518140002</v>
      </c>
      <c r="DP11" s="105">
        <f t="shared" si="164"/>
        <v>16419.818208170003</v>
      </c>
      <c r="DQ11" s="105">
        <f t="shared" si="164"/>
        <v>16644.325898200001</v>
      </c>
      <c r="DR11" s="105">
        <f t="shared" si="164"/>
        <v>16811.819373115002</v>
      </c>
      <c r="DS11" s="105">
        <f t="shared" si="164"/>
        <v>16979.31284803</v>
      </c>
      <c r="DT11" s="105">
        <f t="shared" si="164"/>
        <v>17146.806322944998</v>
      </c>
      <c r="DU11" s="105">
        <f t="shared" si="164"/>
        <v>17314.299797860003</v>
      </c>
      <c r="DV11" s="105">
        <f t="shared" si="164"/>
        <v>17481.793272775001</v>
      </c>
      <c r="DW11" s="105">
        <f t="shared" si="164"/>
        <v>17649.286747689999</v>
      </c>
      <c r="DX11" s="105">
        <f t="shared" si="164"/>
        <v>17816.780222605001</v>
      </c>
      <c r="DY11" s="105">
        <f t="shared" si="164"/>
        <v>17984.273697520002</v>
      </c>
      <c r="DZ11" s="105">
        <f t="shared" si="164"/>
        <v>18151.767172435004</v>
      </c>
      <c r="EA11" s="105">
        <f t="shared" si="164"/>
        <v>18319.260647349998</v>
      </c>
      <c r="EB11" s="105">
        <f t="shared" si="164"/>
        <v>18486.754122265</v>
      </c>
      <c r="EC11" s="106">
        <f t="shared" si="164"/>
        <v>18654.247597180001</v>
      </c>
      <c r="ED11" s="274" t="s">
        <v>11418</v>
      </c>
      <c r="EE11" s="275"/>
      <c r="EF11" s="276"/>
      <c r="EG11" s="104">
        <f t="shared" ref="EG11:FJ11" si="165">SUM(EG5:EG9)</f>
        <v>1961.5592938400002</v>
      </c>
      <c r="EH11" s="105">
        <f t="shared" si="165"/>
        <v>1997.8035485200003</v>
      </c>
      <c r="EI11" s="105">
        <f t="shared" si="165"/>
        <v>2034.0478032000003</v>
      </c>
      <c r="EJ11" s="105">
        <f t="shared" si="165"/>
        <v>2070.2920578800004</v>
      </c>
      <c r="EK11" s="105">
        <f t="shared" si="165"/>
        <v>2106.5363125600006</v>
      </c>
      <c r="EL11" s="105">
        <f t="shared" si="165"/>
        <v>2142.7805672400004</v>
      </c>
      <c r="EM11" s="105">
        <f t="shared" si="165"/>
        <v>2179.0248219200007</v>
      </c>
      <c r="EN11" s="105">
        <f t="shared" si="165"/>
        <v>2215.2690766000005</v>
      </c>
      <c r="EO11" s="105">
        <f t="shared" si="165"/>
        <v>2249.8087212200003</v>
      </c>
      <c r="EP11" s="105">
        <f t="shared" si="165"/>
        <v>2284.34836584</v>
      </c>
      <c r="EQ11" s="105">
        <f t="shared" si="165"/>
        <v>2318.8880104600003</v>
      </c>
      <c r="ER11" s="105">
        <f t="shared" si="165"/>
        <v>2353.42765508</v>
      </c>
      <c r="ES11" s="105">
        <f t="shared" si="165"/>
        <v>2387.9672996999998</v>
      </c>
      <c r="ET11" s="105">
        <f t="shared" si="165"/>
        <v>2422.5069443199995</v>
      </c>
      <c r="EU11" s="105">
        <f t="shared" si="165"/>
        <v>2457.0465889399993</v>
      </c>
      <c r="EV11" s="105">
        <f t="shared" si="165"/>
        <v>2491.5862335599991</v>
      </c>
      <c r="EW11" s="105">
        <f t="shared" si="165"/>
        <v>2526.1258781799988</v>
      </c>
      <c r="EX11" s="105">
        <f t="shared" si="165"/>
        <v>2560.6655228</v>
      </c>
      <c r="EY11" s="105">
        <f t="shared" si="165"/>
        <v>2586.4337497099996</v>
      </c>
      <c r="EZ11" s="105">
        <f t="shared" si="165"/>
        <v>2612.2019766200001</v>
      </c>
      <c r="FA11" s="105">
        <f t="shared" si="165"/>
        <v>2637.9702035299997</v>
      </c>
      <c r="FB11" s="105">
        <f t="shared" si="165"/>
        <v>2663.7384304399998</v>
      </c>
      <c r="FC11" s="105">
        <f t="shared" si="165"/>
        <v>2689.5066573499998</v>
      </c>
      <c r="FD11" s="105">
        <f t="shared" si="165"/>
        <v>2715.2748842599995</v>
      </c>
      <c r="FE11" s="105">
        <f t="shared" si="165"/>
        <v>2741.0431111699995</v>
      </c>
      <c r="FF11" s="105">
        <f t="shared" si="165"/>
        <v>2766.8113380799996</v>
      </c>
      <c r="FG11" s="105">
        <f t="shared" si="165"/>
        <v>2792.5795649899992</v>
      </c>
      <c r="FH11" s="105">
        <f t="shared" si="165"/>
        <v>2818.3477918999997</v>
      </c>
      <c r="FI11" s="105">
        <f t="shared" si="165"/>
        <v>2844.1160188099998</v>
      </c>
      <c r="FJ11" s="106">
        <f t="shared" si="165"/>
        <v>2869.8842457199999</v>
      </c>
      <c r="FK11" s="277" t="s">
        <v>11418</v>
      </c>
      <c r="FL11" s="278"/>
      <c r="FM11" s="279"/>
      <c r="FN11" s="107">
        <f t="shared" ref="FN11:GQ11" si="166">SUM(FN5:FN9)</f>
        <v>82929.691614800002</v>
      </c>
      <c r="FO11" s="108">
        <f t="shared" si="166"/>
        <v>83019.594892399982</v>
      </c>
      <c r="FP11" s="108">
        <f t="shared" si="166"/>
        <v>83109.498170000006</v>
      </c>
      <c r="FQ11" s="108">
        <f t="shared" si="166"/>
        <v>83199.401447599987</v>
      </c>
      <c r="FR11" s="108">
        <f t="shared" si="166"/>
        <v>83289.304725199996</v>
      </c>
      <c r="FS11" s="108">
        <f t="shared" si="166"/>
        <v>83379.208002800005</v>
      </c>
      <c r="FT11" s="108">
        <f t="shared" si="166"/>
        <v>83469.1112804</v>
      </c>
      <c r="FU11" s="108">
        <f t="shared" si="166"/>
        <v>83559.014557999995</v>
      </c>
      <c r="FV11" s="108">
        <f t="shared" si="166"/>
        <v>83752.919151000009</v>
      </c>
      <c r="FW11" s="108">
        <f t="shared" si="166"/>
        <v>83946.823743999994</v>
      </c>
      <c r="FX11" s="108">
        <f t="shared" si="166"/>
        <v>84140.728337000008</v>
      </c>
      <c r="FY11" s="108">
        <f t="shared" si="166"/>
        <v>84334.632929999992</v>
      </c>
      <c r="FZ11" s="108">
        <f t="shared" si="166"/>
        <v>84528.537523000006</v>
      </c>
      <c r="GA11" s="108">
        <f t="shared" si="166"/>
        <v>84722.442116000006</v>
      </c>
      <c r="GB11" s="108">
        <f t="shared" si="166"/>
        <v>84916.346709000005</v>
      </c>
      <c r="GC11" s="108">
        <f t="shared" si="166"/>
        <v>85110.251302000004</v>
      </c>
      <c r="GD11" s="108">
        <f t="shared" si="166"/>
        <v>85304.155895000004</v>
      </c>
      <c r="GE11" s="108">
        <f t="shared" si="166"/>
        <v>85498.060488000003</v>
      </c>
      <c r="GF11" s="108">
        <f t="shared" si="166"/>
        <v>85461.634902300008</v>
      </c>
      <c r="GG11" s="108">
        <f t="shared" si="166"/>
        <v>85425.209316599998</v>
      </c>
      <c r="GH11" s="108">
        <f t="shared" si="166"/>
        <v>85388.783730900002</v>
      </c>
      <c r="GI11" s="108">
        <f t="shared" si="166"/>
        <v>85352.358145200007</v>
      </c>
      <c r="GJ11" s="108">
        <f t="shared" si="166"/>
        <v>85315.932559499997</v>
      </c>
      <c r="GK11" s="108">
        <f t="shared" si="166"/>
        <v>85279.506973800017</v>
      </c>
      <c r="GL11" s="108">
        <f t="shared" si="166"/>
        <v>85243.081388100007</v>
      </c>
      <c r="GM11" s="108">
        <f t="shared" si="166"/>
        <v>85206.655802400026</v>
      </c>
      <c r="GN11" s="108">
        <f t="shared" si="166"/>
        <v>85170.230216700016</v>
      </c>
      <c r="GO11" s="108">
        <f t="shared" si="166"/>
        <v>85133.804631000006</v>
      </c>
      <c r="GP11" s="108">
        <f t="shared" si="166"/>
        <v>85097.379045299997</v>
      </c>
      <c r="GQ11" s="109">
        <f t="shared" si="166"/>
        <v>85060.953459600001</v>
      </c>
    </row>
    <row r="13" spans="1:199" ht="18.75" x14ac:dyDescent="0.3">
      <c r="H13" s="269" t="s">
        <v>11419</v>
      </c>
      <c r="I13" s="269"/>
      <c r="J13" s="269"/>
      <c r="K13" s="269"/>
      <c r="L13" s="269"/>
      <c r="M13" s="269"/>
      <c r="N13" s="269"/>
      <c r="O13" s="269"/>
      <c r="P13" s="269"/>
      <c r="Q13" s="269"/>
      <c r="R13" s="269"/>
      <c r="S13" s="269"/>
      <c r="T13" s="269"/>
      <c r="U13" s="269"/>
      <c r="V13" s="269"/>
      <c r="W13" s="269"/>
    </row>
    <row r="14" spans="1:199" x14ac:dyDescent="0.25">
      <c r="C14" s="111"/>
      <c r="H14" s="270" t="s">
        <v>11420</v>
      </c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</row>
    <row r="15" spans="1:199" x14ac:dyDescent="0.25">
      <c r="C15" s="111"/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</row>
    <row r="16" spans="1:199" x14ac:dyDescent="0.25">
      <c r="C16" s="111"/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</row>
    <row r="17" spans="3:23" x14ac:dyDescent="0.25">
      <c r="C17" s="111"/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</row>
    <row r="18" spans="3:23" x14ac:dyDescent="0.25">
      <c r="C18" s="111"/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</row>
    <row r="19" spans="3:23" x14ac:dyDescent="0.25"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</row>
    <row r="20" spans="3:23" x14ac:dyDescent="0.25">
      <c r="C20" s="111"/>
    </row>
  </sheetData>
  <mergeCells count="26">
    <mergeCell ref="FN1:GQ1"/>
    <mergeCell ref="A1:D2"/>
    <mergeCell ref="E1:AH1"/>
    <mergeCell ref="AI1:AK2"/>
    <mergeCell ref="AL1:BO1"/>
    <mergeCell ref="BP1:BR2"/>
    <mergeCell ref="BS1:CV1"/>
    <mergeCell ref="CW1:CY2"/>
    <mergeCell ref="CZ1:EC1"/>
    <mergeCell ref="ED1:EF2"/>
    <mergeCell ref="EG1:FJ1"/>
    <mergeCell ref="FK1:FM2"/>
    <mergeCell ref="CW11:CY11"/>
    <mergeCell ref="ED11:EF11"/>
    <mergeCell ref="FK11:FM11"/>
    <mergeCell ref="A4:C4"/>
    <mergeCell ref="AI4:AK4"/>
    <mergeCell ref="BP4:BR4"/>
    <mergeCell ref="CW4:CY4"/>
    <mergeCell ref="ED4:EF4"/>
    <mergeCell ref="FK4:FM4"/>
    <mergeCell ref="H13:W13"/>
    <mergeCell ref="H14:W19"/>
    <mergeCell ref="A11:C11"/>
    <mergeCell ref="AI11:AK11"/>
    <mergeCell ref="BP11:BR11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1" operator="notEqual" id="{EC11E337-4C36-44E7-ACDF-F922B7C17CDE}">
            <xm:f>'[CBA - Erik 1.1 koncept - 10+7.xlsx]P'!#REF!</xm:f>
            <x14:dxf>
              <fill>
                <patternFill>
                  <bgColor rgb="FFFF0000"/>
                </patternFill>
              </fill>
            </x14:dxf>
          </x14:cfRule>
          <xm:sqref>AH3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10A1B-2DEA-4D7E-B759-A727A6CE95E0}">
  <sheetPr>
    <tabColor rgb="FFFFC000"/>
  </sheetPr>
  <dimension ref="A1:GQ19"/>
  <sheetViews>
    <sheetView zoomScale="85" zoomScaleNormal="85" workbookViewId="0">
      <selection sqref="A1:D2"/>
    </sheetView>
  </sheetViews>
  <sheetFormatPr defaultColWidth="9.140625" defaultRowHeight="15" x14ac:dyDescent="0.25"/>
  <cols>
    <col min="1" max="2" width="6.7109375" style="110" customWidth="1"/>
    <col min="3" max="3" width="22.7109375" style="12" customWidth="1"/>
    <col min="4" max="4" width="9.140625" style="110" customWidth="1"/>
    <col min="5" max="34" width="6.7109375" style="12" customWidth="1"/>
    <col min="35" max="36" width="6.7109375" style="110" customWidth="1"/>
    <col min="37" max="37" width="22.7109375" style="12" customWidth="1"/>
    <col min="38" max="67" width="6.7109375" style="12" customWidth="1"/>
    <col min="68" max="69" width="6.7109375" style="110" customWidth="1"/>
    <col min="70" max="70" width="22.7109375" style="12" customWidth="1"/>
    <col min="71" max="100" width="6.7109375" style="12" customWidth="1"/>
    <col min="101" max="102" width="6.7109375" style="110" customWidth="1"/>
    <col min="103" max="103" width="22.7109375" style="12" customWidth="1"/>
    <col min="104" max="133" width="6.7109375" style="12" customWidth="1"/>
    <col min="134" max="135" width="6.7109375" style="110" customWidth="1"/>
    <col min="136" max="136" width="22.7109375" style="12" customWidth="1"/>
    <col min="137" max="168" width="6.7109375" style="12" customWidth="1"/>
    <col min="169" max="169" width="22.7109375" style="12" customWidth="1"/>
    <col min="170" max="16384" width="9.140625" style="12"/>
  </cols>
  <sheetData>
    <row r="1" spans="1:199" x14ac:dyDescent="0.25">
      <c r="A1" s="291" t="s">
        <v>11401</v>
      </c>
      <c r="B1" s="291"/>
      <c r="C1" s="291"/>
      <c r="D1" s="292"/>
      <c r="E1" s="295" t="s">
        <v>11401</v>
      </c>
      <c r="F1" s="296"/>
      <c r="G1" s="296"/>
      <c r="H1" s="296"/>
      <c r="I1" s="296"/>
      <c r="J1" s="296"/>
      <c r="K1" s="296"/>
      <c r="L1" s="296"/>
      <c r="M1" s="296"/>
      <c r="N1" s="296"/>
      <c r="O1" s="296"/>
      <c r="P1" s="296"/>
      <c r="Q1" s="296"/>
      <c r="R1" s="296"/>
      <c r="S1" s="296"/>
      <c r="T1" s="296"/>
      <c r="U1" s="296"/>
      <c r="V1" s="296"/>
      <c r="W1" s="296"/>
      <c r="X1" s="296"/>
      <c r="Y1" s="296"/>
      <c r="Z1" s="296"/>
      <c r="AA1" s="296"/>
      <c r="AB1" s="296"/>
      <c r="AC1" s="296"/>
      <c r="AD1" s="296"/>
      <c r="AE1" s="296"/>
      <c r="AF1" s="296"/>
      <c r="AG1" s="296"/>
      <c r="AH1" s="297"/>
      <c r="AI1" s="298" t="s">
        <v>11402</v>
      </c>
      <c r="AJ1" s="299"/>
      <c r="AK1" s="300"/>
      <c r="AL1" s="295" t="s">
        <v>11402</v>
      </c>
      <c r="AM1" s="296"/>
      <c r="AN1" s="296"/>
      <c r="AO1" s="296"/>
      <c r="AP1" s="296"/>
      <c r="AQ1" s="296"/>
      <c r="AR1" s="296"/>
      <c r="AS1" s="296"/>
      <c r="AT1" s="296"/>
      <c r="AU1" s="296"/>
      <c r="AV1" s="296"/>
      <c r="AW1" s="296"/>
      <c r="AX1" s="296"/>
      <c r="AY1" s="296"/>
      <c r="AZ1" s="296"/>
      <c r="BA1" s="296"/>
      <c r="BB1" s="296"/>
      <c r="BC1" s="296"/>
      <c r="BD1" s="296"/>
      <c r="BE1" s="296"/>
      <c r="BF1" s="296"/>
      <c r="BG1" s="296"/>
      <c r="BH1" s="296"/>
      <c r="BI1" s="296"/>
      <c r="BJ1" s="296"/>
      <c r="BK1" s="296"/>
      <c r="BL1" s="296"/>
      <c r="BM1" s="296"/>
      <c r="BN1" s="296"/>
      <c r="BO1" s="297"/>
      <c r="BP1" s="298" t="s">
        <v>11403</v>
      </c>
      <c r="BQ1" s="299"/>
      <c r="BR1" s="300"/>
      <c r="BS1" s="295" t="s">
        <v>11403</v>
      </c>
      <c r="BT1" s="296"/>
      <c r="BU1" s="296"/>
      <c r="BV1" s="296"/>
      <c r="BW1" s="296"/>
      <c r="BX1" s="296"/>
      <c r="BY1" s="296"/>
      <c r="BZ1" s="296"/>
      <c r="CA1" s="296"/>
      <c r="CB1" s="296"/>
      <c r="CC1" s="296"/>
      <c r="CD1" s="296"/>
      <c r="CE1" s="296"/>
      <c r="CF1" s="296"/>
      <c r="CG1" s="296"/>
      <c r="CH1" s="296"/>
      <c r="CI1" s="296"/>
      <c r="CJ1" s="296"/>
      <c r="CK1" s="296"/>
      <c r="CL1" s="296"/>
      <c r="CM1" s="296"/>
      <c r="CN1" s="296"/>
      <c r="CO1" s="296"/>
      <c r="CP1" s="296"/>
      <c r="CQ1" s="296"/>
      <c r="CR1" s="296"/>
      <c r="CS1" s="296"/>
      <c r="CT1" s="296"/>
      <c r="CU1" s="296"/>
      <c r="CV1" s="297"/>
      <c r="CW1" s="304" t="s">
        <v>11404</v>
      </c>
      <c r="CX1" s="291"/>
      <c r="CY1" s="292"/>
      <c r="CZ1" s="295" t="s">
        <v>11404</v>
      </c>
      <c r="DA1" s="296"/>
      <c r="DB1" s="296"/>
      <c r="DC1" s="296"/>
      <c r="DD1" s="296"/>
      <c r="DE1" s="296"/>
      <c r="DF1" s="296"/>
      <c r="DG1" s="296"/>
      <c r="DH1" s="296"/>
      <c r="DI1" s="296"/>
      <c r="DJ1" s="296"/>
      <c r="DK1" s="296"/>
      <c r="DL1" s="296"/>
      <c r="DM1" s="296"/>
      <c r="DN1" s="296"/>
      <c r="DO1" s="296"/>
      <c r="DP1" s="296"/>
      <c r="DQ1" s="296"/>
      <c r="DR1" s="296"/>
      <c r="DS1" s="296"/>
      <c r="DT1" s="296"/>
      <c r="DU1" s="296"/>
      <c r="DV1" s="296"/>
      <c r="DW1" s="296"/>
      <c r="DX1" s="296"/>
      <c r="DY1" s="296"/>
      <c r="DZ1" s="296"/>
      <c r="EA1" s="296"/>
      <c r="EB1" s="296"/>
      <c r="EC1" s="297"/>
      <c r="ED1" s="298" t="s">
        <v>11405</v>
      </c>
      <c r="EE1" s="306"/>
      <c r="EF1" s="307"/>
      <c r="EG1" s="295" t="s">
        <v>11405</v>
      </c>
      <c r="EH1" s="296"/>
      <c r="EI1" s="296"/>
      <c r="EJ1" s="296"/>
      <c r="EK1" s="296"/>
      <c r="EL1" s="296"/>
      <c r="EM1" s="296"/>
      <c r="EN1" s="296"/>
      <c r="EO1" s="296"/>
      <c r="EP1" s="296"/>
      <c r="EQ1" s="296"/>
      <c r="ER1" s="296"/>
      <c r="ES1" s="296"/>
      <c r="ET1" s="296"/>
      <c r="EU1" s="296"/>
      <c r="EV1" s="296"/>
      <c r="EW1" s="296"/>
      <c r="EX1" s="296"/>
      <c r="EY1" s="296"/>
      <c r="EZ1" s="296"/>
      <c r="FA1" s="296"/>
      <c r="FB1" s="296"/>
      <c r="FC1" s="296"/>
      <c r="FD1" s="296"/>
      <c r="FE1" s="296"/>
      <c r="FF1" s="296"/>
      <c r="FG1" s="296"/>
      <c r="FH1" s="296"/>
      <c r="FI1" s="296"/>
      <c r="FJ1" s="297"/>
      <c r="FK1" s="298" t="s">
        <v>11406</v>
      </c>
      <c r="FL1" s="306"/>
      <c r="FM1" s="307"/>
      <c r="FN1" s="295" t="s">
        <v>11406</v>
      </c>
      <c r="FO1" s="296"/>
      <c r="FP1" s="296"/>
      <c r="FQ1" s="296"/>
      <c r="FR1" s="296"/>
      <c r="FS1" s="296"/>
      <c r="FT1" s="296"/>
      <c r="FU1" s="296"/>
      <c r="FV1" s="296"/>
      <c r="FW1" s="296"/>
      <c r="FX1" s="296"/>
      <c r="FY1" s="296"/>
      <c r="FZ1" s="296"/>
      <c r="GA1" s="296"/>
      <c r="GB1" s="296"/>
      <c r="GC1" s="296"/>
      <c r="GD1" s="296"/>
      <c r="GE1" s="296"/>
      <c r="GF1" s="296"/>
      <c r="GG1" s="296"/>
      <c r="GH1" s="296"/>
      <c r="GI1" s="296"/>
      <c r="GJ1" s="296"/>
      <c r="GK1" s="296"/>
      <c r="GL1" s="296"/>
      <c r="GM1" s="296"/>
      <c r="GN1" s="296"/>
      <c r="GO1" s="296"/>
      <c r="GP1" s="296"/>
      <c r="GQ1" s="297"/>
    </row>
    <row r="2" spans="1:199" ht="15.75" thickBot="1" x14ac:dyDescent="0.3">
      <c r="A2" s="293"/>
      <c r="B2" s="293"/>
      <c r="C2" s="293"/>
      <c r="D2" s="294"/>
      <c r="E2" s="13">
        <v>1</v>
      </c>
      <c r="F2" s="14">
        <v>2</v>
      </c>
      <c r="G2" s="14">
        <v>3</v>
      </c>
      <c r="H2" s="14">
        <v>4</v>
      </c>
      <c r="I2" s="14">
        <v>5</v>
      </c>
      <c r="J2" s="14">
        <v>6</v>
      </c>
      <c r="K2" s="14">
        <v>7</v>
      </c>
      <c r="L2" s="14">
        <v>8</v>
      </c>
      <c r="M2" s="14">
        <v>9</v>
      </c>
      <c r="N2" s="14">
        <v>10</v>
      </c>
      <c r="O2" s="14">
        <v>11</v>
      </c>
      <c r="P2" s="14">
        <v>12</v>
      </c>
      <c r="Q2" s="14">
        <v>13</v>
      </c>
      <c r="R2" s="14">
        <v>14</v>
      </c>
      <c r="S2" s="14">
        <v>15</v>
      </c>
      <c r="T2" s="14">
        <v>16</v>
      </c>
      <c r="U2" s="14">
        <v>17</v>
      </c>
      <c r="V2" s="14">
        <v>18</v>
      </c>
      <c r="W2" s="14">
        <v>19</v>
      </c>
      <c r="X2" s="14">
        <v>20</v>
      </c>
      <c r="Y2" s="14">
        <v>21</v>
      </c>
      <c r="Z2" s="14">
        <v>22</v>
      </c>
      <c r="AA2" s="14">
        <v>23</v>
      </c>
      <c r="AB2" s="14">
        <v>24</v>
      </c>
      <c r="AC2" s="14">
        <v>25</v>
      </c>
      <c r="AD2" s="14">
        <v>26</v>
      </c>
      <c r="AE2" s="14">
        <v>27</v>
      </c>
      <c r="AF2" s="14">
        <v>28</v>
      </c>
      <c r="AG2" s="14">
        <v>29</v>
      </c>
      <c r="AH2" s="15">
        <v>30</v>
      </c>
      <c r="AI2" s="301"/>
      <c r="AJ2" s="302"/>
      <c r="AK2" s="303"/>
      <c r="AL2" s="13">
        <v>1</v>
      </c>
      <c r="AM2" s="14">
        <v>2</v>
      </c>
      <c r="AN2" s="14">
        <v>3</v>
      </c>
      <c r="AO2" s="14">
        <v>4</v>
      </c>
      <c r="AP2" s="14">
        <v>5</v>
      </c>
      <c r="AQ2" s="14">
        <v>6</v>
      </c>
      <c r="AR2" s="14">
        <v>7</v>
      </c>
      <c r="AS2" s="14">
        <v>8</v>
      </c>
      <c r="AT2" s="14">
        <v>9</v>
      </c>
      <c r="AU2" s="14">
        <v>10</v>
      </c>
      <c r="AV2" s="14">
        <v>11</v>
      </c>
      <c r="AW2" s="14">
        <v>12</v>
      </c>
      <c r="AX2" s="14">
        <v>13</v>
      </c>
      <c r="AY2" s="14">
        <v>14</v>
      </c>
      <c r="AZ2" s="14">
        <v>15</v>
      </c>
      <c r="BA2" s="14">
        <v>16</v>
      </c>
      <c r="BB2" s="14">
        <v>17</v>
      </c>
      <c r="BC2" s="14">
        <v>18</v>
      </c>
      <c r="BD2" s="14">
        <v>19</v>
      </c>
      <c r="BE2" s="14">
        <v>20</v>
      </c>
      <c r="BF2" s="14">
        <v>21</v>
      </c>
      <c r="BG2" s="14">
        <v>22</v>
      </c>
      <c r="BH2" s="14">
        <v>23</v>
      </c>
      <c r="BI2" s="14">
        <v>24</v>
      </c>
      <c r="BJ2" s="14">
        <v>25</v>
      </c>
      <c r="BK2" s="14">
        <v>26</v>
      </c>
      <c r="BL2" s="14">
        <v>27</v>
      </c>
      <c r="BM2" s="14">
        <v>28</v>
      </c>
      <c r="BN2" s="14">
        <v>29</v>
      </c>
      <c r="BO2" s="15">
        <v>30</v>
      </c>
      <c r="BP2" s="301"/>
      <c r="BQ2" s="302"/>
      <c r="BR2" s="303"/>
      <c r="BS2" s="13">
        <v>1</v>
      </c>
      <c r="BT2" s="14">
        <v>2</v>
      </c>
      <c r="BU2" s="14">
        <v>3</v>
      </c>
      <c r="BV2" s="14">
        <v>4</v>
      </c>
      <c r="BW2" s="14">
        <v>5</v>
      </c>
      <c r="BX2" s="14">
        <v>6</v>
      </c>
      <c r="BY2" s="14">
        <v>7</v>
      </c>
      <c r="BZ2" s="14">
        <v>8</v>
      </c>
      <c r="CA2" s="14">
        <v>9</v>
      </c>
      <c r="CB2" s="14">
        <v>10</v>
      </c>
      <c r="CC2" s="14">
        <v>11</v>
      </c>
      <c r="CD2" s="14">
        <v>12</v>
      </c>
      <c r="CE2" s="14">
        <v>13</v>
      </c>
      <c r="CF2" s="14">
        <v>14</v>
      </c>
      <c r="CG2" s="14">
        <v>15</v>
      </c>
      <c r="CH2" s="14">
        <v>16</v>
      </c>
      <c r="CI2" s="14">
        <v>17</v>
      </c>
      <c r="CJ2" s="14">
        <v>18</v>
      </c>
      <c r="CK2" s="14">
        <v>19</v>
      </c>
      <c r="CL2" s="14">
        <v>20</v>
      </c>
      <c r="CM2" s="14">
        <v>21</v>
      </c>
      <c r="CN2" s="14">
        <v>22</v>
      </c>
      <c r="CO2" s="14">
        <v>23</v>
      </c>
      <c r="CP2" s="14">
        <v>24</v>
      </c>
      <c r="CQ2" s="14">
        <v>25</v>
      </c>
      <c r="CR2" s="14">
        <v>26</v>
      </c>
      <c r="CS2" s="14">
        <v>27</v>
      </c>
      <c r="CT2" s="14">
        <v>28</v>
      </c>
      <c r="CU2" s="14">
        <v>29</v>
      </c>
      <c r="CV2" s="15">
        <v>30</v>
      </c>
      <c r="CW2" s="305"/>
      <c r="CX2" s="293"/>
      <c r="CY2" s="294"/>
      <c r="CZ2" s="13">
        <v>1</v>
      </c>
      <c r="DA2" s="14">
        <v>2</v>
      </c>
      <c r="DB2" s="14">
        <v>3</v>
      </c>
      <c r="DC2" s="14">
        <v>4</v>
      </c>
      <c r="DD2" s="14">
        <v>5</v>
      </c>
      <c r="DE2" s="14">
        <v>6</v>
      </c>
      <c r="DF2" s="14">
        <v>7</v>
      </c>
      <c r="DG2" s="14">
        <v>8</v>
      </c>
      <c r="DH2" s="14">
        <v>9</v>
      </c>
      <c r="DI2" s="14">
        <v>10</v>
      </c>
      <c r="DJ2" s="14">
        <v>11</v>
      </c>
      <c r="DK2" s="14">
        <v>12</v>
      </c>
      <c r="DL2" s="14">
        <v>13</v>
      </c>
      <c r="DM2" s="14">
        <v>14</v>
      </c>
      <c r="DN2" s="14">
        <v>15</v>
      </c>
      <c r="DO2" s="14">
        <v>16</v>
      </c>
      <c r="DP2" s="14">
        <v>17</v>
      </c>
      <c r="DQ2" s="14">
        <v>18</v>
      </c>
      <c r="DR2" s="14">
        <v>19</v>
      </c>
      <c r="DS2" s="14">
        <v>20</v>
      </c>
      <c r="DT2" s="14">
        <v>21</v>
      </c>
      <c r="DU2" s="14">
        <v>22</v>
      </c>
      <c r="DV2" s="14">
        <v>23</v>
      </c>
      <c r="DW2" s="14">
        <v>24</v>
      </c>
      <c r="DX2" s="14">
        <v>25</v>
      </c>
      <c r="DY2" s="14">
        <v>26</v>
      </c>
      <c r="DZ2" s="14">
        <v>27</v>
      </c>
      <c r="EA2" s="14">
        <v>28</v>
      </c>
      <c r="EB2" s="14">
        <v>29</v>
      </c>
      <c r="EC2" s="15">
        <v>30</v>
      </c>
      <c r="ED2" s="308"/>
      <c r="EE2" s="309"/>
      <c r="EF2" s="310"/>
      <c r="EG2" s="13">
        <v>1</v>
      </c>
      <c r="EH2" s="14">
        <v>2</v>
      </c>
      <c r="EI2" s="14">
        <v>3</v>
      </c>
      <c r="EJ2" s="14">
        <v>4</v>
      </c>
      <c r="EK2" s="14">
        <v>5</v>
      </c>
      <c r="EL2" s="14">
        <v>6</v>
      </c>
      <c r="EM2" s="14">
        <v>7</v>
      </c>
      <c r="EN2" s="14">
        <v>8</v>
      </c>
      <c r="EO2" s="14">
        <v>9</v>
      </c>
      <c r="EP2" s="14">
        <v>10</v>
      </c>
      <c r="EQ2" s="14">
        <v>11</v>
      </c>
      <c r="ER2" s="14">
        <v>12</v>
      </c>
      <c r="ES2" s="14">
        <v>13</v>
      </c>
      <c r="ET2" s="14">
        <v>14</v>
      </c>
      <c r="EU2" s="14">
        <v>15</v>
      </c>
      <c r="EV2" s="14">
        <v>16</v>
      </c>
      <c r="EW2" s="14">
        <v>17</v>
      </c>
      <c r="EX2" s="14">
        <v>18</v>
      </c>
      <c r="EY2" s="14">
        <v>19</v>
      </c>
      <c r="EZ2" s="14">
        <v>20</v>
      </c>
      <c r="FA2" s="14">
        <v>21</v>
      </c>
      <c r="FB2" s="14">
        <v>22</v>
      </c>
      <c r="FC2" s="14">
        <v>23</v>
      </c>
      <c r="FD2" s="14">
        <v>24</v>
      </c>
      <c r="FE2" s="14">
        <v>25</v>
      </c>
      <c r="FF2" s="14">
        <v>26</v>
      </c>
      <c r="FG2" s="14">
        <v>27</v>
      </c>
      <c r="FH2" s="14">
        <v>28</v>
      </c>
      <c r="FI2" s="14">
        <v>29</v>
      </c>
      <c r="FJ2" s="15">
        <v>30</v>
      </c>
      <c r="FK2" s="308"/>
      <c r="FL2" s="309"/>
      <c r="FM2" s="310"/>
      <c r="FN2" s="13">
        <v>1</v>
      </c>
      <c r="FO2" s="112">
        <v>2</v>
      </c>
      <c r="FP2" s="112">
        <v>3</v>
      </c>
      <c r="FQ2" s="112">
        <v>4</v>
      </c>
      <c r="FR2" s="112">
        <v>5</v>
      </c>
      <c r="FS2" s="112">
        <v>6</v>
      </c>
      <c r="FT2" s="112">
        <v>7</v>
      </c>
      <c r="FU2" s="112">
        <v>8</v>
      </c>
      <c r="FV2" s="112">
        <v>9</v>
      </c>
      <c r="FW2" s="112">
        <v>10</v>
      </c>
      <c r="FX2" s="112">
        <v>11</v>
      </c>
      <c r="FY2" s="112">
        <v>12</v>
      </c>
      <c r="FZ2" s="112">
        <v>13</v>
      </c>
      <c r="GA2" s="112">
        <v>14</v>
      </c>
      <c r="GB2" s="112">
        <v>15</v>
      </c>
      <c r="GC2" s="112">
        <v>16</v>
      </c>
      <c r="GD2" s="112">
        <v>17</v>
      </c>
      <c r="GE2" s="112">
        <v>18</v>
      </c>
      <c r="GF2" s="112">
        <v>19</v>
      </c>
      <c r="GG2" s="112">
        <v>20</v>
      </c>
      <c r="GH2" s="112">
        <v>21</v>
      </c>
      <c r="GI2" s="112">
        <v>22</v>
      </c>
      <c r="GJ2" s="112">
        <v>23</v>
      </c>
      <c r="GK2" s="112">
        <v>24</v>
      </c>
      <c r="GL2" s="112">
        <v>25</v>
      </c>
      <c r="GM2" s="112">
        <v>26</v>
      </c>
      <c r="GN2" s="112">
        <v>27</v>
      </c>
      <c r="GO2" s="112">
        <v>28</v>
      </c>
      <c r="GP2" s="112">
        <v>29</v>
      </c>
      <c r="GQ2" s="15">
        <v>30</v>
      </c>
    </row>
    <row r="3" spans="1:199" ht="23.25" thickBot="1" x14ac:dyDescent="0.3">
      <c r="A3" s="19" t="s">
        <v>11407</v>
      </c>
      <c r="B3" s="20" t="s">
        <v>11408</v>
      </c>
      <c r="C3" s="21" t="s">
        <v>11409</v>
      </c>
      <c r="D3" s="22" t="s">
        <v>11410</v>
      </c>
      <c r="E3" s="23">
        <v>2027</v>
      </c>
      <c r="F3" s="24">
        <v>2028</v>
      </c>
      <c r="G3" s="24">
        <v>2029</v>
      </c>
      <c r="H3" s="24">
        <v>2030</v>
      </c>
      <c r="I3" s="24">
        <v>2031</v>
      </c>
      <c r="J3" s="24">
        <v>2032</v>
      </c>
      <c r="K3" s="24">
        <v>2033</v>
      </c>
      <c r="L3" s="24">
        <v>2034</v>
      </c>
      <c r="M3" s="24">
        <v>2035</v>
      </c>
      <c r="N3" s="24">
        <v>2036</v>
      </c>
      <c r="O3" s="24">
        <v>2037</v>
      </c>
      <c r="P3" s="24">
        <v>2038</v>
      </c>
      <c r="Q3" s="24">
        <v>2039</v>
      </c>
      <c r="R3" s="24">
        <v>2040</v>
      </c>
      <c r="S3" s="24">
        <v>2041</v>
      </c>
      <c r="T3" s="24">
        <v>2042</v>
      </c>
      <c r="U3" s="24">
        <v>2043</v>
      </c>
      <c r="V3" s="24">
        <v>2044</v>
      </c>
      <c r="W3" s="24">
        <v>2045</v>
      </c>
      <c r="X3" s="24">
        <v>2046</v>
      </c>
      <c r="Y3" s="24">
        <v>2047</v>
      </c>
      <c r="Z3" s="24">
        <v>2048</v>
      </c>
      <c r="AA3" s="24">
        <v>2049</v>
      </c>
      <c r="AB3" s="24">
        <v>2050</v>
      </c>
      <c r="AC3" s="24">
        <v>2051</v>
      </c>
      <c r="AD3" s="24">
        <v>2052</v>
      </c>
      <c r="AE3" s="24">
        <v>2053</v>
      </c>
      <c r="AF3" s="24">
        <v>2054</v>
      </c>
      <c r="AG3" s="24">
        <v>2055</v>
      </c>
      <c r="AH3" s="25">
        <v>2056</v>
      </c>
      <c r="AI3" s="19" t="s">
        <v>11407</v>
      </c>
      <c r="AJ3" s="20" t="s">
        <v>11408</v>
      </c>
      <c r="AK3" s="26" t="s">
        <v>11409</v>
      </c>
      <c r="AL3" s="23">
        <v>2027</v>
      </c>
      <c r="AM3" s="24">
        <v>2028</v>
      </c>
      <c r="AN3" s="24">
        <v>2029</v>
      </c>
      <c r="AO3" s="24">
        <v>2030</v>
      </c>
      <c r="AP3" s="24">
        <v>2031</v>
      </c>
      <c r="AQ3" s="24">
        <v>2032</v>
      </c>
      <c r="AR3" s="24">
        <v>2033</v>
      </c>
      <c r="AS3" s="24">
        <v>2034</v>
      </c>
      <c r="AT3" s="24">
        <v>2035</v>
      </c>
      <c r="AU3" s="24">
        <v>2036</v>
      </c>
      <c r="AV3" s="24">
        <v>2037</v>
      </c>
      <c r="AW3" s="24">
        <v>2038</v>
      </c>
      <c r="AX3" s="24">
        <v>2039</v>
      </c>
      <c r="AY3" s="24">
        <v>2040</v>
      </c>
      <c r="AZ3" s="24">
        <v>2041</v>
      </c>
      <c r="BA3" s="24">
        <v>2042</v>
      </c>
      <c r="BB3" s="24">
        <v>2043</v>
      </c>
      <c r="BC3" s="24">
        <v>2044</v>
      </c>
      <c r="BD3" s="24">
        <v>2045</v>
      </c>
      <c r="BE3" s="24">
        <v>2046</v>
      </c>
      <c r="BF3" s="24">
        <v>2047</v>
      </c>
      <c r="BG3" s="24">
        <v>2048</v>
      </c>
      <c r="BH3" s="24">
        <v>2049</v>
      </c>
      <c r="BI3" s="24">
        <v>2050</v>
      </c>
      <c r="BJ3" s="24">
        <v>2051</v>
      </c>
      <c r="BK3" s="24">
        <v>2052</v>
      </c>
      <c r="BL3" s="24">
        <v>2053</v>
      </c>
      <c r="BM3" s="24">
        <v>2054</v>
      </c>
      <c r="BN3" s="24">
        <v>2055</v>
      </c>
      <c r="BO3" s="25">
        <v>2056</v>
      </c>
      <c r="BP3" s="19" t="s">
        <v>11407</v>
      </c>
      <c r="BQ3" s="20" t="s">
        <v>11408</v>
      </c>
      <c r="BR3" s="26" t="s">
        <v>11409</v>
      </c>
      <c r="BS3" s="23">
        <v>2027</v>
      </c>
      <c r="BT3" s="24">
        <v>2028</v>
      </c>
      <c r="BU3" s="24">
        <v>2029</v>
      </c>
      <c r="BV3" s="24">
        <v>2030</v>
      </c>
      <c r="BW3" s="24">
        <v>2031</v>
      </c>
      <c r="BX3" s="24">
        <v>2032</v>
      </c>
      <c r="BY3" s="24">
        <v>2033</v>
      </c>
      <c r="BZ3" s="24">
        <v>2034</v>
      </c>
      <c r="CA3" s="24">
        <v>2035</v>
      </c>
      <c r="CB3" s="24">
        <v>2036</v>
      </c>
      <c r="CC3" s="24">
        <v>2037</v>
      </c>
      <c r="CD3" s="24">
        <v>2038</v>
      </c>
      <c r="CE3" s="24">
        <v>2039</v>
      </c>
      <c r="CF3" s="24">
        <v>2040</v>
      </c>
      <c r="CG3" s="24">
        <v>2041</v>
      </c>
      <c r="CH3" s="24">
        <v>2042</v>
      </c>
      <c r="CI3" s="24">
        <v>2043</v>
      </c>
      <c r="CJ3" s="24">
        <v>2044</v>
      </c>
      <c r="CK3" s="24">
        <v>2045</v>
      </c>
      <c r="CL3" s="24">
        <v>2046</v>
      </c>
      <c r="CM3" s="24">
        <v>2047</v>
      </c>
      <c r="CN3" s="24">
        <v>2048</v>
      </c>
      <c r="CO3" s="24">
        <v>2049</v>
      </c>
      <c r="CP3" s="24">
        <v>2050</v>
      </c>
      <c r="CQ3" s="24">
        <v>2051</v>
      </c>
      <c r="CR3" s="24">
        <v>2052</v>
      </c>
      <c r="CS3" s="24">
        <v>2053</v>
      </c>
      <c r="CT3" s="24">
        <v>2054</v>
      </c>
      <c r="CU3" s="24">
        <v>2055</v>
      </c>
      <c r="CV3" s="25">
        <v>2056</v>
      </c>
      <c r="CW3" s="19" t="s">
        <v>11407</v>
      </c>
      <c r="CX3" s="20" t="s">
        <v>11408</v>
      </c>
      <c r="CY3" s="26" t="s">
        <v>11409</v>
      </c>
      <c r="CZ3" s="23">
        <v>2027</v>
      </c>
      <c r="DA3" s="24">
        <v>2028</v>
      </c>
      <c r="DB3" s="24">
        <v>2029</v>
      </c>
      <c r="DC3" s="24">
        <v>2030</v>
      </c>
      <c r="DD3" s="24">
        <v>2031</v>
      </c>
      <c r="DE3" s="24">
        <v>2032</v>
      </c>
      <c r="DF3" s="24">
        <v>2033</v>
      </c>
      <c r="DG3" s="24">
        <v>2034</v>
      </c>
      <c r="DH3" s="24">
        <v>2035</v>
      </c>
      <c r="DI3" s="24">
        <v>2036</v>
      </c>
      <c r="DJ3" s="24">
        <v>2037</v>
      </c>
      <c r="DK3" s="24">
        <v>2038</v>
      </c>
      <c r="DL3" s="24">
        <v>2039</v>
      </c>
      <c r="DM3" s="24">
        <v>2040</v>
      </c>
      <c r="DN3" s="24">
        <v>2041</v>
      </c>
      <c r="DO3" s="24">
        <v>2042</v>
      </c>
      <c r="DP3" s="24">
        <v>2043</v>
      </c>
      <c r="DQ3" s="24">
        <v>2044</v>
      </c>
      <c r="DR3" s="24">
        <v>2045</v>
      </c>
      <c r="DS3" s="24">
        <v>2046</v>
      </c>
      <c r="DT3" s="24">
        <v>2047</v>
      </c>
      <c r="DU3" s="24">
        <v>2048</v>
      </c>
      <c r="DV3" s="24">
        <v>2049</v>
      </c>
      <c r="DW3" s="24">
        <v>2050</v>
      </c>
      <c r="DX3" s="24">
        <v>2051</v>
      </c>
      <c r="DY3" s="24">
        <v>2052</v>
      </c>
      <c r="DZ3" s="24">
        <v>2053</v>
      </c>
      <c r="EA3" s="24">
        <v>2054</v>
      </c>
      <c r="EB3" s="24">
        <v>2055</v>
      </c>
      <c r="EC3" s="25">
        <v>2056</v>
      </c>
      <c r="ED3" s="19" t="s">
        <v>11407</v>
      </c>
      <c r="EE3" s="20" t="s">
        <v>11408</v>
      </c>
      <c r="EF3" s="26" t="s">
        <v>11409</v>
      </c>
      <c r="EG3" s="23">
        <v>2027</v>
      </c>
      <c r="EH3" s="24">
        <v>2028</v>
      </c>
      <c r="EI3" s="24">
        <v>2029</v>
      </c>
      <c r="EJ3" s="24">
        <v>2030</v>
      </c>
      <c r="EK3" s="24">
        <v>2031</v>
      </c>
      <c r="EL3" s="24">
        <v>2032</v>
      </c>
      <c r="EM3" s="24">
        <v>2033</v>
      </c>
      <c r="EN3" s="24">
        <v>2034</v>
      </c>
      <c r="EO3" s="24">
        <v>2035</v>
      </c>
      <c r="EP3" s="24">
        <v>2036</v>
      </c>
      <c r="EQ3" s="24">
        <v>2037</v>
      </c>
      <c r="ER3" s="24">
        <v>2038</v>
      </c>
      <c r="ES3" s="24">
        <v>2039</v>
      </c>
      <c r="ET3" s="24">
        <v>2040</v>
      </c>
      <c r="EU3" s="24">
        <v>2041</v>
      </c>
      <c r="EV3" s="24">
        <v>2042</v>
      </c>
      <c r="EW3" s="24">
        <v>2043</v>
      </c>
      <c r="EX3" s="24">
        <v>2044</v>
      </c>
      <c r="EY3" s="24">
        <v>2045</v>
      </c>
      <c r="EZ3" s="24">
        <v>2046</v>
      </c>
      <c r="FA3" s="24">
        <v>2047</v>
      </c>
      <c r="FB3" s="24">
        <v>2048</v>
      </c>
      <c r="FC3" s="24">
        <v>2049</v>
      </c>
      <c r="FD3" s="24">
        <v>2050</v>
      </c>
      <c r="FE3" s="24">
        <v>2051</v>
      </c>
      <c r="FF3" s="24">
        <v>2052</v>
      </c>
      <c r="FG3" s="24">
        <v>2053</v>
      </c>
      <c r="FH3" s="24">
        <v>2054</v>
      </c>
      <c r="FI3" s="24">
        <v>2055</v>
      </c>
      <c r="FJ3" s="25">
        <v>2056</v>
      </c>
      <c r="FK3" s="19" t="s">
        <v>11407</v>
      </c>
      <c r="FL3" s="20" t="s">
        <v>11408</v>
      </c>
      <c r="FM3" s="26" t="s">
        <v>11409</v>
      </c>
      <c r="FN3" s="23">
        <v>2027</v>
      </c>
      <c r="FO3" s="113">
        <v>2028</v>
      </c>
      <c r="FP3" s="113">
        <v>2029</v>
      </c>
      <c r="FQ3" s="113">
        <v>2030</v>
      </c>
      <c r="FR3" s="113">
        <v>2031</v>
      </c>
      <c r="FS3" s="113">
        <v>2032</v>
      </c>
      <c r="FT3" s="113">
        <v>2033</v>
      </c>
      <c r="FU3" s="113">
        <v>2034</v>
      </c>
      <c r="FV3" s="113">
        <v>2035</v>
      </c>
      <c r="FW3" s="113">
        <v>2036</v>
      </c>
      <c r="FX3" s="113">
        <v>2037</v>
      </c>
      <c r="FY3" s="113">
        <v>2038</v>
      </c>
      <c r="FZ3" s="113">
        <v>2039</v>
      </c>
      <c r="GA3" s="113">
        <v>2040</v>
      </c>
      <c r="GB3" s="113">
        <v>2041</v>
      </c>
      <c r="GC3" s="113">
        <v>2042</v>
      </c>
      <c r="GD3" s="113">
        <v>2043</v>
      </c>
      <c r="GE3" s="113">
        <v>2044</v>
      </c>
      <c r="GF3" s="113">
        <v>2045</v>
      </c>
      <c r="GG3" s="113">
        <v>2046</v>
      </c>
      <c r="GH3" s="113">
        <v>2047</v>
      </c>
      <c r="GI3" s="113">
        <v>2048</v>
      </c>
      <c r="GJ3" s="113">
        <v>2049</v>
      </c>
      <c r="GK3" s="113">
        <v>2050</v>
      </c>
      <c r="GL3" s="113">
        <v>2051</v>
      </c>
      <c r="GM3" s="113">
        <v>2052</v>
      </c>
      <c r="GN3" s="113">
        <v>2053</v>
      </c>
      <c r="GO3" s="113">
        <v>2054</v>
      </c>
      <c r="GP3" s="113">
        <v>2055</v>
      </c>
      <c r="GQ3" s="25">
        <v>2056</v>
      </c>
    </row>
    <row r="4" spans="1:199" ht="15.75" thickBot="1" x14ac:dyDescent="0.3">
      <c r="A4" s="280" t="s">
        <v>11401</v>
      </c>
      <c r="B4" s="281"/>
      <c r="C4" s="281"/>
      <c r="D4" s="33" t="s">
        <v>11411</v>
      </c>
      <c r="E4" s="34" t="s">
        <v>11412</v>
      </c>
      <c r="F4" s="35" t="s">
        <v>11412</v>
      </c>
      <c r="G4" s="35" t="s">
        <v>11412</v>
      </c>
      <c r="H4" s="35" t="s">
        <v>11412</v>
      </c>
      <c r="I4" s="35" t="s">
        <v>11412</v>
      </c>
      <c r="J4" s="35" t="s">
        <v>11412</v>
      </c>
      <c r="K4" s="35" t="s">
        <v>11412</v>
      </c>
      <c r="L4" s="35" t="s">
        <v>11412</v>
      </c>
      <c r="M4" s="35" t="s">
        <v>11412</v>
      </c>
      <c r="N4" s="35" t="s">
        <v>11412</v>
      </c>
      <c r="O4" s="35" t="s">
        <v>11412</v>
      </c>
      <c r="P4" s="35" t="s">
        <v>11412</v>
      </c>
      <c r="Q4" s="35" t="s">
        <v>11412</v>
      </c>
      <c r="R4" s="35" t="s">
        <v>11412</v>
      </c>
      <c r="S4" s="35" t="s">
        <v>11412</v>
      </c>
      <c r="T4" s="35" t="s">
        <v>11412</v>
      </c>
      <c r="U4" s="35" t="s">
        <v>11412</v>
      </c>
      <c r="V4" s="35" t="s">
        <v>11412</v>
      </c>
      <c r="W4" s="35" t="s">
        <v>11412</v>
      </c>
      <c r="X4" s="35" t="s">
        <v>11412</v>
      </c>
      <c r="Y4" s="35" t="s">
        <v>11412</v>
      </c>
      <c r="Z4" s="35" t="s">
        <v>11412</v>
      </c>
      <c r="AA4" s="35" t="s">
        <v>11412</v>
      </c>
      <c r="AB4" s="35" t="s">
        <v>11412</v>
      </c>
      <c r="AC4" s="35" t="s">
        <v>11412</v>
      </c>
      <c r="AD4" s="35" t="s">
        <v>11412</v>
      </c>
      <c r="AE4" s="35" t="s">
        <v>11412</v>
      </c>
      <c r="AF4" s="35" t="s">
        <v>11412</v>
      </c>
      <c r="AG4" s="35" t="s">
        <v>11412</v>
      </c>
      <c r="AH4" s="36" t="s">
        <v>11412</v>
      </c>
      <c r="AI4" s="282" t="s">
        <v>11402</v>
      </c>
      <c r="AJ4" s="283"/>
      <c r="AK4" s="284"/>
      <c r="AL4" s="34" t="s">
        <v>11413</v>
      </c>
      <c r="AM4" s="35" t="s">
        <v>11413</v>
      </c>
      <c r="AN4" s="35" t="s">
        <v>11413</v>
      </c>
      <c r="AO4" s="35" t="s">
        <v>11413</v>
      </c>
      <c r="AP4" s="35" t="s">
        <v>11413</v>
      </c>
      <c r="AQ4" s="35" t="s">
        <v>11413</v>
      </c>
      <c r="AR4" s="35" t="s">
        <v>11413</v>
      </c>
      <c r="AS4" s="35" t="s">
        <v>11413</v>
      </c>
      <c r="AT4" s="35" t="s">
        <v>11413</v>
      </c>
      <c r="AU4" s="35" t="s">
        <v>11413</v>
      </c>
      <c r="AV4" s="35" t="s">
        <v>11413</v>
      </c>
      <c r="AW4" s="35" t="s">
        <v>11413</v>
      </c>
      <c r="AX4" s="35" t="s">
        <v>11413</v>
      </c>
      <c r="AY4" s="35" t="s">
        <v>11413</v>
      </c>
      <c r="AZ4" s="35" t="s">
        <v>11413</v>
      </c>
      <c r="BA4" s="35" t="s">
        <v>11413</v>
      </c>
      <c r="BB4" s="35" t="s">
        <v>11413</v>
      </c>
      <c r="BC4" s="35" t="s">
        <v>11413</v>
      </c>
      <c r="BD4" s="35" t="s">
        <v>11413</v>
      </c>
      <c r="BE4" s="35" t="s">
        <v>11413</v>
      </c>
      <c r="BF4" s="35" t="s">
        <v>11413</v>
      </c>
      <c r="BG4" s="35" t="s">
        <v>11413</v>
      </c>
      <c r="BH4" s="35" t="s">
        <v>11413</v>
      </c>
      <c r="BI4" s="35" t="s">
        <v>11413</v>
      </c>
      <c r="BJ4" s="35" t="s">
        <v>11413</v>
      </c>
      <c r="BK4" s="35" t="s">
        <v>11413</v>
      </c>
      <c r="BL4" s="35" t="s">
        <v>11413</v>
      </c>
      <c r="BM4" s="35" t="s">
        <v>11413</v>
      </c>
      <c r="BN4" s="35" t="s">
        <v>11413</v>
      </c>
      <c r="BO4" s="36" t="s">
        <v>11413</v>
      </c>
      <c r="BP4" s="282" t="s">
        <v>11403</v>
      </c>
      <c r="BQ4" s="283"/>
      <c r="BR4" s="284"/>
      <c r="BS4" s="34" t="s">
        <v>11414</v>
      </c>
      <c r="BT4" s="35" t="s">
        <v>11414</v>
      </c>
      <c r="BU4" s="35" t="s">
        <v>11414</v>
      </c>
      <c r="BV4" s="35" t="s">
        <v>11414</v>
      </c>
      <c r="BW4" s="35" t="s">
        <v>11414</v>
      </c>
      <c r="BX4" s="35" t="s">
        <v>11414</v>
      </c>
      <c r="BY4" s="35" t="s">
        <v>11414</v>
      </c>
      <c r="BZ4" s="35" t="s">
        <v>11414</v>
      </c>
      <c r="CA4" s="35" t="s">
        <v>11414</v>
      </c>
      <c r="CB4" s="35" t="s">
        <v>11414</v>
      </c>
      <c r="CC4" s="35" t="s">
        <v>11414</v>
      </c>
      <c r="CD4" s="35" t="s">
        <v>11414</v>
      </c>
      <c r="CE4" s="35" t="s">
        <v>11414</v>
      </c>
      <c r="CF4" s="35" t="s">
        <v>11414</v>
      </c>
      <c r="CG4" s="35" t="s">
        <v>11414</v>
      </c>
      <c r="CH4" s="35" t="s">
        <v>11414</v>
      </c>
      <c r="CI4" s="35" t="s">
        <v>11414</v>
      </c>
      <c r="CJ4" s="35" t="s">
        <v>11414</v>
      </c>
      <c r="CK4" s="35" t="s">
        <v>11414</v>
      </c>
      <c r="CL4" s="35" t="s">
        <v>11414</v>
      </c>
      <c r="CM4" s="35" t="s">
        <v>11414</v>
      </c>
      <c r="CN4" s="35" t="s">
        <v>11414</v>
      </c>
      <c r="CO4" s="35" t="s">
        <v>11414</v>
      </c>
      <c r="CP4" s="35" t="s">
        <v>11414</v>
      </c>
      <c r="CQ4" s="35" t="s">
        <v>11414</v>
      </c>
      <c r="CR4" s="35" t="s">
        <v>11414</v>
      </c>
      <c r="CS4" s="35" t="s">
        <v>11414</v>
      </c>
      <c r="CT4" s="35" t="s">
        <v>11414</v>
      </c>
      <c r="CU4" s="35" t="s">
        <v>11414</v>
      </c>
      <c r="CV4" s="36" t="s">
        <v>11414</v>
      </c>
      <c r="CW4" s="282" t="s">
        <v>11404</v>
      </c>
      <c r="CX4" s="283"/>
      <c r="CY4" s="284"/>
      <c r="CZ4" s="34" t="s">
        <v>11415</v>
      </c>
      <c r="DA4" s="35" t="s">
        <v>11415</v>
      </c>
      <c r="DB4" s="35" t="s">
        <v>11415</v>
      </c>
      <c r="DC4" s="35" t="s">
        <v>11415</v>
      </c>
      <c r="DD4" s="35" t="s">
        <v>11415</v>
      </c>
      <c r="DE4" s="35" t="s">
        <v>11415</v>
      </c>
      <c r="DF4" s="35" t="s">
        <v>11415</v>
      </c>
      <c r="DG4" s="35" t="s">
        <v>11415</v>
      </c>
      <c r="DH4" s="35" t="s">
        <v>11415</v>
      </c>
      <c r="DI4" s="35" t="s">
        <v>11415</v>
      </c>
      <c r="DJ4" s="35" t="s">
        <v>11415</v>
      </c>
      <c r="DK4" s="35" t="s">
        <v>11415</v>
      </c>
      <c r="DL4" s="35" t="s">
        <v>11415</v>
      </c>
      <c r="DM4" s="35" t="s">
        <v>11415</v>
      </c>
      <c r="DN4" s="35" t="s">
        <v>11415</v>
      </c>
      <c r="DO4" s="35" t="s">
        <v>11415</v>
      </c>
      <c r="DP4" s="35" t="s">
        <v>11415</v>
      </c>
      <c r="DQ4" s="35" t="s">
        <v>11415</v>
      </c>
      <c r="DR4" s="35" t="s">
        <v>11415</v>
      </c>
      <c r="DS4" s="35" t="s">
        <v>11415</v>
      </c>
      <c r="DT4" s="35" t="s">
        <v>11415</v>
      </c>
      <c r="DU4" s="35" t="s">
        <v>11415</v>
      </c>
      <c r="DV4" s="35" t="s">
        <v>11415</v>
      </c>
      <c r="DW4" s="35" t="s">
        <v>11415</v>
      </c>
      <c r="DX4" s="35" t="s">
        <v>11415</v>
      </c>
      <c r="DY4" s="35" t="s">
        <v>11415</v>
      </c>
      <c r="DZ4" s="35" t="s">
        <v>11415</v>
      </c>
      <c r="EA4" s="35" t="s">
        <v>11415</v>
      </c>
      <c r="EB4" s="35" t="s">
        <v>11415</v>
      </c>
      <c r="EC4" s="36" t="s">
        <v>11415</v>
      </c>
      <c r="ED4" s="282" t="s">
        <v>11405</v>
      </c>
      <c r="EE4" s="283"/>
      <c r="EF4" s="284"/>
      <c r="EG4" s="34" t="s">
        <v>11416</v>
      </c>
      <c r="EH4" s="35" t="s">
        <v>11416</v>
      </c>
      <c r="EI4" s="35" t="s">
        <v>11416</v>
      </c>
      <c r="EJ4" s="35" t="s">
        <v>11416</v>
      </c>
      <c r="EK4" s="35" t="s">
        <v>11416</v>
      </c>
      <c r="EL4" s="35" t="s">
        <v>11416</v>
      </c>
      <c r="EM4" s="35" t="s">
        <v>11416</v>
      </c>
      <c r="EN4" s="35" t="s">
        <v>11416</v>
      </c>
      <c r="EO4" s="35" t="s">
        <v>11416</v>
      </c>
      <c r="EP4" s="35" t="s">
        <v>11416</v>
      </c>
      <c r="EQ4" s="35" t="s">
        <v>11416</v>
      </c>
      <c r="ER4" s="35" t="s">
        <v>11416</v>
      </c>
      <c r="ES4" s="35" t="s">
        <v>11416</v>
      </c>
      <c r="ET4" s="35" t="s">
        <v>11416</v>
      </c>
      <c r="EU4" s="35" t="s">
        <v>11416</v>
      </c>
      <c r="EV4" s="35" t="s">
        <v>11416</v>
      </c>
      <c r="EW4" s="35" t="s">
        <v>11416</v>
      </c>
      <c r="EX4" s="35" t="s">
        <v>11416</v>
      </c>
      <c r="EY4" s="35" t="s">
        <v>11416</v>
      </c>
      <c r="EZ4" s="35" t="s">
        <v>11416</v>
      </c>
      <c r="FA4" s="35" t="s">
        <v>11416</v>
      </c>
      <c r="FB4" s="35" t="s">
        <v>11416</v>
      </c>
      <c r="FC4" s="35" t="s">
        <v>11416</v>
      </c>
      <c r="FD4" s="35" t="s">
        <v>11416</v>
      </c>
      <c r="FE4" s="35" t="s">
        <v>11416</v>
      </c>
      <c r="FF4" s="35" t="s">
        <v>11416</v>
      </c>
      <c r="FG4" s="35" t="s">
        <v>11416</v>
      </c>
      <c r="FH4" s="35" t="s">
        <v>11416</v>
      </c>
      <c r="FI4" s="35" t="s">
        <v>11416</v>
      </c>
      <c r="FJ4" s="36" t="s">
        <v>11416</v>
      </c>
      <c r="FK4" s="282" t="s">
        <v>11406</v>
      </c>
      <c r="FL4" s="283"/>
      <c r="FM4" s="284"/>
      <c r="FN4" s="34" t="s">
        <v>11417</v>
      </c>
      <c r="FO4" s="35" t="s">
        <v>11417</v>
      </c>
      <c r="FP4" s="35" t="s">
        <v>11417</v>
      </c>
      <c r="FQ4" s="35" t="s">
        <v>11417</v>
      </c>
      <c r="FR4" s="35" t="s">
        <v>11417</v>
      </c>
      <c r="FS4" s="35" t="s">
        <v>11417</v>
      </c>
      <c r="FT4" s="35" t="s">
        <v>11417</v>
      </c>
      <c r="FU4" s="35" t="s">
        <v>11417</v>
      </c>
      <c r="FV4" s="35" t="s">
        <v>11417</v>
      </c>
      <c r="FW4" s="35" t="s">
        <v>11417</v>
      </c>
      <c r="FX4" s="35" t="s">
        <v>11417</v>
      </c>
      <c r="FY4" s="35" t="s">
        <v>11417</v>
      </c>
      <c r="FZ4" s="35" t="s">
        <v>11417</v>
      </c>
      <c r="GA4" s="35" t="s">
        <v>11417</v>
      </c>
      <c r="GB4" s="35" t="s">
        <v>11417</v>
      </c>
      <c r="GC4" s="35" t="s">
        <v>11417</v>
      </c>
      <c r="GD4" s="35" t="s">
        <v>11417</v>
      </c>
      <c r="GE4" s="35" t="s">
        <v>11417</v>
      </c>
      <c r="GF4" s="35" t="s">
        <v>11417</v>
      </c>
      <c r="GG4" s="35" t="s">
        <v>11417</v>
      </c>
      <c r="GH4" s="35" t="s">
        <v>11417</v>
      </c>
      <c r="GI4" s="35" t="s">
        <v>11417</v>
      </c>
      <c r="GJ4" s="35" t="s">
        <v>11417</v>
      </c>
      <c r="GK4" s="35" t="s">
        <v>11417</v>
      </c>
      <c r="GL4" s="35" t="s">
        <v>11417</v>
      </c>
      <c r="GM4" s="35" t="s">
        <v>11417</v>
      </c>
      <c r="GN4" s="35" t="s">
        <v>11417</v>
      </c>
      <c r="GO4" s="35" t="s">
        <v>11417</v>
      </c>
      <c r="GP4" s="35" t="s">
        <v>11417</v>
      </c>
      <c r="GQ4" s="36" t="s">
        <v>11417</v>
      </c>
    </row>
    <row r="5" spans="1:199" x14ac:dyDescent="0.25">
      <c r="A5" s="40">
        <v>1</v>
      </c>
      <c r="B5" s="41">
        <v>18</v>
      </c>
      <c r="C5" s="42">
        <v>177</v>
      </c>
      <c r="D5" s="43">
        <v>7.7</v>
      </c>
      <c r="E5" s="114">
        <f>'-'!U4</f>
        <v>36.236398399999999</v>
      </c>
      <c r="F5" s="115">
        <f>(((L5-E5)/7)+E5)</f>
        <v>36.195021199999999</v>
      </c>
      <c r="G5" s="115">
        <f>(((L5-E5)/7)+F5)</f>
        <v>36.153644</v>
      </c>
      <c r="H5" s="115">
        <f>(((L5-E5)/7)+G5)</f>
        <v>36.1122668</v>
      </c>
      <c r="I5" s="115">
        <f>(((L5-E5)/7)+H5)</f>
        <v>36.070889600000001</v>
      </c>
      <c r="J5" s="115">
        <f>(((L5-E5)/7)+I5)</f>
        <v>36.029512400000002</v>
      </c>
      <c r="K5" s="115">
        <f>(((L5-E5)/7)+J5)</f>
        <v>35.988135200000002</v>
      </c>
      <c r="L5" s="115">
        <f>'-'!AD4</f>
        <v>35.946758000000003</v>
      </c>
      <c r="M5" s="115">
        <f>(((V5-L5)/10)+L5)</f>
        <v>35.869388100000002</v>
      </c>
      <c r="N5" s="115">
        <f>(((V5-L5)/10)+M5)</f>
        <v>35.792018200000001</v>
      </c>
      <c r="O5" s="115">
        <f>(((V5-L5)/10)+N5)</f>
        <v>35.7146483</v>
      </c>
      <c r="P5" s="115">
        <f>(((V5-L5)/10)+O5)</f>
        <v>35.6372784</v>
      </c>
      <c r="Q5" s="115">
        <f>(((V5-L5)/10)+P5)</f>
        <v>35.559908499999999</v>
      </c>
      <c r="R5" s="115">
        <f>(((V5-L5)/10)+Q5)</f>
        <v>35.482538599999998</v>
      </c>
      <c r="S5" s="115">
        <f>(((V5-L5)/10)+R5)</f>
        <v>35.405168699999997</v>
      </c>
      <c r="T5" s="115">
        <f>(((V5-L5)/10)+S5)</f>
        <v>35.327798799999997</v>
      </c>
      <c r="U5" s="115">
        <f>(((V5-L5)/10)+T5)</f>
        <v>35.250428899999996</v>
      </c>
      <c r="V5" s="115">
        <f>'-'!AM4</f>
        <v>35.173059000000002</v>
      </c>
      <c r="W5" s="115">
        <f>(((AF5-V5)/10)+V5)</f>
        <v>35.174024899999999</v>
      </c>
      <c r="X5" s="115">
        <f>(((AF5-V5)/10)+W5)</f>
        <v>35.174990799999996</v>
      </c>
      <c r="Y5" s="115">
        <f>(((AF5-V5)/10)+X5)</f>
        <v>35.175956699999993</v>
      </c>
      <c r="Z5" s="115">
        <f>(((AF5-V5)/10)+Y5)</f>
        <v>35.17692259999999</v>
      </c>
      <c r="AA5" s="115">
        <f>(((AF5-V5)/10)+Z5)</f>
        <v>35.177888499999987</v>
      </c>
      <c r="AB5" s="115">
        <f>(((AF5-V5)/10)+AA5)</f>
        <v>35.178854399999985</v>
      </c>
      <c r="AC5" s="115">
        <f>(((AF5-V5)/10)+AB5)</f>
        <v>35.179820299999982</v>
      </c>
      <c r="AD5" s="115">
        <f>(((AF5-V5)/10)+AC5)</f>
        <v>35.180786199999979</v>
      </c>
      <c r="AE5" s="115">
        <f>(((AF5-V5)/10)+AD5)</f>
        <v>35.181752099999976</v>
      </c>
      <c r="AF5" s="264">
        <f>'-'!AV4</f>
        <v>35.182717999999994</v>
      </c>
      <c r="AG5" s="262">
        <f>(((AF5-V5)/10)+AF5)</f>
        <v>35.183683899999991</v>
      </c>
      <c r="AH5" s="115">
        <f>(((AF5-V5)/10)+AG5)</f>
        <v>35.184649799999988</v>
      </c>
      <c r="AI5" s="40">
        <v>1</v>
      </c>
      <c r="AJ5" s="46" t="s">
        <v>11388</v>
      </c>
      <c r="AK5" s="47">
        <v>177</v>
      </c>
      <c r="AL5" s="114">
        <f>'-'!U4</f>
        <v>36.236398399999999</v>
      </c>
      <c r="AM5" s="115">
        <f>(((AS5-AL5)/7)+AL5)</f>
        <v>36.195021199999999</v>
      </c>
      <c r="AN5" s="115">
        <f>(((AS5-AL5)/7)+AM5)</f>
        <v>36.153644</v>
      </c>
      <c r="AO5" s="115">
        <f>(((AS5-AL5)/7)+AN5)</f>
        <v>36.1122668</v>
      </c>
      <c r="AP5" s="115">
        <f>(((AS5-AL5)/7)+AO5)</f>
        <v>36.070889600000001</v>
      </c>
      <c r="AQ5" s="115">
        <f>(((AS5-AL5)/7)+AP5)</f>
        <v>36.029512400000002</v>
      </c>
      <c r="AR5" s="115">
        <f>(((AS5-AL5)/7)+AQ5)</f>
        <v>35.988135200000002</v>
      </c>
      <c r="AS5" s="115">
        <f>'-'!AD4</f>
        <v>35.946758000000003</v>
      </c>
      <c r="AT5" s="115">
        <f>(((BC5-AS5)/10)+AS5)</f>
        <v>35.869388100000002</v>
      </c>
      <c r="AU5" s="115">
        <f>(((BC5-AS5)/10)+AT5)</f>
        <v>35.792018200000001</v>
      </c>
      <c r="AV5" s="115">
        <f>(((BC5-AS5)/10)+AU5)</f>
        <v>35.7146483</v>
      </c>
      <c r="AW5" s="115">
        <f>(((BC5-AS5)/10)+AV5)</f>
        <v>35.6372784</v>
      </c>
      <c r="AX5" s="115">
        <f>(((BC5-AS5)/10)+AW5)</f>
        <v>35.559908499999999</v>
      </c>
      <c r="AY5" s="115">
        <f>(((BC5-AS5)/10)+AX5)</f>
        <v>35.482538599999998</v>
      </c>
      <c r="AZ5" s="115">
        <f>(((BC5-AS5)/10)+AY5)</f>
        <v>35.405168699999997</v>
      </c>
      <c r="BA5" s="115">
        <f>(((BC5-AS5)/10)+AZ5)</f>
        <v>35.327798799999997</v>
      </c>
      <c r="BB5" s="115">
        <f>(((BC5-AS5)/10)+BA5)</f>
        <v>35.250428899999996</v>
      </c>
      <c r="BC5" s="115">
        <f>'-'!AM4</f>
        <v>35.173059000000002</v>
      </c>
      <c r="BD5" s="115">
        <f>(((BM5-BC5)/10)+BC5)</f>
        <v>35.174024899999999</v>
      </c>
      <c r="BE5" s="115">
        <f>(((BM5-BC5)/10)+BD5)</f>
        <v>35.174990799999996</v>
      </c>
      <c r="BF5" s="115">
        <f>(((BM5-BC5)/10)+BE5)</f>
        <v>35.175956699999993</v>
      </c>
      <c r="BG5" s="115">
        <f>(((BM5-BC5)/10)+BF5)</f>
        <v>35.17692259999999</v>
      </c>
      <c r="BH5" s="115">
        <f>(((BM5-BC5)/10)+BG5)</f>
        <v>35.177888499999987</v>
      </c>
      <c r="BI5" s="115">
        <f>(((BM5-BC5)/10)+BH5)</f>
        <v>35.178854399999985</v>
      </c>
      <c r="BJ5" s="115">
        <f>(((BM5-BC5)/10)+BI5)</f>
        <v>35.179820299999982</v>
      </c>
      <c r="BK5" s="115">
        <f>(((BM5-BC5)/10)+BJ5)</f>
        <v>35.180786199999979</v>
      </c>
      <c r="BL5" s="115">
        <f>(((BM5-BC5)/10)+BK5)</f>
        <v>35.181752099999976</v>
      </c>
      <c r="BM5" s="264">
        <f>'-'!AV4</f>
        <v>35.182717999999994</v>
      </c>
      <c r="BN5" s="262">
        <f>(((BM5-BC5)/10)+BM5)</f>
        <v>35.183683899999991</v>
      </c>
      <c r="BO5" s="115">
        <f>(((BM5-BC5)/10)+BN5)</f>
        <v>35.184649799999988</v>
      </c>
      <c r="BP5" s="40">
        <v>1</v>
      </c>
      <c r="BQ5" s="46" t="s">
        <v>11388</v>
      </c>
      <c r="BR5" s="47">
        <v>177</v>
      </c>
      <c r="BS5" s="114">
        <f>'-'!V4</f>
        <v>36.236398399999999</v>
      </c>
      <c r="BT5" s="115">
        <f>(((BZ5-BS5)/7)+BS5)</f>
        <v>36.195021199999999</v>
      </c>
      <c r="BU5" s="115">
        <f>(((BZ5-BS5)/7)+BT5)</f>
        <v>36.153644</v>
      </c>
      <c r="BV5" s="115">
        <f>(((BZ5-BS5)/7)+BU5)</f>
        <v>36.1122668</v>
      </c>
      <c r="BW5" s="115">
        <f>(((BZ5-BS5)/7)+BV5)</f>
        <v>36.070889600000001</v>
      </c>
      <c r="BX5" s="115">
        <f>(((BZ5-BS5)/7)+BW5)</f>
        <v>36.029512400000002</v>
      </c>
      <c r="BY5" s="115">
        <f>(((BZ5-BS5)/7)+BX5)</f>
        <v>35.988135200000002</v>
      </c>
      <c r="BZ5" s="115">
        <f>'-'!AE4</f>
        <v>35.946758000000003</v>
      </c>
      <c r="CA5" s="115">
        <f>(((CJ5-BZ5)/10)+BZ5)</f>
        <v>35.869388100000002</v>
      </c>
      <c r="CB5" s="115">
        <f>(((CJ5-BZ5)/10)+CA5)</f>
        <v>35.792018200000001</v>
      </c>
      <c r="CC5" s="115">
        <f>(((CJ5-BZ5)/10)+CB5)</f>
        <v>35.7146483</v>
      </c>
      <c r="CD5" s="115">
        <f>(((CJ5-BZ5)/10)+CC5)</f>
        <v>35.6372784</v>
      </c>
      <c r="CE5" s="115">
        <f>(((CJ5-BZ5)/10)+CD5)</f>
        <v>35.559908499999999</v>
      </c>
      <c r="CF5" s="115">
        <f>(((CJ5-BZ5)/10)+CE5)</f>
        <v>35.482538599999998</v>
      </c>
      <c r="CG5" s="115">
        <f>(((CJ5-BZ5)/10)+CF5)</f>
        <v>35.405168699999997</v>
      </c>
      <c r="CH5" s="115">
        <f>(((CJ5-BZ5)/10)+CG5)</f>
        <v>35.327798799999997</v>
      </c>
      <c r="CI5" s="115">
        <f>(((CJ5-BZ5)/10)+CH5)</f>
        <v>35.250428899999996</v>
      </c>
      <c r="CJ5" s="115">
        <f>'-'!AN4</f>
        <v>35.173059000000002</v>
      </c>
      <c r="CK5" s="115">
        <f>(((CT5-CJ5)/10)+CJ5)</f>
        <v>35.174024899999999</v>
      </c>
      <c r="CL5" s="115">
        <f>(((CT5-CJ5)/10)+CK5)</f>
        <v>35.174990799999996</v>
      </c>
      <c r="CM5" s="115">
        <f>(((CT5-CJ5)/10)+CL5)</f>
        <v>35.175956699999993</v>
      </c>
      <c r="CN5" s="115">
        <f>(((CT5-CJ5)/10)+CM5)</f>
        <v>35.17692259999999</v>
      </c>
      <c r="CO5" s="115">
        <f>(((CT5-CJ5)/10)+CN5)</f>
        <v>35.177888499999987</v>
      </c>
      <c r="CP5" s="115">
        <f>(((CT5-CJ5)/10)+CO5)</f>
        <v>35.178854399999985</v>
      </c>
      <c r="CQ5" s="115">
        <f>(((CT5-CJ5)/10)+CP5)</f>
        <v>35.179820299999982</v>
      </c>
      <c r="CR5" s="115">
        <f>(((CT5-CJ5)/10)+CQ5)</f>
        <v>35.180786199999979</v>
      </c>
      <c r="CS5" s="115">
        <f>(((CT5-CJ5)/10)+CR5)</f>
        <v>35.181752099999976</v>
      </c>
      <c r="CT5" s="264">
        <f>'-'!AW4</f>
        <v>35.182717999999994</v>
      </c>
      <c r="CU5" s="262">
        <f>(((CT5-CJ5)/10)+CT5)</f>
        <v>35.183683899999991</v>
      </c>
      <c r="CV5" s="115">
        <f>(((CT5-CJ5)/10)+CU5)</f>
        <v>35.184649799999988</v>
      </c>
      <c r="CW5" s="40">
        <v>1</v>
      </c>
      <c r="CX5" s="46" t="s">
        <v>11388</v>
      </c>
      <c r="CY5" s="47">
        <v>177</v>
      </c>
      <c r="CZ5" s="114">
        <f>'-'!V4</f>
        <v>36.236398399999999</v>
      </c>
      <c r="DA5" s="115">
        <f>(((DG5-CZ5)/7)+CZ5)</f>
        <v>36.195021199999999</v>
      </c>
      <c r="DB5" s="115">
        <f>(((DG5-CZ5)/7)+DA5)</f>
        <v>36.153644</v>
      </c>
      <c r="DC5" s="115">
        <f>(((DG5-CZ5)/7)+DB5)</f>
        <v>36.1122668</v>
      </c>
      <c r="DD5" s="115">
        <f>(((DG5-CZ5)/7)+DC5)</f>
        <v>36.070889600000001</v>
      </c>
      <c r="DE5" s="115">
        <f>(((DG5-CZ5)/7)+DD5)</f>
        <v>36.029512400000002</v>
      </c>
      <c r="DF5" s="115">
        <f>(((DG5-CZ5)/7)+DE5)</f>
        <v>35.988135200000002</v>
      </c>
      <c r="DG5" s="115">
        <f>'-'!AE4</f>
        <v>35.946758000000003</v>
      </c>
      <c r="DH5" s="115">
        <f>(((DQ5-DG5)/10)+DG5)</f>
        <v>35.869388100000002</v>
      </c>
      <c r="DI5" s="115">
        <f>(((DQ5-DG5)/10)+DH5)</f>
        <v>35.792018200000001</v>
      </c>
      <c r="DJ5" s="115">
        <f>(((DQ5-DG5)/10)+DI5)</f>
        <v>35.7146483</v>
      </c>
      <c r="DK5" s="115">
        <f>(((DQ5-DG5)/10)+DJ5)</f>
        <v>35.6372784</v>
      </c>
      <c r="DL5" s="115">
        <f>(((DQ5-DG5)/10)+DK5)</f>
        <v>35.559908499999999</v>
      </c>
      <c r="DM5" s="115">
        <f>(((DQ5-DG5)/10)+DL5)</f>
        <v>35.482538599999998</v>
      </c>
      <c r="DN5" s="115">
        <f>(((DQ5-DG5)/10)+DM5)</f>
        <v>35.405168699999997</v>
      </c>
      <c r="DO5" s="115">
        <f>(((DQ5-DG5)/10)+DN5)</f>
        <v>35.327798799999997</v>
      </c>
      <c r="DP5" s="115">
        <f>(((DQ5-DG5)/10)+DO5)</f>
        <v>35.250428899999996</v>
      </c>
      <c r="DQ5" s="115">
        <f>'-'!AN4</f>
        <v>35.173059000000002</v>
      </c>
      <c r="DR5" s="115">
        <f>(((EA5-DQ5)/10)+DQ5)</f>
        <v>35.174024899999999</v>
      </c>
      <c r="DS5" s="115">
        <f>(((EA5-DQ5)/10)+DR5)</f>
        <v>35.174990799999996</v>
      </c>
      <c r="DT5" s="115">
        <f>(((EA5-DQ5)/10)+DS5)</f>
        <v>35.175956699999993</v>
      </c>
      <c r="DU5" s="115">
        <f>(((EA5-DQ5)/10)+DT5)</f>
        <v>35.17692259999999</v>
      </c>
      <c r="DV5" s="115">
        <f>(((EA5-DQ5)/10)+DU5)</f>
        <v>35.177888499999987</v>
      </c>
      <c r="DW5" s="115">
        <f>(((EA5-DQ5)/10)+DV5)</f>
        <v>35.178854399999985</v>
      </c>
      <c r="DX5" s="115">
        <f>(((EA5-DQ5)/10)+DW5)</f>
        <v>35.179820299999982</v>
      </c>
      <c r="DY5" s="115">
        <f>(((EA5-DQ5)/10)+DX5)</f>
        <v>35.180786199999979</v>
      </c>
      <c r="DZ5" s="115">
        <f>(((EA5-DQ5)/10)+DY5)</f>
        <v>35.181752099999976</v>
      </c>
      <c r="EA5" s="264">
        <f>'-'!AW4</f>
        <v>35.182717999999994</v>
      </c>
      <c r="EB5" s="262">
        <f>(((EA5-DQ5)/10)+EA5)</f>
        <v>35.183683899999991</v>
      </c>
      <c r="EC5" s="115">
        <f>(((EA5-DQ5)/10)+EB5)</f>
        <v>35.184649799999988</v>
      </c>
      <c r="ED5" s="40">
        <v>1</v>
      </c>
      <c r="EE5" s="46" t="s">
        <v>11388</v>
      </c>
      <c r="EF5" s="47">
        <v>177</v>
      </c>
      <c r="EG5" s="114">
        <f>'-'!V4</f>
        <v>36.236398399999999</v>
      </c>
      <c r="EH5" s="115">
        <f>(((EN5-EG5)/7)+EG5)</f>
        <v>36.195021199999999</v>
      </c>
      <c r="EI5" s="115">
        <f>(((EN5-EG5)/7)+EH5)</f>
        <v>36.153644</v>
      </c>
      <c r="EJ5" s="115">
        <f>(((EN5-EG5)/7)+EI5)</f>
        <v>36.1122668</v>
      </c>
      <c r="EK5" s="115">
        <f>(((EN5-EG5)/7)+EJ5)</f>
        <v>36.070889600000001</v>
      </c>
      <c r="EL5" s="115">
        <f>(((EN5-EG5)/7)+EK5)</f>
        <v>36.029512400000002</v>
      </c>
      <c r="EM5" s="115">
        <f>(((EN5-EG5)/7)+EL5)</f>
        <v>35.988135200000002</v>
      </c>
      <c r="EN5" s="115">
        <f>'-'!AE4</f>
        <v>35.946758000000003</v>
      </c>
      <c r="EO5" s="115">
        <f>(((EX5-EN5)/10)+EN5)</f>
        <v>35.869388100000002</v>
      </c>
      <c r="EP5" s="115">
        <f>(((EX5-EN5)/10)+EO5)</f>
        <v>35.792018200000001</v>
      </c>
      <c r="EQ5" s="115">
        <f>(((EX5-EN5)/10)+EP5)</f>
        <v>35.7146483</v>
      </c>
      <c r="ER5" s="115">
        <f>(((EX5-EN5)/10)+EQ5)</f>
        <v>35.6372784</v>
      </c>
      <c r="ES5" s="115">
        <f>(((EX5-EN5)/10)+ER5)</f>
        <v>35.559908499999999</v>
      </c>
      <c r="ET5" s="115">
        <f>(((EX5-EN5)/10)+ES5)</f>
        <v>35.482538599999998</v>
      </c>
      <c r="EU5" s="115">
        <f>(((EX5-EN5)/10)+ET5)</f>
        <v>35.405168699999997</v>
      </c>
      <c r="EV5" s="115">
        <f>(((EX5-EN5)/10)+EU5)</f>
        <v>35.327798799999997</v>
      </c>
      <c r="EW5" s="115">
        <f>(((EX5-EN5)/10)+EV5)</f>
        <v>35.250428899999996</v>
      </c>
      <c r="EX5" s="115">
        <f>'-'!AN4</f>
        <v>35.173059000000002</v>
      </c>
      <c r="EY5" s="115">
        <f>(((FH5-EX5)/10)+EX5)</f>
        <v>35.174024899999999</v>
      </c>
      <c r="EZ5" s="115">
        <f>(((FH5-EX5)/10)+EY5)</f>
        <v>35.174990799999996</v>
      </c>
      <c r="FA5" s="115">
        <f>(((FH5-EX5)/10)+EZ5)</f>
        <v>35.175956699999993</v>
      </c>
      <c r="FB5" s="115">
        <f>(((FH5-EX5)/10)+FA5)</f>
        <v>35.17692259999999</v>
      </c>
      <c r="FC5" s="115">
        <f>(((FH5-EX5)/10)+FB5)</f>
        <v>35.177888499999987</v>
      </c>
      <c r="FD5" s="115">
        <f>(((FH5-EX5)/10)+FC5)</f>
        <v>35.178854399999985</v>
      </c>
      <c r="FE5" s="115">
        <f>(((FH5-EX5)/10)+FD5)</f>
        <v>35.179820299999982</v>
      </c>
      <c r="FF5" s="115">
        <f>(((FH5-EX5)/10)+FE5)</f>
        <v>35.180786199999979</v>
      </c>
      <c r="FG5" s="115">
        <f>(((FH5-EX5)/10)+FF5)</f>
        <v>35.181752099999976</v>
      </c>
      <c r="FH5" s="264">
        <f>'-'!AW4</f>
        <v>35.182717999999994</v>
      </c>
      <c r="FI5" s="262">
        <f>(((FH5-EX5)/10)+FH5)</f>
        <v>35.183683899999991</v>
      </c>
      <c r="FJ5" s="115">
        <f>(((FH5-EX5)/10)+FI5)</f>
        <v>35.184649799999988</v>
      </c>
      <c r="FK5" s="40">
        <v>1</v>
      </c>
      <c r="FL5" s="46" t="s">
        <v>11388</v>
      </c>
      <c r="FM5" s="47">
        <v>177</v>
      </c>
      <c r="FN5" s="116">
        <f>IF(E5="","",AVERAGE(E5,AL5,BS5,CZ5,EG5))</f>
        <v>36.236398399999999</v>
      </c>
      <c r="FO5" s="117">
        <f t="shared" ref="FO5:GQ5" si="0">IF(F5="","",AVERAGE(F5,AM5,BT5,DA5,EH5))</f>
        <v>36.195021199999999</v>
      </c>
      <c r="FP5" s="117">
        <f t="shared" si="0"/>
        <v>36.153644</v>
      </c>
      <c r="FQ5" s="117">
        <f t="shared" si="0"/>
        <v>36.1122668</v>
      </c>
      <c r="FR5" s="117">
        <f t="shared" si="0"/>
        <v>36.070889600000001</v>
      </c>
      <c r="FS5" s="117">
        <f t="shared" si="0"/>
        <v>36.029512400000002</v>
      </c>
      <c r="FT5" s="117">
        <f t="shared" si="0"/>
        <v>35.988135200000002</v>
      </c>
      <c r="FU5" s="117">
        <f t="shared" si="0"/>
        <v>35.946758000000003</v>
      </c>
      <c r="FV5" s="117">
        <f t="shared" si="0"/>
        <v>35.869388100000002</v>
      </c>
      <c r="FW5" s="117">
        <f t="shared" si="0"/>
        <v>35.792018200000001</v>
      </c>
      <c r="FX5" s="117">
        <f t="shared" si="0"/>
        <v>35.7146483</v>
      </c>
      <c r="FY5" s="117">
        <f t="shared" si="0"/>
        <v>35.6372784</v>
      </c>
      <c r="FZ5" s="117">
        <f t="shared" si="0"/>
        <v>35.559908499999999</v>
      </c>
      <c r="GA5" s="117">
        <f t="shared" si="0"/>
        <v>35.482538599999998</v>
      </c>
      <c r="GB5" s="117">
        <f t="shared" si="0"/>
        <v>35.405168699999997</v>
      </c>
      <c r="GC5" s="117">
        <f t="shared" si="0"/>
        <v>35.327798799999997</v>
      </c>
      <c r="GD5" s="117">
        <f t="shared" si="0"/>
        <v>35.250428899999996</v>
      </c>
      <c r="GE5" s="117">
        <f t="shared" si="0"/>
        <v>35.173059000000002</v>
      </c>
      <c r="GF5" s="117">
        <f t="shared" si="0"/>
        <v>35.174024899999999</v>
      </c>
      <c r="GG5" s="117">
        <f t="shared" si="0"/>
        <v>35.174990799999996</v>
      </c>
      <c r="GH5" s="117">
        <f t="shared" si="0"/>
        <v>35.175956699999993</v>
      </c>
      <c r="GI5" s="117">
        <f t="shared" si="0"/>
        <v>35.17692259999999</v>
      </c>
      <c r="GJ5" s="117">
        <f t="shared" si="0"/>
        <v>35.177888499999987</v>
      </c>
      <c r="GK5" s="117">
        <f t="shared" si="0"/>
        <v>35.178854399999985</v>
      </c>
      <c r="GL5" s="117">
        <f t="shared" si="0"/>
        <v>35.179820299999982</v>
      </c>
      <c r="GM5" s="117">
        <f t="shared" si="0"/>
        <v>35.180786199999979</v>
      </c>
      <c r="GN5" s="117">
        <f t="shared" si="0"/>
        <v>35.181752099999976</v>
      </c>
      <c r="GO5" s="117">
        <f t="shared" si="0"/>
        <v>35.182717999999994</v>
      </c>
      <c r="GP5" s="117">
        <f t="shared" si="0"/>
        <v>35.183683899999991</v>
      </c>
      <c r="GQ5" s="118">
        <f t="shared" si="0"/>
        <v>35.184649799999988</v>
      </c>
    </row>
    <row r="6" spans="1:199" x14ac:dyDescent="0.25">
      <c r="A6" s="54">
        <v>2</v>
      </c>
      <c r="B6" s="55">
        <v>18</v>
      </c>
      <c r="C6" s="56">
        <v>178</v>
      </c>
      <c r="D6" s="57">
        <v>0</v>
      </c>
      <c r="E6" s="119">
        <f>'-'!U5</f>
        <v>36.236398399999999</v>
      </c>
      <c r="F6" s="120">
        <f t="shared" ref="F6:F9" si="1">(((L6-E6)/7)+E6)</f>
        <v>36.195021199999999</v>
      </c>
      <c r="G6" s="120">
        <f t="shared" ref="G6:G9" si="2">(((L6-E6)/7)+F6)</f>
        <v>36.153644</v>
      </c>
      <c r="H6" s="120">
        <f t="shared" ref="H6:H9" si="3">(((L6-E6)/7)+G6)</f>
        <v>36.1122668</v>
      </c>
      <c r="I6" s="120">
        <f t="shared" ref="I6:I9" si="4">(((L6-E6)/7)+H6)</f>
        <v>36.070889600000001</v>
      </c>
      <c r="J6" s="120">
        <f t="shared" ref="J6:J9" si="5">(((L6-E6)/7)+I6)</f>
        <v>36.029512400000002</v>
      </c>
      <c r="K6" s="120">
        <f t="shared" ref="K6:K9" si="6">(((L6-E6)/7)+J6)</f>
        <v>35.988135200000002</v>
      </c>
      <c r="L6" s="120">
        <f>'-'!AD5</f>
        <v>35.946758000000003</v>
      </c>
      <c r="M6" s="120">
        <f t="shared" ref="M6:M9" si="7">(((V6-L6)/10)+L6)</f>
        <v>35.869388100000002</v>
      </c>
      <c r="N6" s="120">
        <f t="shared" ref="N6:N9" si="8">(((V6-L6)/10)+M6)</f>
        <v>35.792018200000001</v>
      </c>
      <c r="O6" s="120">
        <f t="shared" ref="O6:O9" si="9">(((V6-L6)/10)+N6)</f>
        <v>35.7146483</v>
      </c>
      <c r="P6" s="120">
        <f t="shared" ref="P6:P9" si="10">(((V6-L6)/10)+O6)</f>
        <v>35.6372784</v>
      </c>
      <c r="Q6" s="120">
        <f t="shared" ref="Q6:Q9" si="11">(((V6-L6)/10)+P6)</f>
        <v>35.559908499999999</v>
      </c>
      <c r="R6" s="120">
        <f t="shared" ref="R6:R9" si="12">(((V6-L6)/10)+Q6)</f>
        <v>35.482538599999998</v>
      </c>
      <c r="S6" s="120">
        <f t="shared" ref="S6:S9" si="13">(((V6-L6)/10)+R6)</f>
        <v>35.405168699999997</v>
      </c>
      <c r="T6" s="120">
        <f t="shared" ref="T6:T9" si="14">(((V6-L6)/10)+S6)</f>
        <v>35.327798799999997</v>
      </c>
      <c r="U6" s="120">
        <f t="shared" ref="U6:U9" si="15">(((V6-L6)/10)+T6)</f>
        <v>35.250428899999996</v>
      </c>
      <c r="V6" s="120">
        <f>'-'!AM5</f>
        <v>35.173059000000002</v>
      </c>
      <c r="W6" s="120">
        <f t="shared" ref="W6:W9" si="16">(((AF6-V6)/10)+V6)</f>
        <v>35.174024899999999</v>
      </c>
      <c r="X6" s="120">
        <f t="shared" ref="X6:X9" si="17">(((AF6-V6)/10)+W6)</f>
        <v>35.174990799999996</v>
      </c>
      <c r="Y6" s="120">
        <f t="shared" ref="Y6:Y9" si="18">(((AF6-V6)/10)+X6)</f>
        <v>35.175956699999993</v>
      </c>
      <c r="Z6" s="120">
        <f t="shared" ref="Z6:Z9" si="19">(((AF6-V6)/10)+Y6)</f>
        <v>35.17692259999999</v>
      </c>
      <c r="AA6" s="120">
        <f t="shared" ref="AA6:AA9" si="20">(((AF6-V6)/10)+Z6)</f>
        <v>35.177888499999987</v>
      </c>
      <c r="AB6" s="120">
        <f t="shared" ref="AB6:AB9" si="21">(((AF6-V6)/10)+AA6)</f>
        <v>35.178854399999985</v>
      </c>
      <c r="AC6" s="120">
        <f t="shared" ref="AC6:AC9" si="22">(((AF6-V6)/10)+AB6)</f>
        <v>35.179820299999982</v>
      </c>
      <c r="AD6" s="120">
        <f t="shared" ref="AD6:AD9" si="23">(((AF6-V6)/10)+AC6)</f>
        <v>35.180786199999979</v>
      </c>
      <c r="AE6" s="120">
        <f t="shared" ref="AE6:AE9" si="24">(((AF6-V6)/10)+AD6)</f>
        <v>35.181752099999976</v>
      </c>
      <c r="AF6" s="120">
        <f>'-'!AV5</f>
        <v>35.182717999999994</v>
      </c>
      <c r="AG6" s="120">
        <f t="shared" ref="AG6:AG9" si="25">(((AF6-V6)/10)+AF6)</f>
        <v>35.183683899999991</v>
      </c>
      <c r="AH6" s="121">
        <f t="shared" ref="AH6:AH9" si="26">(((AF6-V6)/10)+AG6)</f>
        <v>35.184649799999988</v>
      </c>
      <c r="AI6" s="54">
        <v>2</v>
      </c>
      <c r="AJ6" s="61">
        <v>59</v>
      </c>
      <c r="AK6" s="62">
        <v>178</v>
      </c>
      <c r="AL6" s="119">
        <f>'-'!U5</f>
        <v>36.236398399999999</v>
      </c>
      <c r="AM6" s="120">
        <f t="shared" ref="AM6:AM9" si="27">(((AS6-AL6)/7)+AL6)</f>
        <v>36.195021199999999</v>
      </c>
      <c r="AN6" s="120">
        <f t="shared" ref="AN6:AN9" si="28">(((AS6-AL6)/7)+AM6)</f>
        <v>36.153644</v>
      </c>
      <c r="AO6" s="120">
        <f t="shared" ref="AO6:AO9" si="29">(((AS6-AL6)/7)+AN6)</f>
        <v>36.1122668</v>
      </c>
      <c r="AP6" s="120">
        <f t="shared" ref="AP6:AP9" si="30">(((AS6-AL6)/7)+AO6)</f>
        <v>36.070889600000001</v>
      </c>
      <c r="AQ6" s="120">
        <f t="shared" ref="AQ6:AQ9" si="31">(((AS6-AL6)/7)+AP6)</f>
        <v>36.029512400000002</v>
      </c>
      <c r="AR6" s="120">
        <f t="shared" ref="AR6:AR9" si="32">(((AS6-AL6)/7)+AQ6)</f>
        <v>35.988135200000002</v>
      </c>
      <c r="AS6" s="120">
        <f>'-'!AD5</f>
        <v>35.946758000000003</v>
      </c>
      <c r="AT6" s="120">
        <f t="shared" ref="AT6:AT9" si="33">(((BC6-AS6)/10)+AS6)</f>
        <v>35.869388100000002</v>
      </c>
      <c r="AU6" s="120">
        <f t="shared" ref="AU6:AU9" si="34">(((BC6-AS6)/10)+AT6)</f>
        <v>35.792018200000001</v>
      </c>
      <c r="AV6" s="120">
        <f t="shared" ref="AV6:AV9" si="35">(((BC6-AS6)/10)+AU6)</f>
        <v>35.7146483</v>
      </c>
      <c r="AW6" s="120">
        <f t="shared" ref="AW6:AW9" si="36">(((BC6-AS6)/10)+AV6)</f>
        <v>35.6372784</v>
      </c>
      <c r="AX6" s="120">
        <f t="shared" ref="AX6:AX9" si="37">(((BC6-AS6)/10)+AW6)</f>
        <v>35.559908499999999</v>
      </c>
      <c r="AY6" s="120">
        <f t="shared" ref="AY6:AY9" si="38">(((BC6-AS6)/10)+AX6)</f>
        <v>35.482538599999998</v>
      </c>
      <c r="AZ6" s="120">
        <f t="shared" ref="AZ6:AZ9" si="39">(((BC6-AS6)/10)+AY6)</f>
        <v>35.405168699999997</v>
      </c>
      <c r="BA6" s="120">
        <f t="shared" ref="BA6:BA9" si="40">(((BC6-AS6)/10)+AZ6)</f>
        <v>35.327798799999997</v>
      </c>
      <c r="BB6" s="120">
        <f t="shared" ref="BB6:BB9" si="41">(((BC6-AS6)/10)+BA6)</f>
        <v>35.250428899999996</v>
      </c>
      <c r="BC6" s="120">
        <f>'-'!AM5</f>
        <v>35.173059000000002</v>
      </c>
      <c r="BD6" s="120">
        <f t="shared" ref="BD6:BD9" si="42">(((BM6-BC6)/10)+BC6)</f>
        <v>35.174024899999999</v>
      </c>
      <c r="BE6" s="120">
        <f t="shared" ref="BE6:BE9" si="43">(((BM6-BC6)/10)+BD6)</f>
        <v>35.174990799999996</v>
      </c>
      <c r="BF6" s="120">
        <f t="shared" ref="BF6:BF9" si="44">(((BM6-BC6)/10)+BE6)</f>
        <v>35.175956699999993</v>
      </c>
      <c r="BG6" s="120">
        <f t="shared" ref="BG6:BG9" si="45">(((BM6-BC6)/10)+BF6)</f>
        <v>35.17692259999999</v>
      </c>
      <c r="BH6" s="120">
        <f t="shared" ref="BH6:BH9" si="46">(((BM6-BC6)/10)+BG6)</f>
        <v>35.177888499999987</v>
      </c>
      <c r="BI6" s="120">
        <f t="shared" ref="BI6:BI9" si="47">(((BM6-BC6)/10)+BH6)</f>
        <v>35.178854399999985</v>
      </c>
      <c r="BJ6" s="120">
        <f t="shared" ref="BJ6:BJ9" si="48">(((BM6-BC6)/10)+BI6)</f>
        <v>35.179820299999982</v>
      </c>
      <c r="BK6" s="120">
        <f t="shared" ref="BK6:BK9" si="49">(((BM6-BC6)/10)+BJ6)</f>
        <v>35.180786199999979</v>
      </c>
      <c r="BL6" s="120">
        <f t="shared" ref="BL6:BL9" si="50">(((BM6-BC6)/10)+BK6)</f>
        <v>35.181752099999976</v>
      </c>
      <c r="BM6" s="120">
        <f>'-'!AV5</f>
        <v>35.182717999999994</v>
      </c>
      <c r="BN6" s="120">
        <f t="shared" ref="BN6:BN9" si="51">(((BM6-BC6)/10)+BM6)</f>
        <v>35.183683899999991</v>
      </c>
      <c r="BO6" s="121">
        <f t="shared" ref="BO6:BO9" si="52">(((BM6-BC6)/10)+BN6)</f>
        <v>35.184649799999988</v>
      </c>
      <c r="BP6" s="54">
        <v>2</v>
      </c>
      <c r="BQ6" s="61">
        <v>59</v>
      </c>
      <c r="BR6" s="62">
        <v>178</v>
      </c>
      <c r="BS6" s="119">
        <f>'-'!V5</f>
        <v>36.236398399999999</v>
      </c>
      <c r="BT6" s="120">
        <f t="shared" ref="BT6:BT9" si="53">(((BZ6-BS6)/7)+BS6)</f>
        <v>36.195021199999999</v>
      </c>
      <c r="BU6" s="120">
        <f t="shared" ref="BU6:BU9" si="54">(((BZ6-BS6)/7)+BT6)</f>
        <v>36.153644</v>
      </c>
      <c r="BV6" s="120">
        <f t="shared" ref="BV6:BV9" si="55">(((BZ6-BS6)/7)+BU6)</f>
        <v>36.1122668</v>
      </c>
      <c r="BW6" s="120">
        <f t="shared" ref="BW6:BW9" si="56">(((BZ6-BS6)/7)+BV6)</f>
        <v>36.070889600000001</v>
      </c>
      <c r="BX6" s="120">
        <f t="shared" ref="BX6:BX9" si="57">(((BZ6-BS6)/7)+BW6)</f>
        <v>36.029512400000002</v>
      </c>
      <c r="BY6" s="120">
        <f t="shared" ref="BY6:BY9" si="58">(((BZ6-BS6)/7)+BX6)</f>
        <v>35.988135200000002</v>
      </c>
      <c r="BZ6" s="120">
        <f>'-'!AE5</f>
        <v>35.946758000000003</v>
      </c>
      <c r="CA6" s="120">
        <f t="shared" ref="CA6:CA9" si="59">(((CJ6-BZ6)/10)+BZ6)</f>
        <v>35.869388100000002</v>
      </c>
      <c r="CB6" s="120">
        <f t="shared" ref="CB6:CB9" si="60">(((CJ6-BZ6)/10)+CA6)</f>
        <v>35.792018200000001</v>
      </c>
      <c r="CC6" s="120">
        <f t="shared" ref="CC6:CC9" si="61">(((CJ6-BZ6)/10)+CB6)</f>
        <v>35.7146483</v>
      </c>
      <c r="CD6" s="120">
        <f t="shared" ref="CD6:CD9" si="62">(((CJ6-BZ6)/10)+CC6)</f>
        <v>35.6372784</v>
      </c>
      <c r="CE6" s="120">
        <f t="shared" ref="CE6:CE9" si="63">(((CJ6-BZ6)/10)+CD6)</f>
        <v>35.559908499999999</v>
      </c>
      <c r="CF6" s="120">
        <f t="shared" ref="CF6:CF9" si="64">(((CJ6-BZ6)/10)+CE6)</f>
        <v>35.482538599999998</v>
      </c>
      <c r="CG6" s="120">
        <f t="shared" ref="CG6:CG9" si="65">(((CJ6-BZ6)/10)+CF6)</f>
        <v>35.405168699999997</v>
      </c>
      <c r="CH6" s="120">
        <f t="shared" ref="CH6:CH9" si="66">(((CJ6-BZ6)/10)+CG6)</f>
        <v>35.327798799999997</v>
      </c>
      <c r="CI6" s="120">
        <f t="shared" ref="CI6:CI9" si="67">(((CJ6-BZ6)/10)+CH6)</f>
        <v>35.250428899999996</v>
      </c>
      <c r="CJ6" s="120">
        <f>'-'!AN5</f>
        <v>35.173059000000002</v>
      </c>
      <c r="CK6" s="120">
        <f t="shared" ref="CK6:CK9" si="68">(((CT6-CJ6)/10)+CJ6)</f>
        <v>35.174024899999999</v>
      </c>
      <c r="CL6" s="120">
        <f t="shared" ref="CL6:CL9" si="69">(((CT6-CJ6)/10)+CK6)</f>
        <v>35.174990799999996</v>
      </c>
      <c r="CM6" s="120">
        <f t="shared" ref="CM6:CM9" si="70">(((CT6-CJ6)/10)+CL6)</f>
        <v>35.175956699999993</v>
      </c>
      <c r="CN6" s="120">
        <f t="shared" ref="CN6:CN9" si="71">(((CT6-CJ6)/10)+CM6)</f>
        <v>35.17692259999999</v>
      </c>
      <c r="CO6" s="120">
        <f t="shared" ref="CO6:CO9" si="72">(((CT6-CJ6)/10)+CN6)</f>
        <v>35.177888499999987</v>
      </c>
      <c r="CP6" s="120">
        <f t="shared" ref="CP6:CP9" si="73">(((CT6-CJ6)/10)+CO6)</f>
        <v>35.178854399999985</v>
      </c>
      <c r="CQ6" s="120">
        <f t="shared" ref="CQ6:CQ9" si="74">(((CT6-CJ6)/10)+CP6)</f>
        <v>35.179820299999982</v>
      </c>
      <c r="CR6" s="120">
        <f t="shared" ref="CR6:CR9" si="75">(((CT6-CJ6)/10)+CQ6)</f>
        <v>35.180786199999979</v>
      </c>
      <c r="CS6" s="120">
        <f t="shared" ref="CS6:CS9" si="76">(((CT6-CJ6)/10)+CR6)</f>
        <v>35.181752099999976</v>
      </c>
      <c r="CT6" s="268">
        <f>'-'!AW5</f>
        <v>35.182717999999994</v>
      </c>
      <c r="CU6" s="266">
        <f t="shared" ref="CU6:CU9" si="77">(((CT6-CJ6)/10)+CT6)</f>
        <v>35.183683899999991</v>
      </c>
      <c r="CV6" s="121">
        <f t="shared" ref="CV6:CV9" si="78">(((CT6-CJ6)/10)+CU6)</f>
        <v>35.184649799999988</v>
      </c>
      <c r="CW6" s="54">
        <v>2</v>
      </c>
      <c r="CX6" s="61">
        <v>59</v>
      </c>
      <c r="CY6" s="62">
        <v>178</v>
      </c>
      <c r="CZ6" s="119">
        <f>'-'!V5</f>
        <v>36.236398399999999</v>
      </c>
      <c r="DA6" s="120">
        <f t="shared" ref="DA6:DA9" si="79">(((DG6-CZ6)/7)+CZ6)</f>
        <v>36.195021199999999</v>
      </c>
      <c r="DB6" s="120">
        <f t="shared" ref="DB6:DB9" si="80">(((DG6-CZ6)/7)+DA6)</f>
        <v>36.153644</v>
      </c>
      <c r="DC6" s="120">
        <f t="shared" ref="DC6:DC9" si="81">(((DG6-CZ6)/7)+DB6)</f>
        <v>36.1122668</v>
      </c>
      <c r="DD6" s="120">
        <f t="shared" ref="DD6:DD9" si="82">(((DG6-CZ6)/7)+DC6)</f>
        <v>36.070889600000001</v>
      </c>
      <c r="DE6" s="120">
        <f t="shared" ref="DE6:DE9" si="83">(((DG6-CZ6)/7)+DD6)</f>
        <v>36.029512400000002</v>
      </c>
      <c r="DF6" s="120">
        <f t="shared" ref="DF6:DF9" si="84">(((DG6-CZ6)/7)+DE6)</f>
        <v>35.988135200000002</v>
      </c>
      <c r="DG6" s="120">
        <f>'-'!AE5</f>
        <v>35.946758000000003</v>
      </c>
      <c r="DH6" s="120">
        <f t="shared" ref="DH6:DH9" si="85">(((DQ6-DG6)/10)+DG6)</f>
        <v>35.869388100000002</v>
      </c>
      <c r="DI6" s="120">
        <f t="shared" ref="DI6:DI9" si="86">(((DQ6-DG6)/10)+DH6)</f>
        <v>35.792018200000001</v>
      </c>
      <c r="DJ6" s="120">
        <f t="shared" ref="DJ6:DJ9" si="87">(((DQ6-DG6)/10)+DI6)</f>
        <v>35.7146483</v>
      </c>
      <c r="DK6" s="120">
        <f t="shared" ref="DK6:DK9" si="88">(((DQ6-DG6)/10)+DJ6)</f>
        <v>35.6372784</v>
      </c>
      <c r="DL6" s="120">
        <f t="shared" ref="DL6:DL9" si="89">(((DQ6-DG6)/10)+DK6)</f>
        <v>35.559908499999999</v>
      </c>
      <c r="DM6" s="120">
        <f t="shared" ref="DM6:DM9" si="90">(((DQ6-DG6)/10)+DL6)</f>
        <v>35.482538599999998</v>
      </c>
      <c r="DN6" s="120">
        <f t="shared" ref="DN6:DN9" si="91">(((DQ6-DG6)/10)+DM6)</f>
        <v>35.405168699999997</v>
      </c>
      <c r="DO6" s="120">
        <f t="shared" ref="DO6:DO9" si="92">(((DQ6-DG6)/10)+DN6)</f>
        <v>35.327798799999997</v>
      </c>
      <c r="DP6" s="120">
        <f t="shared" ref="DP6:DP9" si="93">(((DQ6-DG6)/10)+DO6)</f>
        <v>35.250428899999996</v>
      </c>
      <c r="DQ6" s="120">
        <f>'-'!AN5</f>
        <v>35.173059000000002</v>
      </c>
      <c r="DR6" s="120">
        <f t="shared" ref="DR6:DR9" si="94">(((EA6-DQ6)/10)+DQ6)</f>
        <v>35.174024899999999</v>
      </c>
      <c r="DS6" s="120">
        <f t="shared" ref="DS6:DS9" si="95">(((EA6-DQ6)/10)+DR6)</f>
        <v>35.174990799999996</v>
      </c>
      <c r="DT6" s="120">
        <f t="shared" ref="DT6:DT9" si="96">(((EA6-DQ6)/10)+DS6)</f>
        <v>35.175956699999993</v>
      </c>
      <c r="DU6" s="120">
        <f t="shared" ref="DU6:DU9" si="97">(((EA6-DQ6)/10)+DT6)</f>
        <v>35.17692259999999</v>
      </c>
      <c r="DV6" s="120">
        <f t="shared" ref="DV6:DV9" si="98">(((EA6-DQ6)/10)+DU6)</f>
        <v>35.177888499999987</v>
      </c>
      <c r="DW6" s="120">
        <f t="shared" ref="DW6:DW9" si="99">(((EA6-DQ6)/10)+DV6)</f>
        <v>35.178854399999985</v>
      </c>
      <c r="DX6" s="120">
        <f t="shared" ref="DX6:DX9" si="100">(((EA6-DQ6)/10)+DW6)</f>
        <v>35.179820299999982</v>
      </c>
      <c r="DY6" s="120">
        <f t="shared" ref="DY6:DY9" si="101">(((EA6-DQ6)/10)+DX6)</f>
        <v>35.180786199999979</v>
      </c>
      <c r="DZ6" s="120">
        <f t="shared" ref="DZ6:DZ9" si="102">(((EA6-DQ6)/10)+DY6)</f>
        <v>35.181752099999976</v>
      </c>
      <c r="EA6" s="120">
        <f>'-'!AW5</f>
        <v>35.182717999999994</v>
      </c>
      <c r="EB6" s="120">
        <f t="shared" ref="EB6:EB9" si="103">(((EA6-DQ6)/10)+EA6)</f>
        <v>35.183683899999991</v>
      </c>
      <c r="EC6" s="121">
        <f t="shared" ref="EC6:EC9" si="104">(((EA6-DQ6)/10)+EB6)</f>
        <v>35.184649799999988</v>
      </c>
      <c r="ED6" s="54">
        <v>2</v>
      </c>
      <c r="EE6" s="61">
        <v>59</v>
      </c>
      <c r="EF6" s="62">
        <v>178</v>
      </c>
      <c r="EG6" s="119">
        <f>'-'!V5</f>
        <v>36.236398399999999</v>
      </c>
      <c r="EH6" s="120">
        <f t="shared" ref="EH6:EH9" si="105">(((EN6-EG6)/7)+EG6)</f>
        <v>36.195021199999999</v>
      </c>
      <c r="EI6" s="120">
        <f t="shared" ref="EI6:EI9" si="106">(((EN6-EG6)/7)+EH6)</f>
        <v>36.153644</v>
      </c>
      <c r="EJ6" s="120">
        <f t="shared" ref="EJ6:EJ9" si="107">(((EN6-EG6)/7)+EI6)</f>
        <v>36.1122668</v>
      </c>
      <c r="EK6" s="120">
        <f t="shared" ref="EK6:EK9" si="108">(((EN6-EG6)/7)+EJ6)</f>
        <v>36.070889600000001</v>
      </c>
      <c r="EL6" s="120">
        <f t="shared" ref="EL6:EL9" si="109">(((EN6-EG6)/7)+EK6)</f>
        <v>36.029512400000002</v>
      </c>
      <c r="EM6" s="120">
        <f t="shared" ref="EM6:EM9" si="110">(((EN6-EG6)/7)+EL6)</f>
        <v>35.988135200000002</v>
      </c>
      <c r="EN6" s="120">
        <f>'-'!AE5</f>
        <v>35.946758000000003</v>
      </c>
      <c r="EO6" s="120">
        <f t="shared" ref="EO6:EO9" si="111">(((EX6-EN6)/10)+EN6)</f>
        <v>35.869388100000002</v>
      </c>
      <c r="EP6" s="120">
        <f t="shared" ref="EP6:EP9" si="112">(((EX6-EN6)/10)+EO6)</f>
        <v>35.792018200000001</v>
      </c>
      <c r="EQ6" s="120">
        <f t="shared" ref="EQ6:EQ9" si="113">(((EX6-EN6)/10)+EP6)</f>
        <v>35.7146483</v>
      </c>
      <c r="ER6" s="120">
        <f t="shared" ref="ER6:ER9" si="114">(((EX6-EN6)/10)+EQ6)</f>
        <v>35.6372784</v>
      </c>
      <c r="ES6" s="120">
        <f t="shared" ref="ES6:ES9" si="115">(((EX6-EN6)/10)+ER6)</f>
        <v>35.559908499999999</v>
      </c>
      <c r="ET6" s="120">
        <f t="shared" ref="ET6:ET9" si="116">(((EX6-EN6)/10)+ES6)</f>
        <v>35.482538599999998</v>
      </c>
      <c r="EU6" s="120">
        <f t="shared" ref="EU6:EU9" si="117">(((EX6-EN6)/10)+ET6)</f>
        <v>35.405168699999997</v>
      </c>
      <c r="EV6" s="120">
        <f t="shared" ref="EV6:EV9" si="118">(((EX6-EN6)/10)+EU6)</f>
        <v>35.327798799999997</v>
      </c>
      <c r="EW6" s="120">
        <f t="shared" ref="EW6:EW9" si="119">(((EX6-EN6)/10)+EV6)</f>
        <v>35.250428899999996</v>
      </c>
      <c r="EX6" s="120">
        <f>'-'!AN5</f>
        <v>35.173059000000002</v>
      </c>
      <c r="EY6" s="120">
        <f t="shared" ref="EY6:EY9" si="120">(((FH6-EX6)/10)+EX6)</f>
        <v>35.174024899999999</v>
      </c>
      <c r="EZ6" s="120">
        <f t="shared" ref="EZ6:EZ9" si="121">(((FH6-EX6)/10)+EY6)</f>
        <v>35.174990799999996</v>
      </c>
      <c r="FA6" s="120">
        <f t="shared" ref="FA6:FA9" si="122">(((FH6-EX6)/10)+EZ6)</f>
        <v>35.175956699999993</v>
      </c>
      <c r="FB6" s="120">
        <f t="shared" ref="FB6:FB9" si="123">(((FH6-EX6)/10)+FA6)</f>
        <v>35.17692259999999</v>
      </c>
      <c r="FC6" s="120">
        <f t="shared" ref="FC6:FC9" si="124">(((FH6-EX6)/10)+FB6)</f>
        <v>35.177888499999987</v>
      </c>
      <c r="FD6" s="120">
        <f t="shared" ref="FD6:FD9" si="125">(((FH6-EX6)/10)+FC6)</f>
        <v>35.178854399999985</v>
      </c>
      <c r="FE6" s="120">
        <f t="shared" ref="FE6:FE9" si="126">(((FH6-EX6)/10)+FD6)</f>
        <v>35.179820299999982</v>
      </c>
      <c r="FF6" s="120">
        <f t="shared" ref="FF6:FF9" si="127">(((FH6-EX6)/10)+FE6)</f>
        <v>35.180786199999979</v>
      </c>
      <c r="FG6" s="120">
        <f t="shared" ref="FG6:FG9" si="128">(((FH6-EX6)/10)+FF6)</f>
        <v>35.181752099999976</v>
      </c>
      <c r="FH6" s="120">
        <f>'-'!AW5</f>
        <v>35.182717999999994</v>
      </c>
      <c r="FI6" s="120">
        <f t="shared" ref="FI6:FI9" si="129">(((FH6-EX6)/10)+FH6)</f>
        <v>35.183683899999991</v>
      </c>
      <c r="FJ6" s="121">
        <f t="shared" ref="FJ6:FJ9" si="130">(((FH6-EX6)/10)+FI6)</f>
        <v>35.184649799999988</v>
      </c>
      <c r="FK6" s="54">
        <v>2</v>
      </c>
      <c r="FL6" s="61">
        <v>59</v>
      </c>
      <c r="FM6" s="62">
        <v>178</v>
      </c>
      <c r="FN6" s="122">
        <f t="shared" ref="FN6:FN9" si="131">IF(E6="","",AVERAGE(E6,AL6,BS6,CZ6,EG6))</f>
        <v>36.236398399999999</v>
      </c>
      <c r="FO6" s="123">
        <f t="shared" ref="FO6:FO9" si="132">IF(F6="","",AVERAGE(F6,AM6,BT6,DA6,EH6))</f>
        <v>36.195021199999999</v>
      </c>
      <c r="FP6" s="123">
        <f t="shared" ref="FP6:FP9" si="133">IF(G6="","",AVERAGE(G6,AN6,BU6,DB6,EI6))</f>
        <v>36.153644</v>
      </c>
      <c r="FQ6" s="123">
        <f t="shared" ref="FQ6:FQ9" si="134">IF(H6="","",AVERAGE(H6,AO6,BV6,DC6,EJ6))</f>
        <v>36.1122668</v>
      </c>
      <c r="FR6" s="123">
        <f t="shared" ref="FR6:FR9" si="135">IF(I6="","",AVERAGE(I6,AP6,BW6,DD6,EK6))</f>
        <v>36.070889600000001</v>
      </c>
      <c r="FS6" s="123">
        <f t="shared" ref="FS6:FS9" si="136">IF(J6="","",AVERAGE(J6,AQ6,BX6,DE6,EL6))</f>
        <v>36.029512400000002</v>
      </c>
      <c r="FT6" s="123">
        <f t="shared" ref="FT6:FT9" si="137">IF(K6="","",AVERAGE(K6,AR6,BY6,DF6,EM6))</f>
        <v>35.988135200000002</v>
      </c>
      <c r="FU6" s="123">
        <f t="shared" ref="FU6:FU9" si="138">IF(L6="","",AVERAGE(L6,AS6,BZ6,DG6,EN6))</f>
        <v>35.946758000000003</v>
      </c>
      <c r="FV6" s="123">
        <f t="shared" ref="FV6:FV9" si="139">IF(M6="","",AVERAGE(M6,AT6,CA6,DH6,EO6))</f>
        <v>35.869388100000002</v>
      </c>
      <c r="FW6" s="123">
        <f t="shared" ref="FW6:FW9" si="140">IF(N6="","",AVERAGE(N6,AU6,CB6,DI6,EP6))</f>
        <v>35.792018200000001</v>
      </c>
      <c r="FX6" s="123">
        <f t="shared" ref="FX6:FX9" si="141">IF(O6="","",AVERAGE(O6,AV6,CC6,DJ6,EQ6))</f>
        <v>35.7146483</v>
      </c>
      <c r="FY6" s="123">
        <f t="shared" ref="FY6:FY9" si="142">IF(P6="","",AVERAGE(P6,AW6,CD6,DK6,ER6))</f>
        <v>35.6372784</v>
      </c>
      <c r="FZ6" s="123">
        <f t="shared" ref="FZ6:FZ9" si="143">IF(Q6="","",AVERAGE(Q6,AX6,CE6,DL6,ES6))</f>
        <v>35.559908499999999</v>
      </c>
      <c r="GA6" s="123">
        <f t="shared" ref="GA6:GA9" si="144">IF(R6="","",AVERAGE(R6,AY6,CF6,DM6,ET6))</f>
        <v>35.482538599999998</v>
      </c>
      <c r="GB6" s="123">
        <f t="shared" ref="GB6:GB9" si="145">IF(S6="","",AVERAGE(S6,AZ6,CG6,DN6,EU6))</f>
        <v>35.405168699999997</v>
      </c>
      <c r="GC6" s="123">
        <f t="shared" ref="GC6:GC9" si="146">IF(T6="","",AVERAGE(T6,BA6,CH6,DO6,EV6))</f>
        <v>35.327798799999997</v>
      </c>
      <c r="GD6" s="123">
        <f t="shared" ref="GD6:GD9" si="147">IF(U6="","",AVERAGE(U6,BB6,CI6,DP6,EW6))</f>
        <v>35.250428899999996</v>
      </c>
      <c r="GE6" s="123">
        <f t="shared" ref="GE6:GE9" si="148">IF(V6="","",AVERAGE(V6,BC6,CJ6,DQ6,EX6))</f>
        <v>35.173059000000002</v>
      </c>
      <c r="GF6" s="123">
        <f t="shared" ref="GF6:GF9" si="149">IF(W6="","",AVERAGE(W6,BD6,CK6,DR6,EY6))</f>
        <v>35.174024899999999</v>
      </c>
      <c r="GG6" s="123">
        <f t="shared" ref="GG6:GG9" si="150">IF(X6="","",AVERAGE(X6,BE6,CL6,DS6,EZ6))</f>
        <v>35.174990799999996</v>
      </c>
      <c r="GH6" s="123">
        <f t="shared" ref="GH6:GH9" si="151">IF(Y6="","",AVERAGE(Y6,BF6,CM6,DT6,FA6))</f>
        <v>35.175956699999993</v>
      </c>
      <c r="GI6" s="123">
        <f t="shared" ref="GI6:GI9" si="152">IF(Z6="","",AVERAGE(Z6,BG6,CN6,DU6,FB6))</f>
        <v>35.17692259999999</v>
      </c>
      <c r="GJ6" s="123">
        <f t="shared" ref="GJ6:GJ9" si="153">IF(AA6="","",AVERAGE(AA6,BH6,CO6,DV6,FC6))</f>
        <v>35.177888499999987</v>
      </c>
      <c r="GK6" s="123">
        <f t="shared" ref="GK6:GK9" si="154">IF(AB6="","",AVERAGE(AB6,BI6,CP6,DW6,FD6))</f>
        <v>35.178854399999985</v>
      </c>
      <c r="GL6" s="123">
        <f t="shared" ref="GL6:GL9" si="155">IF(AC6="","",AVERAGE(AC6,BJ6,CQ6,DX6,FE6))</f>
        <v>35.179820299999982</v>
      </c>
      <c r="GM6" s="123">
        <f t="shared" ref="GM6:GM9" si="156">IF(AD6="","",AVERAGE(AD6,BK6,CR6,DY6,FF6))</f>
        <v>35.180786199999979</v>
      </c>
      <c r="GN6" s="123">
        <f t="shared" ref="GN6:GN9" si="157">IF(AE6="","",AVERAGE(AE6,BL6,CS6,DZ6,FG6))</f>
        <v>35.181752099999976</v>
      </c>
      <c r="GO6" s="123">
        <f t="shared" ref="GO6:GO9" si="158">IF(AF6="","",AVERAGE(AF6,BM6,CT6,EA6,FH6))</f>
        <v>35.182717999999994</v>
      </c>
      <c r="GP6" s="123">
        <f t="shared" ref="GP6:GP9" si="159">IF(AG6="","",AVERAGE(AG6,BN6,CU6,EB6,FI6))</f>
        <v>35.183683899999991</v>
      </c>
      <c r="GQ6" s="124">
        <f t="shared" ref="GQ6:GQ9" si="160">IF(AH6="","",AVERAGE(AH6,BO6,CV6,EC6,FJ6))</f>
        <v>35.184649799999988</v>
      </c>
    </row>
    <row r="7" spans="1:199" x14ac:dyDescent="0.25">
      <c r="A7" s="54">
        <v>3</v>
      </c>
      <c r="B7" s="55">
        <v>18</v>
      </c>
      <c r="C7" s="56">
        <v>176</v>
      </c>
      <c r="D7" s="57">
        <v>5.8</v>
      </c>
      <c r="E7" s="119">
        <f>'-'!U6</f>
        <v>45.459498349999997</v>
      </c>
      <c r="F7" s="120">
        <f t="shared" si="1"/>
        <v>45.415752299999994</v>
      </c>
      <c r="G7" s="120">
        <f t="shared" si="2"/>
        <v>45.372006249999991</v>
      </c>
      <c r="H7" s="120">
        <f t="shared" si="3"/>
        <v>45.328260199999988</v>
      </c>
      <c r="I7" s="120">
        <f t="shared" si="4"/>
        <v>45.284514149999985</v>
      </c>
      <c r="J7" s="120">
        <f t="shared" si="5"/>
        <v>45.240768099999983</v>
      </c>
      <c r="K7" s="120">
        <f t="shared" si="6"/>
        <v>45.19702204999998</v>
      </c>
      <c r="L7" s="120">
        <f>'-'!AD6</f>
        <v>45.153275999999998</v>
      </c>
      <c r="M7" s="120">
        <f t="shared" si="7"/>
        <v>45.079846149999995</v>
      </c>
      <c r="N7" s="120">
        <f t="shared" si="8"/>
        <v>45.006416299999998</v>
      </c>
      <c r="O7" s="120">
        <f t="shared" si="9"/>
        <v>44.932986450000001</v>
      </c>
      <c r="P7" s="120">
        <f t="shared" si="10"/>
        <v>44.859556600000005</v>
      </c>
      <c r="Q7" s="120">
        <f t="shared" si="11"/>
        <v>44.786126750000008</v>
      </c>
      <c r="R7" s="120">
        <f t="shared" si="12"/>
        <v>44.712696900000012</v>
      </c>
      <c r="S7" s="120">
        <f t="shared" si="13"/>
        <v>44.639267050000015</v>
      </c>
      <c r="T7" s="120">
        <f t="shared" si="14"/>
        <v>44.565837200000018</v>
      </c>
      <c r="U7" s="120">
        <f t="shared" si="15"/>
        <v>44.492407350000022</v>
      </c>
      <c r="V7" s="120">
        <f>'-'!AM6</f>
        <v>44.418977499999997</v>
      </c>
      <c r="W7" s="120">
        <f t="shared" si="16"/>
        <v>44.424238249999995</v>
      </c>
      <c r="X7" s="120">
        <f t="shared" si="17"/>
        <v>44.429498999999993</v>
      </c>
      <c r="Y7" s="120">
        <f t="shared" si="18"/>
        <v>44.434759749999991</v>
      </c>
      <c r="Z7" s="120">
        <f t="shared" si="19"/>
        <v>44.440020499999989</v>
      </c>
      <c r="AA7" s="120">
        <f t="shared" si="20"/>
        <v>44.445281249999987</v>
      </c>
      <c r="AB7" s="120">
        <f t="shared" si="21"/>
        <v>44.450541999999984</v>
      </c>
      <c r="AC7" s="120">
        <f t="shared" si="22"/>
        <v>44.455802749999982</v>
      </c>
      <c r="AD7" s="120">
        <f t="shared" si="23"/>
        <v>44.46106349999998</v>
      </c>
      <c r="AE7" s="120">
        <f t="shared" si="24"/>
        <v>44.466324249999978</v>
      </c>
      <c r="AF7" s="120">
        <f>'-'!AV6</f>
        <v>44.471584999999997</v>
      </c>
      <c r="AG7" s="120">
        <f t="shared" si="25"/>
        <v>44.476845749999995</v>
      </c>
      <c r="AH7" s="121">
        <f t="shared" si="26"/>
        <v>44.482106499999993</v>
      </c>
      <c r="AI7" s="54">
        <v>3</v>
      </c>
      <c r="AJ7" s="61">
        <v>59</v>
      </c>
      <c r="AK7" s="62">
        <v>176</v>
      </c>
      <c r="AL7" s="119">
        <f>'-'!U6</f>
        <v>45.459498349999997</v>
      </c>
      <c r="AM7" s="120">
        <f t="shared" si="27"/>
        <v>45.415752299999994</v>
      </c>
      <c r="AN7" s="120">
        <f t="shared" si="28"/>
        <v>45.372006249999991</v>
      </c>
      <c r="AO7" s="120">
        <f t="shared" si="29"/>
        <v>45.328260199999988</v>
      </c>
      <c r="AP7" s="120">
        <f t="shared" si="30"/>
        <v>45.284514149999985</v>
      </c>
      <c r="AQ7" s="120">
        <f t="shared" si="31"/>
        <v>45.240768099999983</v>
      </c>
      <c r="AR7" s="120">
        <f t="shared" si="32"/>
        <v>45.19702204999998</v>
      </c>
      <c r="AS7" s="120">
        <f>'-'!AD6</f>
        <v>45.153275999999998</v>
      </c>
      <c r="AT7" s="120">
        <f t="shared" si="33"/>
        <v>45.079846149999995</v>
      </c>
      <c r="AU7" s="120">
        <f t="shared" si="34"/>
        <v>45.006416299999998</v>
      </c>
      <c r="AV7" s="120">
        <f t="shared" si="35"/>
        <v>44.932986450000001</v>
      </c>
      <c r="AW7" s="120">
        <f t="shared" si="36"/>
        <v>44.859556600000005</v>
      </c>
      <c r="AX7" s="120">
        <f t="shared" si="37"/>
        <v>44.786126750000008</v>
      </c>
      <c r="AY7" s="120">
        <f t="shared" si="38"/>
        <v>44.712696900000012</v>
      </c>
      <c r="AZ7" s="120">
        <f t="shared" si="39"/>
        <v>44.639267050000015</v>
      </c>
      <c r="BA7" s="120">
        <f t="shared" si="40"/>
        <v>44.565837200000018</v>
      </c>
      <c r="BB7" s="120">
        <f t="shared" si="41"/>
        <v>44.492407350000022</v>
      </c>
      <c r="BC7" s="120">
        <f>'-'!AM6</f>
        <v>44.418977499999997</v>
      </c>
      <c r="BD7" s="120">
        <f t="shared" si="42"/>
        <v>44.424238249999995</v>
      </c>
      <c r="BE7" s="120">
        <f t="shared" si="43"/>
        <v>44.429498999999993</v>
      </c>
      <c r="BF7" s="120">
        <f t="shared" si="44"/>
        <v>44.434759749999991</v>
      </c>
      <c r="BG7" s="120">
        <f t="shared" si="45"/>
        <v>44.440020499999989</v>
      </c>
      <c r="BH7" s="120">
        <f t="shared" si="46"/>
        <v>44.445281249999987</v>
      </c>
      <c r="BI7" s="120">
        <f t="shared" si="47"/>
        <v>44.450541999999984</v>
      </c>
      <c r="BJ7" s="120">
        <f t="shared" si="48"/>
        <v>44.455802749999982</v>
      </c>
      <c r="BK7" s="120">
        <f t="shared" si="49"/>
        <v>44.46106349999998</v>
      </c>
      <c r="BL7" s="120">
        <f t="shared" si="50"/>
        <v>44.466324249999978</v>
      </c>
      <c r="BM7" s="120">
        <f>'-'!AV6</f>
        <v>44.471584999999997</v>
      </c>
      <c r="BN7" s="120">
        <f t="shared" si="51"/>
        <v>44.476845749999995</v>
      </c>
      <c r="BO7" s="121">
        <f t="shared" si="52"/>
        <v>44.482106499999993</v>
      </c>
      <c r="BP7" s="54">
        <v>3</v>
      </c>
      <c r="BQ7" s="61">
        <v>59</v>
      </c>
      <c r="BR7" s="62">
        <v>176</v>
      </c>
      <c r="BS7" s="119">
        <f>'-'!V6</f>
        <v>45.459498349999997</v>
      </c>
      <c r="BT7" s="120">
        <f t="shared" si="53"/>
        <v>45.415752299999994</v>
      </c>
      <c r="BU7" s="120">
        <f t="shared" si="54"/>
        <v>45.372006249999991</v>
      </c>
      <c r="BV7" s="120">
        <f t="shared" si="55"/>
        <v>45.328260199999988</v>
      </c>
      <c r="BW7" s="120">
        <f t="shared" si="56"/>
        <v>45.284514149999985</v>
      </c>
      <c r="BX7" s="120">
        <f t="shared" si="57"/>
        <v>45.240768099999983</v>
      </c>
      <c r="BY7" s="120">
        <f t="shared" si="58"/>
        <v>45.19702204999998</v>
      </c>
      <c r="BZ7" s="120">
        <f>'-'!AE6</f>
        <v>45.153275999999998</v>
      </c>
      <c r="CA7" s="120">
        <f t="shared" si="59"/>
        <v>45.079846149999995</v>
      </c>
      <c r="CB7" s="120">
        <f t="shared" si="60"/>
        <v>45.006416299999998</v>
      </c>
      <c r="CC7" s="120">
        <f t="shared" si="61"/>
        <v>44.932986450000001</v>
      </c>
      <c r="CD7" s="120">
        <f t="shared" si="62"/>
        <v>44.859556600000005</v>
      </c>
      <c r="CE7" s="120">
        <f t="shared" si="63"/>
        <v>44.786126750000008</v>
      </c>
      <c r="CF7" s="120">
        <f t="shared" si="64"/>
        <v>44.712696900000012</v>
      </c>
      <c r="CG7" s="120">
        <f t="shared" si="65"/>
        <v>44.639267050000015</v>
      </c>
      <c r="CH7" s="120">
        <f t="shared" si="66"/>
        <v>44.565837200000018</v>
      </c>
      <c r="CI7" s="120">
        <f t="shared" si="67"/>
        <v>44.492407350000022</v>
      </c>
      <c r="CJ7" s="120">
        <f>'-'!AN6</f>
        <v>44.418977499999997</v>
      </c>
      <c r="CK7" s="120">
        <f t="shared" si="68"/>
        <v>44.424238249999995</v>
      </c>
      <c r="CL7" s="120">
        <f t="shared" si="69"/>
        <v>44.429498999999993</v>
      </c>
      <c r="CM7" s="120">
        <f t="shared" si="70"/>
        <v>44.434759749999991</v>
      </c>
      <c r="CN7" s="120">
        <f t="shared" si="71"/>
        <v>44.440020499999989</v>
      </c>
      <c r="CO7" s="120">
        <f t="shared" si="72"/>
        <v>44.445281249999987</v>
      </c>
      <c r="CP7" s="120">
        <f t="shared" si="73"/>
        <v>44.450541999999984</v>
      </c>
      <c r="CQ7" s="120">
        <f t="shared" si="74"/>
        <v>44.455802749999982</v>
      </c>
      <c r="CR7" s="120">
        <f t="shared" si="75"/>
        <v>44.46106349999998</v>
      </c>
      <c r="CS7" s="120">
        <f t="shared" si="76"/>
        <v>44.466324249999978</v>
      </c>
      <c r="CT7" s="120">
        <f>'-'!AW6</f>
        <v>44.471584999999997</v>
      </c>
      <c r="CU7" s="120">
        <f t="shared" si="77"/>
        <v>44.476845749999995</v>
      </c>
      <c r="CV7" s="121">
        <f t="shared" si="78"/>
        <v>44.482106499999993</v>
      </c>
      <c r="CW7" s="54">
        <v>3</v>
      </c>
      <c r="CX7" s="61">
        <v>59</v>
      </c>
      <c r="CY7" s="62">
        <v>176</v>
      </c>
      <c r="CZ7" s="119">
        <f>'-'!V6</f>
        <v>45.459498349999997</v>
      </c>
      <c r="DA7" s="120">
        <f t="shared" si="79"/>
        <v>45.415752299999994</v>
      </c>
      <c r="DB7" s="120">
        <f t="shared" si="80"/>
        <v>45.372006249999991</v>
      </c>
      <c r="DC7" s="120">
        <f t="shared" si="81"/>
        <v>45.328260199999988</v>
      </c>
      <c r="DD7" s="120">
        <f t="shared" si="82"/>
        <v>45.284514149999985</v>
      </c>
      <c r="DE7" s="120">
        <f t="shared" si="83"/>
        <v>45.240768099999983</v>
      </c>
      <c r="DF7" s="120">
        <f t="shared" si="84"/>
        <v>45.19702204999998</v>
      </c>
      <c r="DG7" s="120">
        <f>'-'!AE6</f>
        <v>45.153275999999998</v>
      </c>
      <c r="DH7" s="120">
        <f t="shared" si="85"/>
        <v>45.079846149999995</v>
      </c>
      <c r="DI7" s="120">
        <f t="shared" si="86"/>
        <v>45.006416299999998</v>
      </c>
      <c r="DJ7" s="120">
        <f t="shared" si="87"/>
        <v>44.932986450000001</v>
      </c>
      <c r="DK7" s="120">
        <f t="shared" si="88"/>
        <v>44.859556600000005</v>
      </c>
      <c r="DL7" s="120">
        <f t="shared" si="89"/>
        <v>44.786126750000008</v>
      </c>
      <c r="DM7" s="120">
        <f t="shared" si="90"/>
        <v>44.712696900000012</v>
      </c>
      <c r="DN7" s="120">
        <f t="shared" si="91"/>
        <v>44.639267050000015</v>
      </c>
      <c r="DO7" s="120">
        <f t="shared" si="92"/>
        <v>44.565837200000018</v>
      </c>
      <c r="DP7" s="120">
        <f t="shared" si="93"/>
        <v>44.492407350000022</v>
      </c>
      <c r="DQ7" s="120">
        <f>'-'!AN6</f>
        <v>44.418977499999997</v>
      </c>
      <c r="DR7" s="120">
        <f t="shared" si="94"/>
        <v>44.424238249999995</v>
      </c>
      <c r="DS7" s="120">
        <f t="shared" si="95"/>
        <v>44.429498999999993</v>
      </c>
      <c r="DT7" s="120">
        <f t="shared" si="96"/>
        <v>44.434759749999991</v>
      </c>
      <c r="DU7" s="120">
        <f t="shared" si="97"/>
        <v>44.440020499999989</v>
      </c>
      <c r="DV7" s="120">
        <f t="shared" si="98"/>
        <v>44.445281249999987</v>
      </c>
      <c r="DW7" s="120">
        <f t="shared" si="99"/>
        <v>44.450541999999984</v>
      </c>
      <c r="DX7" s="120">
        <f t="shared" si="100"/>
        <v>44.455802749999982</v>
      </c>
      <c r="DY7" s="120">
        <f t="shared" si="101"/>
        <v>44.46106349999998</v>
      </c>
      <c r="DZ7" s="120">
        <f t="shared" si="102"/>
        <v>44.466324249999978</v>
      </c>
      <c r="EA7" s="120">
        <f>'-'!AW6</f>
        <v>44.471584999999997</v>
      </c>
      <c r="EB7" s="120">
        <f t="shared" si="103"/>
        <v>44.476845749999995</v>
      </c>
      <c r="EC7" s="121">
        <f t="shared" si="104"/>
        <v>44.482106499999993</v>
      </c>
      <c r="ED7" s="54">
        <v>3</v>
      </c>
      <c r="EE7" s="61">
        <v>59</v>
      </c>
      <c r="EF7" s="62">
        <v>176</v>
      </c>
      <c r="EG7" s="119">
        <f>'-'!V6</f>
        <v>45.459498349999997</v>
      </c>
      <c r="EH7" s="120">
        <f t="shared" si="105"/>
        <v>45.415752299999994</v>
      </c>
      <c r="EI7" s="120">
        <f t="shared" si="106"/>
        <v>45.372006249999991</v>
      </c>
      <c r="EJ7" s="120">
        <f t="shared" si="107"/>
        <v>45.328260199999988</v>
      </c>
      <c r="EK7" s="120">
        <f t="shared" si="108"/>
        <v>45.284514149999985</v>
      </c>
      <c r="EL7" s="120">
        <f t="shared" si="109"/>
        <v>45.240768099999983</v>
      </c>
      <c r="EM7" s="120">
        <f t="shared" si="110"/>
        <v>45.19702204999998</v>
      </c>
      <c r="EN7" s="120">
        <f>'-'!AE6</f>
        <v>45.153275999999998</v>
      </c>
      <c r="EO7" s="120">
        <f t="shared" si="111"/>
        <v>45.079846149999995</v>
      </c>
      <c r="EP7" s="120">
        <f t="shared" si="112"/>
        <v>45.006416299999998</v>
      </c>
      <c r="EQ7" s="120">
        <f t="shared" si="113"/>
        <v>44.932986450000001</v>
      </c>
      <c r="ER7" s="120">
        <f t="shared" si="114"/>
        <v>44.859556600000005</v>
      </c>
      <c r="ES7" s="120">
        <f t="shared" si="115"/>
        <v>44.786126750000008</v>
      </c>
      <c r="ET7" s="120">
        <f t="shared" si="116"/>
        <v>44.712696900000012</v>
      </c>
      <c r="EU7" s="120">
        <f t="shared" si="117"/>
        <v>44.639267050000015</v>
      </c>
      <c r="EV7" s="120">
        <f t="shared" si="118"/>
        <v>44.565837200000018</v>
      </c>
      <c r="EW7" s="120">
        <f t="shared" si="119"/>
        <v>44.492407350000022</v>
      </c>
      <c r="EX7" s="120">
        <f>'-'!AN6</f>
        <v>44.418977499999997</v>
      </c>
      <c r="EY7" s="120">
        <f t="shared" si="120"/>
        <v>44.424238249999995</v>
      </c>
      <c r="EZ7" s="120">
        <f t="shared" si="121"/>
        <v>44.429498999999993</v>
      </c>
      <c r="FA7" s="120">
        <f t="shared" si="122"/>
        <v>44.434759749999991</v>
      </c>
      <c r="FB7" s="120">
        <f t="shared" si="123"/>
        <v>44.440020499999989</v>
      </c>
      <c r="FC7" s="120">
        <f t="shared" si="124"/>
        <v>44.445281249999987</v>
      </c>
      <c r="FD7" s="120">
        <f t="shared" si="125"/>
        <v>44.450541999999984</v>
      </c>
      <c r="FE7" s="120">
        <f t="shared" si="126"/>
        <v>44.455802749999982</v>
      </c>
      <c r="FF7" s="120">
        <f t="shared" si="127"/>
        <v>44.46106349999998</v>
      </c>
      <c r="FG7" s="120">
        <f t="shared" si="128"/>
        <v>44.466324249999978</v>
      </c>
      <c r="FH7" s="120">
        <f>'-'!AW6</f>
        <v>44.471584999999997</v>
      </c>
      <c r="FI7" s="120">
        <f t="shared" si="129"/>
        <v>44.476845749999995</v>
      </c>
      <c r="FJ7" s="121">
        <f t="shared" si="130"/>
        <v>44.482106499999993</v>
      </c>
      <c r="FK7" s="54">
        <v>3</v>
      </c>
      <c r="FL7" s="61">
        <v>59</v>
      </c>
      <c r="FM7" s="62">
        <v>176</v>
      </c>
      <c r="FN7" s="122">
        <f t="shared" si="131"/>
        <v>45.459498349999997</v>
      </c>
      <c r="FO7" s="123">
        <f t="shared" si="132"/>
        <v>45.415752299999994</v>
      </c>
      <c r="FP7" s="123">
        <f t="shared" si="133"/>
        <v>45.372006249999991</v>
      </c>
      <c r="FQ7" s="123">
        <f t="shared" si="134"/>
        <v>45.328260199999988</v>
      </c>
      <c r="FR7" s="123">
        <f t="shared" si="135"/>
        <v>45.284514149999985</v>
      </c>
      <c r="FS7" s="123">
        <f t="shared" si="136"/>
        <v>45.240768099999983</v>
      </c>
      <c r="FT7" s="123">
        <f t="shared" si="137"/>
        <v>45.19702204999998</v>
      </c>
      <c r="FU7" s="123">
        <f t="shared" si="138"/>
        <v>45.153275999999998</v>
      </c>
      <c r="FV7" s="123">
        <f t="shared" si="139"/>
        <v>45.079846149999995</v>
      </c>
      <c r="FW7" s="123">
        <f t="shared" si="140"/>
        <v>45.006416299999998</v>
      </c>
      <c r="FX7" s="123">
        <f t="shared" si="141"/>
        <v>44.932986450000001</v>
      </c>
      <c r="FY7" s="123">
        <f t="shared" si="142"/>
        <v>44.859556600000005</v>
      </c>
      <c r="FZ7" s="123">
        <f t="shared" si="143"/>
        <v>44.786126750000008</v>
      </c>
      <c r="GA7" s="123">
        <f t="shared" si="144"/>
        <v>44.712696900000012</v>
      </c>
      <c r="GB7" s="123">
        <f t="shared" si="145"/>
        <v>44.639267050000015</v>
      </c>
      <c r="GC7" s="123">
        <f t="shared" si="146"/>
        <v>44.565837200000018</v>
      </c>
      <c r="GD7" s="123">
        <f t="shared" si="147"/>
        <v>44.492407350000022</v>
      </c>
      <c r="GE7" s="123">
        <f t="shared" si="148"/>
        <v>44.418977499999997</v>
      </c>
      <c r="GF7" s="123">
        <f t="shared" si="149"/>
        <v>44.424238249999995</v>
      </c>
      <c r="GG7" s="123">
        <f t="shared" si="150"/>
        <v>44.429498999999993</v>
      </c>
      <c r="GH7" s="123">
        <f t="shared" si="151"/>
        <v>44.434759749999991</v>
      </c>
      <c r="GI7" s="123">
        <f t="shared" si="152"/>
        <v>44.440020499999989</v>
      </c>
      <c r="GJ7" s="123">
        <f t="shared" si="153"/>
        <v>44.445281249999987</v>
      </c>
      <c r="GK7" s="123">
        <f t="shared" si="154"/>
        <v>44.450541999999984</v>
      </c>
      <c r="GL7" s="123">
        <f t="shared" si="155"/>
        <v>44.455802749999982</v>
      </c>
      <c r="GM7" s="123">
        <f t="shared" si="156"/>
        <v>44.46106349999998</v>
      </c>
      <c r="GN7" s="123">
        <f t="shared" si="157"/>
        <v>44.466324249999978</v>
      </c>
      <c r="GO7" s="123">
        <f t="shared" si="158"/>
        <v>44.471584999999997</v>
      </c>
      <c r="GP7" s="123">
        <f t="shared" si="159"/>
        <v>44.476845749999995</v>
      </c>
      <c r="GQ7" s="124">
        <f t="shared" si="160"/>
        <v>44.482106499999993</v>
      </c>
    </row>
    <row r="8" spans="1:199" x14ac:dyDescent="0.25">
      <c r="A8" s="54">
        <v>4</v>
      </c>
      <c r="B8" s="55">
        <v>18</v>
      </c>
      <c r="C8" s="56">
        <v>173</v>
      </c>
      <c r="D8" s="57">
        <v>3.2</v>
      </c>
      <c r="E8" s="119">
        <f>'-'!U7</f>
        <v>45.459498349999997</v>
      </c>
      <c r="F8" s="120">
        <f t="shared" si="1"/>
        <v>45.415752299999994</v>
      </c>
      <c r="G8" s="120">
        <f t="shared" si="2"/>
        <v>45.372006249999991</v>
      </c>
      <c r="H8" s="120">
        <f t="shared" si="3"/>
        <v>45.328260199999988</v>
      </c>
      <c r="I8" s="120">
        <f t="shared" si="4"/>
        <v>45.284514149999985</v>
      </c>
      <c r="J8" s="120">
        <f t="shared" si="5"/>
        <v>45.240768099999983</v>
      </c>
      <c r="K8" s="120">
        <f t="shared" si="6"/>
        <v>45.19702204999998</v>
      </c>
      <c r="L8" s="120">
        <f>'-'!AD7</f>
        <v>45.153275999999998</v>
      </c>
      <c r="M8" s="120">
        <f t="shared" si="7"/>
        <v>45.079846149999995</v>
      </c>
      <c r="N8" s="120">
        <f t="shared" si="8"/>
        <v>45.006416299999998</v>
      </c>
      <c r="O8" s="120">
        <f t="shared" si="9"/>
        <v>44.932986450000001</v>
      </c>
      <c r="P8" s="120">
        <f t="shared" si="10"/>
        <v>44.859556600000005</v>
      </c>
      <c r="Q8" s="120">
        <f t="shared" si="11"/>
        <v>44.786126750000008</v>
      </c>
      <c r="R8" s="120">
        <f t="shared" si="12"/>
        <v>44.712696900000012</v>
      </c>
      <c r="S8" s="120">
        <f t="shared" si="13"/>
        <v>44.639267050000015</v>
      </c>
      <c r="T8" s="120">
        <f t="shared" si="14"/>
        <v>44.565837200000018</v>
      </c>
      <c r="U8" s="120">
        <f t="shared" si="15"/>
        <v>44.492407350000022</v>
      </c>
      <c r="V8" s="120">
        <f>'-'!AM7</f>
        <v>44.418977499999997</v>
      </c>
      <c r="W8" s="120">
        <f t="shared" si="16"/>
        <v>44.424238249999995</v>
      </c>
      <c r="X8" s="120">
        <f t="shared" si="17"/>
        <v>44.429498999999993</v>
      </c>
      <c r="Y8" s="120">
        <f t="shared" si="18"/>
        <v>44.434759749999991</v>
      </c>
      <c r="Z8" s="120">
        <f t="shared" si="19"/>
        <v>44.440020499999989</v>
      </c>
      <c r="AA8" s="120">
        <f t="shared" si="20"/>
        <v>44.445281249999987</v>
      </c>
      <c r="AB8" s="120">
        <f t="shared" si="21"/>
        <v>44.450541999999984</v>
      </c>
      <c r="AC8" s="120">
        <f t="shared" si="22"/>
        <v>44.455802749999982</v>
      </c>
      <c r="AD8" s="120">
        <f t="shared" si="23"/>
        <v>44.46106349999998</v>
      </c>
      <c r="AE8" s="120">
        <f t="shared" si="24"/>
        <v>44.466324249999978</v>
      </c>
      <c r="AF8" s="120">
        <f>'-'!AV7</f>
        <v>44.471584999999997</v>
      </c>
      <c r="AG8" s="120">
        <f t="shared" si="25"/>
        <v>44.476845749999995</v>
      </c>
      <c r="AH8" s="121">
        <f t="shared" si="26"/>
        <v>44.482106499999993</v>
      </c>
      <c r="AI8" s="54">
        <v>4</v>
      </c>
      <c r="AJ8" s="61">
        <v>70</v>
      </c>
      <c r="AK8" s="62">
        <v>173</v>
      </c>
      <c r="AL8" s="119">
        <f>'-'!U7</f>
        <v>45.459498349999997</v>
      </c>
      <c r="AM8" s="120">
        <f t="shared" si="27"/>
        <v>45.415752299999994</v>
      </c>
      <c r="AN8" s="120">
        <f t="shared" si="28"/>
        <v>45.372006249999991</v>
      </c>
      <c r="AO8" s="120">
        <f t="shared" si="29"/>
        <v>45.328260199999988</v>
      </c>
      <c r="AP8" s="120">
        <f t="shared" si="30"/>
        <v>45.284514149999985</v>
      </c>
      <c r="AQ8" s="120">
        <f t="shared" si="31"/>
        <v>45.240768099999983</v>
      </c>
      <c r="AR8" s="120">
        <f t="shared" si="32"/>
        <v>45.19702204999998</v>
      </c>
      <c r="AS8" s="120">
        <f>'-'!AD7</f>
        <v>45.153275999999998</v>
      </c>
      <c r="AT8" s="120">
        <f t="shared" si="33"/>
        <v>45.079846149999995</v>
      </c>
      <c r="AU8" s="120">
        <f t="shared" si="34"/>
        <v>45.006416299999998</v>
      </c>
      <c r="AV8" s="120">
        <f t="shared" si="35"/>
        <v>44.932986450000001</v>
      </c>
      <c r="AW8" s="120">
        <f t="shared" si="36"/>
        <v>44.859556600000005</v>
      </c>
      <c r="AX8" s="120">
        <f t="shared" si="37"/>
        <v>44.786126750000008</v>
      </c>
      <c r="AY8" s="120">
        <f t="shared" si="38"/>
        <v>44.712696900000012</v>
      </c>
      <c r="AZ8" s="120">
        <f t="shared" si="39"/>
        <v>44.639267050000015</v>
      </c>
      <c r="BA8" s="120">
        <f t="shared" si="40"/>
        <v>44.565837200000018</v>
      </c>
      <c r="BB8" s="120">
        <f t="shared" si="41"/>
        <v>44.492407350000022</v>
      </c>
      <c r="BC8" s="120">
        <f>'-'!AM7</f>
        <v>44.418977499999997</v>
      </c>
      <c r="BD8" s="120">
        <f t="shared" si="42"/>
        <v>44.424238249999995</v>
      </c>
      <c r="BE8" s="120">
        <f t="shared" si="43"/>
        <v>44.429498999999993</v>
      </c>
      <c r="BF8" s="120">
        <f t="shared" si="44"/>
        <v>44.434759749999991</v>
      </c>
      <c r="BG8" s="120">
        <f t="shared" si="45"/>
        <v>44.440020499999989</v>
      </c>
      <c r="BH8" s="120">
        <f t="shared" si="46"/>
        <v>44.445281249999987</v>
      </c>
      <c r="BI8" s="120">
        <f t="shared" si="47"/>
        <v>44.450541999999984</v>
      </c>
      <c r="BJ8" s="120">
        <f t="shared" si="48"/>
        <v>44.455802749999982</v>
      </c>
      <c r="BK8" s="120">
        <f t="shared" si="49"/>
        <v>44.46106349999998</v>
      </c>
      <c r="BL8" s="120">
        <f t="shared" si="50"/>
        <v>44.466324249999978</v>
      </c>
      <c r="BM8" s="120">
        <f>'-'!AV7</f>
        <v>44.471584999999997</v>
      </c>
      <c r="BN8" s="120">
        <f t="shared" si="51"/>
        <v>44.476845749999995</v>
      </c>
      <c r="BO8" s="121">
        <f t="shared" si="52"/>
        <v>44.482106499999993</v>
      </c>
      <c r="BP8" s="54">
        <v>4</v>
      </c>
      <c r="BQ8" s="61">
        <v>70</v>
      </c>
      <c r="BR8" s="62">
        <v>173</v>
      </c>
      <c r="BS8" s="119">
        <f>'-'!V7</f>
        <v>45.459498349999997</v>
      </c>
      <c r="BT8" s="120">
        <f t="shared" si="53"/>
        <v>45.415752299999994</v>
      </c>
      <c r="BU8" s="120">
        <f t="shared" si="54"/>
        <v>45.372006249999991</v>
      </c>
      <c r="BV8" s="120">
        <f t="shared" si="55"/>
        <v>45.328260199999988</v>
      </c>
      <c r="BW8" s="120">
        <f t="shared" si="56"/>
        <v>45.284514149999985</v>
      </c>
      <c r="BX8" s="120">
        <f t="shared" si="57"/>
        <v>45.240768099999983</v>
      </c>
      <c r="BY8" s="120">
        <f t="shared" si="58"/>
        <v>45.19702204999998</v>
      </c>
      <c r="BZ8" s="120">
        <f>'-'!AE7</f>
        <v>45.153275999999998</v>
      </c>
      <c r="CA8" s="120">
        <f t="shared" si="59"/>
        <v>45.079846149999995</v>
      </c>
      <c r="CB8" s="120">
        <f t="shared" si="60"/>
        <v>45.006416299999998</v>
      </c>
      <c r="CC8" s="120">
        <f t="shared" si="61"/>
        <v>44.932986450000001</v>
      </c>
      <c r="CD8" s="120">
        <f t="shared" si="62"/>
        <v>44.859556600000005</v>
      </c>
      <c r="CE8" s="120">
        <f t="shared" si="63"/>
        <v>44.786126750000008</v>
      </c>
      <c r="CF8" s="120">
        <f t="shared" si="64"/>
        <v>44.712696900000012</v>
      </c>
      <c r="CG8" s="120">
        <f t="shared" si="65"/>
        <v>44.639267050000015</v>
      </c>
      <c r="CH8" s="120">
        <f t="shared" si="66"/>
        <v>44.565837200000018</v>
      </c>
      <c r="CI8" s="120">
        <f t="shared" si="67"/>
        <v>44.492407350000022</v>
      </c>
      <c r="CJ8" s="120">
        <f>'-'!AN7</f>
        <v>44.418977499999997</v>
      </c>
      <c r="CK8" s="120">
        <f t="shared" si="68"/>
        <v>44.424238249999995</v>
      </c>
      <c r="CL8" s="120">
        <f t="shared" si="69"/>
        <v>44.429498999999993</v>
      </c>
      <c r="CM8" s="120">
        <f t="shared" si="70"/>
        <v>44.434759749999991</v>
      </c>
      <c r="CN8" s="120">
        <f t="shared" si="71"/>
        <v>44.440020499999989</v>
      </c>
      <c r="CO8" s="120">
        <f t="shared" si="72"/>
        <v>44.445281249999987</v>
      </c>
      <c r="CP8" s="120">
        <f t="shared" si="73"/>
        <v>44.450541999999984</v>
      </c>
      <c r="CQ8" s="120">
        <f t="shared" si="74"/>
        <v>44.455802749999982</v>
      </c>
      <c r="CR8" s="120">
        <f t="shared" si="75"/>
        <v>44.46106349999998</v>
      </c>
      <c r="CS8" s="120">
        <f t="shared" si="76"/>
        <v>44.466324249999978</v>
      </c>
      <c r="CT8" s="120">
        <f>'-'!AW7</f>
        <v>44.471584999999997</v>
      </c>
      <c r="CU8" s="120">
        <f t="shared" si="77"/>
        <v>44.476845749999995</v>
      </c>
      <c r="CV8" s="121">
        <f t="shared" si="78"/>
        <v>44.482106499999993</v>
      </c>
      <c r="CW8" s="54">
        <v>4</v>
      </c>
      <c r="CX8" s="61">
        <v>70</v>
      </c>
      <c r="CY8" s="62">
        <v>173</v>
      </c>
      <c r="CZ8" s="119">
        <f>'-'!V7</f>
        <v>45.459498349999997</v>
      </c>
      <c r="DA8" s="120">
        <f t="shared" si="79"/>
        <v>45.415752299999994</v>
      </c>
      <c r="DB8" s="120">
        <f t="shared" si="80"/>
        <v>45.372006249999991</v>
      </c>
      <c r="DC8" s="120">
        <f t="shared" si="81"/>
        <v>45.328260199999988</v>
      </c>
      <c r="DD8" s="120">
        <f t="shared" si="82"/>
        <v>45.284514149999985</v>
      </c>
      <c r="DE8" s="120">
        <f t="shared" si="83"/>
        <v>45.240768099999983</v>
      </c>
      <c r="DF8" s="120">
        <f t="shared" si="84"/>
        <v>45.19702204999998</v>
      </c>
      <c r="DG8" s="120">
        <f>'-'!AE7</f>
        <v>45.153275999999998</v>
      </c>
      <c r="DH8" s="120">
        <f t="shared" si="85"/>
        <v>45.079846149999995</v>
      </c>
      <c r="DI8" s="120">
        <f t="shared" si="86"/>
        <v>45.006416299999998</v>
      </c>
      <c r="DJ8" s="120">
        <f t="shared" si="87"/>
        <v>44.932986450000001</v>
      </c>
      <c r="DK8" s="120">
        <f t="shared" si="88"/>
        <v>44.859556600000005</v>
      </c>
      <c r="DL8" s="120">
        <f t="shared" si="89"/>
        <v>44.786126750000008</v>
      </c>
      <c r="DM8" s="120">
        <f t="shared" si="90"/>
        <v>44.712696900000012</v>
      </c>
      <c r="DN8" s="120">
        <f t="shared" si="91"/>
        <v>44.639267050000015</v>
      </c>
      <c r="DO8" s="120">
        <f t="shared" si="92"/>
        <v>44.565837200000018</v>
      </c>
      <c r="DP8" s="120">
        <f t="shared" si="93"/>
        <v>44.492407350000022</v>
      </c>
      <c r="DQ8" s="120">
        <f>'-'!AN7</f>
        <v>44.418977499999997</v>
      </c>
      <c r="DR8" s="120">
        <f t="shared" si="94"/>
        <v>44.424238249999995</v>
      </c>
      <c r="DS8" s="120">
        <f t="shared" si="95"/>
        <v>44.429498999999993</v>
      </c>
      <c r="DT8" s="120">
        <f t="shared" si="96"/>
        <v>44.434759749999991</v>
      </c>
      <c r="DU8" s="120">
        <f t="shared" si="97"/>
        <v>44.440020499999989</v>
      </c>
      <c r="DV8" s="120">
        <f t="shared" si="98"/>
        <v>44.445281249999987</v>
      </c>
      <c r="DW8" s="120">
        <f t="shared" si="99"/>
        <v>44.450541999999984</v>
      </c>
      <c r="DX8" s="120">
        <f t="shared" si="100"/>
        <v>44.455802749999982</v>
      </c>
      <c r="DY8" s="120">
        <f t="shared" si="101"/>
        <v>44.46106349999998</v>
      </c>
      <c r="DZ8" s="120">
        <f t="shared" si="102"/>
        <v>44.466324249999978</v>
      </c>
      <c r="EA8" s="120">
        <f>'-'!AW7</f>
        <v>44.471584999999997</v>
      </c>
      <c r="EB8" s="120">
        <f t="shared" si="103"/>
        <v>44.476845749999995</v>
      </c>
      <c r="EC8" s="121">
        <f t="shared" si="104"/>
        <v>44.482106499999993</v>
      </c>
      <c r="ED8" s="54">
        <v>4</v>
      </c>
      <c r="EE8" s="61">
        <v>70</v>
      </c>
      <c r="EF8" s="62">
        <v>173</v>
      </c>
      <c r="EG8" s="119">
        <f>'-'!V7</f>
        <v>45.459498349999997</v>
      </c>
      <c r="EH8" s="120">
        <f t="shared" si="105"/>
        <v>45.415752299999994</v>
      </c>
      <c r="EI8" s="120">
        <f t="shared" si="106"/>
        <v>45.372006249999991</v>
      </c>
      <c r="EJ8" s="120">
        <f t="shared" si="107"/>
        <v>45.328260199999988</v>
      </c>
      <c r="EK8" s="120">
        <f t="shared" si="108"/>
        <v>45.284514149999985</v>
      </c>
      <c r="EL8" s="120">
        <f t="shared" si="109"/>
        <v>45.240768099999983</v>
      </c>
      <c r="EM8" s="120">
        <f t="shared" si="110"/>
        <v>45.19702204999998</v>
      </c>
      <c r="EN8" s="120">
        <f>'-'!AE7</f>
        <v>45.153275999999998</v>
      </c>
      <c r="EO8" s="120">
        <f t="shared" si="111"/>
        <v>45.079846149999995</v>
      </c>
      <c r="EP8" s="120">
        <f t="shared" si="112"/>
        <v>45.006416299999998</v>
      </c>
      <c r="EQ8" s="120">
        <f t="shared" si="113"/>
        <v>44.932986450000001</v>
      </c>
      <c r="ER8" s="120">
        <f t="shared" si="114"/>
        <v>44.859556600000005</v>
      </c>
      <c r="ES8" s="120">
        <f t="shared" si="115"/>
        <v>44.786126750000008</v>
      </c>
      <c r="ET8" s="120">
        <f t="shared" si="116"/>
        <v>44.712696900000012</v>
      </c>
      <c r="EU8" s="120">
        <f t="shared" si="117"/>
        <v>44.639267050000015</v>
      </c>
      <c r="EV8" s="120">
        <f t="shared" si="118"/>
        <v>44.565837200000018</v>
      </c>
      <c r="EW8" s="120">
        <f t="shared" si="119"/>
        <v>44.492407350000022</v>
      </c>
      <c r="EX8" s="120">
        <f>'-'!AN7</f>
        <v>44.418977499999997</v>
      </c>
      <c r="EY8" s="120">
        <f t="shared" si="120"/>
        <v>44.424238249999995</v>
      </c>
      <c r="EZ8" s="120">
        <f t="shared" si="121"/>
        <v>44.429498999999993</v>
      </c>
      <c r="FA8" s="120">
        <f t="shared" si="122"/>
        <v>44.434759749999991</v>
      </c>
      <c r="FB8" s="120">
        <f t="shared" si="123"/>
        <v>44.440020499999989</v>
      </c>
      <c r="FC8" s="120">
        <f t="shared" si="124"/>
        <v>44.445281249999987</v>
      </c>
      <c r="FD8" s="120">
        <f t="shared" si="125"/>
        <v>44.450541999999984</v>
      </c>
      <c r="FE8" s="120">
        <f t="shared" si="126"/>
        <v>44.455802749999982</v>
      </c>
      <c r="FF8" s="120">
        <f t="shared" si="127"/>
        <v>44.46106349999998</v>
      </c>
      <c r="FG8" s="120">
        <f t="shared" si="128"/>
        <v>44.466324249999978</v>
      </c>
      <c r="FH8" s="120">
        <f>'-'!AW7</f>
        <v>44.471584999999997</v>
      </c>
      <c r="FI8" s="120">
        <f t="shared" si="129"/>
        <v>44.476845749999995</v>
      </c>
      <c r="FJ8" s="121">
        <f t="shared" si="130"/>
        <v>44.482106499999993</v>
      </c>
      <c r="FK8" s="54">
        <v>4</v>
      </c>
      <c r="FL8" s="61">
        <v>70</v>
      </c>
      <c r="FM8" s="62">
        <v>173</v>
      </c>
      <c r="FN8" s="122">
        <f t="shared" si="131"/>
        <v>45.459498349999997</v>
      </c>
      <c r="FO8" s="123">
        <f t="shared" si="132"/>
        <v>45.415752299999994</v>
      </c>
      <c r="FP8" s="123">
        <f t="shared" si="133"/>
        <v>45.372006249999991</v>
      </c>
      <c r="FQ8" s="123">
        <f t="shared" si="134"/>
        <v>45.328260199999988</v>
      </c>
      <c r="FR8" s="123">
        <f t="shared" si="135"/>
        <v>45.284514149999985</v>
      </c>
      <c r="FS8" s="123">
        <f t="shared" si="136"/>
        <v>45.240768099999983</v>
      </c>
      <c r="FT8" s="123">
        <f t="shared" si="137"/>
        <v>45.19702204999998</v>
      </c>
      <c r="FU8" s="123">
        <f t="shared" si="138"/>
        <v>45.153275999999998</v>
      </c>
      <c r="FV8" s="123">
        <f t="shared" si="139"/>
        <v>45.079846149999995</v>
      </c>
      <c r="FW8" s="123">
        <f t="shared" si="140"/>
        <v>45.006416299999998</v>
      </c>
      <c r="FX8" s="123">
        <f t="shared" si="141"/>
        <v>44.932986450000001</v>
      </c>
      <c r="FY8" s="123">
        <f t="shared" si="142"/>
        <v>44.859556600000005</v>
      </c>
      <c r="FZ8" s="123">
        <f t="shared" si="143"/>
        <v>44.786126750000008</v>
      </c>
      <c r="GA8" s="123">
        <f t="shared" si="144"/>
        <v>44.712696900000012</v>
      </c>
      <c r="GB8" s="123">
        <f t="shared" si="145"/>
        <v>44.639267050000015</v>
      </c>
      <c r="GC8" s="123">
        <f t="shared" si="146"/>
        <v>44.565837200000018</v>
      </c>
      <c r="GD8" s="123">
        <f t="shared" si="147"/>
        <v>44.492407350000022</v>
      </c>
      <c r="GE8" s="123">
        <f t="shared" si="148"/>
        <v>44.418977499999997</v>
      </c>
      <c r="GF8" s="123">
        <f t="shared" si="149"/>
        <v>44.424238249999995</v>
      </c>
      <c r="GG8" s="123">
        <f t="shared" si="150"/>
        <v>44.429498999999993</v>
      </c>
      <c r="GH8" s="123">
        <f t="shared" si="151"/>
        <v>44.434759749999991</v>
      </c>
      <c r="GI8" s="123">
        <f t="shared" si="152"/>
        <v>44.440020499999989</v>
      </c>
      <c r="GJ8" s="123">
        <f t="shared" si="153"/>
        <v>44.445281249999987</v>
      </c>
      <c r="GK8" s="123">
        <f t="shared" si="154"/>
        <v>44.450541999999984</v>
      </c>
      <c r="GL8" s="123">
        <f t="shared" si="155"/>
        <v>44.455802749999982</v>
      </c>
      <c r="GM8" s="123">
        <f t="shared" si="156"/>
        <v>44.46106349999998</v>
      </c>
      <c r="GN8" s="123">
        <f t="shared" si="157"/>
        <v>44.466324249999978</v>
      </c>
      <c r="GO8" s="123">
        <f t="shared" si="158"/>
        <v>44.471584999999997</v>
      </c>
      <c r="GP8" s="123">
        <f t="shared" si="159"/>
        <v>44.476845749999995</v>
      </c>
      <c r="GQ8" s="124">
        <f t="shared" si="160"/>
        <v>44.482106499999993</v>
      </c>
    </row>
    <row r="9" spans="1:199" ht="15.75" thickBot="1" x14ac:dyDescent="0.3">
      <c r="A9" s="69">
        <v>5</v>
      </c>
      <c r="B9" s="70" t="s">
        <v>11389</v>
      </c>
      <c r="C9" s="71">
        <v>490</v>
      </c>
      <c r="D9" s="72">
        <v>1.6</v>
      </c>
      <c r="E9" s="125">
        <f>'-'!U8</f>
        <v>119.8753031</v>
      </c>
      <c r="F9" s="126">
        <f t="shared" si="1"/>
        <v>119.8735913</v>
      </c>
      <c r="G9" s="126">
        <f t="shared" si="2"/>
        <v>119.87187950000001</v>
      </c>
      <c r="H9" s="126">
        <f t="shared" si="3"/>
        <v>119.87016770000001</v>
      </c>
      <c r="I9" s="126">
        <f t="shared" si="4"/>
        <v>119.86845590000001</v>
      </c>
      <c r="J9" s="126">
        <f t="shared" si="5"/>
        <v>119.86674410000002</v>
      </c>
      <c r="K9" s="126">
        <f t="shared" si="6"/>
        <v>119.86503230000002</v>
      </c>
      <c r="L9" s="126">
        <f>'-'!AD8</f>
        <v>119.8633205</v>
      </c>
      <c r="M9" s="126">
        <f t="shared" si="7"/>
        <v>119.86076730000001</v>
      </c>
      <c r="N9" s="126">
        <f t="shared" si="8"/>
        <v>119.85821410000001</v>
      </c>
      <c r="O9" s="126">
        <f t="shared" si="9"/>
        <v>119.85566090000002</v>
      </c>
      <c r="P9" s="126">
        <f t="shared" si="10"/>
        <v>119.85310770000002</v>
      </c>
      <c r="Q9" s="126">
        <f t="shared" si="11"/>
        <v>119.85055450000003</v>
      </c>
      <c r="R9" s="126">
        <f t="shared" si="12"/>
        <v>119.84800130000004</v>
      </c>
      <c r="S9" s="126">
        <f t="shared" si="13"/>
        <v>119.84544810000004</v>
      </c>
      <c r="T9" s="126">
        <f t="shared" si="14"/>
        <v>119.84289490000005</v>
      </c>
      <c r="U9" s="126">
        <f t="shared" si="15"/>
        <v>119.84034170000005</v>
      </c>
      <c r="V9" s="126">
        <f>'-'!AM8</f>
        <v>119.8377885</v>
      </c>
      <c r="W9" s="126">
        <f t="shared" si="16"/>
        <v>119.83655485</v>
      </c>
      <c r="X9" s="126">
        <f t="shared" si="17"/>
        <v>119.8353212</v>
      </c>
      <c r="Y9" s="126">
        <f t="shared" si="18"/>
        <v>119.83408754999999</v>
      </c>
      <c r="Z9" s="126">
        <f t="shared" si="19"/>
        <v>119.83285389999999</v>
      </c>
      <c r="AA9" s="126">
        <f t="shared" si="20"/>
        <v>119.83162024999999</v>
      </c>
      <c r="AB9" s="126">
        <f t="shared" si="21"/>
        <v>119.83038659999998</v>
      </c>
      <c r="AC9" s="126">
        <f t="shared" si="22"/>
        <v>119.82915294999998</v>
      </c>
      <c r="AD9" s="126">
        <f t="shared" si="23"/>
        <v>119.82791929999998</v>
      </c>
      <c r="AE9" s="126">
        <f t="shared" si="24"/>
        <v>119.82668564999997</v>
      </c>
      <c r="AF9" s="126">
        <f>'-'!AV8</f>
        <v>119.825452</v>
      </c>
      <c r="AG9" s="126">
        <f t="shared" si="25"/>
        <v>119.82421835</v>
      </c>
      <c r="AH9" s="127">
        <f t="shared" si="26"/>
        <v>119.82298469999999</v>
      </c>
      <c r="AI9" s="76">
        <v>30</v>
      </c>
      <c r="AJ9" s="77" t="s">
        <v>11388</v>
      </c>
      <c r="AK9" s="78">
        <v>490</v>
      </c>
      <c r="AL9" s="128">
        <f>'-'!U8</f>
        <v>119.8753031</v>
      </c>
      <c r="AM9" s="126">
        <f t="shared" si="27"/>
        <v>119.8735913</v>
      </c>
      <c r="AN9" s="126">
        <f t="shared" si="28"/>
        <v>119.87187950000001</v>
      </c>
      <c r="AO9" s="126">
        <f t="shared" si="29"/>
        <v>119.87016770000001</v>
      </c>
      <c r="AP9" s="126">
        <f t="shared" si="30"/>
        <v>119.86845590000001</v>
      </c>
      <c r="AQ9" s="126">
        <f t="shared" si="31"/>
        <v>119.86674410000002</v>
      </c>
      <c r="AR9" s="126">
        <f t="shared" si="32"/>
        <v>119.86503230000002</v>
      </c>
      <c r="AS9" s="126">
        <f>'-'!AD8</f>
        <v>119.8633205</v>
      </c>
      <c r="AT9" s="126">
        <f t="shared" si="33"/>
        <v>119.86076730000001</v>
      </c>
      <c r="AU9" s="126">
        <f t="shared" si="34"/>
        <v>119.85821410000001</v>
      </c>
      <c r="AV9" s="126">
        <f t="shared" si="35"/>
        <v>119.85566090000002</v>
      </c>
      <c r="AW9" s="126">
        <f t="shared" si="36"/>
        <v>119.85310770000002</v>
      </c>
      <c r="AX9" s="126">
        <f t="shared" si="37"/>
        <v>119.85055450000003</v>
      </c>
      <c r="AY9" s="126">
        <f t="shared" si="38"/>
        <v>119.84800130000004</v>
      </c>
      <c r="AZ9" s="126">
        <f t="shared" si="39"/>
        <v>119.84544810000004</v>
      </c>
      <c r="BA9" s="126">
        <f t="shared" si="40"/>
        <v>119.84289490000005</v>
      </c>
      <c r="BB9" s="126">
        <f t="shared" si="41"/>
        <v>119.84034170000005</v>
      </c>
      <c r="BC9" s="126">
        <f>'-'!AM8</f>
        <v>119.8377885</v>
      </c>
      <c r="BD9" s="126">
        <f t="shared" si="42"/>
        <v>119.83655485</v>
      </c>
      <c r="BE9" s="126">
        <f t="shared" si="43"/>
        <v>119.8353212</v>
      </c>
      <c r="BF9" s="126">
        <f t="shared" si="44"/>
        <v>119.83408754999999</v>
      </c>
      <c r="BG9" s="126">
        <f t="shared" si="45"/>
        <v>119.83285389999999</v>
      </c>
      <c r="BH9" s="126">
        <f t="shared" si="46"/>
        <v>119.83162024999999</v>
      </c>
      <c r="BI9" s="126">
        <f t="shared" si="47"/>
        <v>119.83038659999998</v>
      </c>
      <c r="BJ9" s="126">
        <f t="shared" si="48"/>
        <v>119.82915294999998</v>
      </c>
      <c r="BK9" s="126">
        <f t="shared" si="49"/>
        <v>119.82791929999998</v>
      </c>
      <c r="BL9" s="126">
        <f t="shared" si="50"/>
        <v>119.82668564999997</v>
      </c>
      <c r="BM9" s="126">
        <f>'-'!AV8</f>
        <v>119.825452</v>
      </c>
      <c r="BN9" s="126">
        <f t="shared" si="51"/>
        <v>119.82421835</v>
      </c>
      <c r="BO9" s="127">
        <f t="shared" si="52"/>
        <v>119.82298469999999</v>
      </c>
      <c r="BP9" s="76">
        <v>30</v>
      </c>
      <c r="BQ9" s="77" t="s">
        <v>11388</v>
      </c>
      <c r="BR9" s="78">
        <v>490</v>
      </c>
      <c r="BS9" s="128">
        <f>'-'!V8</f>
        <v>90</v>
      </c>
      <c r="BT9" s="126">
        <f t="shared" si="53"/>
        <v>90</v>
      </c>
      <c r="BU9" s="126">
        <f t="shared" si="54"/>
        <v>90</v>
      </c>
      <c r="BV9" s="126">
        <f t="shared" si="55"/>
        <v>90</v>
      </c>
      <c r="BW9" s="126">
        <f t="shared" si="56"/>
        <v>90</v>
      </c>
      <c r="BX9" s="126">
        <f t="shared" si="57"/>
        <v>90</v>
      </c>
      <c r="BY9" s="126">
        <f t="shared" si="58"/>
        <v>90</v>
      </c>
      <c r="BZ9" s="126">
        <f>'-'!AE8</f>
        <v>90</v>
      </c>
      <c r="CA9" s="126">
        <f t="shared" si="59"/>
        <v>90</v>
      </c>
      <c r="CB9" s="126">
        <f t="shared" si="60"/>
        <v>90</v>
      </c>
      <c r="CC9" s="126">
        <f t="shared" si="61"/>
        <v>90</v>
      </c>
      <c r="CD9" s="126">
        <f t="shared" si="62"/>
        <v>90</v>
      </c>
      <c r="CE9" s="126">
        <f t="shared" si="63"/>
        <v>90</v>
      </c>
      <c r="CF9" s="126">
        <f t="shared" si="64"/>
        <v>90</v>
      </c>
      <c r="CG9" s="126">
        <f t="shared" si="65"/>
        <v>90</v>
      </c>
      <c r="CH9" s="126">
        <f t="shared" si="66"/>
        <v>90</v>
      </c>
      <c r="CI9" s="126">
        <f t="shared" si="67"/>
        <v>90</v>
      </c>
      <c r="CJ9" s="126">
        <f>'-'!AN8</f>
        <v>90</v>
      </c>
      <c r="CK9" s="126">
        <f t="shared" si="68"/>
        <v>90</v>
      </c>
      <c r="CL9" s="126">
        <f t="shared" si="69"/>
        <v>90</v>
      </c>
      <c r="CM9" s="126">
        <f t="shared" si="70"/>
        <v>90</v>
      </c>
      <c r="CN9" s="126">
        <f t="shared" si="71"/>
        <v>90</v>
      </c>
      <c r="CO9" s="126">
        <f t="shared" si="72"/>
        <v>90</v>
      </c>
      <c r="CP9" s="126">
        <f t="shared" si="73"/>
        <v>90</v>
      </c>
      <c r="CQ9" s="126">
        <f t="shared" si="74"/>
        <v>90</v>
      </c>
      <c r="CR9" s="126">
        <f t="shared" si="75"/>
        <v>90</v>
      </c>
      <c r="CS9" s="126">
        <f t="shared" si="76"/>
        <v>90</v>
      </c>
      <c r="CT9" s="126">
        <f>'-'!AW8</f>
        <v>90</v>
      </c>
      <c r="CU9" s="126">
        <f t="shared" si="77"/>
        <v>90</v>
      </c>
      <c r="CV9" s="127">
        <f t="shared" si="78"/>
        <v>90</v>
      </c>
      <c r="CW9" s="76">
        <v>30</v>
      </c>
      <c r="CX9" s="77" t="s">
        <v>11388</v>
      </c>
      <c r="CY9" s="78">
        <v>490</v>
      </c>
      <c r="CZ9" s="128">
        <f>'-'!V8</f>
        <v>90</v>
      </c>
      <c r="DA9" s="126">
        <f t="shared" si="79"/>
        <v>90</v>
      </c>
      <c r="DB9" s="126">
        <f t="shared" si="80"/>
        <v>90</v>
      </c>
      <c r="DC9" s="126">
        <f t="shared" si="81"/>
        <v>90</v>
      </c>
      <c r="DD9" s="126">
        <f t="shared" si="82"/>
        <v>90</v>
      </c>
      <c r="DE9" s="126">
        <f t="shared" si="83"/>
        <v>90</v>
      </c>
      <c r="DF9" s="126">
        <f t="shared" si="84"/>
        <v>90</v>
      </c>
      <c r="DG9" s="126">
        <f>'-'!AE8</f>
        <v>90</v>
      </c>
      <c r="DH9" s="126">
        <f t="shared" si="85"/>
        <v>90</v>
      </c>
      <c r="DI9" s="126">
        <f t="shared" si="86"/>
        <v>90</v>
      </c>
      <c r="DJ9" s="126">
        <f t="shared" si="87"/>
        <v>90</v>
      </c>
      <c r="DK9" s="126">
        <f t="shared" si="88"/>
        <v>90</v>
      </c>
      <c r="DL9" s="126">
        <f t="shared" si="89"/>
        <v>90</v>
      </c>
      <c r="DM9" s="126">
        <f t="shared" si="90"/>
        <v>90</v>
      </c>
      <c r="DN9" s="126">
        <f t="shared" si="91"/>
        <v>90</v>
      </c>
      <c r="DO9" s="126">
        <f t="shared" si="92"/>
        <v>90</v>
      </c>
      <c r="DP9" s="126">
        <f t="shared" si="93"/>
        <v>90</v>
      </c>
      <c r="DQ9" s="126">
        <f>'-'!AN8</f>
        <v>90</v>
      </c>
      <c r="DR9" s="126">
        <f t="shared" si="94"/>
        <v>90</v>
      </c>
      <c r="DS9" s="126">
        <f t="shared" si="95"/>
        <v>90</v>
      </c>
      <c r="DT9" s="126">
        <f t="shared" si="96"/>
        <v>90</v>
      </c>
      <c r="DU9" s="126">
        <f t="shared" si="97"/>
        <v>90</v>
      </c>
      <c r="DV9" s="126">
        <f t="shared" si="98"/>
        <v>90</v>
      </c>
      <c r="DW9" s="126">
        <f t="shared" si="99"/>
        <v>90</v>
      </c>
      <c r="DX9" s="126">
        <f t="shared" si="100"/>
        <v>90</v>
      </c>
      <c r="DY9" s="126">
        <f t="shared" si="101"/>
        <v>90</v>
      </c>
      <c r="DZ9" s="126">
        <f t="shared" si="102"/>
        <v>90</v>
      </c>
      <c r="EA9" s="126">
        <f>'-'!AW8</f>
        <v>90</v>
      </c>
      <c r="EB9" s="126">
        <f t="shared" si="103"/>
        <v>90</v>
      </c>
      <c r="EC9" s="127">
        <f t="shared" si="104"/>
        <v>90</v>
      </c>
      <c r="ED9" s="76">
        <v>30</v>
      </c>
      <c r="EE9" s="77" t="s">
        <v>11388</v>
      </c>
      <c r="EF9" s="78">
        <v>490</v>
      </c>
      <c r="EG9" s="128">
        <f>'-'!V8</f>
        <v>90</v>
      </c>
      <c r="EH9" s="126">
        <f t="shared" si="105"/>
        <v>90</v>
      </c>
      <c r="EI9" s="126">
        <f t="shared" si="106"/>
        <v>90</v>
      </c>
      <c r="EJ9" s="126">
        <f t="shared" si="107"/>
        <v>90</v>
      </c>
      <c r="EK9" s="126">
        <f t="shared" si="108"/>
        <v>90</v>
      </c>
      <c r="EL9" s="126">
        <f t="shared" si="109"/>
        <v>90</v>
      </c>
      <c r="EM9" s="126">
        <f t="shared" si="110"/>
        <v>90</v>
      </c>
      <c r="EN9" s="126">
        <f>'-'!AE8</f>
        <v>90</v>
      </c>
      <c r="EO9" s="126">
        <f t="shared" si="111"/>
        <v>90</v>
      </c>
      <c r="EP9" s="126">
        <f t="shared" si="112"/>
        <v>90</v>
      </c>
      <c r="EQ9" s="126">
        <f t="shared" si="113"/>
        <v>90</v>
      </c>
      <c r="ER9" s="126">
        <f t="shared" si="114"/>
        <v>90</v>
      </c>
      <c r="ES9" s="126">
        <f t="shared" si="115"/>
        <v>90</v>
      </c>
      <c r="ET9" s="126">
        <f t="shared" si="116"/>
        <v>90</v>
      </c>
      <c r="EU9" s="126">
        <f t="shared" si="117"/>
        <v>90</v>
      </c>
      <c r="EV9" s="126">
        <f t="shared" si="118"/>
        <v>90</v>
      </c>
      <c r="EW9" s="126">
        <f t="shared" si="119"/>
        <v>90</v>
      </c>
      <c r="EX9" s="126">
        <f>'-'!AN8</f>
        <v>90</v>
      </c>
      <c r="EY9" s="126">
        <f t="shared" si="120"/>
        <v>90</v>
      </c>
      <c r="EZ9" s="126">
        <f t="shared" si="121"/>
        <v>90</v>
      </c>
      <c r="FA9" s="126">
        <f t="shared" si="122"/>
        <v>90</v>
      </c>
      <c r="FB9" s="126">
        <f t="shared" si="123"/>
        <v>90</v>
      </c>
      <c r="FC9" s="126">
        <f t="shared" si="124"/>
        <v>90</v>
      </c>
      <c r="FD9" s="126">
        <f t="shared" si="125"/>
        <v>90</v>
      </c>
      <c r="FE9" s="126">
        <f t="shared" si="126"/>
        <v>90</v>
      </c>
      <c r="FF9" s="126">
        <f t="shared" si="127"/>
        <v>90</v>
      </c>
      <c r="FG9" s="126">
        <f t="shared" si="128"/>
        <v>90</v>
      </c>
      <c r="FH9" s="126">
        <f>'-'!AW8</f>
        <v>90</v>
      </c>
      <c r="FI9" s="126">
        <f t="shared" si="129"/>
        <v>90</v>
      </c>
      <c r="FJ9" s="127">
        <f t="shared" si="130"/>
        <v>90</v>
      </c>
      <c r="FK9" s="76">
        <v>30</v>
      </c>
      <c r="FL9" s="77" t="s">
        <v>11388</v>
      </c>
      <c r="FM9" s="78">
        <v>490</v>
      </c>
      <c r="FN9" s="129">
        <f t="shared" si="131"/>
        <v>101.95012124</v>
      </c>
      <c r="FO9" s="130">
        <f t="shared" si="132"/>
        <v>101.94943651999999</v>
      </c>
      <c r="FP9" s="130">
        <f t="shared" si="133"/>
        <v>101.9487518</v>
      </c>
      <c r="FQ9" s="130">
        <f t="shared" si="134"/>
        <v>101.94806708000002</v>
      </c>
      <c r="FR9" s="130">
        <f t="shared" si="135"/>
        <v>101.94738236000001</v>
      </c>
      <c r="FS9" s="130">
        <f t="shared" si="136"/>
        <v>101.94669764</v>
      </c>
      <c r="FT9" s="130">
        <f t="shared" si="137"/>
        <v>101.94601292000002</v>
      </c>
      <c r="FU9" s="130">
        <f t="shared" si="138"/>
        <v>101.94532819999999</v>
      </c>
      <c r="FV9" s="130">
        <f t="shared" si="139"/>
        <v>101.94430692</v>
      </c>
      <c r="FW9" s="130">
        <f t="shared" si="140"/>
        <v>101.94328564</v>
      </c>
      <c r="FX9" s="130">
        <f t="shared" si="141"/>
        <v>101.94226436000001</v>
      </c>
      <c r="FY9" s="130">
        <f t="shared" si="142"/>
        <v>101.94124308000001</v>
      </c>
      <c r="FZ9" s="130">
        <f t="shared" si="143"/>
        <v>101.94022180000002</v>
      </c>
      <c r="GA9" s="130">
        <f t="shared" si="144"/>
        <v>101.93920052000001</v>
      </c>
      <c r="GB9" s="130">
        <f t="shared" si="145"/>
        <v>101.93817924000003</v>
      </c>
      <c r="GC9" s="130">
        <f t="shared" si="146"/>
        <v>101.93715796000001</v>
      </c>
      <c r="GD9" s="130">
        <f t="shared" si="147"/>
        <v>101.93613668000003</v>
      </c>
      <c r="GE9" s="130">
        <f t="shared" si="148"/>
        <v>101.9351154</v>
      </c>
      <c r="GF9" s="130">
        <f t="shared" si="149"/>
        <v>101.93462194</v>
      </c>
      <c r="GG9" s="130">
        <f t="shared" si="150"/>
        <v>101.93412848</v>
      </c>
      <c r="GH9" s="130">
        <f t="shared" si="151"/>
        <v>101.93363502</v>
      </c>
      <c r="GI9" s="130">
        <f t="shared" si="152"/>
        <v>101.93314156</v>
      </c>
      <c r="GJ9" s="130">
        <f t="shared" si="153"/>
        <v>101.93264809999999</v>
      </c>
      <c r="GK9" s="130">
        <f t="shared" si="154"/>
        <v>101.93215463999999</v>
      </c>
      <c r="GL9" s="130">
        <f t="shared" si="155"/>
        <v>101.93166117999999</v>
      </c>
      <c r="GM9" s="130">
        <f t="shared" si="156"/>
        <v>101.93116771999999</v>
      </c>
      <c r="GN9" s="130">
        <f t="shared" si="157"/>
        <v>101.93067425999999</v>
      </c>
      <c r="GO9" s="130">
        <f t="shared" si="158"/>
        <v>101.93018079999999</v>
      </c>
      <c r="GP9" s="130">
        <f t="shared" si="159"/>
        <v>101.92968734</v>
      </c>
      <c r="GQ9" s="131">
        <f t="shared" si="160"/>
        <v>101.92919388</v>
      </c>
    </row>
    <row r="10" spans="1:199" ht="15.75" thickBot="1" x14ac:dyDescent="0.3">
      <c r="A10" s="88"/>
      <c r="B10" s="89"/>
      <c r="C10" s="90"/>
      <c r="D10" s="91"/>
      <c r="E10" s="92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3"/>
      <c r="AI10" s="94"/>
      <c r="AJ10" s="94"/>
      <c r="AK10" s="95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3"/>
      <c r="BP10" s="94"/>
      <c r="BQ10" s="94"/>
      <c r="BR10" s="95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3"/>
      <c r="CW10" s="94"/>
      <c r="CX10" s="94"/>
      <c r="CY10" s="95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3"/>
      <c r="ED10" s="94"/>
      <c r="EE10" s="94"/>
      <c r="EF10" s="95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3"/>
      <c r="FK10" s="94"/>
      <c r="FL10" s="132"/>
      <c r="FM10" s="95"/>
      <c r="FN10" s="92"/>
      <c r="FO10" s="133"/>
      <c r="FP10" s="133"/>
      <c r="FQ10" s="133"/>
      <c r="FR10" s="133"/>
      <c r="FS10" s="133"/>
      <c r="FT10" s="133"/>
      <c r="FU10" s="133"/>
      <c r="FV10" s="133"/>
      <c r="FW10" s="133"/>
      <c r="FX10" s="133"/>
      <c r="FY10" s="133"/>
      <c r="FZ10" s="133"/>
      <c r="GA10" s="133"/>
      <c r="GB10" s="133"/>
      <c r="GC10" s="133"/>
      <c r="GD10" s="133"/>
      <c r="GE10" s="133"/>
      <c r="GF10" s="133"/>
      <c r="GG10" s="133"/>
      <c r="GH10" s="133"/>
      <c r="GI10" s="133"/>
      <c r="GJ10" s="133"/>
      <c r="GK10" s="133"/>
      <c r="GL10" s="133"/>
      <c r="GM10" s="133"/>
      <c r="GN10" s="133"/>
      <c r="GO10" s="133"/>
      <c r="GP10" s="133"/>
      <c r="GQ10" s="93"/>
    </row>
    <row r="11" spans="1:199" ht="15.75" thickBot="1" x14ac:dyDescent="0.3">
      <c r="A11" s="271" t="s">
        <v>11418</v>
      </c>
      <c r="B11" s="272"/>
      <c r="C11" s="272"/>
      <c r="D11" s="100">
        <f>SUM(D5:D9)</f>
        <v>18.3</v>
      </c>
      <c r="E11" s="134">
        <f t="shared" ref="E11:AH11" si="161">AVERAGE(E5:E9)</f>
        <v>56.65341931999999</v>
      </c>
      <c r="F11" s="135">
        <f t="shared" si="161"/>
        <v>56.619027659999993</v>
      </c>
      <c r="G11" s="135">
        <f t="shared" si="161"/>
        <v>56.584636000000003</v>
      </c>
      <c r="H11" s="135">
        <f t="shared" si="161"/>
        <v>56.550244339999992</v>
      </c>
      <c r="I11" s="135">
        <f t="shared" si="161"/>
        <v>56.515852679999988</v>
      </c>
      <c r="J11" s="135">
        <f t="shared" si="161"/>
        <v>56.481461019999998</v>
      </c>
      <c r="K11" s="135">
        <f t="shared" si="161"/>
        <v>56.44706936</v>
      </c>
      <c r="L11" s="135">
        <f t="shared" si="161"/>
        <v>56.412677700000003</v>
      </c>
      <c r="M11" s="135">
        <f t="shared" si="161"/>
        <v>56.351847159999998</v>
      </c>
      <c r="N11" s="135">
        <f t="shared" si="161"/>
        <v>56.291016620000008</v>
      </c>
      <c r="O11" s="135">
        <f t="shared" si="161"/>
        <v>56.23018608000001</v>
      </c>
      <c r="P11" s="135">
        <f t="shared" si="161"/>
        <v>56.169355540000005</v>
      </c>
      <c r="Q11" s="135">
        <f t="shared" si="161"/>
        <v>56.108525000000007</v>
      </c>
      <c r="R11" s="135">
        <f t="shared" si="161"/>
        <v>56.047694460000017</v>
      </c>
      <c r="S11" s="135">
        <f t="shared" si="161"/>
        <v>55.986863920000019</v>
      </c>
      <c r="T11" s="135">
        <f t="shared" si="161"/>
        <v>55.926033380000014</v>
      </c>
      <c r="U11" s="135">
        <f t="shared" si="161"/>
        <v>55.865202840000016</v>
      </c>
      <c r="V11" s="135">
        <f t="shared" si="161"/>
        <v>55.804372299999997</v>
      </c>
      <c r="W11" s="135">
        <f t="shared" si="161"/>
        <v>55.806616229999996</v>
      </c>
      <c r="X11" s="135">
        <f t="shared" si="161"/>
        <v>55.808860159999995</v>
      </c>
      <c r="Y11" s="135">
        <f t="shared" si="161"/>
        <v>55.811104089999994</v>
      </c>
      <c r="Z11" s="135">
        <f t="shared" si="161"/>
        <v>55.813348019999992</v>
      </c>
      <c r="AA11" s="135">
        <f t="shared" si="161"/>
        <v>55.815591949999984</v>
      </c>
      <c r="AB11" s="135">
        <f t="shared" si="161"/>
        <v>55.817835879999983</v>
      </c>
      <c r="AC11" s="135">
        <f t="shared" si="161"/>
        <v>55.820079809999982</v>
      </c>
      <c r="AD11" s="135">
        <f t="shared" si="161"/>
        <v>55.82232373999998</v>
      </c>
      <c r="AE11" s="135">
        <f t="shared" si="161"/>
        <v>55.824567669999979</v>
      </c>
      <c r="AF11" s="135">
        <f t="shared" si="161"/>
        <v>55.826811599999999</v>
      </c>
      <c r="AG11" s="135">
        <f t="shared" si="161"/>
        <v>55.829055529999991</v>
      </c>
      <c r="AH11" s="136">
        <f t="shared" si="161"/>
        <v>55.83129945999999</v>
      </c>
      <c r="AI11" s="271" t="s">
        <v>11418</v>
      </c>
      <c r="AJ11" s="272"/>
      <c r="AK11" s="273"/>
      <c r="AL11" s="134">
        <f t="shared" ref="AL11:BO11" si="162">AVERAGE(AL5:AL9)</f>
        <v>56.65341931999999</v>
      </c>
      <c r="AM11" s="135">
        <f t="shared" si="162"/>
        <v>56.619027659999993</v>
      </c>
      <c r="AN11" s="135">
        <f t="shared" si="162"/>
        <v>56.584636000000003</v>
      </c>
      <c r="AO11" s="135">
        <f t="shared" si="162"/>
        <v>56.550244339999992</v>
      </c>
      <c r="AP11" s="135">
        <f t="shared" si="162"/>
        <v>56.515852679999988</v>
      </c>
      <c r="AQ11" s="135">
        <f t="shared" si="162"/>
        <v>56.481461019999998</v>
      </c>
      <c r="AR11" s="135">
        <f t="shared" si="162"/>
        <v>56.44706936</v>
      </c>
      <c r="AS11" s="135">
        <f t="shared" si="162"/>
        <v>56.412677700000003</v>
      </c>
      <c r="AT11" s="135">
        <f t="shared" si="162"/>
        <v>56.351847159999998</v>
      </c>
      <c r="AU11" s="135">
        <f t="shared" si="162"/>
        <v>56.291016620000008</v>
      </c>
      <c r="AV11" s="135">
        <f t="shared" si="162"/>
        <v>56.23018608000001</v>
      </c>
      <c r="AW11" s="135">
        <f t="shared" si="162"/>
        <v>56.169355540000005</v>
      </c>
      <c r="AX11" s="135">
        <f t="shared" si="162"/>
        <v>56.108525000000007</v>
      </c>
      <c r="AY11" s="135">
        <f t="shared" si="162"/>
        <v>56.047694460000017</v>
      </c>
      <c r="AZ11" s="135">
        <f t="shared" si="162"/>
        <v>55.986863920000019</v>
      </c>
      <c r="BA11" s="135">
        <f t="shared" si="162"/>
        <v>55.926033380000014</v>
      </c>
      <c r="BB11" s="135">
        <f t="shared" si="162"/>
        <v>55.865202840000016</v>
      </c>
      <c r="BC11" s="135">
        <f t="shared" si="162"/>
        <v>55.804372299999997</v>
      </c>
      <c r="BD11" s="135">
        <f t="shared" si="162"/>
        <v>55.806616229999996</v>
      </c>
      <c r="BE11" s="135">
        <f t="shared" si="162"/>
        <v>55.808860159999995</v>
      </c>
      <c r="BF11" s="135">
        <f t="shared" si="162"/>
        <v>55.811104089999994</v>
      </c>
      <c r="BG11" s="135">
        <f t="shared" si="162"/>
        <v>55.813348019999992</v>
      </c>
      <c r="BH11" s="135">
        <f t="shared" si="162"/>
        <v>55.815591949999984</v>
      </c>
      <c r="BI11" s="135">
        <f t="shared" si="162"/>
        <v>55.817835879999983</v>
      </c>
      <c r="BJ11" s="135">
        <f t="shared" si="162"/>
        <v>55.820079809999982</v>
      </c>
      <c r="BK11" s="135">
        <f t="shared" si="162"/>
        <v>55.82232373999998</v>
      </c>
      <c r="BL11" s="135">
        <f t="shared" si="162"/>
        <v>55.824567669999979</v>
      </c>
      <c r="BM11" s="135">
        <f t="shared" si="162"/>
        <v>55.826811599999999</v>
      </c>
      <c r="BN11" s="135">
        <f t="shared" si="162"/>
        <v>55.829055529999991</v>
      </c>
      <c r="BO11" s="136">
        <f t="shared" si="162"/>
        <v>55.83129945999999</v>
      </c>
      <c r="BP11" s="271" t="s">
        <v>11418</v>
      </c>
      <c r="BQ11" s="272"/>
      <c r="BR11" s="273"/>
      <c r="BS11" s="134">
        <f t="shared" ref="BS11:CV11" si="163">AVERAGE(BS5:BS9)</f>
        <v>50.678358699999997</v>
      </c>
      <c r="BT11" s="135">
        <f t="shared" si="163"/>
        <v>50.644309399999997</v>
      </c>
      <c r="BU11" s="135">
        <f t="shared" si="163"/>
        <v>50.610260099999998</v>
      </c>
      <c r="BV11" s="135">
        <f t="shared" si="163"/>
        <v>50.576210799999998</v>
      </c>
      <c r="BW11" s="135">
        <f t="shared" si="163"/>
        <v>50.542161499999992</v>
      </c>
      <c r="BX11" s="135">
        <f t="shared" si="163"/>
        <v>50.508112199999992</v>
      </c>
      <c r="BY11" s="135">
        <f t="shared" si="163"/>
        <v>50.474062899999993</v>
      </c>
      <c r="BZ11" s="135">
        <f t="shared" si="163"/>
        <v>50.4400136</v>
      </c>
      <c r="CA11" s="135">
        <f t="shared" si="163"/>
        <v>50.379693699999997</v>
      </c>
      <c r="CB11" s="135">
        <f t="shared" si="163"/>
        <v>50.319373800000001</v>
      </c>
      <c r="CC11" s="135">
        <f t="shared" si="163"/>
        <v>50.259053900000005</v>
      </c>
      <c r="CD11" s="135">
        <f t="shared" si="163"/>
        <v>50.198734000000002</v>
      </c>
      <c r="CE11" s="135">
        <f t="shared" si="163"/>
        <v>50.138414099999999</v>
      </c>
      <c r="CF11" s="135">
        <f t="shared" si="163"/>
        <v>50.078094200000002</v>
      </c>
      <c r="CG11" s="135">
        <f t="shared" si="163"/>
        <v>50.017774300000006</v>
      </c>
      <c r="CH11" s="135">
        <f t="shared" si="163"/>
        <v>49.957454400000003</v>
      </c>
      <c r="CI11" s="135">
        <f t="shared" si="163"/>
        <v>49.897134500000007</v>
      </c>
      <c r="CJ11" s="135">
        <f t="shared" si="163"/>
        <v>49.836814600000004</v>
      </c>
      <c r="CK11" s="135">
        <f t="shared" si="163"/>
        <v>49.839305259999996</v>
      </c>
      <c r="CL11" s="135">
        <f t="shared" si="163"/>
        <v>49.841795919999996</v>
      </c>
      <c r="CM11" s="135">
        <f t="shared" si="163"/>
        <v>49.844286579999995</v>
      </c>
      <c r="CN11" s="135">
        <f t="shared" si="163"/>
        <v>49.846777239999994</v>
      </c>
      <c r="CO11" s="135">
        <f t="shared" si="163"/>
        <v>49.849267899999987</v>
      </c>
      <c r="CP11" s="135">
        <f t="shared" si="163"/>
        <v>49.851758559999986</v>
      </c>
      <c r="CQ11" s="135">
        <f t="shared" si="163"/>
        <v>49.854249219999986</v>
      </c>
      <c r="CR11" s="135">
        <f t="shared" si="163"/>
        <v>49.856739879999985</v>
      </c>
      <c r="CS11" s="135">
        <f t="shared" si="163"/>
        <v>49.859230539999984</v>
      </c>
      <c r="CT11" s="135">
        <f t="shared" si="163"/>
        <v>49.861721199999998</v>
      </c>
      <c r="CU11" s="135">
        <f t="shared" si="163"/>
        <v>49.864211859999998</v>
      </c>
      <c r="CV11" s="136">
        <f t="shared" si="163"/>
        <v>49.86670251999999</v>
      </c>
      <c r="CW11" s="271" t="s">
        <v>11418</v>
      </c>
      <c r="CX11" s="272"/>
      <c r="CY11" s="273"/>
      <c r="CZ11" s="134">
        <f t="shared" ref="CZ11:EC11" si="164">AVERAGE(CZ5:CZ9)</f>
        <v>50.678358699999997</v>
      </c>
      <c r="DA11" s="135">
        <f t="shared" si="164"/>
        <v>50.644309399999997</v>
      </c>
      <c r="DB11" s="135">
        <f t="shared" si="164"/>
        <v>50.610260099999998</v>
      </c>
      <c r="DC11" s="135">
        <f t="shared" si="164"/>
        <v>50.576210799999998</v>
      </c>
      <c r="DD11" s="135">
        <f t="shared" si="164"/>
        <v>50.542161499999992</v>
      </c>
      <c r="DE11" s="135">
        <f t="shared" si="164"/>
        <v>50.508112199999992</v>
      </c>
      <c r="DF11" s="135">
        <f t="shared" si="164"/>
        <v>50.474062899999993</v>
      </c>
      <c r="DG11" s="135">
        <f t="shared" si="164"/>
        <v>50.4400136</v>
      </c>
      <c r="DH11" s="135">
        <f t="shared" si="164"/>
        <v>50.379693699999997</v>
      </c>
      <c r="DI11" s="135">
        <f t="shared" si="164"/>
        <v>50.319373800000001</v>
      </c>
      <c r="DJ11" s="135">
        <f t="shared" si="164"/>
        <v>50.259053900000005</v>
      </c>
      <c r="DK11" s="135">
        <f t="shared" si="164"/>
        <v>50.198734000000002</v>
      </c>
      <c r="DL11" s="135">
        <f t="shared" si="164"/>
        <v>50.138414099999999</v>
      </c>
      <c r="DM11" s="135">
        <f t="shared" si="164"/>
        <v>50.078094200000002</v>
      </c>
      <c r="DN11" s="135">
        <f t="shared" si="164"/>
        <v>50.017774300000006</v>
      </c>
      <c r="DO11" s="135">
        <f t="shared" si="164"/>
        <v>49.957454400000003</v>
      </c>
      <c r="DP11" s="135">
        <f t="shared" si="164"/>
        <v>49.897134500000007</v>
      </c>
      <c r="DQ11" s="135">
        <f t="shared" si="164"/>
        <v>49.836814600000004</v>
      </c>
      <c r="DR11" s="135">
        <f t="shared" si="164"/>
        <v>49.839305259999996</v>
      </c>
      <c r="DS11" s="135">
        <f t="shared" si="164"/>
        <v>49.841795919999996</v>
      </c>
      <c r="DT11" s="135">
        <f t="shared" si="164"/>
        <v>49.844286579999995</v>
      </c>
      <c r="DU11" s="135">
        <f t="shared" si="164"/>
        <v>49.846777239999994</v>
      </c>
      <c r="DV11" s="135">
        <f t="shared" si="164"/>
        <v>49.849267899999987</v>
      </c>
      <c r="DW11" s="135">
        <f t="shared" si="164"/>
        <v>49.851758559999986</v>
      </c>
      <c r="DX11" s="135">
        <f t="shared" si="164"/>
        <v>49.854249219999986</v>
      </c>
      <c r="DY11" s="135">
        <f t="shared" si="164"/>
        <v>49.856739879999985</v>
      </c>
      <c r="DZ11" s="135">
        <f t="shared" si="164"/>
        <v>49.859230539999984</v>
      </c>
      <c r="EA11" s="135">
        <f t="shared" si="164"/>
        <v>49.861721199999998</v>
      </c>
      <c r="EB11" s="135">
        <f t="shared" si="164"/>
        <v>49.864211859999998</v>
      </c>
      <c r="EC11" s="136">
        <f t="shared" si="164"/>
        <v>49.86670251999999</v>
      </c>
      <c r="ED11" s="271" t="s">
        <v>11418</v>
      </c>
      <c r="EE11" s="272"/>
      <c r="EF11" s="273"/>
      <c r="EG11" s="134">
        <f t="shared" ref="EG11:FJ11" si="165">AVERAGE(EG5:EG9)</f>
        <v>50.678358699999997</v>
      </c>
      <c r="EH11" s="135">
        <f t="shared" si="165"/>
        <v>50.644309399999997</v>
      </c>
      <c r="EI11" s="135">
        <f t="shared" si="165"/>
        <v>50.610260099999998</v>
      </c>
      <c r="EJ11" s="135">
        <f t="shared" si="165"/>
        <v>50.576210799999998</v>
      </c>
      <c r="EK11" s="135">
        <f t="shared" si="165"/>
        <v>50.542161499999992</v>
      </c>
      <c r="EL11" s="135">
        <f t="shared" si="165"/>
        <v>50.508112199999992</v>
      </c>
      <c r="EM11" s="135">
        <f t="shared" si="165"/>
        <v>50.474062899999993</v>
      </c>
      <c r="EN11" s="135">
        <f t="shared" si="165"/>
        <v>50.4400136</v>
      </c>
      <c r="EO11" s="135">
        <f t="shared" si="165"/>
        <v>50.379693699999997</v>
      </c>
      <c r="EP11" s="135">
        <f t="shared" si="165"/>
        <v>50.319373800000001</v>
      </c>
      <c r="EQ11" s="135">
        <f t="shared" si="165"/>
        <v>50.259053900000005</v>
      </c>
      <c r="ER11" s="135">
        <f t="shared" si="165"/>
        <v>50.198734000000002</v>
      </c>
      <c r="ES11" s="135">
        <f t="shared" si="165"/>
        <v>50.138414099999999</v>
      </c>
      <c r="ET11" s="135">
        <f t="shared" si="165"/>
        <v>50.078094200000002</v>
      </c>
      <c r="EU11" s="135">
        <f t="shared" si="165"/>
        <v>50.017774300000006</v>
      </c>
      <c r="EV11" s="135">
        <f t="shared" si="165"/>
        <v>49.957454400000003</v>
      </c>
      <c r="EW11" s="135">
        <f t="shared" si="165"/>
        <v>49.897134500000007</v>
      </c>
      <c r="EX11" s="135">
        <f t="shared" si="165"/>
        <v>49.836814600000004</v>
      </c>
      <c r="EY11" s="135">
        <f t="shared" si="165"/>
        <v>49.839305259999996</v>
      </c>
      <c r="EZ11" s="135">
        <f t="shared" si="165"/>
        <v>49.841795919999996</v>
      </c>
      <c r="FA11" s="135">
        <f t="shared" si="165"/>
        <v>49.844286579999995</v>
      </c>
      <c r="FB11" s="135">
        <f t="shared" si="165"/>
        <v>49.846777239999994</v>
      </c>
      <c r="FC11" s="135">
        <f t="shared" si="165"/>
        <v>49.849267899999987</v>
      </c>
      <c r="FD11" s="135">
        <f t="shared" si="165"/>
        <v>49.851758559999986</v>
      </c>
      <c r="FE11" s="135">
        <f t="shared" si="165"/>
        <v>49.854249219999986</v>
      </c>
      <c r="FF11" s="135">
        <f t="shared" si="165"/>
        <v>49.856739879999985</v>
      </c>
      <c r="FG11" s="135">
        <f t="shared" si="165"/>
        <v>49.859230539999984</v>
      </c>
      <c r="FH11" s="135">
        <f t="shared" si="165"/>
        <v>49.861721199999998</v>
      </c>
      <c r="FI11" s="135">
        <f t="shared" si="165"/>
        <v>49.864211859999998</v>
      </c>
      <c r="FJ11" s="136">
        <f t="shared" si="165"/>
        <v>49.86670251999999</v>
      </c>
      <c r="FK11" s="274" t="s">
        <v>11418</v>
      </c>
      <c r="FL11" s="275"/>
      <c r="FM11" s="276"/>
      <c r="FN11" s="137">
        <f t="shared" ref="FN11:GQ11" si="166">AVERAGE(FN5:FN9)</f>
        <v>53.068382948</v>
      </c>
      <c r="FO11" s="138">
        <f t="shared" si="166"/>
        <v>53.034196703999996</v>
      </c>
      <c r="FP11" s="138">
        <f t="shared" si="166"/>
        <v>53.000010459999999</v>
      </c>
      <c r="FQ11" s="138">
        <f t="shared" si="166"/>
        <v>52.965824216000001</v>
      </c>
      <c r="FR11" s="138">
        <f t="shared" si="166"/>
        <v>52.931637971999997</v>
      </c>
      <c r="FS11" s="138">
        <f t="shared" si="166"/>
        <v>52.897451727999986</v>
      </c>
      <c r="FT11" s="138">
        <f t="shared" si="166"/>
        <v>52.863265483999996</v>
      </c>
      <c r="FU11" s="138">
        <f t="shared" si="166"/>
        <v>52.829079239999999</v>
      </c>
      <c r="FV11" s="138">
        <f t="shared" si="166"/>
        <v>52.768555083999992</v>
      </c>
      <c r="FW11" s="138">
        <f t="shared" si="166"/>
        <v>52.708030927999992</v>
      </c>
      <c r="FX11" s="138">
        <f t="shared" si="166"/>
        <v>52.647506772000007</v>
      </c>
      <c r="FY11" s="138">
        <f t="shared" si="166"/>
        <v>52.586982616</v>
      </c>
      <c r="FZ11" s="138">
        <f t="shared" si="166"/>
        <v>52.526458460000001</v>
      </c>
      <c r="GA11" s="138">
        <f t="shared" si="166"/>
        <v>52.465934304000008</v>
      </c>
      <c r="GB11" s="138">
        <f t="shared" si="166"/>
        <v>52.405410148000009</v>
      </c>
      <c r="GC11" s="138">
        <f t="shared" si="166"/>
        <v>52.344885992000016</v>
      </c>
      <c r="GD11" s="138">
        <f t="shared" si="166"/>
        <v>52.284361836000016</v>
      </c>
      <c r="GE11" s="138">
        <f t="shared" si="166"/>
        <v>52.223837679999995</v>
      </c>
      <c r="GF11" s="138">
        <f t="shared" si="166"/>
        <v>52.226229648</v>
      </c>
      <c r="GG11" s="138">
        <f t="shared" si="166"/>
        <v>52.228621615999984</v>
      </c>
      <c r="GH11" s="138">
        <f t="shared" si="166"/>
        <v>52.231013583999996</v>
      </c>
      <c r="GI11" s="138">
        <f t="shared" si="166"/>
        <v>52.233405552000001</v>
      </c>
      <c r="GJ11" s="138">
        <f t="shared" si="166"/>
        <v>52.235797519999984</v>
      </c>
      <c r="GK11" s="138">
        <f t="shared" si="166"/>
        <v>52.238189487999989</v>
      </c>
      <c r="GL11" s="138">
        <f t="shared" si="166"/>
        <v>52.240581455999987</v>
      </c>
      <c r="GM11" s="138">
        <f t="shared" si="166"/>
        <v>52.242973423999977</v>
      </c>
      <c r="GN11" s="138">
        <f t="shared" si="166"/>
        <v>52.245365391999982</v>
      </c>
      <c r="GO11" s="138">
        <f t="shared" si="166"/>
        <v>52.247757359999994</v>
      </c>
      <c r="GP11" s="138">
        <f t="shared" si="166"/>
        <v>52.250149327999999</v>
      </c>
      <c r="GQ11" s="139">
        <f t="shared" si="166"/>
        <v>52.25254129599999</v>
      </c>
    </row>
    <row r="14" spans="1:199" x14ac:dyDescent="0.25">
      <c r="C14" s="140"/>
      <c r="H14" s="270" t="s">
        <v>11421</v>
      </c>
      <c r="I14" s="270"/>
      <c r="J14" s="270"/>
      <c r="K14" s="270"/>
      <c r="L14" s="270"/>
      <c r="M14" s="270"/>
      <c r="N14" s="270"/>
      <c r="O14" s="270"/>
      <c r="P14" s="270"/>
      <c r="Q14" s="270"/>
      <c r="R14" s="270"/>
      <c r="S14" s="270"/>
      <c r="T14" s="270"/>
      <c r="U14" s="270"/>
      <c r="V14" s="270"/>
      <c r="W14" s="270"/>
    </row>
    <row r="15" spans="1:199" x14ac:dyDescent="0.25">
      <c r="H15" s="270"/>
      <c r="I15" s="270"/>
      <c r="J15" s="270"/>
      <c r="K15" s="270"/>
      <c r="L15" s="270"/>
      <c r="M15" s="270"/>
      <c r="N15" s="270"/>
      <c r="O15" s="270"/>
      <c r="P15" s="270"/>
      <c r="Q15" s="270"/>
      <c r="R15" s="270"/>
      <c r="S15" s="270"/>
      <c r="T15" s="270"/>
      <c r="U15" s="270"/>
      <c r="V15" s="270"/>
      <c r="W15" s="270"/>
    </row>
    <row r="16" spans="1:199" x14ac:dyDescent="0.25">
      <c r="D16" s="141"/>
      <c r="E16" s="142"/>
      <c r="H16" s="270"/>
      <c r="I16" s="270"/>
      <c r="J16" s="270"/>
      <c r="K16" s="270"/>
      <c r="L16" s="270"/>
      <c r="M16" s="270"/>
      <c r="N16" s="270"/>
      <c r="O16" s="270"/>
      <c r="P16" s="270"/>
      <c r="Q16" s="270"/>
      <c r="R16" s="270"/>
      <c r="S16" s="270"/>
      <c r="T16" s="270"/>
      <c r="U16" s="270"/>
      <c r="V16" s="270"/>
      <c r="W16" s="270"/>
    </row>
    <row r="17" spans="5:23" x14ac:dyDescent="0.25">
      <c r="E17" s="143"/>
      <c r="F17" s="143"/>
      <c r="H17" s="270"/>
      <c r="I17" s="270"/>
      <c r="J17" s="270"/>
      <c r="K17" s="270"/>
      <c r="L17" s="270"/>
      <c r="M17" s="270"/>
      <c r="N17" s="270"/>
      <c r="O17" s="270"/>
      <c r="P17" s="270"/>
      <c r="Q17" s="270"/>
      <c r="R17" s="270"/>
      <c r="S17" s="270"/>
      <c r="T17" s="270"/>
      <c r="U17" s="270"/>
      <c r="V17" s="270"/>
      <c r="W17" s="270"/>
    </row>
    <row r="18" spans="5:23" x14ac:dyDescent="0.25">
      <c r="H18" s="270"/>
      <c r="I18" s="270"/>
      <c r="J18" s="270"/>
      <c r="K18" s="270"/>
      <c r="L18" s="270"/>
      <c r="M18" s="270"/>
      <c r="N18" s="270"/>
      <c r="O18" s="270"/>
      <c r="P18" s="270"/>
      <c r="Q18" s="270"/>
      <c r="R18" s="270"/>
      <c r="S18" s="270"/>
      <c r="T18" s="270"/>
      <c r="U18" s="270"/>
      <c r="V18" s="270"/>
      <c r="W18" s="270"/>
    </row>
    <row r="19" spans="5:23" x14ac:dyDescent="0.25"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</row>
  </sheetData>
  <mergeCells count="25">
    <mergeCell ref="FN1:GQ1"/>
    <mergeCell ref="A1:D2"/>
    <mergeCell ref="E1:AH1"/>
    <mergeCell ref="AI1:AK2"/>
    <mergeCell ref="AL1:BO1"/>
    <mergeCell ref="BP1:BR2"/>
    <mergeCell ref="BS1:CV1"/>
    <mergeCell ref="CW1:CY2"/>
    <mergeCell ref="CZ1:EC1"/>
    <mergeCell ref="ED1:EF2"/>
    <mergeCell ref="EG1:FJ1"/>
    <mergeCell ref="FK1:FM2"/>
    <mergeCell ref="ED11:EF11"/>
    <mergeCell ref="FK11:FM11"/>
    <mergeCell ref="A4:C4"/>
    <mergeCell ref="AI4:AK4"/>
    <mergeCell ref="BP4:BR4"/>
    <mergeCell ref="CW4:CY4"/>
    <mergeCell ref="ED4:EF4"/>
    <mergeCell ref="FK4:FM4"/>
    <mergeCell ref="H14:W19"/>
    <mergeCell ref="A11:C11"/>
    <mergeCell ref="AI11:AK11"/>
    <mergeCell ref="BP11:BR11"/>
    <mergeCell ref="CW11:CY11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1" operator="notEqual" id="{2F167A59-1F39-4267-9907-466E2275DA89}">
            <xm:f>'[CBA - Erik 1.1 koncept - 10+7.xlsx]P'!#REF!</xm:f>
            <x14:dxf>
              <fill>
                <patternFill>
                  <bgColor rgb="FFFF0000"/>
                </patternFill>
              </fill>
            </x14:dxf>
          </x14:cfRule>
          <xm:sqref>AH3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36670-0D91-4ED9-A261-253E93A0288F}">
  <dimension ref="A1:AW17"/>
  <sheetViews>
    <sheetView zoomScale="85" zoomScaleNormal="85" workbookViewId="0"/>
  </sheetViews>
  <sheetFormatPr defaultRowHeight="15" x14ac:dyDescent="0.25"/>
  <cols>
    <col min="6" max="6" width="9.140625" customWidth="1"/>
  </cols>
  <sheetData>
    <row r="1" spans="1:49" x14ac:dyDescent="0.25">
      <c r="F1" s="2" t="s">
        <v>11422</v>
      </c>
      <c r="G1" s="2" t="s">
        <v>11422</v>
      </c>
      <c r="H1" s="2" t="s">
        <v>11422</v>
      </c>
      <c r="I1" s="2"/>
      <c r="J1" s="2"/>
      <c r="K1" s="2"/>
      <c r="L1" s="2" t="s">
        <v>11422</v>
      </c>
      <c r="M1" s="2" t="s">
        <v>11422</v>
      </c>
      <c r="N1" s="2"/>
      <c r="O1" s="2" t="s">
        <v>11434</v>
      </c>
      <c r="P1" s="2" t="s">
        <v>11434</v>
      </c>
      <c r="Q1" s="2" t="s">
        <v>11434</v>
      </c>
      <c r="R1" s="2"/>
      <c r="S1" s="2"/>
      <c r="T1" s="2"/>
      <c r="U1" s="2" t="s">
        <v>11434</v>
      </c>
      <c r="V1" s="2" t="s">
        <v>11434</v>
      </c>
      <c r="W1" s="2"/>
      <c r="X1" s="2" t="s">
        <v>11423</v>
      </c>
      <c r="Y1" s="2" t="s">
        <v>11423</v>
      </c>
      <c r="Z1" s="2" t="s">
        <v>11423</v>
      </c>
      <c r="AA1" s="2"/>
      <c r="AB1" s="2"/>
      <c r="AC1" s="2"/>
      <c r="AD1" s="2" t="s">
        <v>11423</v>
      </c>
      <c r="AE1" s="2" t="s">
        <v>11423</v>
      </c>
      <c r="AF1" s="2"/>
      <c r="AG1" s="2" t="s">
        <v>11424</v>
      </c>
      <c r="AH1" s="2" t="s">
        <v>11424</v>
      </c>
      <c r="AI1" s="2" t="s">
        <v>11424</v>
      </c>
      <c r="AJ1" s="2"/>
      <c r="AK1" s="2"/>
      <c r="AL1" s="2"/>
      <c r="AM1" s="2" t="s">
        <v>11424</v>
      </c>
      <c r="AN1" s="2" t="s">
        <v>11424</v>
      </c>
      <c r="AO1" s="2"/>
      <c r="AP1" s="2" t="s">
        <v>11425</v>
      </c>
      <c r="AQ1" s="2" t="s">
        <v>11425</v>
      </c>
      <c r="AR1" s="2" t="s">
        <v>11425</v>
      </c>
      <c r="AS1" s="2"/>
      <c r="AT1" s="2"/>
      <c r="AU1" s="2"/>
      <c r="AV1" s="2" t="s">
        <v>11425</v>
      </c>
      <c r="AW1" s="2" t="s">
        <v>11425</v>
      </c>
    </row>
    <row r="2" spans="1:49" x14ac:dyDescent="0.25">
      <c r="F2" s="5" t="s">
        <v>11385</v>
      </c>
      <c r="G2" s="5" t="s">
        <v>4</v>
      </c>
      <c r="H2" s="5" t="s">
        <v>5</v>
      </c>
      <c r="I2" s="6" t="s">
        <v>11394</v>
      </c>
      <c r="J2" s="6" t="s">
        <v>11395</v>
      </c>
      <c r="K2" s="6" t="s">
        <v>11396</v>
      </c>
      <c r="L2" s="7" t="s">
        <v>11386</v>
      </c>
      <c r="M2" s="7" t="s">
        <v>11387</v>
      </c>
      <c r="N2" s="8"/>
      <c r="O2" s="5" t="s">
        <v>11385</v>
      </c>
      <c r="P2" s="5" t="s">
        <v>4</v>
      </c>
      <c r="Q2" s="5" t="s">
        <v>5</v>
      </c>
      <c r="R2" s="6" t="s">
        <v>11394</v>
      </c>
      <c r="S2" s="6" t="s">
        <v>11395</v>
      </c>
      <c r="T2" s="6" t="s">
        <v>11396</v>
      </c>
      <c r="U2" s="7" t="s">
        <v>11386</v>
      </c>
      <c r="V2" s="7" t="s">
        <v>11387</v>
      </c>
      <c r="W2" s="8"/>
      <c r="X2" s="5" t="s">
        <v>11385</v>
      </c>
      <c r="Y2" s="5" t="s">
        <v>4</v>
      </c>
      <c r="Z2" s="5" t="s">
        <v>5</v>
      </c>
      <c r="AA2" s="6" t="s">
        <v>11394</v>
      </c>
      <c r="AB2" s="6" t="s">
        <v>11395</v>
      </c>
      <c r="AC2" s="6" t="s">
        <v>11396</v>
      </c>
      <c r="AD2" s="7" t="s">
        <v>11386</v>
      </c>
      <c r="AE2" s="7" t="s">
        <v>11387</v>
      </c>
      <c r="AF2" s="8"/>
      <c r="AG2" s="5" t="s">
        <v>11385</v>
      </c>
      <c r="AH2" s="5" t="s">
        <v>4</v>
      </c>
      <c r="AI2" s="5" t="s">
        <v>5</v>
      </c>
      <c r="AJ2" s="6" t="s">
        <v>11394</v>
      </c>
      <c r="AK2" s="6" t="s">
        <v>11395</v>
      </c>
      <c r="AL2" s="6" t="s">
        <v>11396</v>
      </c>
      <c r="AM2" s="7" t="s">
        <v>11386</v>
      </c>
      <c r="AN2" s="7" t="s">
        <v>11387</v>
      </c>
      <c r="AO2" s="8"/>
      <c r="AP2" s="5" t="s">
        <v>11385</v>
      </c>
      <c r="AQ2" s="5" t="s">
        <v>4</v>
      </c>
      <c r="AR2" s="5" t="s">
        <v>5</v>
      </c>
      <c r="AS2" s="6" t="s">
        <v>11394</v>
      </c>
      <c r="AT2" s="6" t="s">
        <v>11395</v>
      </c>
      <c r="AU2" s="6" t="s">
        <v>11396</v>
      </c>
      <c r="AV2" s="7" t="s">
        <v>11386</v>
      </c>
      <c r="AW2" s="7" t="s">
        <v>11387</v>
      </c>
    </row>
    <row r="3" spans="1:49" x14ac:dyDescent="0.25">
      <c r="A3" s="2" t="s">
        <v>0</v>
      </c>
      <c r="B3" s="2" t="s">
        <v>11397</v>
      </c>
      <c r="C3" s="2" t="s">
        <v>11398</v>
      </c>
      <c r="D3" s="2" t="s">
        <v>11399</v>
      </c>
      <c r="E3" s="2" t="s">
        <v>11384</v>
      </c>
    </row>
    <row r="4" spans="1:49" x14ac:dyDescent="0.25">
      <c r="A4">
        <v>164</v>
      </c>
      <c r="B4" s="9">
        <v>7.7</v>
      </c>
      <c r="D4">
        <v>10.5</v>
      </c>
      <c r="E4" s="2">
        <v>18</v>
      </c>
      <c r="F4">
        <f>INDEX('2024+'!$S$2:$W$11,MATCH('+'!$A4,'2024+'!$P$2:$P$11,0),MATCH('+'!F$2,'2024+'!$S$1:$W$1,0))</f>
        <v>6521.1345160000001</v>
      </c>
      <c r="G4">
        <f>INDEX('2024+'!$S$2:$W$11,MATCH('+'!$A4,'2024+'!$P$2:$P$11,0),MATCH('+'!G$2,'2024+'!$S$1:$W$1,0))</f>
        <v>181.44115300000001</v>
      </c>
      <c r="H4">
        <f>INDEX('2024+'!$S$2:$W$11,MATCH('+'!$A4,'2024+'!$P$2:$P$11,0),MATCH('+'!H$2,'2024+'!$S$1:$W$1,0))</f>
        <v>1026.0170929999999</v>
      </c>
      <c r="I4">
        <f>H4*$B$17</f>
        <v>256.50427324999998</v>
      </c>
      <c r="J4">
        <f>H4*$C$17</f>
        <v>615.61025579999989</v>
      </c>
      <c r="K4">
        <f>H4*$D$17</f>
        <v>153.90256394999997</v>
      </c>
      <c r="L4">
        <f>INDEX('2024+'!$S$2:$W$11,MATCH('+'!$A4,'2024+'!$P$2:$P$11,0),MATCH('+'!L$2,'2024+'!$S$1:$W$1,0))</f>
        <v>56.732381000000004</v>
      </c>
      <c r="M4">
        <f>INDEX('2024+'!$S$2:$W$11,MATCH('+'!$A4,'2024+'!$P$2:$P$11,0),MATCH('+'!M$2,'2024+'!$S$1:$W$1,0))</f>
        <v>56.732381000000004</v>
      </c>
      <c r="O4">
        <f>(((X4-F4)/10)*3)+F4</f>
        <v>6336.0308506000001</v>
      </c>
      <c r="P4">
        <f t="shared" ref="P4:V4" si="0">(((Y4-G4)/10)*3)+G4</f>
        <v>155.54472730000001</v>
      </c>
      <c r="Q4">
        <f t="shared" si="0"/>
        <v>1082.3746457</v>
      </c>
      <c r="R4">
        <f t="shared" si="0"/>
        <v>270.59366142499999</v>
      </c>
      <c r="S4">
        <f t="shared" si="0"/>
        <v>649.42478741999992</v>
      </c>
      <c r="T4">
        <f t="shared" si="0"/>
        <v>162.35619685499998</v>
      </c>
      <c r="U4">
        <f t="shared" si="0"/>
        <v>56.977197500000003</v>
      </c>
      <c r="V4">
        <f t="shared" si="0"/>
        <v>56.977197500000003</v>
      </c>
      <c r="X4">
        <f>INDEX('2034+'!$S$2:$W$11,MATCH('+'!$A4,'2034+'!$P$2:$P$11,0),MATCH('+'!X$2,'2034+'!$S$1:$W$1,0))</f>
        <v>5904.1222980000002</v>
      </c>
      <c r="Y4">
        <f>INDEX('2034+'!$S$2:$W$11,MATCH('+'!$A4,'2034+'!$P$2:$P$11,0),MATCH('+'!Y$2,'2034+'!$S$1:$W$1,0))</f>
        <v>95.119733999999994</v>
      </c>
      <c r="Z4">
        <f>INDEX('2034+'!$S$2:$W$11,MATCH('+'!$A4,'2034+'!$P$2:$P$11,0),MATCH('+'!Z$2,'2034+'!$S$1:$W$1,0))</f>
        <v>1213.8756020000001</v>
      </c>
      <c r="AA4">
        <f>Z4*$B$17</f>
        <v>303.46890050000002</v>
      </c>
      <c r="AB4">
        <f>Z4*$C$17</f>
        <v>728.32536119999997</v>
      </c>
      <c r="AC4">
        <f>Z4*$D$17</f>
        <v>182.08134029999999</v>
      </c>
      <c r="AD4">
        <f>INDEX('2034+'!$S$2:$W$11,MATCH('+'!$A4,'2034+'!$P$2:$P$11,0),MATCH('+'!AD$2,'2034+'!$S$1:$W$1,0))</f>
        <v>57.548435999999995</v>
      </c>
      <c r="AE4">
        <f>INDEX('2034+'!$S$2:$W$11,MATCH('+'!$A4,'2034+'!$P$2:$P$11,0),MATCH('+'!AE$2,'2034+'!$S$1:$W$1,0))</f>
        <v>57.548435999999995</v>
      </c>
      <c r="AG4">
        <f>INDEX('2044+'!$S$2:$W$11,MATCH('+'!$A4,'2044+'!$P$2:$P$11,0),MATCH('+'!AG$2,'2044+'!$S$1:$W$1,0))</f>
        <v>5682.2519270000003</v>
      </c>
      <c r="AH4">
        <f>INDEX('2044+'!$S$2:$W$11,MATCH('+'!$A4,'2044+'!$P$2:$P$11,0),MATCH('+'!AH$2,'2044+'!$S$1:$W$1,0))</f>
        <v>96.214912999999996</v>
      </c>
      <c r="AI4">
        <f>INDEX('2044+'!$S$2:$W$11,MATCH('+'!$A4,'2044+'!$P$2:$P$11,0),MATCH('+'!AI$2,'2044+'!$S$1:$W$1,0))</f>
        <v>1400.728147</v>
      </c>
      <c r="AJ4">
        <f>AI4*$B$17</f>
        <v>350.18203675000001</v>
      </c>
      <c r="AK4">
        <f>AI4*$C$17</f>
        <v>840.4368882</v>
      </c>
      <c r="AL4">
        <f>AI4*$D$17</f>
        <v>210.10922205</v>
      </c>
      <c r="AM4">
        <f>INDEX('2044+'!$S$2:$W$11,MATCH('+'!$A4,'2044+'!$P$2:$P$11,0),MATCH('+'!AM$2,'2044+'!$S$1:$W$1,0))</f>
        <v>57.611489500000005</v>
      </c>
      <c r="AN4">
        <f>INDEX('2044+'!$S$2:$W$11,MATCH('+'!$A4,'2044+'!$P$2:$P$11,0),MATCH('+'!AN$2,'2044+'!$S$1:$W$1,0))</f>
        <v>57.611489500000005</v>
      </c>
      <c r="AP4">
        <f>INDEX('2054+'!$S$2:$W$11,MATCH('+'!$A4,'2054+'!$P$2:$P$11,0),MATCH('+'!AP$2,'2054+'!$S$1:$W$1,0))</f>
        <v>5369.9168710000004</v>
      </c>
      <c r="AQ4">
        <f>INDEX('2054+'!$S$2:$W$11,MATCH('+'!$A4,'2054+'!$P$2:$P$11,0),MATCH('+'!AQ$2,'2054+'!$S$1:$W$1,0))</f>
        <v>95.865521999999999</v>
      </c>
      <c r="AR4">
        <f>INDEX('2054+'!$S$2:$W$11,MATCH('+'!$A4,'2054+'!$P$2:$P$11,0),MATCH('+'!AR$2,'2054+'!$S$1:$W$1,0))</f>
        <v>1537.8318920000002</v>
      </c>
      <c r="AS4">
        <f>AR4*$B$17</f>
        <v>384.45797300000004</v>
      </c>
      <c r="AT4">
        <f>AR4*$C$17</f>
        <v>922.6991352</v>
      </c>
      <c r="AU4">
        <f>AR4*$D$17</f>
        <v>230.6747838</v>
      </c>
      <c r="AV4">
        <f>INDEX('2054+'!$S$2:$W$11,MATCH('+'!$A4,'2054+'!$P$2:$P$11,0),MATCH('+'!AV$2,'2054+'!$S$1:$W$1,0))</f>
        <v>57.928120000000007</v>
      </c>
      <c r="AW4">
        <f>INDEX('2054+'!$S$2:$W$11,MATCH('+'!$A4,'2054+'!$P$2:$P$11,0),MATCH('+'!AW$2,'2054+'!$S$1:$W$1,0))</f>
        <v>57.928120000000007</v>
      </c>
    </row>
    <row r="5" spans="1:49" x14ac:dyDescent="0.25">
      <c r="A5">
        <v>164</v>
      </c>
      <c r="B5" s="9">
        <v>0</v>
      </c>
      <c r="D5">
        <v>10.5</v>
      </c>
      <c r="E5" s="2">
        <v>18</v>
      </c>
      <c r="F5">
        <f>INDEX('2024+'!$S$2:$W$11,MATCH('+'!$A5,'2024+'!$P$2:$P$11,0),MATCH('+'!F$2,'2024+'!$S$1:$W$1,0))</f>
        <v>6521.1345160000001</v>
      </c>
      <c r="G5">
        <f>INDEX('2024+'!$S$2:$W$11,MATCH('+'!$A5,'2024+'!$P$2:$P$11,0),MATCH('+'!G$2,'2024+'!$S$1:$W$1,0))</f>
        <v>181.44115300000001</v>
      </c>
      <c r="H5">
        <f>INDEX('2024+'!$S$2:$W$11,MATCH('+'!$A5,'2024+'!$P$2:$P$11,0),MATCH('+'!H$2,'2024+'!$S$1:$W$1,0))</f>
        <v>1026.0170929999999</v>
      </c>
      <c r="I5">
        <f t="shared" ref="I5:I13" si="1">H5*$B$17</f>
        <v>256.50427324999998</v>
      </c>
      <c r="J5">
        <f t="shared" ref="J5:J13" si="2">H5*$C$17</f>
        <v>615.61025579999989</v>
      </c>
      <c r="K5">
        <f t="shared" ref="K5:K13" si="3">H5*$D$17</f>
        <v>153.90256394999997</v>
      </c>
      <c r="L5">
        <f>INDEX('2024+'!$S$2:$W$11,MATCH('+'!$A5,'2024+'!$P$2:$P$11,0),MATCH('+'!L$2,'2024+'!$S$1:$W$1,0))</f>
        <v>56.732381000000004</v>
      </c>
      <c r="M5">
        <f>INDEX('2024+'!$S$2:$W$11,MATCH('+'!$A5,'2024+'!$P$2:$P$11,0),MATCH('+'!M$2,'2024+'!$S$1:$W$1,0))</f>
        <v>56.732381000000004</v>
      </c>
      <c r="O5">
        <f t="shared" ref="O5:O13" si="4">(((X5-F5)/10)*3)+F5</f>
        <v>6336.0308506000001</v>
      </c>
      <c r="P5">
        <f t="shared" ref="P5:P13" si="5">(((Y5-G5)/10)*3)+G5</f>
        <v>155.54472730000001</v>
      </c>
      <c r="Q5">
        <f t="shared" ref="Q5:Q13" si="6">(((Z5-H5)/10)*3)+H5</f>
        <v>1082.3746457</v>
      </c>
      <c r="R5">
        <f t="shared" ref="R5:R13" si="7">(((AA5-I5)/10)*3)+I5</f>
        <v>270.59366142499999</v>
      </c>
      <c r="S5">
        <f t="shared" ref="S5:S13" si="8">(((AB5-J5)/10)*3)+J5</f>
        <v>649.42478741999992</v>
      </c>
      <c r="T5">
        <f t="shared" ref="T5:T13" si="9">(((AC5-K5)/10)*3)+K5</f>
        <v>162.35619685499998</v>
      </c>
      <c r="U5">
        <f t="shared" ref="U5:U13" si="10">(((AD5-L5)/10)*3)+L5</f>
        <v>56.977197500000003</v>
      </c>
      <c r="V5">
        <f t="shared" ref="V5:V13" si="11">(((AE5-M5)/10)*3)+M5</f>
        <v>56.977197500000003</v>
      </c>
      <c r="X5">
        <f>INDEX('2034+'!$S$2:$W$11,MATCH('+'!$A5,'2034+'!$P$2:$P$11,0),MATCH('+'!X$2,'2034+'!$S$1:$W$1,0))</f>
        <v>5904.1222980000002</v>
      </c>
      <c r="Y5">
        <f>INDEX('2034+'!$S$2:$W$11,MATCH('+'!$A5,'2034+'!$P$2:$P$11,0),MATCH('+'!Y$2,'2034+'!$S$1:$W$1,0))</f>
        <v>95.119733999999994</v>
      </c>
      <c r="Z5">
        <f>INDEX('2034+'!$S$2:$W$11,MATCH('+'!$A5,'2034+'!$P$2:$P$11,0),MATCH('+'!Z$2,'2034+'!$S$1:$W$1,0))</f>
        <v>1213.8756020000001</v>
      </c>
      <c r="AA5">
        <f t="shared" ref="AA5:AA13" si="12">Z5*$B$17</f>
        <v>303.46890050000002</v>
      </c>
      <c r="AB5">
        <f t="shared" ref="AB5:AB13" si="13">Z5*$C$17</f>
        <v>728.32536119999997</v>
      </c>
      <c r="AC5">
        <f t="shared" ref="AC5:AC13" si="14">Z5*$D$17</f>
        <v>182.08134029999999</v>
      </c>
      <c r="AD5">
        <f>INDEX('2034+'!$S$2:$W$11,MATCH('+'!$A5,'2034+'!$P$2:$P$11,0),MATCH('+'!AD$2,'2034+'!$S$1:$W$1,0))</f>
        <v>57.548435999999995</v>
      </c>
      <c r="AE5">
        <f>INDEX('2034+'!$S$2:$W$11,MATCH('+'!$A5,'2034+'!$P$2:$P$11,0),MATCH('+'!AE$2,'2034+'!$S$1:$W$1,0))</f>
        <v>57.548435999999995</v>
      </c>
      <c r="AG5">
        <f>INDEX('2044+'!$S$2:$W$11,MATCH('+'!$A5,'2044+'!$P$2:$P$11,0),MATCH('+'!AG$2,'2044+'!$S$1:$W$1,0))</f>
        <v>5682.2519270000003</v>
      </c>
      <c r="AH5">
        <f>INDEX('2044+'!$S$2:$W$11,MATCH('+'!$A5,'2044+'!$P$2:$P$11,0),MATCH('+'!AH$2,'2044+'!$S$1:$W$1,0))</f>
        <v>96.214912999999996</v>
      </c>
      <c r="AI5">
        <f>INDEX('2044+'!$S$2:$W$11,MATCH('+'!$A5,'2044+'!$P$2:$P$11,0),MATCH('+'!AI$2,'2044+'!$S$1:$W$1,0))</f>
        <v>1400.728147</v>
      </c>
      <c r="AJ5">
        <f t="shared" ref="AJ5:AJ13" si="15">AI5*$B$17</f>
        <v>350.18203675000001</v>
      </c>
      <c r="AK5">
        <f t="shared" ref="AK5:AK13" si="16">AI5*$C$17</f>
        <v>840.4368882</v>
      </c>
      <c r="AL5">
        <f t="shared" ref="AL5:AL13" si="17">AI5*$D$17</f>
        <v>210.10922205</v>
      </c>
      <c r="AM5">
        <f>INDEX('2044+'!$S$2:$W$11,MATCH('+'!$A5,'2044+'!$P$2:$P$11,0),MATCH('+'!AM$2,'2044+'!$S$1:$W$1,0))</f>
        <v>57.611489500000005</v>
      </c>
      <c r="AN5">
        <f>INDEX('2044+'!$S$2:$W$11,MATCH('+'!$A5,'2044+'!$P$2:$P$11,0),MATCH('+'!AN$2,'2044+'!$S$1:$W$1,0))</f>
        <v>57.611489500000005</v>
      </c>
      <c r="AP5">
        <f>INDEX('2054+'!$S$2:$W$11,MATCH('+'!$A5,'2054+'!$P$2:$P$11,0),MATCH('+'!AP$2,'2054+'!$S$1:$W$1,0))</f>
        <v>5369.9168710000004</v>
      </c>
      <c r="AQ5">
        <f>INDEX('2054+'!$S$2:$W$11,MATCH('+'!$A5,'2054+'!$P$2:$P$11,0),MATCH('+'!AQ$2,'2054+'!$S$1:$W$1,0))</f>
        <v>95.865521999999999</v>
      </c>
      <c r="AR5">
        <f>INDEX('2054+'!$S$2:$W$11,MATCH('+'!$A5,'2054+'!$P$2:$P$11,0),MATCH('+'!AR$2,'2054+'!$S$1:$W$1,0))</f>
        <v>1537.8318920000002</v>
      </c>
      <c r="AS5">
        <f t="shared" ref="AS5:AS13" si="18">AR5*$B$17</f>
        <v>384.45797300000004</v>
      </c>
      <c r="AT5">
        <f t="shared" ref="AT5:AT13" si="19">AR5*$C$17</f>
        <v>922.6991352</v>
      </c>
      <c r="AU5">
        <f t="shared" ref="AU5:AU13" si="20">AR5*$D$17</f>
        <v>230.6747838</v>
      </c>
      <c r="AV5">
        <f>INDEX('2054+'!$S$2:$W$11,MATCH('+'!$A5,'2054+'!$P$2:$P$11,0),MATCH('+'!AV$2,'2054+'!$S$1:$W$1,0))</f>
        <v>57.928120000000007</v>
      </c>
      <c r="AW5">
        <f>INDEX('2054+'!$S$2:$W$11,MATCH('+'!$A5,'2054+'!$P$2:$P$11,0),MATCH('+'!AW$2,'2054+'!$S$1:$W$1,0))</f>
        <v>57.928120000000007</v>
      </c>
    </row>
    <row r="6" spans="1:49" x14ac:dyDescent="0.25">
      <c r="A6">
        <v>163</v>
      </c>
      <c r="B6" s="9">
        <v>5.8</v>
      </c>
      <c r="D6">
        <v>10.5</v>
      </c>
      <c r="E6" s="2">
        <v>18</v>
      </c>
      <c r="F6">
        <f>INDEX('2024+'!$S$2:$W$11,MATCH('+'!$A6,'2024+'!$P$2:$P$11,0),MATCH('+'!F$2,'2024+'!$S$1:$W$1,0))</f>
        <v>4317.5295550000001</v>
      </c>
      <c r="G6">
        <f>INDEX('2024+'!$S$2:$W$11,MATCH('+'!$A6,'2024+'!$P$2:$P$11,0),MATCH('+'!G$2,'2024+'!$S$1:$W$1,0))</f>
        <v>68.036086000000012</v>
      </c>
      <c r="H6">
        <f>INDEX('2024+'!$S$2:$W$11,MATCH('+'!$A6,'2024+'!$P$2:$P$11,0),MATCH('+'!H$2,'2024+'!$S$1:$W$1,0))</f>
        <v>54.434429999999999</v>
      </c>
      <c r="I6">
        <f t="shared" si="1"/>
        <v>13.6086075</v>
      </c>
      <c r="J6">
        <f t="shared" si="2"/>
        <v>32.660657999999998</v>
      </c>
      <c r="K6">
        <f t="shared" si="3"/>
        <v>8.1651644999999995</v>
      </c>
      <c r="L6">
        <f>INDEX('2024+'!$S$2:$W$11,MATCH('+'!$A6,'2024+'!$P$2:$P$11,0),MATCH('+'!L$2,'2024+'!$S$1:$W$1,0))</f>
        <v>61.975539499999996</v>
      </c>
      <c r="M6">
        <f>INDEX('2024+'!$S$2:$W$11,MATCH('+'!$A6,'2024+'!$P$2:$P$11,0),MATCH('+'!M$2,'2024+'!$S$1:$W$1,0))</f>
        <v>61.975539499999996</v>
      </c>
      <c r="O6">
        <f t="shared" si="4"/>
        <v>4269.7634847999998</v>
      </c>
      <c r="P6">
        <f t="shared" si="5"/>
        <v>68.051105800000002</v>
      </c>
      <c r="Q6">
        <f t="shared" si="6"/>
        <v>57.371481600000003</v>
      </c>
      <c r="R6">
        <f t="shared" si="7"/>
        <v>14.342870400000001</v>
      </c>
      <c r="S6">
        <f t="shared" si="8"/>
        <v>34.422888959999995</v>
      </c>
      <c r="T6">
        <f t="shared" si="9"/>
        <v>8.6057222399999986</v>
      </c>
      <c r="U6">
        <f t="shared" si="10"/>
        <v>62.033284549999998</v>
      </c>
      <c r="V6">
        <f t="shared" si="11"/>
        <v>62.033284549999998</v>
      </c>
      <c r="X6">
        <f>INDEX('2034+'!$S$2:$W$11,MATCH('+'!$A6,'2034+'!$P$2:$P$11,0),MATCH('+'!X$2,'2034+'!$S$1:$W$1,0))</f>
        <v>4158.3093210000006</v>
      </c>
      <c r="Y6">
        <f>INDEX('2034+'!$S$2:$W$11,MATCH('+'!$A6,'2034+'!$P$2:$P$11,0),MATCH('+'!Y$2,'2034+'!$S$1:$W$1,0))</f>
        <v>68.086151999999998</v>
      </c>
      <c r="Z6">
        <f>INDEX('2034+'!$S$2:$W$11,MATCH('+'!$A6,'2034+'!$P$2:$P$11,0),MATCH('+'!Z$2,'2034+'!$S$1:$W$1,0))</f>
        <v>64.224602000000004</v>
      </c>
      <c r="AA6">
        <f t="shared" si="12"/>
        <v>16.056150500000001</v>
      </c>
      <c r="AB6">
        <f t="shared" si="13"/>
        <v>38.534761199999998</v>
      </c>
      <c r="AC6">
        <f t="shared" si="14"/>
        <v>9.6336902999999996</v>
      </c>
      <c r="AD6">
        <f>INDEX('2034+'!$S$2:$W$11,MATCH('+'!$A6,'2034+'!$P$2:$P$11,0),MATCH('+'!AD$2,'2034+'!$S$1:$W$1,0))</f>
        <v>62.168022999999998</v>
      </c>
      <c r="AE6">
        <f>INDEX('2034+'!$S$2:$W$11,MATCH('+'!$A6,'2034+'!$P$2:$P$11,0),MATCH('+'!AE$2,'2034+'!$S$1:$W$1,0))</f>
        <v>62.168022999999998</v>
      </c>
      <c r="AG6">
        <f>INDEX('2044+'!$S$2:$W$11,MATCH('+'!$A6,'2044+'!$P$2:$P$11,0),MATCH('+'!AG$2,'2044+'!$S$1:$W$1,0))</f>
        <v>3975.3398670000001</v>
      </c>
      <c r="AH6">
        <f>INDEX('2044+'!$S$2:$W$11,MATCH('+'!$A6,'2044+'!$P$2:$P$11,0),MATCH('+'!AH$2,'2044+'!$S$1:$W$1,0))</f>
        <v>67.406390999999999</v>
      </c>
      <c r="AI6">
        <f>INDEX('2044+'!$S$2:$W$11,MATCH('+'!$A6,'2044+'!$P$2:$P$11,0),MATCH('+'!AI$2,'2044+'!$S$1:$W$1,0))</f>
        <v>72.361329999999995</v>
      </c>
      <c r="AJ6">
        <f t="shared" si="15"/>
        <v>18.090332499999999</v>
      </c>
      <c r="AK6">
        <f t="shared" si="16"/>
        <v>43.416797999999993</v>
      </c>
      <c r="AL6">
        <f t="shared" si="17"/>
        <v>10.854199499999998</v>
      </c>
      <c r="AM6">
        <f>INDEX('2044+'!$S$2:$W$11,MATCH('+'!$A6,'2044+'!$P$2:$P$11,0),MATCH('+'!AM$2,'2044+'!$S$1:$W$1,0))</f>
        <v>62.385949999999994</v>
      </c>
      <c r="AN6">
        <f>INDEX('2044+'!$S$2:$W$11,MATCH('+'!$A6,'2044+'!$P$2:$P$11,0),MATCH('+'!AN$2,'2044+'!$S$1:$W$1,0))</f>
        <v>62.385949999999994</v>
      </c>
      <c r="AP6">
        <f>INDEX('2054+'!$S$2:$W$11,MATCH('+'!$A6,'2054+'!$P$2:$P$11,0),MATCH('+'!AP$2,'2054+'!$S$1:$W$1,0))</f>
        <v>3729.158109</v>
      </c>
      <c r="AQ6">
        <f>INDEX('2054+'!$S$2:$W$11,MATCH('+'!$A6,'2054+'!$P$2:$P$11,0),MATCH('+'!AQ$2,'2054+'!$S$1:$W$1,0))</f>
        <v>67.433867000000006</v>
      </c>
      <c r="AR6">
        <f>INDEX('2054+'!$S$2:$W$11,MATCH('+'!$A6,'2054+'!$P$2:$P$11,0),MATCH('+'!AR$2,'2054+'!$S$1:$W$1,0))</f>
        <v>80.630403999999999</v>
      </c>
      <c r="AS6">
        <f t="shared" si="18"/>
        <v>20.157601</v>
      </c>
      <c r="AT6">
        <f t="shared" si="19"/>
        <v>48.378242399999998</v>
      </c>
      <c r="AU6">
        <f t="shared" si="20"/>
        <v>12.094560599999999</v>
      </c>
      <c r="AV6">
        <f>INDEX('2054+'!$S$2:$W$11,MATCH('+'!$A6,'2054+'!$P$2:$P$11,0),MATCH('+'!AV$2,'2054+'!$S$1:$W$1,0))</f>
        <v>62.668525500000001</v>
      </c>
      <c r="AW6">
        <f>INDEX('2054+'!$S$2:$W$11,MATCH('+'!$A6,'2054+'!$P$2:$P$11,0),MATCH('+'!AW$2,'2054+'!$S$1:$W$1,0))</f>
        <v>62.668525500000001</v>
      </c>
    </row>
    <row r="7" spans="1:49" x14ac:dyDescent="0.25">
      <c r="A7">
        <v>163</v>
      </c>
      <c r="B7" s="9">
        <v>3.2</v>
      </c>
      <c r="D7">
        <v>10.5</v>
      </c>
      <c r="E7" s="2">
        <v>18</v>
      </c>
      <c r="F7">
        <f>INDEX('2024+'!$S$2:$W$11,MATCH('+'!$A7,'2024+'!$P$2:$P$11,0),MATCH('+'!F$2,'2024+'!$S$1:$W$1,0))</f>
        <v>4317.5295550000001</v>
      </c>
      <c r="G7">
        <f>INDEX('2024+'!$S$2:$W$11,MATCH('+'!$A7,'2024+'!$P$2:$P$11,0),MATCH('+'!G$2,'2024+'!$S$1:$W$1,0))</f>
        <v>68.036086000000012</v>
      </c>
      <c r="H7">
        <f>INDEX('2024+'!$S$2:$W$11,MATCH('+'!$A7,'2024+'!$P$2:$P$11,0),MATCH('+'!H$2,'2024+'!$S$1:$W$1,0))</f>
        <v>54.434429999999999</v>
      </c>
      <c r="I7">
        <f t="shared" si="1"/>
        <v>13.6086075</v>
      </c>
      <c r="J7">
        <f t="shared" si="2"/>
        <v>32.660657999999998</v>
      </c>
      <c r="K7">
        <f t="shared" si="3"/>
        <v>8.1651644999999995</v>
      </c>
      <c r="L7">
        <f>INDEX('2024+'!$S$2:$W$11,MATCH('+'!$A7,'2024+'!$P$2:$P$11,0),MATCH('+'!L$2,'2024+'!$S$1:$W$1,0))</f>
        <v>61.975539499999996</v>
      </c>
      <c r="M7">
        <f>INDEX('2024+'!$S$2:$W$11,MATCH('+'!$A7,'2024+'!$P$2:$P$11,0),MATCH('+'!M$2,'2024+'!$S$1:$W$1,0))</f>
        <v>61.975539499999996</v>
      </c>
      <c r="O7">
        <f t="shared" si="4"/>
        <v>4269.7634847999998</v>
      </c>
      <c r="P7">
        <f t="shared" si="5"/>
        <v>68.051105800000002</v>
      </c>
      <c r="Q7">
        <f t="shared" si="6"/>
        <v>57.371481600000003</v>
      </c>
      <c r="R7">
        <f t="shared" si="7"/>
        <v>14.342870400000001</v>
      </c>
      <c r="S7">
        <f t="shared" si="8"/>
        <v>34.422888959999995</v>
      </c>
      <c r="T7">
        <f t="shared" si="9"/>
        <v>8.6057222399999986</v>
      </c>
      <c r="U7">
        <f t="shared" si="10"/>
        <v>62.033284549999998</v>
      </c>
      <c r="V7">
        <f t="shared" si="11"/>
        <v>62.033284549999998</v>
      </c>
      <c r="X7">
        <f>INDEX('2034+'!$S$2:$W$11,MATCH('+'!$A7,'2034+'!$P$2:$P$11,0),MATCH('+'!X$2,'2034+'!$S$1:$W$1,0))</f>
        <v>4158.3093210000006</v>
      </c>
      <c r="Y7">
        <f>INDEX('2034+'!$S$2:$W$11,MATCH('+'!$A7,'2034+'!$P$2:$P$11,0),MATCH('+'!Y$2,'2034+'!$S$1:$W$1,0))</f>
        <v>68.086151999999998</v>
      </c>
      <c r="Z7">
        <f>INDEX('2034+'!$S$2:$W$11,MATCH('+'!$A7,'2034+'!$P$2:$P$11,0),MATCH('+'!Z$2,'2034+'!$S$1:$W$1,0))</f>
        <v>64.224602000000004</v>
      </c>
      <c r="AA7">
        <f t="shared" si="12"/>
        <v>16.056150500000001</v>
      </c>
      <c r="AB7">
        <f t="shared" si="13"/>
        <v>38.534761199999998</v>
      </c>
      <c r="AC7">
        <f t="shared" si="14"/>
        <v>9.6336902999999996</v>
      </c>
      <c r="AD7">
        <f>INDEX('2034+'!$S$2:$W$11,MATCH('+'!$A7,'2034+'!$P$2:$P$11,0),MATCH('+'!AD$2,'2034+'!$S$1:$W$1,0))</f>
        <v>62.168022999999998</v>
      </c>
      <c r="AE7">
        <f>INDEX('2034+'!$S$2:$W$11,MATCH('+'!$A7,'2034+'!$P$2:$P$11,0),MATCH('+'!AE$2,'2034+'!$S$1:$W$1,0))</f>
        <v>62.168022999999998</v>
      </c>
      <c r="AG7">
        <f>INDEX('2044+'!$S$2:$W$11,MATCH('+'!$A7,'2044+'!$P$2:$P$11,0),MATCH('+'!AG$2,'2044+'!$S$1:$W$1,0))</f>
        <v>3975.3398670000001</v>
      </c>
      <c r="AH7">
        <f>INDEX('2044+'!$S$2:$W$11,MATCH('+'!$A7,'2044+'!$P$2:$P$11,0),MATCH('+'!AH$2,'2044+'!$S$1:$W$1,0))</f>
        <v>67.406390999999999</v>
      </c>
      <c r="AI7">
        <f>INDEX('2044+'!$S$2:$W$11,MATCH('+'!$A7,'2044+'!$P$2:$P$11,0),MATCH('+'!AI$2,'2044+'!$S$1:$W$1,0))</f>
        <v>72.361329999999995</v>
      </c>
      <c r="AJ7">
        <f t="shared" si="15"/>
        <v>18.090332499999999</v>
      </c>
      <c r="AK7">
        <f t="shared" si="16"/>
        <v>43.416797999999993</v>
      </c>
      <c r="AL7">
        <f t="shared" si="17"/>
        <v>10.854199499999998</v>
      </c>
      <c r="AM7">
        <f>INDEX('2044+'!$S$2:$W$11,MATCH('+'!$A7,'2044+'!$P$2:$P$11,0),MATCH('+'!AM$2,'2044+'!$S$1:$W$1,0))</f>
        <v>62.385949999999994</v>
      </c>
      <c r="AN7">
        <f>INDEX('2044+'!$S$2:$W$11,MATCH('+'!$A7,'2044+'!$P$2:$P$11,0),MATCH('+'!AN$2,'2044+'!$S$1:$W$1,0))</f>
        <v>62.385949999999994</v>
      </c>
      <c r="AP7">
        <f>INDEX('2054+'!$S$2:$W$11,MATCH('+'!$A7,'2054+'!$P$2:$P$11,0),MATCH('+'!AP$2,'2054+'!$S$1:$W$1,0))</f>
        <v>3729.158109</v>
      </c>
      <c r="AQ7">
        <f>INDEX('2054+'!$S$2:$W$11,MATCH('+'!$A7,'2054+'!$P$2:$P$11,0),MATCH('+'!AQ$2,'2054+'!$S$1:$W$1,0))</f>
        <v>67.433867000000006</v>
      </c>
      <c r="AR7">
        <f>INDEX('2054+'!$S$2:$W$11,MATCH('+'!$A7,'2054+'!$P$2:$P$11,0),MATCH('+'!AR$2,'2054+'!$S$1:$W$1,0))</f>
        <v>80.630403999999999</v>
      </c>
      <c r="AS7">
        <f t="shared" si="18"/>
        <v>20.157601</v>
      </c>
      <c r="AT7">
        <f t="shared" si="19"/>
        <v>48.378242399999998</v>
      </c>
      <c r="AU7">
        <f t="shared" si="20"/>
        <v>12.094560599999999</v>
      </c>
      <c r="AV7">
        <f>INDEX('2054+'!$S$2:$W$11,MATCH('+'!$A7,'2054+'!$P$2:$P$11,0),MATCH('+'!AV$2,'2054+'!$S$1:$W$1,0))</f>
        <v>62.668525500000001</v>
      </c>
      <c r="AW7">
        <f>INDEX('2054+'!$S$2:$W$11,MATCH('+'!$A7,'2054+'!$P$2:$P$11,0),MATCH('+'!AW$2,'2054+'!$S$1:$W$1,0))</f>
        <v>62.668525500000001</v>
      </c>
    </row>
    <row r="8" spans="1:49" x14ac:dyDescent="0.25">
      <c r="A8">
        <v>1088</v>
      </c>
      <c r="B8" s="9">
        <v>1.9</v>
      </c>
      <c r="D8">
        <v>24.5</v>
      </c>
      <c r="E8" s="2" t="s">
        <v>11389</v>
      </c>
      <c r="F8">
        <f>INDEX('2024+'!$S$2:$W$11,MATCH('+'!$A8,'2024+'!$P$2:$P$11,0),MATCH('+'!F$2,'2024+'!$S$1:$W$1,0))</f>
        <v>1805.4717029999999</v>
      </c>
      <c r="G8">
        <f>INDEX('2024+'!$S$2:$W$11,MATCH('+'!$A8,'2024+'!$P$2:$P$11,0),MATCH('+'!G$2,'2024+'!$S$1:$W$1,0))</f>
        <v>273.23653200000001</v>
      </c>
      <c r="H8">
        <f>INDEX('2024+'!$S$2:$W$11,MATCH('+'!$A8,'2024+'!$P$2:$P$11,0),MATCH('+'!H$2,'2024+'!$S$1:$W$1,0))</f>
        <v>1026.0170929999999</v>
      </c>
      <c r="I8">
        <f t="shared" si="1"/>
        <v>256.50427324999998</v>
      </c>
      <c r="J8">
        <f t="shared" si="2"/>
        <v>615.61025579999989</v>
      </c>
      <c r="K8">
        <f t="shared" si="3"/>
        <v>153.90256394999997</v>
      </c>
      <c r="L8">
        <f>INDEX('2024+'!$S$2:$W$11,MATCH('+'!$A8,'2024+'!$P$2:$P$11,0),MATCH('+'!L$2,'2024+'!$S$1:$W$1,0))</f>
        <v>119.999611</v>
      </c>
      <c r="M8">
        <f>INDEX('2024+'!$S$2:$W$11,MATCH('+'!$A8,'2024+'!$P$2:$P$11,0),MATCH('+'!M$2,'2024+'!$S$1:$W$1,0))</f>
        <v>90</v>
      </c>
      <c r="O8">
        <f t="shared" si="4"/>
        <v>1660.9170564000001</v>
      </c>
      <c r="P8">
        <f t="shared" si="5"/>
        <v>247.5896778</v>
      </c>
      <c r="Q8">
        <f t="shared" si="6"/>
        <v>1082.3746457</v>
      </c>
      <c r="R8">
        <f t="shared" si="7"/>
        <v>270.59366142499999</v>
      </c>
      <c r="S8">
        <f t="shared" si="8"/>
        <v>649.42478741999992</v>
      </c>
      <c r="T8">
        <f t="shared" si="9"/>
        <v>162.35619685499998</v>
      </c>
      <c r="U8">
        <f t="shared" si="10"/>
        <v>119.99965090000001</v>
      </c>
      <c r="V8">
        <f t="shared" si="11"/>
        <v>90</v>
      </c>
      <c r="X8">
        <f>INDEX('2034+'!$S$2:$W$11,MATCH('+'!$A8,'2034+'!$P$2:$P$11,0),MATCH('+'!X$2,'2034+'!$S$1:$W$1,0))</f>
        <v>1323.622881</v>
      </c>
      <c r="Y8">
        <f>INDEX('2034+'!$S$2:$W$11,MATCH('+'!$A8,'2034+'!$P$2:$P$11,0),MATCH('+'!Y$2,'2034+'!$S$1:$W$1,0))</f>
        <v>187.74701800000003</v>
      </c>
      <c r="Z8">
        <f>INDEX('2034+'!$S$2:$W$11,MATCH('+'!$A8,'2034+'!$P$2:$P$11,0),MATCH('+'!Z$2,'2034+'!$S$1:$W$1,0))</f>
        <v>1213.8756020000001</v>
      </c>
      <c r="AA8">
        <f t="shared" si="12"/>
        <v>303.46890050000002</v>
      </c>
      <c r="AB8">
        <f t="shared" si="13"/>
        <v>728.32536119999997</v>
      </c>
      <c r="AC8">
        <f t="shared" si="14"/>
        <v>182.08134029999999</v>
      </c>
      <c r="AD8">
        <f>INDEX('2034+'!$S$2:$W$11,MATCH('+'!$A8,'2034+'!$P$2:$P$11,0),MATCH('+'!AD$2,'2034+'!$S$1:$W$1,0))</f>
        <v>119.99974399999999</v>
      </c>
      <c r="AE8">
        <f>INDEX('2034+'!$S$2:$W$11,MATCH('+'!$A8,'2034+'!$P$2:$P$11,0),MATCH('+'!AE$2,'2034+'!$S$1:$W$1,0))</f>
        <v>90</v>
      </c>
      <c r="AG8">
        <f>INDEX('2044+'!$S$2:$W$11,MATCH('+'!$A8,'2044+'!$P$2:$P$11,0),MATCH('+'!AG$2,'2044+'!$S$1:$W$1,0))</f>
        <v>1287.7230199999999</v>
      </c>
      <c r="AH8">
        <f>INDEX('2044+'!$S$2:$W$11,MATCH('+'!$A8,'2044+'!$P$2:$P$11,0),MATCH('+'!AH$2,'2044+'!$S$1:$W$1,0))</f>
        <v>191.37867199999999</v>
      </c>
      <c r="AI8">
        <f>INDEX('2044+'!$S$2:$W$11,MATCH('+'!$A8,'2044+'!$P$2:$P$11,0),MATCH('+'!AI$2,'2044+'!$S$1:$W$1,0))</f>
        <v>1400.728147</v>
      </c>
      <c r="AJ8">
        <f t="shared" si="15"/>
        <v>350.18203675000001</v>
      </c>
      <c r="AK8">
        <f t="shared" si="16"/>
        <v>840.4368882</v>
      </c>
      <c r="AL8">
        <f t="shared" si="17"/>
        <v>210.10922205</v>
      </c>
      <c r="AM8">
        <f>INDEX('2044+'!$S$2:$W$11,MATCH('+'!$A8,'2044+'!$P$2:$P$11,0),MATCH('+'!AM$2,'2044+'!$S$1:$W$1,0))</f>
        <v>119.99967799999999</v>
      </c>
      <c r="AN8">
        <f>INDEX('2044+'!$S$2:$W$11,MATCH('+'!$A8,'2044+'!$P$2:$P$11,0),MATCH('+'!AN$2,'2044+'!$S$1:$W$1,0))</f>
        <v>90</v>
      </c>
      <c r="AP8">
        <f>INDEX('2054+'!$S$2:$W$11,MATCH('+'!$A8,'2054+'!$P$2:$P$11,0),MATCH('+'!AP$2,'2054+'!$S$1:$W$1,0))</f>
        <v>1180.1800559999999</v>
      </c>
      <c r="AQ8">
        <f>INDEX('2054+'!$S$2:$W$11,MATCH('+'!$A8,'2054+'!$P$2:$P$11,0),MATCH('+'!AQ$2,'2054+'!$S$1:$W$1,0))</f>
        <v>190.75873200000001</v>
      </c>
      <c r="AR8">
        <f>INDEX('2054+'!$S$2:$W$11,MATCH('+'!$A8,'2054+'!$P$2:$P$11,0),MATCH('+'!AR$2,'2054+'!$S$1:$W$1,0))</f>
        <v>1537.8318920000002</v>
      </c>
      <c r="AS8">
        <f t="shared" si="18"/>
        <v>384.45797300000004</v>
      </c>
      <c r="AT8">
        <f t="shared" si="19"/>
        <v>922.6991352</v>
      </c>
      <c r="AU8">
        <f t="shared" si="20"/>
        <v>230.6747838</v>
      </c>
      <c r="AV8">
        <f>INDEX('2054+'!$S$2:$W$11,MATCH('+'!$A8,'2054+'!$P$2:$P$11,0),MATCH('+'!AV$2,'2054+'!$S$1:$W$1,0))</f>
        <v>119.99966699999999</v>
      </c>
      <c r="AW8">
        <f>INDEX('2054+'!$S$2:$W$11,MATCH('+'!$A8,'2054+'!$P$2:$P$11,0),MATCH('+'!AW$2,'2054+'!$S$1:$W$1,0))</f>
        <v>90</v>
      </c>
    </row>
    <row r="9" spans="1:49" x14ac:dyDescent="0.25">
      <c r="B9" s="9"/>
      <c r="E9" s="2"/>
    </row>
    <row r="12" spans="1:49" x14ac:dyDescent="0.25">
      <c r="A12">
        <v>1378</v>
      </c>
      <c r="B12" s="9">
        <v>4.8550000000000004</v>
      </c>
      <c r="D12">
        <v>24.5</v>
      </c>
      <c r="E12" s="2" t="s">
        <v>11389</v>
      </c>
      <c r="F12">
        <f>INDEX('2024+'!$S$2:$W$11,MATCH('+'!$A12,'2024+'!$P$2:$P$11,0),MATCH('+'!F$2,'2024+'!$S$1:$W$1,0))</f>
        <v>8558.2868510000008</v>
      </c>
      <c r="G12">
        <f>INDEX('2024+'!$S$2:$W$11,MATCH('+'!$A12,'2024+'!$P$2:$P$11,0),MATCH('+'!G$2,'2024+'!$S$1:$W$1,0))</f>
        <v>1559.0043539999999</v>
      </c>
      <c r="H12">
        <f>INDEX('2024+'!$S$2:$W$11,MATCH('+'!$A12,'2024+'!$P$2:$P$11,0),MATCH('+'!H$2,'2024+'!$S$1:$W$1,0))</f>
        <v>3718.1195880000005</v>
      </c>
      <c r="I12">
        <f t="shared" si="1"/>
        <v>929.52989700000012</v>
      </c>
      <c r="J12">
        <f t="shared" si="2"/>
        <v>2230.8717528000002</v>
      </c>
      <c r="K12">
        <f t="shared" si="3"/>
        <v>557.71793820000005</v>
      </c>
      <c r="L12">
        <f>INDEX('2024+'!$S$2:$W$11,MATCH('+'!$A12,'2024+'!$P$2:$P$11,0),MATCH('+'!L$2,'2024+'!$S$1:$W$1,0))</f>
        <v>104.91999149999999</v>
      </c>
      <c r="M12">
        <f>INDEX('2024+'!$S$2:$W$11,MATCH('+'!$A12,'2024+'!$P$2:$P$11,0),MATCH('+'!M$2,'2024+'!$S$1:$W$1,0))</f>
        <v>90</v>
      </c>
      <c r="O12">
        <f t="shared" si="4"/>
        <v>8616.1651388000009</v>
      </c>
      <c r="P12">
        <f t="shared" si="5"/>
        <v>1591.649265</v>
      </c>
      <c r="Q12">
        <f t="shared" si="6"/>
        <v>3925.2518823000005</v>
      </c>
      <c r="R12">
        <f t="shared" si="7"/>
        <v>981.31297057500012</v>
      </c>
      <c r="S12">
        <f t="shared" si="8"/>
        <v>2355.1511293800004</v>
      </c>
      <c r="T12">
        <f t="shared" si="9"/>
        <v>588.7877823450001</v>
      </c>
      <c r="U12">
        <f t="shared" si="10"/>
        <v>104.91080220000001</v>
      </c>
      <c r="V12">
        <f t="shared" si="11"/>
        <v>90</v>
      </c>
      <c r="X12">
        <f>INDEX('2034+'!$S$2:$W$11,MATCH('+'!$A12,'2034+'!$P$2:$P$11,0),MATCH('+'!X$2,'2034+'!$S$1:$W$1,0))</f>
        <v>8751.2144769999995</v>
      </c>
      <c r="Y12">
        <f>INDEX('2034+'!$S$2:$W$11,MATCH('+'!$A12,'2034+'!$P$2:$P$11,0),MATCH('+'!Y$2,'2034+'!$S$1:$W$1,0))</f>
        <v>1667.8207239999999</v>
      </c>
      <c r="Z12">
        <f>INDEX('2034+'!$S$2:$W$11,MATCH('+'!$A12,'2034+'!$P$2:$P$11,0),MATCH('+'!Z$2,'2034+'!$S$1:$W$1,0))</f>
        <v>4408.5605690000002</v>
      </c>
      <c r="AA12">
        <f t="shared" si="12"/>
        <v>1102.1401422500001</v>
      </c>
      <c r="AB12">
        <f t="shared" si="13"/>
        <v>2645.1363414000002</v>
      </c>
      <c r="AC12">
        <f t="shared" si="14"/>
        <v>661.28408535000005</v>
      </c>
      <c r="AD12">
        <f>INDEX('2034+'!$S$2:$W$11,MATCH('+'!$A12,'2034+'!$P$2:$P$11,0),MATCH('+'!AD$2,'2034+'!$S$1:$W$1,0))</f>
        <v>104.88936050000001</v>
      </c>
      <c r="AE12">
        <f>INDEX('2034+'!$S$2:$W$11,MATCH('+'!$A12,'2034+'!$P$2:$P$11,0),MATCH('+'!AE$2,'2034+'!$S$1:$W$1,0))</f>
        <v>90</v>
      </c>
      <c r="AG12">
        <f>INDEX('2044+'!$S$2:$W$11,MATCH('+'!$A12,'2044+'!$P$2:$P$11,0),MATCH('+'!AG$2,'2044+'!$S$1:$W$1,0))</f>
        <v>8403.0101739999991</v>
      </c>
      <c r="AH12">
        <f>INDEX('2044+'!$S$2:$W$11,MATCH('+'!$A12,'2044+'!$P$2:$P$11,0),MATCH('+'!AH$2,'2044+'!$S$1:$W$1,0))</f>
        <v>1678.584341</v>
      </c>
      <c r="AI12">
        <f>INDEX('2044+'!$S$2:$W$11,MATCH('+'!$A12,'2044+'!$P$2:$P$11,0),MATCH('+'!AI$2,'2044+'!$S$1:$W$1,0))</f>
        <v>5082.0605169999999</v>
      </c>
      <c r="AJ12">
        <f t="shared" si="15"/>
        <v>1270.51512925</v>
      </c>
      <c r="AK12">
        <f t="shared" si="16"/>
        <v>3049.2363101999999</v>
      </c>
      <c r="AL12">
        <f t="shared" si="17"/>
        <v>762.30907754999998</v>
      </c>
      <c r="AM12">
        <f>INDEX('2044+'!$S$2:$W$11,MATCH('+'!$A12,'2044+'!$P$2:$P$11,0),MATCH('+'!AM$2,'2044+'!$S$1:$W$1,0))</f>
        <v>104.8753085</v>
      </c>
      <c r="AN12">
        <f>INDEX('2044+'!$S$2:$W$11,MATCH('+'!$A12,'2044+'!$P$2:$P$11,0),MATCH('+'!AN$2,'2044+'!$S$1:$W$1,0))</f>
        <v>90</v>
      </c>
      <c r="AP12">
        <f>INDEX('2054+'!$S$2:$W$11,MATCH('+'!$A12,'2054+'!$P$2:$P$11,0),MATCH('+'!AP$2,'2054+'!$S$1:$W$1,0))</f>
        <v>7964.8932009999999</v>
      </c>
      <c r="AQ12">
        <f>INDEX('2054+'!$S$2:$W$11,MATCH('+'!$A12,'2054+'!$P$2:$P$11,0),MATCH('+'!AQ$2,'2054+'!$S$1:$W$1,0))</f>
        <v>1676.0146090000001</v>
      </c>
      <c r="AR12">
        <f>INDEX('2054+'!$S$2:$W$11,MATCH('+'!$A12,'2054+'!$P$2:$P$11,0),MATCH('+'!AR$2,'2054+'!$S$1:$W$1,0))</f>
        <v>5568.1819639999994</v>
      </c>
      <c r="AS12">
        <f t="shared" si="18"/>
        <v>1392.0454909999999</v>
      </c>
      <c r="AT12">
        <f t="shared" si="19"/>
        <v>3340.9091783999997</v>
      </c>
      <c r="AU12">
        <f t="shared" si="20"/>
        <v>835.22729459999994</v>
      </c>
      <c r="AV12">
        <f>INDEX('2054+'!$S$2:$W$11,MATCH('+'!$A12,'2054+'!$P$2:$P$11,0),MATCH('+'!AV$2,'2054+'!$S$1:$W$1,0))</f>
        <v>104.86787150000001</v>
      </c>
      <c r="AW12">
        <f>INDEX('2054+'!$S$2:$W$11,MATCH('+'!$A12,'2054+'!$P$2:$P$11,0),MATCH('+'!AW$2,'2054+'!$S$1:$W$1,0))</f>
        <v>90</v>
      </c>
    </row>
    <row r="13" spans="1:49" x14ac:dyDescent="0.25">
      <c r="A13" s="4">
        <v>1378</v>
      </c>
      <c r="B13" s="9">
        <v>8.6750000000000007</v>
      </c>
      <c r="C13" t="s">
        <v>11400</v>
      </c>
      <c r="D13">
        <v>20</v>
      </c>
      <c r="E13" s="2" t="s">
        <v>11389</v>
      </c>
      <c r="F13">
        <f>INDEX('2024+'!$S$2:$W$11,MATCH('+'!$A13,'2024+'!$P$2:$P$11,0),MATCH('+'!F$2,'2024+'!$S$1:$W$1,0))</f>
        <v>8558.2868510000008</v>
      </c>
      <c r="G13">
        <f>INDEX('2024+'!$S$2:$W$11,MATCH('+'!$A13,'2024+'!$P$2:$P$11,0),MATCH('+'!G$2,'2024+'!$S$1:$W$1,0))</f>
        <v>1559.0043539999999</v>
      </c>
      <c r="H13">
        <f>INDEX('2024+'!$S$2:$W$11,MATCH('+'!$A13,'2024+'!$P$2:$P$11,0),MATCH('+'!H$2,'2024+'!$S$1:$W$1,0))</f>
        <v>3718.1195880000005</v>
      </c>
      <c r="I13">
        <f t="shared" si="1"/>
        <v>929.52989700000012</v>
      </c>
      <c r="J13">
        <f t="shared" si="2"/>
        <v>2230.8717528000002</v>
      </c>
      <c r="K13">
        <f t="shared" si="3"/>
        <v>557.71793820000005</v>
      </c>
      <c r="L13">
        <f>INDEX('2024+'!$S$2:$W$11,MATCH('+'!$A13,'2024+'!$P$2:$P$11,0),MATCH('+'!L$2,'2024+'!$S$1:$W$1,0))</f>
        <v>104.91999149999999</v>
      </c>
      <c r="M13">
        <f>INDEX('2024+'!$S$2:$W$11,MATCH('+'!$A13,'2024+'!$P$2:$P$11,0),MATCH('+'!M$2,'2024+'!$S$1:$W$1,0))</f>
        <v>90</v>
      </c>
      <c r="O13">
        <f t="shared" si="4"/>
        <v>8616.1651388000009</v>
      </c>
      <c r="P13">
        <f t="shared" si="5"/>
        <v>1591.649265</v>
      </c>
      <c r="Q13">
        <f t="shared" si="6"/>
        <v>3925.2518823000005</v>
      </c>
      <c r="R13">
        <f t="shared" si="7"/>
        <v>981.31297057500012</v>
      </c>
      <c r="S13">
        <f t="shared" si="8"/>
        <v>2355.1511293800004</v>
      </c>
      <c r="T13">
        <f t="shared" si="9"/>
        <v>588.7877823450001</v>
      </c>
      <c r="U13">
        <f t="shared" si="10"/>
        <v>104.91080220000001</v>
      </c>
      <c r="V13">
        <f t="shared" si="11"/>
        <v>90</v>
      </c>
      <c r="X13">
        <f>INDEX('2034+'!$S$2:$W$11,MATCH('+'!$A13,'2034+'!$P$2:$P$11,0),MATCH('+'!X$2,'2034+'!$S$1:$W$1,0))</f>
        <v>8751.2144769999995</v>
      </c>
      <c r="Y13">
        <f>INDEX('2034+'!$S$2:$W$11,MATCH('+'!$A13,'2034+'!$P$2:$P$11,0),MATCH('+'!Y$2,'2034+'!$S$1:$W$1,0))</f>
        <v>1667.8207239999999</v>
      </c>
      <c r="Z13">
        <f>INDEX('2034+'!$S$2:$W$11,MATCH('+'!$A13,'2034+'!$P$2:$P$11,0),MATCH('+'!Z$2,'2034+'!$S$1:$W$1,0))</f>
        <v>4408.5605690000002</v>
      </c>
      <c r="AA13">
        <f t="shared" si="12"/>
        <v>1102.1401422500001</v>
      </c>
      <c r="AB13">
        <f t="shared" si="13"/>
        <v>2645.1363414000002</v>
      </c>
      <c r="AC13">
        <f t="shared" si="14"/>
        <v>661.28408535000005</v>
      </c>
      <c r="AD13">
        <f>INDEX('2034+'!$S$2:$W$11,MATCH('+'!$A13,'2034+'!$P$2:$P$11,0),MATCH('+'!AD$2,'2034+'!$S$1:$W$1,0))</f>
        <v>104.88936050000001</v>
      </c>
      <c r="AE13">
        <f>INDEX('2034+'!$S$2:$W$11,MATCH('+'!$A13,'2034+'!$P$2:$P$11,0),MATCH('+'!AE$2,'2034+'!$S$1:$W$1,0))</f>
        <v>90</v>
      </c>
      <c r="AG13">
        <f>INDEX('2044+'!$S$2:$W$11,MATCH('+'!$A13,'2044+'!$P$2:$P$11,0),MATCH('+'!AG$2,'2044+'!$S$1:$W$1,0))</f>
        <v>8403.0101739999991</v>
      </c>
      <c r="AH13">
        <f>INDEX('2044+'!$S$2:$W$11,MATCH('+'!$A13,'2044+'!$P$2:$P$11,0),MATCH('+'!AH$2,'2044+'!$S$1:$W$1,0))</f>
        <v>1678.584341</v>
      </c>
      <c r="AI13">
        <f>INDEX('2044+'!$S$2:$W$11,MATCH('+'!$A13,'2044+'!$P$2:$P$11,0),MATCH('+'!AI$2,'2044+'!$S$1:$W$1,0))</f>
        <v>5082.0605169999999</v>
      </c>
      <c r="AJ13">
        <f t="shared" si="15"/>
        <v>1270.51512925</v>
      </c>
      <c r="AK13">
        <f t="shared" si="16"/>
        <v>3049.2363101999999</v>
      </c>
      <c r="AL13">
        <f t="shared" si="17"/>
        <v>762.30907754999998</v>
      </c>
      <c r="AM13">
        <f>INDEX('2044+'!$S$2:$W$11,MATCH('+'!$A13,'2044+'!$P$2:$P$11,0),MATCH('+'!AM$2,'2044+'!$S$1:$W$1,0))</f>
        <v>104.8753085</v>
      </c>
      <c r="AN13">
        <f>INDEX('2044+'!$S$2:$W$11,MATCH('+'!$A13,'2044+'!$P$2:$P$11,0),MATCH('+'!AN$2,'2044+'!$S$1:$W$1,0))</f>
        <v>90</v>
      </c>
      <c r="AP13">
        <f>INDEX('2054+'!$S$2:$W$11,MATCH('+'!$A13,'2054+'!$P$2:$P$11,0),MATCH('+'!AP$2,'2054+'!$S$1:$W$1,0))</f>
        <v>7964.8932009999999</v>
      </c>
      <c r="AQ13">
        <f>INDEX('2054+'!$S$2:$W$11,MATCH('+'!$A13,'2054+'!$P$2:$P$11,0),MATCH('+'!AQ$2,'2054+'!$S$1:$W$1,0))</f>
        <v>1676.0146090000001</v>
      </c>
      <c r="AR13">
        <f>INDEX('2054+'!$S$2:$W$11,MATCH('+'!$A13,'2054+'!$P$2:$P$11,0),MATCH('+'!AR$2,'2054+'!$S$1:$W$1,0))</f>
        <v>5568.1819639999994</v>
      </c>
      <c r="AS13">
        <f t="shared" si="18"/>
        <v>1392.0454909999999</v>
      </c>
      <c r="AT13">
        <f t="shared" si="19"/>
        <v>3340.9091783999997</v>
      </c>
      <c r="AU13">
        <f t="shared" si="20"/>
        <v>835.22729459999994</v>
      </c>
      <c r="AV13">
        <f>INDEX('2054+'!$S$2:$W$11,MATCH('+'!$A13,'2054+'!$P$2:$P$11,0),MATCH('+'!AV$2,'2054+'!$S$1:$W$1,0))</f>
        <v>104.86787150000001</v>
      </c>
      <c r="AW13">
        <f>INDEX('2054+'!$S$2:$W$11,MATCH('+'!$A13,'2054+'!$P$2:$P$11,0),MATCH('+'!AW$2,'2054+'!$S$1:$W$1,0))</f>
        <v>90</v>
      </c>
    </row>
    <row r="14" spans="1:49" x14ac:dyDescent="0.25">
      <c r="B14" s="9"/>
    </row>
    <row r="16" spans="1:49" x14ac:dyDescent="0.25">
      <c r="B16" s="6" t="s">
        <v>11394</v>
      </c>
      <c r="C16" s="6" t="s">
        <v>11395</v>
      </c>
      <c r="D16" s="6" t="s">
        <v>11396</v>
      </c>
      <c r="E16" s="5" t="s">
        <v>5</v>
      </c>
    </row>
    <row r="17" spans="2:5" x14ac:dyDescent="0.25">
      <c r="B17" s="10">
        <v>0.25</v>
      </c>
      <c r="C17" s="10">
        <v>0.6</v>
      </c>
      <c r="D17" s="10">
        <v>0.15</v>
      </c>
      <c r="E17" s="11">
        <f>SUM(B17:D17)</f>
        <v>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CD74E-CF48-46B8-BE21-D6D0B8C42E79}">
  <sheetPr>
    <tabColor rgb="FFFFC000"/>
  </sheetPr>
  <dimension ref="A1:GQ32"/>
  <sheetViews>
    <sheetView zoomScale="85" zoomScaleNormal="85" workbookViewId="0">
      <selection sqref="A1:D2"/>
    </sheetView>
  </sheetViews>
  <sheetFormatPr defaultColWidth="9.140625" defaultRowHeight="15" x14ac:dyDescent="0.25"/>
  <cols>
    <col min="1" max="2" width="6.7109375" style="110" customWidth="1"/>
    <col min="3" max="3" width="22.7109375" style="12" customWidth="1"/>
    <col min="4" max="4" width="9.140625" style="110" customWidth="1"/>
    <col min="5" max="34" width="8.7109375" style="12" customWidth="1"/>
    <col min="35" max="36" width="6.7109375" style="110" customWidth="1"/>
    <col min="37" max="37" width="22.7109375" style="12" customWidth="1"/>
    <col min="38" max="67" width="6.7109375" style="12" customWidth="1"/>
    <col min="68" max="69" width="6.7109375" style="110" customWidth="1"/>
    <col min="70" max="70" width="22.7109375" style="12" customWidth="1"/>
    <col min="71" max="100" width="6.7109375" style="12" customWidth="1"/>
    <col min="101" max="102" width="6.7109375" style="110" customWidth="1"/>
    <col min="103" max="103" width="22.7109375" style="12" customWidth="1"/>
    <col min="104" max="133" width="6.7109375" style="12" customWidth="1"/>
    <col min="134" max="135" width="6.7109375" style="110" customWidth="1"/>
    <col min="136" max="136" width="22.7109375" style="12" customWidth="1"/>
    <col min="137" max="168" width="6.7109375" style="12" customWidth="1"/>
    <col min="169" max="169" width="22.7109375" style="12" customWidth="1"/>
    <col min="170" max="16384" width="9.140625" style="12"/>
  </cols>
  <sheetData>
    <row r="1" spans="1:199" x14ac:dyDescent="0.25">
      <c r="A1" s="291" t="s">
        <v>11401</v>
      </c>
      <c r="B1" s="291"/>
      <c r="C1" s="291"/>
      <c r="D1" s="292"/>
      <c r="E1" s="295" t="s">
        <v>11401</v>
      </c>
      <c r="F1" s="296"/>
      <c r="G1" s="296"/>
      <c r="H1" s="296"/>
      <c r="I1" s="296"/>
      <c r="J1" s="296"/>
      <c r="K1" s="296"/>
      <c r="L1" s="296"/>
      <c r="M1" s="296"/>
      <c r="N1" s="296"/>
      <c r="O1" s="296"/>
      <c r="P1" s="296"/>
      <c r="Q1" s="296"/>
      <c r="R1" s="296"/>
      <c r="S1" s="296"/>
      <c r="T1" s="296"/>
      <c r="U1" s="296"/>
      <c r="V1" s="296"/>
      <c r="W1" s="296"/>
      <c r="X1" s="296"/>
      <c r="Y1" s="296"/>
      <c r="Z1" s="296"/>
      <c r="AA1" s="296"/>
      <c r="AB1" s="296"/>
      <c r="AC1" s="296"/>
      <c r="AD1" s="296"/>
      <c r="AE1" s="296"/>
      <c r="AF1" s="296"/>
      <c r="AG1" s="296"/>
      <c r="AH1" s="297"/>
      <c r="AI1" s="298" t="s">
        <v>11402</v>
      </c>
      <c r="AJ1" s="299"/>
      <c r="AK1" s="300"/>
      <c r="AL1" s="295" t="s">
        <v>11402</v>
      </c>
      <c r="AM1" s="296"/>
      <c r="AN1" s="296"/>
      <c r="AO1" s="296"/>
      <c r="AP1" s="296"/>
      <c r="AQ1" s="296"/>
      <c r="AR1" s="296"/>
      <c r="AS1" s="296"/>
      <c r="AT1" s="296"/>
      <c r="AU1" s="296"/>
      <c r="AV1" s="296"/>
      <c r="AW1" s="296"/>
      <c r="AX1" s="296"/>
      <c r="AY1" s="296"/>
      <c r="AZ1" s="296"/>
      <c r="BA1" s="296"/>
      <c r="BB1" s="296"/>
      <c r="BC1" s="296"/>
      <c r="BD1" s="296"/>
      <c r="BE1" s="296"/>
      <c r="BF1" s="296"/>
      <c r="BG1" s="296"/>
      <c r="BH1" s="296"/>
      <c r="BI1" s="296"/>
      <c r="BJ1" s="296"/>
      <c r="BK1" s="296"/>
      <c r="BL1" s="296"/>
      <c r="BM1" s="296"/>
      <c r="BN1" s="296"/>
      <c r="BO1" s="297"/>
      <c r="BP1" s="298" t="s">
        <v>11403</v>
      </c>
      <c r="BQ1" s="299"/>
      <c r="BR1" s="300"/>
      <c r="BS1" s="295" t="s">
        <v>11403</v>
      </c>
      <c r="BT1" s="296"/>
      <c r="BU1" s="296"/>
      <c r="BV1" s="296"/>
      <c r="BW1" s="296"/>
      <c r="BX1" s="296"/>
      <c r="BY1" s="296"/>
      <c r="BZ1" s="296"/>
      <c r="CA1" s="296"/>
      <c r="CB1" s="296"/>
      <c r="CC1" s="296"/>
      <c r="CD1" s="296"/>
      <c r="CE1" s="296"/>
      <c r="CF1" s="296"/>
      <c r="CG1" s="296"/>
      <c r="CH1" s="296"/>
      <c r="CI1" s="296"/>
      <c r="CJ1" s="296"/>
      <c r="CK1" s="296"/>
      <c r="CL1" s="296"/>
      <c r="CM1" s="296"/>
      <c r="CN1" s="296"/>
      <c r="CO1" s="296"/>
      <c r="CP1" s="296"/>
      <c r="CQ1" s="296"/>
      <c r="CR1" s="296"/>
      <c r="CS1" s="296"/>
      <c r="CT1" s="296"/>
      <c r="CU1" s="296"/>
      <c r="CV1" s="297"/>
      <c r="CW1" s="304" t="s">
        <v>11404</v>
      </c>
      <c r="CX1" s="291"/>
      <c r="CY1" s="292"/>
      <c r="CZ1" s="295" t="s">
        <v>11404</v>
      </c>
      <c r="DA1" s="296"/>
      <c r="DB1" s="296"/>
      <c r="DC1" s="296"/>
      <c r="DD1" s="296"/>
      <c r="DE1" s="296"/>
      <c r="DF1" s="296"/>
      <c r="DG1" s="296"/>
      <c r="DH1" s="296"/>
      <c r="DI1" s="296"/>
      <c r="DJ1" s="296"/>
      <c r="DK1" s="296"/>
      <c r="DL1" s="296"/>
      <c r="DM1" s="296"/>
      <c r="DN1" s="296"/>
      <c r="DO1" s="296"/>
      <c r="DP1" s="296"/>
      <c r="DQ1" s="296"/>
      <c r="DR1" s="296"/>
      <c r="DS1" s="296"/>
      <c r="DT1" s="296"/>
      <c r="DU1" s="296"/>
      <c r="DV1" s="296"/>
      <c r="DW1" s="296"/>
      <c r="DX1" s="296"/>
      <c r="DY1" s="296"/>
      <c r="DZ1" s="296"/>
      <c r="EA1" s="296"/>
      <c r="EB1" s="296"/>
      <c r="EC1" s="297"/>
      <c r="ED1" s="298" t="s">
        <v>11405</v>
      </c>
      <c r="EE1" s="306"/>
      <c r="EF1" s="307"/>
      <c r="EG1" s="295" t="s">
        <v>11405</v>
      </c>
      <c r="EH1" s="296"/>
      <c r="EI1" s="296"/>
      <c r="EJ1" s="296"/>
      <c r="EK1" s="296"/>
      <c r="EL1" s="296"/>
      <c r="EM1" s="296"/>
      <c r="EN1" s="296"/>
      <c r="EO1" s="296"/>
      <c r="EP1" s="296"/>
      <c r="EQ1" s="296"/>
      <c r="ER1" s="296"/>
      <c r="ES1" s="296"/>
      <c r="ET1" s="296"/>
      <c r="EU1" s="296"/>
      <c r="EV1" s="296"/>
      <c r="EW1" s="296"/>
      <c r="EX1" s="296"/>
      <c r="EY1" s="296"/>
      <c r="EZ1" s="296"/>
      <c r="FA1" s="296"/>
      <c r="FB1" s="296"/>
      <c r="FC1" s="296"/>
      <c r="FD1" s="296"/>
      <c r="FE1" s="296"/>
      <c r="FF1" s="296"/>
      <c r="FG1" s="296"/>
      <c r="FH1" s="296"/>
      <c r="FI1" s="296"/>
      <c r="FJ1" s="297"/>
      <c r="FK1" s="298" t="s">
        <v>11406</v>
      </c>
      <c r="FL1" s="306"/>
      <c r="FM1" s="307"/>
      <c r="FN1" s="295" t="s">
        <v>11406</v>
      </c>
      <c r="FO1" s="296"/>
      <c r="FP1" s="296"/>
      <c r="FQ1" s="296"/>
      <c r="FR1" s="296"/>
      <c r="FS1" s="296"/>
      <c r="FT1" s="296"/>
      <c r="FU1" s="296"/>
      <c r="FV1" s="296"/>
      <c r="FW1" s="296"/>
      <c r="FX1" s="296"/>
      <c r="FY1" s="296"/>
      <c r="FZ1" s="296"/>
      <c r="GA1" s="296"/>
      <c r="GB1" s="296"/>
      <c r="GC1" s="296"/>
      <c r="GD1" s="296"/>
      <c r="GE1" s="296"/>
      <c r="GF1" s="296"/>
      <c r="GG1" s="296"/>
      <c r="GH1" s="296"/>
      <c r="GI1" s="296"/>
      <c r="GJ1" s="296"/>
      <c r="GK1" s="296"/>
      <c r="GL1" s="296"/>
      <c r="GM1" s="296"/>
      <c r="GN1" s="296"/>
      <c r="GO1" s="296"/>
      <c r="GP1" s="296"/>
      <c r="GQ1" s="297"/>
    </row>
    <row r="2" spans="1:199" ht="15.75" thickBot="1" x14ac:dyDescent="0.3">
      <c r="A2" s="293"/>
      <c r="B2" s="293"/>
      <c r="C2" s="293"/>
      <c r="D2" s="294"/>
      <c r="E2" s="13">
        <v>1</v>
      </c>
      <c r="F2" s="14">
        <v>2</v>
      </c>
      <c r="G2" s="14">
        <v>3</v>
      </c>
      <c r="H2" s="14">
        <v>4</v>
      </c>
      <c r="I2" s="14">
        <v>5</v>
      </c>
      <c r="J2" s="14">
        <v>6</v>
      </c>
      <c r="K2" s="14">
        <v>7</v>
      </c>
      <c r="L2" s="14">
        <v>8</v>
      </c>
      <c r="M2" s="14">
        <v>9</v>
      </c>
      <c r="N2" s="14">
        <v>10</v>
      </c>
      <c r="O2" s="14">
        <v>11</v>
      </c>
      <c r="P2" s="14">
        <v>12</v>
      </c>
      <c r="Q2" s="14">
        <v>13</v>
      </c>
      <c r="R2" s="14">
        <v>14</v>
      </c>
      <c r="S2" s="14">
        <v>15</v>
      </c>
      <c r="T2" s="14">
        <v>16</v>
      </c>
      <c r="U2" s="14">
        <v>17</v>
      </c>
      <c r="V2" s="14">
        <v>18</v>
      </c>
      <c r="W2" s="14">
        <v>19</v>
      </c>
      <c r="X2" s="14">
        <v>20</v>
      </c>
      <c r="Y2" s="14">
        <v>21</v>
      </c>
      <c r="Z2" s="14">
        <v>22</v>
      </c>
      <c r="AA2" s="14">
        <v>23</v>
      </c>
      <c r="AB2" s="14">
        <v>24</v>
      </c>
      <c r="AC2" s="14">
        <v>25</v>
      </c>
      <c r="AD2" s="14">
        <v>26</v>
      </c>
      <c r="AE2" s="14">
        <v>27</v>
      </c>
      <c r="AF2" s="14">
        <v>28</v>
      </c>
      <c r="AG2" s="14">
        <v>29</v>
      </c>
      <c r="AH2" s="15">
        <v>30</v>
      </c>
      <c r="AI2" s="301"/>
      <c r="AJ2" s="302"/>
      <c r="AK2" s="303"/>
      <c r="AL2" s="144">
        <v>1</v>
      </c>
      <c r="AM2" s="14">
        <v>2</v>
      </c>
      <c r="AN2" s="14">
        <v>3</v>
      </c>
      <c r="AO2" s="14">
        <v>4</v>
      </c>
      <c r="AP2" s="14">
        <v>5</v>
      </c>
      <c r="AQ2" s="14">
        <v>6</v>
      </c>
      <c r="AR2" s="14">
        <v>7</v>
      </c>
      <c r="AS2" s="14">
        <v>8</v>
      </c>
      <c r="AT2" s="14">
        <v>9</v>
      </c>
      <c r="AU2" s="14">
        <v>10</v>
      </c>
      <c r="AV2" s="14">
        <v>11</v>
      </c>
      <c r="AW2" s="14">
        <v>12</v>
      </c>
      <c r="AX2" s="14">
        <v>13</v>
      </c>
      <c r="AY2" s="14">
        <v>14</v>
      </c>
      <c r="AZ2" s="14">
        <v>15</v>
      </c>
      <c r="BA2" s="14">
        <v>16</v>
      </c>
      <c r="BB2" s="14">
        <v>17</v>
      </c>
      <c r="BC2" s="14">
        <v>18</v>
      </c>
      <c r="BD2" s="14">
        <v>19</v>
      </c>
      <c r="BE2" s="14">
        <v>20</v>
      </c>
      <c r="BF2" s="14">
        <v>21</v>
      </c>
      <c r="BG2" s="14">
        <v>22</v>
      </c>
      <c r="BH2" s="14">
        <v>23</v>
      </c>
      <c r="BI2" s="14">
        <v>24</v>
      </c>
      <c r="BJ2" s="14">
        <v>25</v>
      </c>
      <c r="BK2" s="14">
        <v>26</v>
      </c>
      <c r="BL2" s="14">
        <v>27</v>
      </c>
      <c r="BM2" s="14">
        <v>28</v>
      </c>
      <c r="BN2" s="14">
        <v>29</v>
      </c>
      <c r="BO2" s="15">
        <v>30</v>
      </c>
      <c r="BP2" s="301"/>
      <c r="BQ2" s="302"/>
      <c r="BR2" s="303"/>
      <c r="BS2" s="13">
        <v>1</v>
      </c>
      <c r="BT2" s="14">
        <v>2</v>
      </c>
      <c r="BU2" s="14">
        <v>3</v>
      </c>
      <c r="BV2" s="14">
        <v>4</v>
      </c>
      <c r="BW2" s="14">
        <v>5</v>
      </c>
      <c r="BX2" s="14">
        <v>6</v>
      </c>
      <c r="BY2" s="14">
        <v>7</v>
      </c>
      <c r="BZ2" s="14">
        <v>8</v>
      </c>
      <c r="CA2" s="14">
        <v>9</v>
      </c>
      <c r="CB2" s="14">
        <v>10</v>
      </c>
      <c r="CC2" s="14">
        <v>11</v>
      </c>
      <c r="CD2" s="14">
        <v>12</v>
      </c>
      <c r="CE2" s="14">
        <v>13</v>
      </c>
      <c r="CF2" s="14">
        <v>14</v>
      </c>
      <c r="CG2" s="14">
        <v>15</v>
      </c>
      <c r="CH2" s="14">
        <v>16</v>
      </c>
      <c r="CI2" s="14">
        <v>17</v>
      </c>
      <c r="CJ2" s="14">
        <v>18</v>
      </c>
      <c r="CK2" s="14">
        <v>19</v>
      </c>
      <c r="CL2" s="14">
        <v>20</v>
      </c>
      <c r="CM2" s="14">
        <v>21</v>
      </c>
      <c r="CN2" s="14">
        <v>22</v>
      </c>
      <c r="CO2" s="14">
        <v>23</v>
      </c>
      <c r="CP2" s="14">
        <v>24</v>
      </c>
      <c r="CQ2" s="14">
        <v>25</v>
      </c>
      <c r="CR2" s="14">
        <v>26</v>
      </c>
      <c r="CS2" s="14">
        <v>27</v>
      </c>
      <c r="CT2" s="14">
        <v>28</v>
      </c>
      <c r="CU2" s="14">
        <v>29</v>
      </c>
      <c r="CV2" s="15">
        <v>30</v>
      </c>
      <c r="CW2" s="305"/>
      <c r="CX2" s="293"/>
      <c r="CY2" s="294"/>
      <c r="CZ2" s="13">
        <v>1</v>
      </c>
      <c r="DA2" s="14">
        <v>2</v>
      </c>
      <c r="DB2" s="14">
        <v>3</v>
      </c>
      <c r="DC2" s="14">
        <v>4</v>
      </c>
      <c r="DD2" s="14">
        <v>5</v>
      </c>
      <c r="DE2" s="14">
        <v>6</v>
      </c>
      <c r="DF2" s="14">
        <v>7</v>
      </c>
      <c r="DG2" s="14">
        <v>8</v>
      </c>
      <c r="DH2" s="14">
        <v>9</v>
      </c>
      <c r="DI2" s="14">
        <v>10</v>
      </c>
      <c r="DJ2" s="14">
        <v>11</v>
      </c>
      <c r="DK2" s="14">
        <v>12</v>
      </c>
      <c r="DL2" s="14">
        <v>13</v>
      </c>
      <c r="DM2" s="14">
        <v>14</v>
      </c>
      <c r="DN2" s="14">
        <v>15</v>
      </c>
      <c r="DO2" s="14">
        <v>16</v>
      </c>
      <c r="DP2" s="14">
        <v>17</v>
      </c>
      <c r="DQ2" s="14">
        <v>18</v>
      </c>
      <c r="DR2" s="14">
        <v>19</v>
      </c>
      <c r="DS2" s="14">
        <v>20</v>
      </c>
      <c r="DT2" s="14">
        <v>21</v>
      </c>
      <c r="DU2" s="14">
        <v>22</v>
      </c>
      <c r="DV2" s="14">
        <v>23</v>
      </c>
      <c r="DW2" s="14">
        <v>24</v>
      </c>
      <c r="DX2" s="14">
        <v>25</v>
      </c>
      <c r="DY2" s="14">
        <v>26</v>
      </c>
      <c r="DZ2" s="14">
        <v>27</v>
      </c>
      <c r="EA2" s="14">
        <v>28</v>
      </c>
      <c r="EB2" s="14">
        <v>29</v>
      </c>
      <c r="EC2" s="15">
        <v>30</v>
      </c>
      <c r="ED2" s="308"/>
      <c r="EE2" s="309"/>
      <c r="EF2" s="310"/>
      <c r="EG2" s="13">
        <v>1</v>
      </c>
      <c r="EH2" s="14">
        <v>2</v>
      </c>
      <c r="EI2" s="14">
        <v>3</v>
      </c>
      <c r="EJ2" s="14">
        <v>4</v>
      </c>
      <c r="EK2" s="14">
        <v>5</v>
      </c>
      <c r="EL2" s="14">
        <v>6</v>
      </c>
      <c r="EM2" s="14">
        <v>7</v>
      </c>
      <c r="EN2" s="14">
        <v>8</v>
      </c>
      <c r="EO2" s="14">
        <v>9</v>
      </c>
      <c r="EP2" s="14">
        <v>10</v>
      </c>
      <c r="EQ2" s="14">
        <v>11</v>
      </c>
      <c r="ER2" s="14">
        <v>12</v>
      </c>
      <c r="ES2" s="14">
        <v>13</v>
      </c>
      <c r="ET2" s="14">
        <v>14</v>
      </c>
      <c r="EU2" s="14">
        <v>15</v>
      </c>
      <c r="EV2" s="14">
        <v>16</v>
      </c>
      <c r="EW2" s="14">
        <v>17</v>
      </c>
      <c r="EX2" s="14">
        <v>18</v>
      </c>
      <c r="EY2" s="14">
        <v>19</v>
      </c>
      <c r="EZ2" s="14">
        <v>20</v>
      </c>
      <c r="FA2" s="14">
        <v>21</v>
      </c>
      <c r="FB2" s="14">
        <v>22</v>
      </c>
      <c r="FC2" s="14">
        <v>23</v>
      </c>
      <c r="FD2" s="14">
        <v>24</v>
      </c>
      <c r="FE2" s="14">
        <v>25</v>
      </c>
      <c r="FF2" s="14">
        <v>26</v>
      </c>
      <c r="FG2" s="14">
        <v>27</v>
      </c>
      <c r="FH2" s="14">
        <v>28</v>
      </c>
      <c r="FI2" s="14">
        <v>29</v>
      </c>
      <c r="FJ2" s="15">
        <v>30</v>
      </c>
      <c r="FK2" s="308"/>
      <c r="FL2" s="309"/>
      <c r="FM2" s="310"/>
      <c r="FN2" s="13">
        <v>1</v>
      </c>
      <c r="FO2" s="112">
        <v>2</v>
      </c>
      <c r="FP2" s="112">
        <v>3</v>
      </c>
      <c r="FQ2" s="112">
        <v>4</v>
      </c>
      <c r="FR2" s="112">
        <v>5</v>
      </c>
      <c r="FS2" s="112">
        <v>6</v>
      </c>
      <c r="FT2" s="112">
        <v>7</v>
      </c>
      <c r="FU2" s="112">
        <v>8</v>
      </c>
      <c r="FV2" s="112">
        <v>9</v>
      </c>
      <c r="FW2" s="112">
        <v>10</v>
      </c>
      <c r="FX2" s="112">
        <v>11</v>
      </c>
      <c r="FY2" s="112">
        <v>12</v>
      </c>
      <c r="FZ2" s="112">
        <v>13</v>
      </c>
      <c r="GA2" s="112">
        <v>14</v>
      </c>
      <c r="GB2" s="112">
        <v>15</v>
      </c>
      <c r="GC2" s="112">
        <v>16</v>
      </c>
      <c r="GD2" s="112">
        <v>17</v>
      </c>
      <c r="GE2" s="112">
        <v>18</v>
      </c>
      <c r="GF2" s="112">
        <v>19</v>
      </c>
      <c r="GG2" s="112">
        <v>20</v>
      </c>
      <c r="GH2" s="112">
        <v>21</v>
      </c>
      <c r="GI2" s="112">
        <v>22</v>
      </c>
      <c r="GJ2" s="112">
        <v>23</v>
      </c>
      <c r="GK2" s="112">
        <v>24</v>
      </c>
      <c r="GL2" s="112">
        <v>25</v>
      </c>
      <c r="GM2" s="112">
        <v>26</v>
      </c>
      <c r="GN2" s="112">
        <v>27</v>
      </c>
      <c r="GO2" s="112">
        <v>28</v>
      </c>
      <c r="GP2" s="112">
        <v>29</v>
      </c>
      <c r="GQ2" s="15">
        <v>30</v>
      </c>
    </row>
    <row r="3" spans="1:199" ht="23.25" thickBot="1" x14ac:dyDescent="0.3">
      <c r="A3" s="19" t="s">
        <v>11407</v>
      </c>
      <c r="B3" s="20" t="s">
        <v>11408</v>
      </c>
      <c r="C3" s="21" t="s">
        <v>11409</v>
      </c>
      <c r="D3" s="22" t="s">
        <v>11410</v>
      </c>
      <c r="E3" s="23">
        <v>2027</v>
      </c>
      <c r="F3" s="24">
        <v>2028</v>
      </c>
      <c r="G3" s="24">
        <v>2029</v>
      </c>
      <c r="H3" s="24">
        <v>2030</v>
      </c>
      <c r="I3" s="24">
        <v>2031</v>
      </c>
      <c r="J3" s="24">
        <v>2032</v>
      </c>
      <c r="K3" s="24">
        <v>2033</v>
      </c>
      <c r="L3" s="24">
        <v>2034</v>
      </c>
      <c r="M3" s="24">
        <v>2035</v>
      </c>
      <c r="N3" s="24">
        <v>2036</v>
      </c>
      <c r="O3" s="24">
        <v>2037</v>
      </c>
      <c r="P3" s="24">
        <v>2038</v>
      </c>
      <c r="Q3" s="24">
        <v>2039</v>
      </c>
      <c r="R3" s="24">
        <v>2040</v>
      </c>
      <c r="S3" s="24">
        <v>2041</v>
      </c>
      <c r="T3" s="24">
        <v>2042</v>
      </c>
      <c r="U3" s="24">
        <v>2043</v>
      </c>
      <c r="V3" s="24">
        <v>2044</v>
      </c>
      <c r="W3" s="24">
        <v>2045</v>
      </c>
      <c r="X3" s="24">
        <v>2046</v>
      </c>
      <c r="Y3" s="24">
        <v>2047</v>
      </c>
      <c r="Z3" s="24">
        <v>2048</v>
      </c>
      <c r="AA3" s="24">
        <v>2049</v>
      </c>
      <c r="AB3" s="24">
        <v>2050</v>
      </c>
      <c r="AC3" s="24">
        <v>2051</v>
      </c>
      <c r="AD3" s="24">
        <v>2052</v>
      </c>
      <c r="AE3" s="24">
        <v>2053</v>
      </c>
      <c r="AF3" s="24">
        <v>2054</v>
      </c>
      <c r="AG3" s="24">
        <v>2055</v>
      </c>
      <c r="AH3" s="25">
        <v>2056</v>
      </c>
      <c r="AI3" s="19" t="s">
        <v>11407</v>
      </c>
      <c r="AJ3" s="20" t="s">
        <v>11408</v>
      </c>
      <c r="AK3" s="26" t="s">
        <v>11409</v>
      </c>
      <c r="AL3" s="23">
        <v>2027</v>
      </c>
      <c r="AM3" s="24">
        <v>2028</v>
      </c>
      <c r="AN3" s="24">
        <v>2029</v>
      </c>
      <c r="AO3" s="24">
        <v>2030</v>
      </c>
      <c r="AP3" s="24">
        <v>2031</v>
      </c>
      <c r="AQ3" s="24">
        <v>2032</v>
      </c>
      <c r="AR3" s="24">
        <v>2033</v>
      </c>
      <c r="AS3" s="24">
        <v>2034</v>
      </c>
      <c r="AT3" s="24">
        <v>2035</v>
      </c>
      <c r="AU3" s="24">
        <v>2036</v>
      </c>
      <c r="AV3" s="24">
        <v>2037</v>
      </c>
      <c r="AW3" s="24">
        <v>2038</v>
      </c>
      <c r="AX3" s="24">
        <v>2039</v>
      </c>
      <c r="AY3" s="24">
        <v>2040</v>
      </c>
      <c r="AZ3" s="24">
        <v>2041</v>
      </c>
      <c r="BA3" s="24">
        <v>2042</v>
      </c>
      <c r="BB3" s="24">
        <v>2043</v>
      </c>
      <c r="BC3" s="24">
        <v>2044</v>
      </c>
      <c r="BD3" s="24">
        <v>2045</v>
      </c>
      <c r="BE3" s="24">
        <v>2046</v>
      </c>
      <c r="BF3" s="24">
        <v>2047</v>
      </c>
      <c r="BG3" s="24">
        <v>2048</v>
      </c>
      <c r="BH3" s="24">
        <v>2049</v>
      </c>
      <c r="BI3" s="24">
        <v>2050</v>
      </c>
      <c r="BJ3" s="24">
        <v>2051</v>
      </c>
      <c r="BK3" s="24">
        <v>2052</v>
      </c>
      <c r="BL3" s="24">
        <v>2053</v>
      </c>
      <c r="BM3" s="24">
        <v>2054</v>
      </c>
      <c r="BN3" s="24">
        <v>2055</v>
      </c>
      <c r="BO3" s="25">
        <v>2056</v>
      </c>
      <c r="BP3" s="19" t="s">
        <v>11407</v>
      </c>
      <c r="BQ3" s="20" t="s">
        <v>11408</v>
      </c>
      <c r="BR3" s="26" t="s">
        <v>11409</v>
      </c>
      <c r="BS3" s="23">
        <v>2027</v>
      </c>
      <c r="BT3" s="24">
        <v>2028</v>
      </c>
      <c r="BU3" s="24">
        <v>2029</v>
      </c>
      <c r="BV3" s="24">
        <v>2030</v>
      </c>
      <c r="BW3" s="24">
        <v>2031</v>
      </c>
      <c r="BX3" s="24">
        <v>2032</v>
      </c>
      <c r="BY3" s="24">
        <v>2033</v>
      </c>
      <c r="BZ3" s="24">
        <v>2034</v>
      </c>
      <c r="CA3" s="24">
        <v>2035</v>
      </c>
      <c r="CB3" s="24">
        <v>2036</v>
      </c>
      <c r="CC3" s="24">
        <v>2037</v>
      </c>
      <c r="CD3" s="24">
        <v>2038</v>
      </c>
      <c r="CE3" s="24">
        <v>2039</v>
      </c>
      <c r="CF3" s="24">
        <v>2040</v>
      </c>
      <c r="CG3" s="24">
        <v>2041</v>
      </c>
      <c r="CH3" s="24">
        <v>2042</v>
      </c>
      <c r="CI3" s="24">
        <v>2043</v>
      </c>
      <c r="CJ3" s="24">
        <v>2044</v>
      </c>
      <c r="CK3" s="24">
        <v>2045</v>
      </c>
      <c r="CL3" s="24">
        <v>2046</v>
      </c>
      <c r="CM3" s="24">
        <v>2047</v>
      </c>
      <c r="CN3" s="24">
        <v>2048</v>
      </c>
      <c r="CO3" s="24">
        <v>2049</v>
      </c>
      <c r="CP3" s="24">
        <v>2050</v>
      </c>
      <c r="CQ3" s="24">
        <v>2051</v>
      </c>
      <c r="CR3" s="24">
        <v>2052</v>
      </c>
      <c r="CS3" s="24">
        <v>2053</v>
      </c>
      <c r="CT3" s="24">
        <v>2054</v>
      </c>
      <c r="CU3" s="24">
        <v>2055</v>
      </c>
      <c r="CV3" s="25">
        <v>2056</v>
      </c>
      <c r="CW3" s="19" t="s">
        <v>11407</v>
      </c>
      <c r="CX3" s="20" t="s">
        <v>11408</v>
      </c>
      <c r="CY3" s="26" t="s">
        <v>11409</v>
      </c>
      <c r="CZ3" s="23">
        <v>2027</v>
      </c>
      <c r="DA3" s="24">
        <v>2028</v>
      </c>
      <c r="DB3" s="24">
        <v>2029</v>
      </c>
      <c r="DC3" s="24">
        <v>2030</v>
      </c>
      <c r="DD3" s="24">
        <v>2031</v>
      </c>
      <c r="DE3" s="24">
        <v>2032</v>
      </c>
      <c r="DF3" s="24">
        <v>2033</v>
      </c>
      <c r="DG3" s="24">
        <v>2034</v>
      </c>
      <c r="DH3" s="24">
        <v>2035</v>
      </c>
      <c r="DI3" s="24">
        <v>2036</v>
      </c>
      <c r="DJ3" s="24">
        <v>2037</v>
      </c>
      <c r="DK3" s="24">
        <v>2038</v>
      </c>
      <c r="DL3" s="24">
        <v>2039</v>
      </c>
      <c r="DM3" s="24">
        <v>2040</v>
      </c>
      <c r="DN3" s="24">
        <v>2041</v>
      </c>
      <c r="DO3" s="24">
        <v>2042</v>
      </c>
      <c r="DP3" s="24">
        <v>2043</v>
      </c>
      <c r="DQ3" s="24">
        <v>2044</v>
      </c>
      <c r="DR3" s="24">
        <v>2045</v>
      </c>
      <c r="DS3" s="24">
        <v>2046</v>
      </c>
      <c r="DT3" s="24">
        <v>2047</v>
      </c>
      <c r="DU3" s="24">
        <v>2048</v>
      </c>
      <c r="DV3" s="24">
        <v>2049</v>
      </c>
      <c r="DW3" s="24">
        <v>2050</v>
      </c>
      <c r="DX3" s="24">
        <v>2051</v>
      </c>
      <c r="DY3" s="24">
        <v>2052</v>
      </c>
      <c r="DZ3" s="24">
        <v>2053</v>
      </c>
      <c r="EA3" s="24">
        <v>2054</v>
      </c>
      <c r="EB3" s="24">
        <v>2055</v>
      </c>
      <c r="EC3" s="25">
        <v>2056</v>
      </c>
      <c r="ED3" s="19" t="s">
        <v>11407</v>
      </c>
      <c r="EE3" s="20" t="s">
        <v>11408</v>
      </c>
      <c r="EF3" s="26" t="s">
        <v>11409</v>
      </c>
      <c r="EG3" s="23">
        <v>2027</v>
      </c>
      <c r="EH3" s="24">
        <v>2028</v>
      </c>
      <c r="EI3" s="24">
        <v>2029</v>
      </c>
      <c r="EJ3" s="24">
        <v>2030</v>
      </c>
      <c r="EK3" s="24">
        <v>2031</v>
      </c>
      <c r="EL3" s="24">
        <v>2032</v>
      </c>
      <c r="EM3" s="24">
        <v>2033</v>
      </c>
      <c r="EN3" s="24">
        <v>2034</v>
      </c>
      <c r="EO3" s="24">
        <v>2035</v>
      </c>
      <c r="EP3" s="24">
        <v>2036</v>
      </c>
      <c r="EQ3" s="24">
        <v>2037</v>
      </c>
      <c r="ER3" s="24">
        <v>2038</v>
      </c>
      <c r="ES3" s="24">
        <v>2039</v>
      </c>
      <c r="ET3" s="24">
        <v>2040</v>
      </c>
      <c r="EU3" s="24">
        <v>2041</v>
      </c>
      <c r="EV3" s="24">
        <v>2042</v>
      </c>
      <c r="EW3" s="24">
        <v>2043</v>
      </c>
      <c r="EX3" s="24">
        <v>2044</v>
      </c>
      <c r="EY3" s="24">
        <v>2045</v>
      </c>
      <c r="EZ3" s="24">
        <v>2046</v>
      </c>
      <c r="FA3" s="24">
        <v>2047</v>
      </c>
      <c r="FB3" s="24">
        <v>2048</v>
      </c>
      <c r="FC3" s="24">
        <v>2049</v>
      </c>
      <c r="FD3" s="24">
        <v>2050</v>
      </c>
      <c r="FE3" s="24">
        <v>2051</v>
      </c>
      <c r="FF3" s="24">
        <v>2052</v>
      </c>
      <c r="FG3" s="24">
        <v>2053</v>
      </c>
      <c r="FH3" s="24">
        <v>2054</v>
      </c>
      <c r="FI3" s="24">
        <v>2055</v>
      </c>
      <c r="FJ3" s="25">
        <v>2056</v>
      </c>
      <c r="FK3" s="19" t="s">
        <v>11407</v>
      </c>
      <c r="FL3" s="20" t="s">
        <v>11408</v>
      </c>
      <c r="FM3" s="26" t="s">
        <v>11409</v>
      </c>
      <c r="FN3" s="23">
        <v>2027</v>
      </c>
      <c r="FO3" s="113">
        <v>2028</v>
      </c>
      <c r="FP3" s="113">
        <v>2029</v>
      </c>
      <c r="FQ3" s="113">
        <v>2030</v>
      </c>
      <c r="FR3" s="113">
        <v>2031</v>
      </c>
      <c r="FS3" s="113">
        <v>2032</v>
      </c>
      <c r="FT3" s="113">
        <v>2033</v>
      </c>
      <c r="FU3" s="113">
        <v>2034</v>
      </c>
      <c r="FV3" s="113">
        <v>2035</v>
      </c>
      <c r="FW3" s="113">
        <v>2036</v>
      </c>
      <c r="FX3" s="113">
        <v>2037</v>
      </c>
      <c r="FY3" s="113">
        <v>2038</v>
      </c>
      <c r="FZ3" s="113">
        <v>2039</v>
      </c>
      <c r="GA3" s="113">
        <v>2040</v>
      </c>
      <c r="GB3" s="113">
        <v>2041</v>
      </c>
      <c r="GC3" s="113">
        <v>2042</v>
      </c>
      <c r="GD3" s="113">
        <v>2043</v>
      </c>
      <c r="GE3" s="113">
        <v>2044</v>
      </c>
      <c r="GF3" s="113">
        <v>2045</v>
      </c>
      <c r="GG3" s="113">
        <v>2046</v>
      </c>
      <c r="GH3" s="113">
        <v>2047</v>
      </c>
      <c r="GI3" s="113">
        <v>2048</v>
      </c>
      <c r="GJ3" s="113">
        <v>2049</v>
      </c>
      <c r="GK3" s="113">
        <v>2050</v>
      </c>
      <c r="GL3" s="113">
        <v>2051</v>
      </c>
      <c r="GM3" s="113">
        <v>2052</v>
      </c>
      <c r="GN3" s="113">
        <v>2053</v>
      </c>
      <c r="GO3" s="113">
        <v>2054</v>
      </c>
      <c r="GP3" s="113">
        <v>2055</v>
      </c>
      <c r="GQ3" s="25">
        <v>2056</v>
      </c>
    </row>
    <row r="4" spans="1:199" ht="15.75" thickBot="1" x14ac:dyDescent="0.3">
      <c r="A4" s="280" t="s">
        <v>11401</v>
      </c>
      <c r="B4" s="281"/>
      <c r="C4" s="281"/>
      <c r="D4" s="33" t="s">
        <v>11411</v>
      </c>
      <c r="E4" s="34" t="s">
        <v>11412</v>
      </c>
      <c r="F4" s="35" t="s">
        <v>11412</v>
      </c>
      <c r="G4" s="35" t="s">
        <v>11412</v>
      </c>
      <c r="H4" s="35" t="s">
        <v>11412</v>
      </c>
      <c r="I4" s="35" t="s">
        <v>11412</v>
      </c>
      <c r="J4" s="35" t="s">
        <v>11412</v>
      </c>
      <c r="K4" s="35" t="s">
        <v>11412</v>
      </c>
      <c r="L4" s="35" t="s">
        <v>11412</v>
      </c>
      <c r="M4" s="35" t="s">
        <v>11412</v>
      </c>
      <c r="N4" s="35" t="s">
        <v>11412</v>
      </c>
      <c r="O4" s="35" t="s">
        <v>11412</v>
      </c>
      <c r="P4" s="35" t="s">
        <v>11412</v>
      </c>
      <c r="Q4" s="35" t="s">
        <v>11412</v>
      </c>
      <c r="R4" s="35" t="s">
        <v>11412</v>
      </c>
      <c r="S4" s="35" t="s">
        <v>11412</v>
      </c>
      <c r="T4" s="35" t="s">
        <v>11412</v>
      </c>
      <c r="U4" s="35" t="s">
        <v>11412</v>
      </c>
      <c r="V4" s="35" t="s">
        <v>11412</v>
      </c>
      <c r="W4" s="35" t="s">
        <v>11412</v>
      </c>
      <c r="X4" s="35" t="s">
        <v>11412</v>
      </c>
      <c r="Y4" s="35" t="s">
        <v>11412</v>
      </c>
      <c r="Z4" s="35" t="s">
        <v>11412</v>
      </c>
      <c r="AA4" s="35" t="s">
        <v>11412</v>
      </c>
      <c r="AB4" s="35" t="s">
        <v>11412</v>
      </c>
      <c r="AC4" s="35" t="s">
        <v>11412</v>
      </c>
      <c r="AD4" s="35" t="s">
        <v>11412</v>
      </c>
      <c r="AE4" s="35" t="s">
        <v>11412</v>
      </c>
      <c r="AF4" s="35" t="s">
        <v>11412</v>
      </c>
      <c r="AG4" s="35" t="s">
        <v>11412</v>
      </c>
      <c r="AH4" s="36" t="s">
        <v>11412</v>
      </c>
      <c r="AI4" s="282" t="s">
        <v>11402</v>
      </c>
      <c r="AJ4" s="283"/>
      <c r="AK4" s="284"/>
      <c r="AL4" s="34" t="s">
        <v>11413</v>
      </c>
      <c r="AM4" s="35" t="s">
        <v>11413</v>
      </c>
      <c r="AN4" s="35" t="s">
        <v>11413</v>
      </c>
      <c r="AO4" s="35" t="s">
        <v>11413</v>
      </c>
      <c r="AP4" s="35" t="s">
        <v>11413</v>
      </c>
      <c r="AQ4" s="35" t="s">
        <v>11413</v>
      </c>
      <c r="AR4" s="35" t="s">
        <v>11413</v>
      </c>
      <c r="AS4" s="35" t="s">
        <v>11413</v>
      </c>
      <c r="AT4" s="35" t="s">
        <v>11413</v>
      </c>
      <c r="AU4" s="35" t="s">
        <v>11413</v>
      </c>
      <c r="AV4" s="35" t="s">
        <v>11413</v>
      </c>
      <c r="AW4" s="35" t="s">
        <v>11413</v>
      </c>
      <c r="AX4" s="35" t="s">
        <v>11413</v>
      </c>
      <c r="AY4" s="35" t="s">
        <v>11413</v>
      </c>
      <c r="AZ4" s="35" t="s">
        <v>11413</v>
      </c>
      <c r="BA4" s="35" t="s">
        <v>11413</v>
      </c>
      <c r="BB4" s="35" t="s">
        <v>11413</v>
      </c>
      <c r="BC4" s="35" t="s">
        <v>11413</v>
      </c>
      <c r="BD4" s="35" t="s">
        <v>11413</v>
      </c>
      <c r="BE4" s="35" t="s">
        <v>11413</v>
      </c>
      <c r="BF4" s="35" t="s">
        <v>11413</v>
      </c>
      <c r="BG4" s="35" t="s">
        <v>11413</v>
      </c>
      <c r="BH4" s="35" t="s">
        <v>11413</v>
      </c>
      <c r="BI4" s="35" t="s">
        <v>11413</v>
      </c>
      <c r="BJ4" s="35" t="s">
        <v>11413</v>
      </c>
      <c r="BK4" s="35" t="s">
        <v>11413</v>
      </c>
      <c r="BL4" s="35" t="s">
        <v>11413</v>
      </c>
      <c r="BM4" s="35" t="s">
        <v>11413</v>
      </c>
      <c r="BN4" s="35" t="s">
        <v>11413</v>
      </c>
      <c r="BO4" s="36" t="s">
        <v>11413</v>
      </c>
      <c r="BP4" s="282" t="s">
        <v>11403</v>
      </c>
      <c r="BQ4" s="283"/>
      <c r="BR4" s="284"/>
      <c r="BS4" s="34" t="s">
        <v>11414</v>
      </c>
      <c r="BT4" s="35" t="s">
        <v>11414</v>
      </c>
      <c r="BU4" s="35" t="s">
        <v>11414</v>
      </c>
      <c r="BV4" s="35" t="s">
        <v>11414</v>
      </c>
      <c r="BW4" s="35" t="s">
        <v>11414</v>
      </c>
      <c r="BX4" s="35" t="s">
        <v>11414</v>
      </c>
      <c r="BY4" s="35" t="s">
        <v>11414</v>
      </c>
      <c r="BZ4" s="35" t="s">
        <v>11414</v>
      </c>
      <c r="CA4" s="35" t="s">
        <v>11414</v>
      </c>
      <c r="CB4" s="35" t="s">
        <v>11414</v>
      </c>
      <c r="CC4" s="35" t="s">
        <v>11414</v>
      </c>
      <c r="CD4" s="35" t="s">
        <v>11414</v>
      </c>
      <c r="CE4" s="35" t="s">
        <v>11414</v>
      </c>
      <c r="CF4" s="35" t="s">
        <v>11414</v>
      </c>
      <c r="CG4" s="35" t="s">
        <v>11414</v>
      </c>
      <c r="CH4" s="35" t="s">
        <v>11414</v>
      </c>
      <c r="CI4" s="35" t="s">
        <v>11414</v>
      </c>
      <c r="CJ4" s="35" t="s">
        <v>11414</v>
      </c>
      <c r="CK4" s="35" t="s">
        <v>11414</v>
      </c>
      <c r="CL4" s="35" t="s">
        <v>11414</v>
      </c>
      <c r="CM4" s="35" t="s">
        <v>11414</v>
      </c>
      <c r="CN4" s="35" t="s">
        <v>11414</v>
      </c>
      <c r="CO4" s="35" t="s">
        <v>11414</v>
      </c>
      <c r="CP4" s="35" t="s">
        <v>11414</v>
      </c>
      <c r="CQ4" s="35" t="s">
        <v>11414</v>
      </c>
      <c r="CR4" s="35" t="s">
        <v>11414</v>
      </c>
      <c r="CS4" s="35" t="s">
        <v>11414</v>
      </c>
      <c r="CT4" s="35" t="s">
        <v>11414</v>
      </c>
      <c r="CU4" s="35" t="s">
        <v>11414</v>
      </c>
      <c r="CV4" s="36" t="s">
        <v>11414</v>
      </c>
      <c r="CW4" s="282" t="s">
        <v>11404</v>
      </c>
      <c r="CX4" s="283"/>
      <c r="CY4" s="284"/>
      <c r="CZ4" s="34" t="s">
        <v>11415</v>
      </c>
      <c r="DA4" s="35" t="s">
        <v>11415</v>
      </c>
      <c r="DB4" s="35" t="s">
        <v>11415</v>
      </c>
      <c r="DC4" s="35" t="s">
        <v>11415</v>
      </c>
      <c r="DD4" s="35" t="s">
        <v>11415</v>
      </c>
      <c r="DE4" s="35" t="s">
        <v>11415</v>
      </c>
      <c r="DF4" s="35" t="s">
        <v>11415</v>
      </c>
      <c r="DG4" s="35" t="s">
        <v>11415</v>
      </c>
      <c r="DH4" s="35" t="s">
        <v>11415</v>
      </c>
      <c r="DI4" s="35" t="s">
        <v>11415</v>
      </c>
      <c r="DJ4" s="35" t="s">
        <v>11415</v>
      </c>
      <c r="DK4" s="35" t="s">
        <v>11415</v>
      </c>
      <c r="DL4" s="35" t="s">
        <v>11415</v>
      </c>
      <c r="DM4" s="35" t="s">
        <v>11415</v>
      </c>
      <c r="DN4" s="35" t="s">
        <v>11415</v>
      </c>
      <c r="DO4" s="35" t="s">
        <v>11415</v>
      </c>
      <c r="DP4" s="35" t="s">
        <v>11415</v>
      </c>
      <c r="DQ4" s="35" t="s">
        <v>11415</v>
      </c>
      <c r="DR4" s="35" t="s">
        <v>11415</v>
      </c>
      <c r="DS4" s="35" t="s">
        <v>11415</v>
      </c>
      <c r="DT4" s="35" t="s">
        <v>11415</v>
      </c>
      <c r="DU4" s="35" t="s">
        <v>11415</v>
      </c>
      <c r="DV4" s="35" t="s">
        <v>11415</v>
      </c>
      <c r="DW4" s="35" t="s">
        <v>11415</v>
      </c>
      <c r="DX4" s="35" t="s">
        <v>11415</v>
      </c>
      <c r="DY4" s="35" t="s">
        <v>11415</v>
      </c>
      <c r="DZ4" s="35" t="s">
        <v>11415</v>
      </c>
      <c r="EA4" s="35" t="s">
        <v>11415</v>
      </c>
      <c r="EB4" s="35" t="s">
        <v>11415</v>
      </c>
      <c r="EC4" s="36" t="s">
        <v>11415</v>
      </c>
      <c r="ED4" s="282" t="s">
        <v>11405</v>
      </c>
      <c r="EE4" s="283"/>
      <c r="EF4" s="284"/>
      <c r="EG4" s="34" t="s">
        <v>11416</v>
      </c>
      <c r="EH4" s="35" t="s">
        <v>11416</v>
      </c>
      <c r="EI4" s="35" t="s">
        <v>11416</v>
      </c>
      <c r="EJ4" s="35" t="s">
        <v>11416</v>
      </c>
      <c r="EK4" s="35" t="s">
        <v>11416</v>
      </c>
      <c r="EL4" s="35" t="s">
        <v>11416</v>
      </c>
      <c r="EM4" s="35" t="s">
        <v>11416</v>
      </c>
      <c r="EN4" s="35" t="s">
        <v>11416</v>
      </c>
      <c r="EO4" s="35" t="s">
        <v>11416</v>
      </c>
      <c r="EP4" s="35" t="s">
        <v>11416</v>
      </c>
      <c r="EQ4" s="35" t="s">
        <v>11416</v>
      </c>
      <c r="ER4" s="35" t="s">
        <v>11416</v>
      </c>
      <c r="ES4" s="35" t="s">
        <v>11416</v>
      </c>
      <c r="ET4" s="35" t="s">
        <v>11416</v>
      </c>
      <c r="EU4" s="35" t="s">
        <v>11416</v>
      </c>
      <c r="EV4" s="35" t="s">
        <v>11416</v>
      </c>
      <c r="EW4" s="35" t="s">
        <v>11416</v>
      </c>
      <c r="EX4" s="35" t="s">
        <v>11416</v>
      </c>
      <c r="EY4" s="35" t="s">
        <v>11416</v>
      </c>
      <c r="EZ4" s="35" t="s">
        <v>11416</v>
      </c>
      <c r="FA4" s="35" t="s">
        <v>11416</v>
      </c>
      <c r="FB4" s="35" t="s">
        <v>11416</v>
      </c>
      <c r="FC4" s="35" t="s">
        <v>11416</v>
      </c>
      <c r="FD4" s="35" t="s">
        <v>11416</v>
      </c>
      <c r="FE4" s="35" t="s">
        <v>11416</v>
      </c>
      <c r="FF4" s="35" t="s">
        <v>11416</v>
      </c>
      <c r="FG4" s="35" t="s">
        <v>11416</v>
      </c>
      <c r="FH4" s="35" t="s">
        <v>11416</v>
      </c>
      <c r="FI4" s="35" t="s">
        <v>11416</v>
      </c>
      <c r="FJ4" s="36" t="s">
        <v>11416</v>
      </c>
      <c r="FK4" s="282" t="s">
        <v>11406</v>
      </c>
      <c r="FL4" s="283"/>
      <c r="FM4" s="284"/>
      <c r="FN4" s="34" t="s">
        <v>11417</v>
      </c>
      <c r="FO4" s="35" t="s">
        <v>11417</v>
      </c>
      <c r="FP4" s="35" t="s">
        <v>11417</v>
      </c>
      <c r="FQ4" s="35" t="s">
        <v>11417</v>
      </c>
      <c r="FR4" s="35" t="s">
        <v>11417</v>
      </c>
      <c r="FS4" s="35" t="s">
        <v>11417</v>
      </c>
      <c r="FT4" s="35" t="s">
        <v>11417</v>
      </c>
      <c r="FU4" s="35" t="s">
        <v>11417</v>
      </c>
      <c r="FV4" s="35" t="s">
        <v>11417</v>
      </c>
      <c r="FW4" s="35" t="s">
        <v>11417</v>
      </c>
      <c r="FX4" s="35" t="s">
        <v>11417</v>
      </c>
      <c r="FY4" s="35" t="s">
        <v>11417</v>
      </c>
      <c r="FZ4" s="35" t="s">
        <v>11417</v>
      </c>
      <c r="GA4" s="35" t="s">
        <v>11417</v>
      </c>
      <c r="GB4" s="35" t="s">
        <v>11417</v>
      </c>
      <c r="GC4" s="35" t="s">
        <v>11417</v>
      </c>
      <c r="GD4" s="35" t="s">
        <v>11417</v>
      </c>
      <c r="GE4" s="35" t="s">
        <v>11417</v>
      </c>
      <c r="GF4" s="35" t="s">
        <v>11417</v>
      </c>
      <c r="GG4" s="35" t="s">
        <v>11417</v>
      </c>
      <c r="GH4" s="35" t="s">
        <v>11417</v>
      </c>
      <c r="GI4" s="35" t="s">
        <v>11417</v>
      </c>
      <c r="GJ4" s="35" t="s">
        <v>11417</v>
      </c>
      <c r="GK4" s="35" t="s">
        <v>11417</v>
      </c>
      <c r="GL4" s="35" t="s">
        <v>11417</v>
      </c>
      <c r="GM4" s="35" t="s">
        <v>11417</v>
      </c>
      <c r="GN4" s="35" t="s">
        <v>11417</v>
      </c>
      <c r="GO4" s="35" t="s">
        <v>11417</v>
      </c>
      <c r="GP4" s="35" t="s">
        <v>11417</v>
      </c>
      <c r="GQ4" s="36" t="s">
        <v>11417</v>
      </c>
    </row>
    <row r="5" spans="1:199" x14ac:dyDescent="0.25">
      <c r="A5" s="40">
        <v>1</v>
      </c>
      <c r="B5" s="46">
        <v>18</v>
      </c>
      <c r="C5" s="145">
        <v>177</v>
      </c>
      <c r="D5" s="43">
        <v>7.7</v>
      </c>
      <c r="E5" s="44">
        <f>'+'!O4</f>
        <v>6336.0308506000001</v>
      </c>
      <c r="F5" s="45">
        <f>(((L5-E5)/7)+E5)</f>
        <v>6274.3296288000001</v>
      </c>
      <c r="G5" s="45">
        <f>(((L5-E5)/7)+F5)</f>
        <v>6212.6284070000002</v>
      </c>
      <c r="H5" s="45">
        <f>(((L5-E5)/7)+G5)</f>
        <v>6150.9271852000002</v>
      </c>
      <c r="I5" s="45">
        <f>(((L5-E5)/7)+H5)</f>
        <v>6089.2259634000002</v>
      </c>
      <c r="J5" s="45">
        <f>(((L5-E5)/7)+I5)</f>
        <v>6027.5247416000002</v>
      </c>
      <c r="K5" s="45">
        <f>(((L5-E5)/7)+J5)</f>
        <v>5965.8235198000002</v>
      </c>
      <c r="L5" s="45">
        <f>'+'!X4</f>
        <v>5904.1222980000002</v>
      </c>
      <c r="M5" s="45">
        <f>(((V5-L5)/10)+L5)</f>
        <v>5881.9352608999998</v>
      </c>
      <c r="N5" s="45">
        <f>(((V5-L5)/10)+M5)</f>
        <v>5859.7482237999993</v>
      </c>
      <c r="O5" s="45">
        <f>(((V5-L5)/10)+N5)</f>
        <v>5837.5611866999989</v>
      </c>
      <c r="P5" s="45">
        <f>(((V5-L5)/10)+O5)</f>
        <v>5815.3741495999984</v>
      </c>
      <c r="Q5" s="45">
        <f>(((V5-L5)/10)+P5)</f>
        <v>5793.187112499998</v>
      </c>
      <c r="R5" s="45">
        <f>(((V5-L5)/10)+Q5)</f>
        <v>5771.0000753999975</v>
      </c>
      <c r="S5" s="45">
        <f>(((V5-L5)/10)+R5)</f>
        <v>5748.8130382999971</v>
      </c>
      <c r="T5" s="45">
        <f>(((V5-L5)/10)+S5)</f>
        <v>5726.6260011999966</v>
      </c>
      <c r="U5" s="45">
        <f>(((V5-L5)/10)+T5)</f>
        <v>5704.4389640999962</v>
      </c>
      <c r="V5" s="45">
        <f>'+'!AG4</f>
        <v>5682.2519270000003</v>
      </c>
      <c r="W5" s="45">
        <f>(((AF5-V5)/10)+V5)</f>
        <v>5651.0184214000001</v>
      </c>
      <c r="X5" s="45">
        <f>(((AF5-V5)/10)+W5)</f>
        <v>5619.7849157999999</v>
      </c>
      <c r="Y5" s="45">
        <f>(((AF5-V5)/10)+X5)</f>
        <v>5588.5514101999997</v>
      </c>
      <c r="Z5" s="45">
        <f>(((AF5-V5)/10)+Y5)</f>
        <v>5557.3179045999996</v>
      </c>
      <c r="AA5" s="45">
        <f>(((AF5-V5)/10)+Z5)</f>
        <v>5526.0843989999994</v>
      </c>
      <c r="AB5" s="45">
        <f>(((AF5-V5)/10)+AA5)</f>
        <v>5494.8508933999992</v>
      </c>
      <c r="AC5" s="45">
        <f>(((AF5-V5)/10)+AB5)</f>
        <v>5463.6173877999991</v>
      </c>
      <c r="AD5" s="45">
        <f>(((AF5-V5)/10)+AC5)</f>
        <v>5432.3838821999989</v>
      </c>
      <c r="AE5" s="45">
        <f>(((AF5-V5)/10)+AD5)</f>
        <v>5401.1503765999987</v>
      </c>
      <c r="AF5" s="263">
        <f>'+'!AP4</f>
        <v>5369.9168710000004</v>
      </c>
      <c r="AG5" s="261">
        <f>(((AF5-V5)/10)+AF5)</f>
        <v>5338.6833654000002</v>
      </c>
      <c r="AH5" s="45">
        <f>(((AF5-V5)/10)+AG5)</f>
        <v>5307.4498598</v>
      </c>
      <c r="AI5" s="40">
        <v>1</v>
      </c>
      <c r="AJ5" s="46" t="s">
        <v>11388</v>
      </c>
      <c r="AK5" s="47">
        <v>177</v>
      </c>
      <c r="AL5" s="44">
        <f>'+'!P4</f>
        <v>155.54472730000001</v>
      </c>
      <c r="AM5" s="45">
        <f>(((AS5-AL5)/7)+AL5)</f>
        <v>146.91258540000001</v>
      </c>
      <c r="AN5" s="45">
        <f>(((AS5-AL5)/7)+AM5)</f>
        <v>138.28044350000002</v>
      </c>
      <c r="AO5" s="45">
        <f>(((AS5-AL5)/7)+AN5)</f>
        <v>129.64830160000002</v>
      </c>
      <c r="AP5" s="45">
        <f>(((AS5-AL5)/7)+AO5)</f>
        <v>121.01615970000002</v>
      </c>
      <c r="AQ5" s="45">
        <f>(((AS5-AL5)/7)+AP5)</f>
        <v>112.38401780000001</v>
      </c>
      <c r="AR5" s="45">
        <f>(((AS5-AL5)/7)+AQ5)</f>
        <v>103.7518759</v>
      </c>
      <c r="AS5" s="45">
        <f>'+'!Y4</f>
        <v>95.119733999999994</v>
      </c>
      <c r="AT5" s="45">
        <f>(((BC5-AS5)/10)+AS5)</f>
        <v>95.229251899999994</v>
      </c>
      <c r="AU5" s="45">
        <f>(((BC5-AS5)/10)+AT5)</f>
        <v>95.338769799999994</v>
      </c>
      <c r="AV5" s="45">
        <f>(((BC5-AS5)/10)+AU5)</f>
        <v>95.448287699999995</v>
      </c>
      <c r="AW5" s="45">
        <f>(((BC5-AS5)/10)+AV5)</f>
        <v>95.557805599999995</v>
      </c>
      <c r="AX5" s="45">
        <f>(((BC5-AS5)/10)+AW5)</f>
        <v>95.667323499999995</v>
      </c>
      <c r="AY5" s="45">
        <f>(((BC5-AS5)/10)+AX5)</f>
        <v>95.776841399999995</v>
      </c>
      <c r="AZ5" s="45">
        <f>(((BC5-AS5)/10)+AY5)</f>
        <v>95.886359299999995</v>
      </c>
      <c r="BA5" s="45">
        <f>(((BC5-AS5)/10)+AZ5)</f>
        <v>95.995877199999995</v>
      </c>
      <c r="BB5" s="45">
        <f>(((BC5-AS5)/10)+BA5)</f>
        <v>96.105395099999996</v>
      </c>
      <c r="BC5" s="45">
        <f>'+'!AH4</f>
        <v>96.214912999999996</v>
      </c>
      <c r="BD5" s="45">
        <f>(((BM5-BC5)/10)+BC5)</f>
        <v>96.179973899999993</v>
      </c>
      <c r="BE5" s="45">
        <f>(((BM5-BC5)/10)+BD5)</f>
        <v>96.145034799999991</v>
      </c>
      <c r="BF5" s="45">
        <f>(((BM5-BC5)/10)+BE5)</f>
        <v>96.110095699999988</v>
      </c>
      <c r="BG5" s="45">
        <f>(((BM5-BC5)/10)+BF5)</f>
        <v>96.075156599999985</v>
      </c>
      <c r="BH5" s="45">
        <f>(((BM5-BC5)/10)+BG5)</f>
        <v>96.040217499999983</v>
      </c>
      <c r="BI5" s="45">
        <f>(((BM5-BC5)/10)+BH5)</f>
        <v>96.00527839999998</v>
      </c>
      <c r="BJ5" s="45">
        <f>(((BM5-BC5)/10)+BI5)</f>
        <v>95.970339299999978</v>
      </c>
      <c r="BK5" s="45">
        <f>(((BM5-BC5)/10)+BJ5)</f>
        <v>95.935400199999975</v>
      </c>
      <c r="BL5" s="45">
        <f>(((BM5-BC5)/10)+BK5)</f>
        <v>95.900461099999973</v>
      </c>
      <c r="BM5" s="263">
        <f>'+'!AQ4</f>
        <v>95.865521999999999</v>
      </c>
      <c r="BN5" s="261">
        <f>(((BM5-BC5)/10)+BM5)</f>
        <v>95.830582899999996</v>
      </c>
      <c r="BO5" s="45">
        <f>(((BM5-BC5)/10)+BN5)</f>
        <v>95.795643799999993</v>
      </c>
      <c r="BP5" s="40">
        <v>1</v>
      </c>
      <c r="BQ5" s="46" t="s">
        <v>11388</v>
      </c>
      <c r="BR5" s="47">
        <v>177</v>
      </c>
      <c r="BS5" s="44">
        <f>'+'!R4</f>
        <v>270.59366142499999</v>
      </c>
      <c r="BT5" s="45">
        <f>(((BZ5-BS5)/7)+BS5)</f>
        <v>275.29012415</v>
      </c>
      <c r="BU5" s="45">
        <f>(((BZ5-BS5)/7)+BT5)</f>
        <v>279.986586875</v>
      </c>
      <c r="BV5" s="45">
        <f>(((BZ5-BS5)/7)+BU5)</f>
        <v>284.6830496</v>
      </c>
      <c r="BW5" s="45">
        <f>(((BZ5-BS5)/7)+BV5)</f>
        <v>289.37951232500001</v>
      </c>
      <c r="BX5" s="45">
        <f>(((BZ5-BS5)/7)+BW5)</f>
        <v>294.07597505000001</v>
      </c>
      <c r="BY5" s="45">
        <f>(((BZ5-BS5)/7)+BX5)</f>
        <v>298.77243777500001</v>
      </c>
      <c r="BZ5" s="45">
        <f>'+'!AA4</f>
        <v>303.46890050000002</v>
      </c>
      <c r="CA5" s="45">
        <f>(((CJ5-BZ5)/10)+BZ5)</f>
        <v>308.140214125</v>
      </c>
      <c r="CB5" s="45">
        <f>(((CJ5-BZ5)/10)+CA5)</f>
        <v>312.81152774999998</v>
      </c>
      <c r="CC5" s="45">
        <f>(((CJ5-BZ5)/10)+CB5)</f>
        <v>317.48284137499996</v>
      </c>
      <c r="CD5" s="45">
        <f>(((CJ5-BZ5)/10)+CC5)</f>
        <v>322.15415499999995</v>
      </c>
      <c r="CE5" s="45">
        <f>(((CJ5-BZ5)/10)+CD5)</f>
        <v>326.82546862499993</v>
      </c>
      <c r="CF5" s="45">
        <f>(((CJ5-BZ5)/10)+CE5)</f>
        <v>331.49678224999991</v>
      </c>
      <c r="CG5" s="45">
        <f>(((CJ5-BZ5)/10)+CF5)</f>
        <v>336.16809587499989</v>
      </c>
      <c r="CH5" s="45">
        <f>(((CJ5-BZ5)/10)+CG5)</f>
        <v>340.83940949999987</v>
      </c>
      <c r="CI5" s="45">
        <f>(((CJ5-BZ5)/10)+CH5)</f>
        <v>345.51072312499986</v>
      </c>
      <c r="CJ5" s="45">
        <f>'+'!AJ4</f>
        <v>350.18203675000001</v>
      </c>
      <c r="CK5" s="45">
        <f>(((CT5-CJ5)/10)+CJ5)</f>
        <v>353.60963037499999</v>
      </c>
      <c r="CL5" s="45">
        <f>(((CT5-CJ5)/10)+CK5)</f>
        <v>357.03722399999998</v>
      </c>
      <c r="CM5" s="45">
        <f>(((CT5-CJ5)/10)+CL5)</f>
        <v>360.46481762499997</v>
      </c>
      <c r="CN5" s="45">
        <f>(((CT5-CJ5)/10)+CM5)</f>
        <v>363.89241124999995</v>
      </c>
      <c r="CO5" s="45">
        <f>(((CT5-CJ5)/10)+CN5)</f>
        <v>367.32000487499994</v>
      </c>
      <c r="CP5" s="45">
        <f>(((CT5-CJ5)/10)+CO5)</f>
        <v>370.74759849999992</v>
      </c>
      <c r="CQ5" s="45">
        <f>(((CT5-CJ5)/10)+CP5)</f>
        <v>374.17519212499991</v>
      </c>
      <c r="CR5" s="45">
        <f>(((CT5-CJ5)/10)+CQ5)</f>
        <v>377.6027857499999</v>
      </c>
      <c r="CS5" s="45">
        <f>(((CT5-CJ5)/10)+CR5)</f>
        <v>381.03037937499988</v>
      </c>
      <c r="CT5" s="263">
        <f>'+'!AS4</f>
        <v>384.45797300000004</v>
      </c>
      <c r="CU5" s="261">
        <f>(((CT5-CJ5)/10)+CT5)</f>
        <v>387.88556662500002</v>
      </c>
      <c r="CV5" s="45">
        <f>(((CT5-CJ5)/10)+CU5)</f>
        <v>391.31316025000001</v>
      </c>
      <c r="CW5" s="40">
        <v>1</v>
      </c>
      <c r="CX5" s="46" t="s">
        <v>11388</v>
      </c>
      <c r="CY5" s="47">
        <v>177</v>
      </c>
      <c r="CZ5" s="44">
        <f>'+'!S4</f>
        <v>649.42478741999992</v>
      </c>
      <c r="DA5" s="45">
        <f>(((DG5-CZ5)/7)+CZ5)</f>
        <v>660.69629795999992</v>
      </c>
      <c r="DB5" s="45">
        <f>(((DG5-CZ5)/7)+DA5)</f>
        <v>671.96780849999993</v>
      </c>
      <c r="DC5" s="45">
        <f>(((DG5-CZ5)/7)+DB5)</f>
        <v>683.23931903999994</v>
      </c>
      <c r="DD5" s="45">
        <f>(((DG5-CZ5)/7)+DC5)</f>
        <v>694.51082957999995</v>
      </c>
      <c r="DE5" s="45">
        <f>(((DG5-CZ5)/7)+DD5)</f>
        <v>705.78234011999996</v>
      </c>
      <c r="DF5" s="45">
        <f>(((DG5-CZ5)/7)+DE5)</f>
        <v>717.05385065999997</v>
      </c>
      <c r="DG5" s="45">
        <f>'+'!AB4</f>
        <v>728.32536119999997</v>
      </c>
      <c r="DH5" s="45">
        <f>(((DQ5-DG5)/10)+DG5)</f>
        <v>739.53651389999993</v>
      </c>
      <c r="DI5" s="45">
        <f>(((DQ5-DG5)/10)+DH5)</f>
        <v>750.74766659999989</v>
      </c>
      <c r="DJ5" s="45">
        <f>(((DQ5-DG5)/10)+DI5)</f>
        <v>761.95881929999985</v>
      </c>
      <c r="DK5" s="45">
        <f>(((DQ5-DG5)/10)+DJ5)</f>
        <v>773.1699719999998</v>
      </c>
      <c r="DL5" s="45">
        <f>(((DQ5-DG5)/10)+DK5)</f>
        <v>784.38112469999976</v>
      </c>
      <c r="DM5" s="45">
        <f>(((DQ5-DG5)/10)+DL5)</f>
        <v>795.59227739999972</v>
      </c>
      <c r="DN5" s="45">
        <f>(((DQ5-DG5)/10)+DM5)</f>
        <v>806.80343009999967</v>
      </c>
      <c r="DO5" s="45">
        <f>(((DQ5-DG5)/10)+DN5)</f>
        <v>818.01458279999963</v>
      </c>
      <c r="DP5" s="45">
        <f>(((DQ5-DG5)/10)+DO5)</f>
        <v>829.22573549999959</v>
      </c>
      <c r="DQ5" s="45">
        <f>'+'!AK4</f>
        <v>840.4368882</v>
      </c>
      <c r="DR5" s="45">
        <f>(((EA5-DQ5)/10)+DQ5)</f>
        <v>848.66311289999999</v>
      </c>
      <c r="DS5" s="45">
        <f>(((EA5-DQ5)/10)+DR5)</f>
        <v>856.88933759999998</v>
      </c>
      <c r="DT5" s="45">
        <f>(((EA5-DQ5)/10)+DS5)</f>
        <v>865.11556229999997</v>
      </c>
      <c r="DU5" s="45">
        <f>(((EA5-DQ5)/10)+DT5)</f>
        <v>873.34178699999995</v>
      </c>
      <c r="DV5" s="45">
        <f>(((EA5-DQ5)/10)+DU5)</f>
        <v>881.56801169999994</v>
      </c>
      <c r="DW5" s="45">
        <f>(((EA5-DQ5)/10)+DV5)</f>
        <v>889.79423639999993</v>
      </c>
      <c r="DX5" s="45">
        <f>(((EA5-DQ5)/10)+DW5)</f>
        <v>898.02046109999992</v>
      </c>
      <c r="DY5" s="45">
        <f>(((EA5-DQ5)/10)+DX5)</f>
        <v>906.24668579999991</v>
      </c>
      <c r="DZ5" s="45">
        <f>(((EA5-DQ5)/10)+DY5)</f>
        <v>914.4729104999999</v>
      </c>
      <c r="EA5" s="263">
        <f>'+'!AT4</f>
        <v>922.6991352</v>
      </c>
      <c r="EB5" s="261">
        <f>(((EA5-DQ5)/10)+EA5)</f>
        <v>930.92535989999999</v>
      </c>
      <c r="EC5" s="45">
        <f>(((EA5-DQ5)/10)+EB5)</f>
        <v>939.15158459999998</v>
      </c>
      <c r="ED5" s="40">
        <v>1</v>
      </c>
      <c r="EE5" s="46" t="s">
        <v>11388</v>
      </c>
      <c r="EF5" s="47">
        <v>177</v>
      </c>
      <c r="EG5" s="44">
        <f>'+'!T4</f>
        <v>162.35619685499998</v>
      </c>
      <c r="EH5" s="45">
        <f>(((EN5-EG5)/7)+EG5)</f>
        <v>165.17407448999998</v>
      </c>
      <c r="EI5" s="45">
        <f>(((EN5-EG5)/7)+EH5)</f>
        <v>167.99195212499998</v>
      </c>
      <c r="EJ5" s="45">
        <f>(((EN5-EG5)/7)+EI5)</f>
        <v>170.80982975999999</v>
      </c>
      <c r="EK5" s="45">
        <f>(((EN5-EG5)/7)+EJ5)</f>
        <v>173.62770739499999</v>
      </c>
      <c r="EL5" s="45">
        <f>(((EN5-EG5)/7)+EK5)</f>
        <v>176.44558502999999</v>
      </c>
      <c r="EM5" s="45">
        <f>(((EN5-EG5)/7)+EL5)</f>
        <v>179.26346266499999</v>
      </c>
      <c r="EN5" s="45">
        <f>'+'!AC4</f>
        <v>182.08134029999999</v>
      </c>
      <c r="EO5" s="45">
        <f>(((EX5-EN5)/10)+EN5)</f>
        <v>184.88412847499998</v>
      </c>
      <c r="EP5" s="45">
        <f>(((EX5-EN5)/10)+EO5)</f>
        <v>187.68691664999997</v>
      </c>
      <c r="EQ5" s="45">
        <f>(((EX5-EN5)/10)+EP5)</f>
        <v>190.48970482499996</v>
      </c>
      <c r="ER5" s="45">
        <f>(((EX5-EN5)/10)+EQ5)</f>
        <v>193.29249299999995</v>
      </c>
      <c r="ES5" s="45">
        <f>(((EX5-EN5)/10)+ER5)</f>
        <v>196.09528117499994</v>
      </c>
      <c r="ET5" s="45">
        <f>(((EX5-EN5)/10)+ES5)</f>
        <v>198.89806934999993</v>
      </c>
      <c r="EU5" s="45">
        <f>(((EX5-EN5)/10)+ET5)</f>
        <v>201.70085752499992</v>
      </c>
      <c r="EV5" s="45">
        <f>(((EX5-EN5)/10)+EU5)</f>
        <v>204.50364569999991</v>
      </c>
      <c r="EW5" s="45">
        <f>(((EX5-EN5)/10)+EV5)</f>
        <v>207.3064338749999</v>
      </c>
      <c r="EX5" s="45">
        <f>'+'!AL4</f>
        <v>210.10922205</v>
      </c>
      <c r="EY5" s="45">
        <f>(((FH5-EX5)/10)+EX5)</f>
        <v>212.165778225</v>
      </c>
      <c r="EZ5" s="45">
        <f>(((FH5-EX5)/10)+EY5)</f>
        <v>214.22233439999999</v>
      </c>
      <c r="FA5" s="45">
        <f>(((FH5-EX5)/10)+EZ5)</f>
        <v>216.27889057499999</v>
      </c>
      <c r="FB5" s="45">
        <f>(((FH5-EX5)/10)+FA5)</f>
        <v>218.33544674999999</v>
      </c>
      <c r="FC5" s="45">
        <f>(((FH5-EX5)/10)+FB5)</f>
        <v>220.39200292499999</v>
      </c>
      <c r="FD5" s="45">
        <f>(((FH5-EX5)/10)+FC5)</f>
        <v>222.44855909999998</v>
      </c>
      <c r="FE5" s="45">
        <f>(((FH5-EX5)/10)+FD5)</f>
        <v>224.50511527499998</v>
      </c>
      <c r="FF5" s="45">
        <f>(((FH5-EX5)/10)+FE5)</f>
        <v>226.56167144999998</v>
      </c>
      <c r="FG5" s="45">
        <f>(((FH5-EX5)/10)+FF5)</f>
        <v>228.61822762499997</v>
      </c>
      <c r="FH5" s="263">
        <f>'+'!AU4</f>
        <v>230.6747838</v>
      </c>
      <c r="FI5" s="261">
        <f>(((FH5-EX5)/10)+FH5)</f>
        <v>232.731339975</v>
      </c>
      <c r="FJ5" s="45">
        <f>(((FH5-EX5)/10)+FI5)</f>
        <v>234.78789614999999</v>
      </c>
      <c r="FK5" s="40">
        <v>1</v>
      </c>
      <c r="FL5" s="46" t="s">
        <v>11388</v>
      </c>
      <c r="FM5" s="47">
        <v>177</v>
      </c>
      <c r="FN5" s="146">
        <f>IF(E5="","",E5+AL5+BS5+CZ5+EG5)</f>
        <v>7573.9502236000008</v>
      </c>
      <c r="FO5" s="147">
        <f t="shared" ref="FO5:GQ5" si="0">IF(F5="","",F5+AM5+BT5+DA5+EH5)</f>
        <v>7522.4027108000009</v>
      </c>
      <c r="FP5" s="147">
        <f t="shared" si="0"/>
        <v>7470.8551980000002</v>
      </c>
      <c r="FQ5" s="147">
        <f t="shared" si="0"/>
        <v>7419.3076852000004</v>
      </c>
      <c r="FR5" s="147">
        <f t="shared" si="0"/>
        <v>7367.7601723999996</v>
      </c>
      <c r="FS5" s="147">
        <f t="shared" si="0"/>
        <v>7316.2126596000007</v>
      </c>
      <c r="FT5" s="147">
        <f t="shared" si="0"/>
        <v>7264.6651468</v>
      </c>
      <c r="FU5" s="147">
        <f t="shared" si="0"/>
        <v>7213.1176340000002</v>
      </c>
      <c r="FV5" s="147">
        <f t="shared" si="0"/>
        <v>7209.7253692999993</v>
      </c>
      <c r="FW5" s="147">
        <f t="shared" si="0"/>
        <v>7206.3331045999994</v>
      </c>
      <c r="FX5" s="147">
        <f t="shared" si="0"/>
        <v>7202.9408398999985</v>
      </c>
      <c r="FY5" s="147">
        <f t="shared" si="0"/>
        <v>7199.5485751999986</v>
      </c>
      <c r="FZ5" s="147">
        <f t="shared" si="0"/>
        <v>7196.1563104999977</v>
      </c>
      <c r="GA5" s="147">
        <f t="shared" si="0"/>
        <v>7192.7640457999978</v>
      </c>
      <c r="GB5" s="147">
        <f t="shared" si="0"/>
        <v>7189.371781099997</v>
      </c>
      <c r="GC5" s="147">
        <f t="shared" si="0"/>
        <v>7185.9795163999952</v>
      </c>
      <c r="GD5" s="147">
        <f t="shared" si="0"/>
        <v>7182.5872516999952</v>
      </c>
      <c r="GE5" s="147">
        <f t="shared" si="0"/>
        <v>7179.1949870000008</v>
      </c>
      <c r="GF5" s="147">
        <f t="shared" si="0"/>
        <v>7161.6369168000001</v>
      </c>
      <c r="GG5" s="147">
        <f t="shared" si="0"/>
        <v>7144.0788465999995</v>
      </c>
      <c r="GH5" s="147">
        <f t="shared" si="0"/>
        <v>7126.5207764000006</v>
      </c>
      <c r="GI5" s="147">
        <f t="shared" si="0"/>
        <v>7108.9627062</v>
      </c>
      <c r="GJ5" s="147">
        <f t="shared" si="0"/>
        <v>7091.4046359999993</v>
      </c>
      <c r="GK5" s="147">
        <f t="shared" si="0"/>
        <v>7073.8465657999996</v>
      </c>
      <c r="GL5" s="147">
        <f t="shared" si="0"/>
        <v>7056.2884955999989</v>
      </c>
      <c r="GM5" s="147">
        <f t="shared" si="0"/>
        <v>7038.7304253999991</v>
      </c>
      <c r="GN5" s="147">
        <f t="shared" si="0"/>
        <v>7021.1723551999985</v>
      </c>
      <c r="GO5" s="147">
        <f t="shared" si="0"/>
        <v>7003.6142850000006</v>
      </c>
      <c r="GP5" s="147">
        <f t="shared" si="0"/>
        <v>6986.0562148000008</v>
      </c>
      <c r="GQ5" s="148">
        <f t="shared" si="0"/>
        <v>6968.4981446000002</v>
      </c>
    </row>
    <row r="6" spans="1:199" x14ac:dyDescent="0.25">
      <c r="A6" s="54">
        <v>2</v>
      </c>
      <c r="B6" s="61">
        <v>18</v>
      </c>
      <c r="C6" s="149">
        <v>178</v>
      </c>
      <c r="D6" s="57">
        <v>0</v>
      </c>
      <c r="E6" s="58">
        <f>'+'!O5</f>
        <v>6336.0308506000001</v>
      </c>
      <c r="F6" s="59">
        <f t="shared" ref="F6:F9" si="1">(((L6-E6)/7)+E6)</f>
        <v>6274.3296288000001</v>
      </c>
      <c r="G6" s="59">
        <f t="shared" ref="G6:G9" si="2">(((L6-E6)/7)+F6)</f>
        <v>6212.6284070000002</v>
      </c>
      <c r="H6" s="59">
        <f t="shared" ref="H6:H9" si="3">(((L6-E6)/7)+G6)</f>
        <v>6150.9271852000002</v>
      </c>
      <c r="I6" s="59">
        <f t="shared" ref="I6:I9" si="4">(((L6-E6)/7)+H6)</f>
        <v>6089.2259634000002</v>
      </c>
      <c r="J6" s="59">
        <f t="shared" ref="J6:J9" si="5">(((L6-E6)/7)+I6)</f>
        <v>6027.5247416000002</v>
      </c>
      <c r="K6" s="59">
        <f t="shared" ref="K6:K9" si="6">(((L6-E6)/7)+J6)</f>
        <v>5965.8235198000002</v>
      </c>
      <c r="L6" s="59">
        <f>'+'!X5</f>
        <v>5904.1222980000002</v>
      </c>
      <c r="M6" s="59">
        <f t="shared" ref="M6:M9" si="7">(((V6-L6)/10)+L6)</f>
        <v>5881.9352608999998</v>
      </c>
      <c r="N6" s="59">
        <f t="shared" ref="N6:N9" si="8">(((V6-L6)/10)+M6)</f>
        <v>5859.7482237999993</v>
      </c>
      <c r="O6" s="59">
        <f t="shared" ref="O6:O9" si="9">(((V6-L6)/10)+N6)</f>
        <v>5837.5611866999989</v>
      </c>
      <c r="P6" s="59">
        <f t="shared" ref="P6:P9" si="10">(((V6-L6)/10)+O6)</f>
        <v>5815.3741495999984</v>
      </c>
      <c r="Q6" s="59">
        <f t="shared" ref="Q6:Q9" si="11">(((V6-L6)/10)+P6)</f>
        <v>5793.187112499998</v>
      </c>
      <c r="R6" s="59">
        <f t="shared" ref="R6:R9" si="12">(((V6-L6)/10)+Q6)</f>
        <v>5771.0000753999975</v>
      </c>
      <c r="S6" s="59">
        <f t="shared" ref="S6:S9" si="13">(((V6-L6)/10)+R6)</f>
        <v>5748.8130382999971</v>
      </c>
      <c r="T6" s="59">
        <f t="shared" ref="T6:T9" si="14">(((V6-L6)/10)+S6)</f>
        <v>5726.6260011999966</v>
      </c>
      <c r="U6" s="59">
        <f t="shared" ref="U6:U9" si="15">(((V6-L6)/10)+T6)</f>
        <v>5704.4389640999962</v>
      </c>
      <c r="V6" s="59">
        <f>'+'!AG5</f>
        <v>5682.2519270000003</v>
      </c>
      <c r="W6" s="59">
        <f t="shared" ref="W6:W9" si="16">(((AF6-V6)/10)+V6)</f>
        <v>5651.0184214000001</v>
      </c>
      <c r="X6" s="59">
        <f t="shared" ref="X6:X9" si="17">(((AF6-V6)/10)+W6)</f>
        <v>5619.7849157999999</v>
      </c>
      <c r="Y6" s="59">
        <f t="shared" ref="Y6:Y9" si="18">(((AF6-V6)/10)+X6)</f>
        <v>5588.5514101999997</v>
      </c>
      <c r="Z6" s="59">
        <f t="shared" ref="Z6:Z9" si="19">(((AF6-V6)/10)+Y6)</f>
        <v>5557.3179045999996</v>
      </c>
      <c r="AA6" s="59">
        <f t="shared" ref="AA6:AA9" si="20">(((AF6-V6)/10)+Z6)</f>
        <v>5526.0843989999994</v>
      </c>
      <c r="AB6" s="59">
        <f t="shared" ref="AB6:AB9" si="21">(((AF6-V6)/10)+AA6)</f>
        <v>5494.8508933999992</v>
      </c>
      <c r="AC6" s="59">
        <f t="shared" ref="AC6:AC9" si="22">(((AF6-V6)/10)+AB6)</f>
        <v>5463.6173877999991</v>
      </c>
      <c r="AD6" s="59">
        <f t="shared" ref="AD6:AD9" si="23">(((AF6-V6)/10)+AC6)</f>
        <v>5432.3838821999989</v>
      </c>
      <c r="AE6" s="59">
        <f t="shared" ref="AE6:AE9" si="24">(((AF6-V6)/10)+AD6)</f>
        <v>5401.1503765999987</v>
      </c>
      <c r="AF6" s="59">
        <f>'+'!AP5</f>
        <v>5369.9168710000004</v>
      </c>
      <c r="AG6" s="59">
        <f t="shared" ref="AG6:AG9" si="25">(((AF6-V6)/10)+AF6)</f>
        <v>5338.6833654000002</v>
      </c>
      <c r="AH6" s="60">
        <f t="shared" ref="AH6:AH9" si="26">(((AF6-V6)/10)+AG6)</f>
        <v>5307.4498598</v>
      </c>
      <c r="AI6" s="54">
        <v>2</v>
      </c>
      <c r="AJ6" s="61">
        <v>59</v>
      </c>
      <c r="AK6" s="62">
        <v>178</v>
      </c>
      <c r="AL6" s="58">
        <f>'+'!P5</f>
        <v>155.54472730000001</v>
      </c>
      <c r="AM6" s="59">
        <f t="shared" ref="AM6:AM9" si="27">(((AS6-AL6)/7)+AL6)</f>
        <v>146.91258540000001</v>
      </c>
      <c r="AN6" s="59">
        <f t="shared" ref="AN6:AN9" si="28">(((AS6-AL6)/7)+AM6)</f>
        <v>138.28044350000002</v>
      </c>
      <c r="AO6" s="59">
        <f t="shared" ref="AO6:AO9" si="29">(((AS6-AL6)/7)+AN6)</f>
        <v>129.64830160000002</v>
      </c>
      <c r="AP6" s="59">
        <f t="shared" ref="AP6:AP9" si="30">(((AS6-AL6)/7)+AO6)</f>
        <v>121.01615970000002</v>
      </c>
      <c r="AQ6" s="59">
        <f t="shared" ref="AQ6:AQ9" si="31">(((AS6-AL6)/7)+AP6)</f>
        <v>112.38401780000001</v>
      </c>
      <c r="AR6" s="59">
        <f t="shared" ref="AR6:AR9" si="32">(((AS6-AL6)/7)+AQ6)</f>
        <v>103.7518759</v>
      </c>
      <c r="AS6" s="59">
        <f>'+'!Y5</f>
        <v>95.119733999999994</v>
      </c>
      <c r="AT6" s="59">
        <f t="shared" ref="AT6:AT9" si="33">(((BC6-AS6)/10)+AS6)</f>
        <v>95.229251899999994</v>
      </c>
      <c r="AU6" s="59">
        <f t="shared" ref="AU6:AU9" si="34">(((BC6-AS6)/10)+AT6)</f>
        <v>95.338769799999994</v>
      </c>
      <c r="AV6" s="59">
        <f t="shared" ref="AV6:AV9" si="35">(((BC6-AS6)/10)+AU6)</f>
        <v>95.448287699999995</v>
      </c>
      <c r="AW6" s="59">
        <f t="shared" ref="AW6:AW9" si="36">(((BC6-AS6)/10)+AV6)</f>
        <v>95.557805599999995</v>
      </c>
      <c r="AX6" s="59">
        <f t="shared" ref="AX6:AX9" si="37">(((BC6-AS6)/10)+AW6)</f>
        <v>95.667323499999995</v>
      </c>
      <c r="AY6" s="59">
        <f t="shared" ref="AY6:AY9" si="38">(((BC6-AS6)/10)+AX6)</f>
        <v>95.776841399999995</v>
      </c>
      <c r="AZ6" s="59">
        <f t="shared" ref="AZ6:AZ9" si="39">(((BC6-AS6)/10)+AY6)</f>
        <v>95.886359299999995</v>
      </c>
      <c r="BA6" s="59">
        <f t="shared" ref="BA6:BA9" si="40">(((BC6-AS6)/10)+AZ6)</f>
        <v>95.995877199999995</v>
      </c>
      <c r="BB6" s="59">
        <f t="shared" ref="BB6:BB9" si="41">(((BC6-AS6)/10)+BA6)</f>
        <v>96.105395099999996</v>
      </c>
      <c r="BC6" s="59">
        <f>'+'!AH5</f>
        <v>96.214912999999996</v>
      </c>
      <c r="BD6" s="59">
        <f t="shared" ref="BD6:BD9" si="42">(((BM6-BC6)/10)+BC6)</f>
        <v>96.179973899999993</v>
      </c>
      <c r="BE6" s="59">
        <f t="shared" ref="BE6:BE9" si="43">(((BM6-BC6)/10)+BD6)</f>
        <v>96.145034799999991</v>
      </c>
      <c r="BF6" s="59">
        <f t="shared" ref="BF6:BF9" si="44">(((BM6-BC6)/10)+BE6)</f>
        <v>96.110095699999988</v>
      </c>
      <c r="BG6" s="59">
        <f t="shared" ref="BG6:BG9" si="45">(((BM6-BC6)/10)+BF6)</f>
        <v>96.075156599999985</v>
      </c>
      <c r="BH6" s="59">
        <f t="shared" ref="BH6:BH9" si="46">(((BM6-BC6)/10)+BG6)</f>
        <v>96.040217499999983</v>
      </c>
      <c r="BI6" s="59">
        <f t="shared" ref="BI6:BI9" si="47">(((BM6-BC6)/10)+BH6)</f>
        <v>96.00527839999998</v>
      </c>
      <c r="BJ6" s="59">
        <f t="shared" ref="BJ6:BJ9" si="48">(((BM6-BC6)/10)+BI6)</f>
        <v>95.970339299999978</v>
      </c>
      <c r="BK6" s="59">
        <f t="shared" ref="BK6:BK9" si="49">(((BM6-BC6)/10)+BJ6)</f>
        <v>95.935400199999975</v>
      </c>
      <c r="BL6" s="59">
        <f t="shared" ref="BL6:BL9" si="50">(((BM6-BC6)/10)+BK6)</f>
        <v>95.900461099999973</v>
      </c>
      <c r="BM6" s="59">
        <f>'+'!AQ5</f>
        <v>95.865521999999999</v>
      </c>
      <c r="BN6" s="59">
        <f t="shared" ref="BN6:BN9" si="51">(((BM6-BC6)/10)+BM6)</f>
        <v>95.830582899999996</v>
      </c>
      <c r="BO6" s="60">
        <f t="shared" ref="BO6:BO9" si="52">(((BM6-BC6)/10)+BN6)</f>
        <v>95.795643799999993</v>
      </c>
      <c r="BP6" s="54">
        <v>2</v>
      </c>
      <c r="BQ6" s="61">
        <v>59</v>
      </c>
      <c r="BR6" s="62">
        <v>178</v>
      </c>
      <c r="BS6" s="58">
        <f>'+'!R5</f>
        <v>270.59366142499999</v>
      </c>
      <c r="BT6" s="59">
        <f t="shared" ref="BT6:BT9" si="53">(((BZ6-BS6)/7)+BS6)</f>
        <v>275.29012415</v>
      </c>
      <c r="BU6" s="59">
        <f t="shared" ref="BU6:BU9" si="54">(((BZ6-BS6)/7)+BT6)</f>
        <v>279.986586875</v>
      </c>
      <c r="BV6" s="59">
        <f t="shared" ref="BV6:BV9" si="55">(((BZ6-BS6)/7)+BU6)</f>
        <v>284.6830496</v>
      </c>
      <c r="BW6" s="59">
        <f t="shared" ref="BW6:BW9" si="56">(((BZ6-BS6)/7)+BV6)</f>
        <v>289.37951232500001</v>
      </c>
      <c r="BX6" s="59">
        <f t="shared" ref="BX6:BX9" si="57">(((BZ6-BS6)/7)+BW6)</f>
        <v>294.07597505000001</v>
      </c>
      <c r="BY6" s="59">
        <f t="shared" ref="BY6:BY9" si="58">(((BZ6-BS6)/7)+BX6)</f>
        <v>298.77243777500001</v>
      </c>
      <c r="BZ6" s="59">
        <f>'+'!AA5</f>
        <v>303.46890050000002</v>
      </c>
      <c r="CA6" s="59">
        <f t="shared" ref="CA6:CA9" si="59">(((CJ6-BZ6)/10)+BZ6)</f>
        <v>308.140214125</v>
      </c>
      <c r="CB6" s="59">
        <f t="shared" ref="CB6:CB9" si="60">(((CJ6-BZ6)/10)+CA6)</f>
        <v>312.81152774999998</v>
      </c>
      <c r="CC6" s="59">
        <f t="shared" ref="CC6:CC9" si="61">(((CJ6-BZ6)/10)+CB6)</f>
        <v>317.48284137499996</v>
      </c>
      <c r="CD6" s="59">
        <f t="shared" ref="CD6:CD9" si="62">(((CJ6-BZ6)/10)+CC6)</f>
        <v>322.15415499999995</v>
      </c>
      <c r="CE6" s="59">
        <f t="shared" ref="CE6:CE9" si="63">(((CJ6-BZ6)/10)+CD6)</f>
        <v>326.82546862499993</v>
      </c>
      <c r="CF6" s="59">
        <f t="shared" ref="CF6:CF9" si="64">(((CJ6-BZ6)/10)+CE6)</f>
        <v>331.49678224999991</v>
      </c>
      <c r="CG6" s="59">
        <f t="shared" ref="CG6:CG9" si="65">(((CJ6-BZ6)/10)+CF6)</f>
        <v>336.16809587499989</v>
      </c>
      <c r="CH6" s="59">
        <f t="shared" ref="CH6:CH9" si="66">(((CJ6-BZ6)/10)+CG6)</f>
        <v>340.83940949999987</v>
      </c>
      <c r="CI6" s="59">
        <f t="shared" ref="CI6:CI9" si="67">(((CJ6-BZ6)/10)+CH6)</f>
        <v>345.51072312499986</v>
      </c>
      <c r="CJ6" s="59">
        <f>'+'!AJ5</f>
        <v>350.18203675000001</v>
      </c>
      <c r="CK6" s="59">
        <f t="shared" ref="CK6:CK9" si="68">(((CT6-CJ6)/10)+CJ6)</f>
        <v>353.60963037499999</v>
      </c>
      <c r="CL6" s="59">
        <f t="shared" ref="CL6:CL9" si="69">(((CT6-CJ6)/10)+CK6)</f>
        <v>357.03722399999998</v>
      </c>
      <c r="CM6" s="59">
        <f t="shared" ref="CM6:CM9" si="70">(((CT6-CJ6)/10)+CL6)</f>
        <v>360.46481762499997</v>
      </c>
      <c r="CN6" s="59">
        <f t="shared" ref="CN6:CN9" si="71">(((CT6-CJ6)/10)+CM6)</f>
        <v>363.89241124999995</v>
      </c>
      <c r="CO6" s="59">
        <f t="shared" ref="CO6:CO9" si="72">(((CT6-CJ6)/10)+CN6)</f>
        <v>367.32000487499994</v>
      </c>
      <c r="CP6" s="59">
        <f t="shared" ref="CP6:CP9" si="73">(((CT6-CJ6)/10)+CO6)</f>
        <v>370.74759849999992</v>
      </c>
      <c r="CQ6" s="59">
        <f t="shared" ref="CQ6:CQ9" si="74">(((CT6-CJ6)/10)+CP6)</f>
        <v>374.17519212499991</v>
      </c>
      <c r="CR6" s="59">
        <f t="shared" ref="CR6:CR9" si="75">(((CT6-CJ6)/10)+CQ6)</f>
        <v>377.6027857499999</v>
      </c>
      <c r="CS6" s="59">
        <f t="shared" ref="CS6:CS9" si="76">(((CT6-CJ6)/10)+CR6)</f>
        <v>381.03037937499988</v>
      </c>
      <c r="CT6" s="267">
        <f>'+'!AS5</f>
        <v>384.45797300000004</v>
      </c>
      <c r="CU6" s="265">
        <f t="shared" ref="CU6:CU9" si="77">(((CT6-CJ6)/10)+CT6)</f>
        <v>387.88556662500002</v>
      </c>
      <c r="CV6" s="60">
        <f t="shared" ref="CV6:CV9" si="78">(((CT6-CJ6)/10)+CU6)</f>
        <v>391.31316025000001</v>
      </c>
      <c r="CW6" s="54">
        <v>2</v>
      </c>
      <c r="CX6" s="61">
        <v>59</v>
      </c>
      <c r="CY6" s="62">
        <v>178</v>
      </c>
      <c r="CZ6" s="58">
        <f>'+'!S5</f>
        <v>649.42478741999992</v>
      </c>
      <c r="DA6" s="59">
        <f t="shared" ref="DA6:DA9" si="79">(((DG6-CZ6)/7)+CZ6)</f>
        <v>660.69629795999992</v>
      </c>
      <c r="DB6" s="59">
        <f t="shared" ref="DB6:DB9" si="80">(((DG6-CZ6)/7)+DA6)</f>
        <v>671.96780849999993</v>
      </c>
      <c r="DC6" s="59">
        <f t="shared" ref="DC6:DC9" si="81">(((DG6-CZ6)/7)+DB6)</f>
        <v>683.23931903999994</v>
      </c>
      <c r="DD6" s="59">
        <f t="shared" ref="DD6:DD9" si="82">(((DG6-CZ6)/7)+DC6)</f>
        <v>694.51082957999995</v>
      </c>
      <c r="DE6" s="59">
        <f t="shared" ref="DE6:DE9" si="83">(((DG6-CZ6)/7)+DD6)</f>
        <v>705.78234011999996</v>
      </c>
      <c r="DF6" s="59">
        <f t="shared" ref="DF6:DF9" si="84">(((DG6-CZ6)/7)+DE6)</f>
        <v>717.05385065999997</v>
      </c>
      <c r="DG6" s="59">
        <f>'+'!AB5</f>
        <v>728.32536119999997</v>
      </c>
      <c r="DH6" s="59">
        <f t="shared" ref="DH6:DH9" si="85">(((DQ6-DG6)/10)+DG6)</f>
        <v>739.53651389999993</v>
      </c>
      <c r="DI6" s="59">
        <f t="shared" ref="DI6:DI9" si="86">(((DQ6-DG6)/10)+DH6)</f>
        <v>750.74766659999989</v>
      </c>
      <c r="DJ6" s="59">
        <f t="shared" ref="DJ6:DJ9" si="87">(((DQ6-DG6)/10)+DI6)</f>
        <v>761.95881929999985</v>
      </c>
      <c r="DK6" s="59">
        <f t="shared" ref="DK6:DK9" si="88">(((DQ6-DG6)/10)+DJ6)</f>
        <v>773.1699719999998</v>
      </c>
      <c r="DL6" s="59">
        <f t="shared" ref="DL6:DL9" si="89">(((DQ6-DG6)/10)+DK6)</f>
        <v>784.38112469999976</v>
      </c>
      <c r="DM6" s="59">
        <f t="shared" ref="DM6:DM9" si="90">(((DQ6-DG6)/10)+DL6)</f>
        <v>795.59227739999972</v>
      </c>
      <c r="DN6" s="59">
        <f t="shared" ref="DN6:DN9" si="91">(((DQ6-DG6)/10)+DM6)</f>
        <v>806.80343009999967</v>
      </c>
      <c r="DO6" s="59">
        <f t="shared" ref="DO6:DO9" si="92">(((DQ6-DG6)/10)+DN6)</f>
        <v>818.01458279999963</v>
      </c>
      <c r="DP6" s="59">
        <f t="shared" ref="DP6:DP9" si="93">(((DQ6-DG6)/10)+DO6)</f>
        <v>829.22573549999959</v>
      </c>
      <c r="DQ6" s="59">
        <f>'+'!AK5</f>
        <v>840.4368882</v>
      </c>
      <c r="DR6" s="59">
        <f t="shared" ref="DR6:DR9" si="94">(((EA6-DQ6)/10)+DQ6)</f>
        <v>848.66311289999999</v>
      </c>
      <c r="DS6" s="59">
        <f t="shared" ref="DS6:DS9" si="95">(((EA6-DQ6)/10)+DR6)</f>
        <v>856.88933759999998</v>
      </c>
      <c r="DT6" s="59">
        <f t="shared" ref="DT6:DT9" si="96">(((EA6-DQ6)/10)+DS6)</f>
        <v>865.11556229999997</v>
      </c>
      <c r="DU6" s="59">
        <f t="shared" ref="DU6:DU9" si="97">(((EA6-DQ6)/10)+DT6)</f>
        <v>873.34178699999995</v>
      </c>
      <c r="DV6" s="59">
        <f t="shared" ref="DV6:DV9" si="98">(((EA6-DQ6)/10)+DU6)</f>
        <v>881.56801169999994</v>
      </c>
      <c r="DW6" s="59">
        <f t="shared" ref="DW6:DW9" si="99">(((EA6-DQ6)/10)+DV6)</f>
        <v>889.79423639999993</v>
      </c>
      <c r="DX6" s="59">
        <f t="shared" ref="DX6:DX9" si="100">(((EA6-DQ6)/10)+DW6)</f>
        <v>898.02046109999992</v>
      </c>
      <c r="DY6" s="59">
        <f t="shared" ref="DY6:DY9" si="101">(((EA6-DQ6)/10)+DX6)</f>
        <v>906.24668579999991</v>
      </c>
      <c r="DZ6" s="59">
        <f t="shared" ref="DZ6:DZ9" si="102">(((EA6-DQ6)/10)+DY6)</f>
        <v>914.4729104999999</v>
      </c>
      <c r="EA6" s="59">
        <f>'+'!AT5</f>
        <v>922.6991352</v>
      </c>
      <c r="EB6" s="59">
        <f t="shared" ref="EB6:EB9" si="103">(((EA6-DQ6)/10)+EA6)</f>
        <v>930.92535989999999</v>
      </c>
      <c r="EC6" s="60">
        <f t="shared" ref="EC6:EC9" si="104">(((EA6-DQ6)/10)+EB6)</f>
        <v>939.15158459999998</v>
      </c>
      <c r="ED6" s="54">
        <v>2</v>
      </c>
      <c r="EE6" s="61">
        <v>59</v>
      </c>
      <c r="EF6" s="62">
        <v>178</v>
      </c>
      <c r="EG6" s="58">
        <f>'+'!T5</f>
        <v>162.35619685499998</v>
      </c>
      <c r="EH6" s="59">
        <f t="shared" ref="EH6:EH9" si="105">(((EN6-EG6)/7)+EG6)</f>
        <v>165.17407448999998</v>
      </c>
      <c r="EI6" s="59">
        <f t="shared" ref="EI6:EI9" si="106">(((EN6-EG6)/7)+EH6)</f>
        <v>167.99195212499998</v>
      </c>
      <c r="EJ6" s="59">
        <f t="shared" ref="EJ6:EJ9" si="107">(((EN6-EG6)/7)+EI6)</f>
        <v>170.80982975999999</v>
      </c>
      <c r="EK6" s="59">
        <f t="shared" ref="EK6:EK9" si="108">(((EN6-EG6)/7)+EJ6)</f>
        <v>173.62770739499999</v>
      </c>
      <c r="EL6" s="59">
        <f t="shared" ref="EL6:EL9" si="109">(((EN6-EG6)/7)+EK6)</f>
        <v>176.44558502999999</v>
      </c>
      <c r="EM6" s="59">
        <f t="shared" ref="EM6:EM9" si="110">(((EN6-EG6)/7)+EL6)</f>
        <v>179.26346266499999</v>
      </c>
      <c r="EN6" s="59">
        <f>'+'!AC5</f>
        <v>182.08134029999999</v>
      </c>
      <c r="EO6" s="59">
        <f t="shared" ref="EO6:EO9" si="111">(((EX6-EN6)/10)+EN6)</f>
        <v>184.88412847499998</v>
      </c>
      <c r="EP6" s="59">
        <f t="shared" ref="EP6:EP9" si="112">(((EX6-EN6)/10)+EO6)</f>
        <v>187.68691664999997</v>
      </c>
      <c r="EQ6" s="59">
        <f t="shared" ref="EQ6:EQ9" si="113">(((EX6-EN6)/10)+EP6)</f>
        <v>190.48970482499996</v>
      </c>
      <c r="ER6" s="59">
        <f t="shared" ref="ER6:ER9" si="114">(((EX6-EN6)/10)+EQ6)</f>
        <v>193.29249299999995</v>
      </c>
      <c r="ES6" s="59">
        <f t="shared" ref="ES6:ES9" si="115">(((EX6-EN6)/10)+ER6)</f>
        <v>196.09528117499994</v>
      </c>
      <c r="ET6" s="59">
        <f t="shared" ref="ET6:ET9" si="116">(((EX6-EN6)/10)+ES6)</f>
        <v>198.89806934999993</v>
      </c>
      <c r="EU6" s="59">
        <f t="shared" ref="EU6:EU9" si="117">(((EX6-EN6)/10)+ET6)</f>
        <v>201.70085752499992</v>
      </c>
      <c r="EV6" s="59">
        <f t="shared" ref="EV6:EV9" si="118">(((EX6-EN6)/10)+EU6)</f>
        <v>204.50364569999991</v>
      </c>
      <c r="EW6" s="59">
        <f t="shared" ref="EW6:EW9" si="119">(((EX6-EN6)/10)+EV6)</f>
        <v>207.3064338749999</v>
      </c>
      <c r="EX6" s="59">
        <f>'+'!AL5</f>
        <v>210.10922205</v>
      </c>
      <c r="EY6" s="59">
        <f t="shared" ref="EY6:EY9" si="120">(((FH6-EX6)/10)+EX6)</f>
        <v>212.165778225</v>
      </c>
      <c r="EZ6" s="59">
        <f t="shared" ref="EZ6:EZ9" si="121">(((FH6-EX6)/10)+EY6)</f>
        <v>214.22233439999999</v>
      </c>
      <c r="FA6" s="59">
        <f t="shared" ref="FA6:FA9" si="122">(((FH6-EX6)/10)+EZ6)</f>
        <v>216.27889057499999</v>
      </c>
      <c r="FB6" s="59">
        <f t="shared" ref="FB6:FB9" si="123">(((FH6-EX6)/10)+FA6)</f>
        <v>218.33544674999999</v>
      </c>
      <c r="FC6" s="59">
        <f t="shared" ref="FC6:FC9" si="124">(((FH6-EX6)/10)+FB6)</f>
        <v>220.39200292499999</v>
      </c>
      <c r="FD6" s="59">
        <f t="shared" ref="FD6:FD9" si="125">(((FH6-EX6)/10)+FC6)</f>
        <v>222.44855909999998</v>
      </c>
      <c r="FE6" s="59">
        <f t="shared" ref="FE6:FE9" si="126">(((FH6-EX6)/10)+FD6)</f>
        <v>224.50511527499998</v>
      </c>
      <c r="FF6" s="59">
        <f t="shared" ref="FF6:FF9" si="127">(((FH6-EX6)/10)+FE6)</f>
        <v>226.56167144999998</v>
      </c>
      <c r="FG6" s="59">
        <f t="shared" ref="FG6:FG9" si="128">(((FH6-EX6)/10)+FF6)</f>
        <v>228.61822762499997</v>
      </c>
      <c r="FH6" s="59">
        <f>'+'!AU5</f>
        <v>230.6747838</v>
      </c>
      <c r="FI6" s="59">
        <f t="shared" ref="FI6:FI9" si="129">(((FH6-EX6)/10)+FH6)</f>
        <v>232.731339975</v>
      </c>
      <c r="FJ6" s="60">
        <f t="shared" ref="FJ6:FJ9" si="130">(((FH6-EX6)/10)+FI6)</f>
        <v>234.78789614999999</v>
      </c>
      <c r="FK6" s="54">
        <v>2</v>
      </c>
      <c r="FL6" s="61">
        <v>59</v>
      </c>
      <c r="FM6" s="62">
        <v>178</v>
      </c>
      <c r="FN6" s="150">
        <f t="shared" ref="FN6:FN9" si="131">IF(E6="","",E6+AL6+BS6+CZ6+EG6)</f>
        <v>7573.9502236000008</v>
      </c>
      <c r="FO6" s="151">
        <f t="shared" ref="FO6:FO9" si="132">IF(F6="","",F6+AM6+BT6+DA6+EH6)</f>
        <v>7522.4027108000009</v>
      </c>
      <c r="FP6" s="151">
        <f t="shared" ref="FP6:FP9" si="133">IF(G6="","",G6+AN6+BU6+DB6+EI6)</f>
        <v>7470.8551980000002</v>
      </c>
      <c r="FQ6" s="151">
        <f t="shared" ref="FQ6:FQ9" si="134">IF(H6="","",H6+AO6+BV6+DC6+EJ6)</f>
        <v>7419.3076852000004</v>
      </c>
      <c r="FR6" s="151">
        <f t="shared" ref="FR6:FR9" si="135">IF(I6="","",I6+AP6+BW6+DD6+EK6)</f>
        <v>7367.7601723999996</v>
      </c>
      <c r="FS6" s="151">
        <f t="shared" ref="FS6:FS9" si="136">IF(J6="","",J6+AQ6+BX6+DE6+EL6)</f>
        <v>7316.2126596000007</v>
      </c>
      <c r="FT6" s="151">
        <f t="shared" ref="FT6:FT9" si="137">IF(K6="","",K6+AR6+BY6+DF6+EM6)</f>
        <v>7264.6651468</v>
      </c>
      <c r="FU6" s="151">
        <f t="shared" ref="FU6:FU9" si="138">IF(L6="","",L6+AS6+BZ6+DG6+EN6)</f>
        <v>7213.1176340000002</v>
      </c>
      <c r="FV6" s="151">
        <f t="shared" ref="FV6:FV9" si="139">IF(M6="","",M6+AT6+CA6+DH6+EO6)</f>
        <v>7209.7253692999993</v>
      </c>
      <c r="FW6" s="151">
        <f t="shared" ref="FW6:FW9" si="140">IF(N6="","",N6+AU6+CB6+DI6+EP6)</f>
        <v>7206.3331045999994</v>
      </c>
      <c r="FX6" s="151">
        <f t="shared" ref="FX6:FX9" si="141">IF(O6="","",O6+AV6+CC6+DJ6+EQ6)</f>
        <v>7202.9408398999985</v>
      </c>
      <c r="FY6" s="151">
        <f t="shared" ref="FY6:FY9" si="142">IF(P6="","",P6+AW6+CD6+DK6+ER6)</f>
        <v>7199.5485751999986</v>
      </c>
      <c r="FZ6" s="151">
        <f t="shared" ref="FZ6:FZ9" si="143">IF(Q6="","",Q6+AX6+CE6+DL6+ES6)</f>
        <v>7196.1563104999977</v>
      </c>
      <c r="GA6" s="151">
        <f t="shared" ref="GA6:GA9" si="144">IF(R6="","",R6+AY6+CF6+DM6+ET6)</f>
        <v>7192.7640457999978</v>
      </c>
      <c r="GB6" s="151">
        <f t="shared" ref="GB6:GB9" si="145">IF(S6="","",S6+AZ6+CG6+DN6+EU6)</f>
        <v>7189.371781099997</v>
      </c>
      <c r="GC6" s="151">
        <f t="shared" ref="GC6:GC9" si="146">IF(T6="","",T6+BA6+CH6+DO6+EV6)</f>
        <v>7185.9795163999952</v>
      </c>
      <c r="GD6" s="151">
        <f t="shared" ref="GD6:GD9" si="147">IF(U6="","",U6+BB6+CI6+DP6+EW6)</f>
        <v>7182.5872516999952</v>
      </c>
      <c r="GE6" s="151">
        <f t="shared" ref="GE6:GE9" si="148">IF(V6="","",V6+BC6+CJ6+DQ6+EX6)</f>
        <v>7179.1949870000008</v>
      </c>
      <c r="GF6" s="151">
        <f t="shared" ref="GF6:GF9" si="149">IF(W6="","",W6+BD6+CK6+DR6+EY6)</f>
        <v>7161.6369168000001</v>
      </c>
      <c r="GG6" s="151">
        <f t="shared" ref="GG6:GG9" si="150">IF(X6="","",X6+BE6+CL6+DS6+EZ6)</f>
        <v>7144.0788465999995</v>
      </c>
      <c r="GH6" s="151">
        <f t="shared" ref="GH6:GH9" si="151">IF(Y6="","",Y6+BF6+CM6+DT6+FA6)</f>
        <v>7126.5207764000006</v>
      </c>
      <c r="GI6" s="151">
        <f t="shared" ref="GI6:GI9" si="152">IF(Z6="","",Z6+BG6+CN6+DU6+FB6)</f>
        <v>7108.9627062</v>
      </c>
      <c r="GJ6" s="151">
        <f t="shared" ref="GJ6:GJ9" si="153">IF(AA6="","",AA6+BH6+CO6+DV6+FC6)</f>
        <v>7091.4046359999993</v>
      </c>
      <c r="GK6" s="151">
        <f t="shared" ref="GK6:GK9" si="154">IF(AB6="","",AB6+BI6+CP6+DW6+FD6)</f>
        <v>7073.8465657999996</v>
      </c>
      <c r="GL6" s="151">
        <f t="shared" ref="GL6:GL9" si="155">IF(AC6="","",AC6+BJ6+CQ6+DX6+FE6)</f>
        <v>7056.2884955999989</v>
      </c>
      <c r="GM6" s="151">
        <f t="shared" ref="GM6:GM9" si="156">IF(AD6="","",AD6+BK6+CR6+DY6+FF6)</f>
        <v>7038.7304253999991</v>
      </c>
      <c r="GN6" s="151">
        <f t="shared" ref="GN6:GN9" si="157">IF(AE6="","",AE6+BL6+CS6+DZ6+FG6)</f>
        <v>7021.1723551999985</v>
      </c>
      <c r="GO6" s="151">
        <f t="shared" ref="GO6:GO9" si="158">IF(AF6="","",AF6+BM6+CT6+EA6+FH6)</f>
        <v>7003.6142850000006</v>
      </c>
      <c r="GP6" s="151">
        <f t="shared" ref="GP6:GP9" si="159">IF(AG6="","",AG6+BN6+CU6+EB6+FI6)</f>
        <v>6986.0562148000008</v>
      </c>
      <c r="GQ6" s="152">
        <f t="shared" ref="GQ6:GQ9" si="160">IF(AH6="","",AH6+BO6+CV6+EC6+FJ6)</f>
        <v>6968.4981446000002</v>
      </c>
    </row>
    <row r="7" spans="1:199" x14ac:dyDescent="0.25">
      <c r="A7" s="54">
        <v>3</v>
      </c>
      <c r="B7" s="61">
        <v>18</v>
      </c>
      <c r="C7" s="149">
        <v>176</v>
      </c>
      <c r="D7" s="57">
        <v>5.8</v>
      </c>
      <c r="E7" s="58">
        <f>'+'!O6</f>
        <v>4269.7634847999998</v>
      </c>
      <c r="F7" s="59">
        <f t="shared" si="1"/>
        <v>4253.8414614000003</v>
      </c>
      <c r="G7" s="59">
        <f t="shared" si="2"/>
        <v>4237.9194380000008</v>
      </c>
      <c r="H7" s="59">
        <f t="shared" si="3"/>
        <v>4221.9974146000013</v>
      </c>
      <c r="I7" s="59">
        <f t="shared" si="4"/>
        <v>4206.0753912000018</v>
      </c>
      <c r="J7" s="59">
        <f t="shared" si="5"/>
        <v>4190.1533678000023</v>
      </c>
      <c r="K7" s="59">
        <f t="shared" si="6"/>
        <v>4174.2313444000029</v>
      </c>
      <c r="L7" s="59">
        <f>'+'!X6</f>
        <v>4158.3093210000006</v>
      </c>
      <c r="M7" s="59">
        <f t="shared" si="7"/>
        <v>4140.0123756000003</v>
      </c>
      <c r="N7" s="59">
        <f t="shared" si="8"/>
        <v>4121.7154301999999</v>
      </c>
      <c r="O7" s="59">
        <f t="shared" si="9"/>
        <v>4103.4184847999995</v>
      </c>
      <c r="P7" s="59">
        <f t="shared" si="10"/>
        <v>4085.1215393999996</v>
      </c>
      <c r="Q7" s="59">
        <f t="shared" si="11"/>
        <v>4066.8245939999997</v>
      </c>
      <c r="R7" s="59">
        <f t="shared" si="12"/>
        <v>4048.5276485999998</v>
      </c>
      <c r="S7" s="59">
        <f t="shared" si="13"/>
        <v>4030.2307031999999</v>
      </c>
      <c r="T7" s="59">
        <f t="shared" si="14"/>
        <v>4011.9337578</v>
      </c>
      <c r="U7" s="59">
        <f t="shared" si="15"/>
        <v>3993.6368124000001</v>
      </c>
      <c r="V7" s="59">
        <f>'+'!AG6</f>
        <v>3975.3398670000001</v>
      </c>
      <c r="W7" s="59">
        <f t="shared" si="16"/>
        <v>3950.7216912000004</v>
      </c>
      <c r="X7" s="59">
        <f t="shared" si="17"/>
        <v>3926.1035154000001</v>
      </c>
      <c r="Y7" s="59">
        <f t="shared" si="18"/>
        <v>3901.4853395999999</v>
      </c>
      <c r="Z7" s="59">
        <f t="shared" si="19"/>
        <v>3876.8671637999996</v>
      </c>
      <c r="AA7" s="59">
        <f t="shared" si="20"/>
        <v>3852.2489879999994</v>
      </c>
      <c r="AB7" s="59">
        <f t="shared" si="21"/>
        <v>3827.6308121999991</v>
      </c>
      <c r="AC7" s="59">
        <f t="shared" si="22"/>
        <v>3803.0126363999989</v>
      </c>
      <c r="AD7" s="59">
        <f t="shared" si="23"/>
        <v>3778.3944605999986</v>
      </c>
      <c r="AE7" s="59">
        <f t="shared" si="24"/>
        <v>3753.7762847999984</v>
      </c>
      <c r="AF7" s="59">
        <f>'+'!AP6</f>
        <v>3729.158109</v>
      </c>
      <c r="AG7" s="59">
        <f t="shared" si="25"/>
        <v>3704.5399331999997</v>
      </c>
      <c r="AH7" s="60">
        <f t="shared" si="26"/>
        <v>3679.9217573999995</v>
      </c>
      <c r="AI7" s="54">
        <v>3</v>
      </c>
      <c r="AJ7" s="61">
        <v>59</v>
      </c>
      <c r="AK7" s="62">
        <v>176</v>
      </c>
      <c r="AL7" s="58">
        <f>'+'!P6</f>
        <v>68.051105800000002</v>
      </c>
      <c r="AM7" s="59">
        <f t="shared" si="27"/>
        <v>68.056112400000004</v>
      </c>
      <c r="AN7" s="59">
        <f t="shared" si="28"/>
        <v>68.061119000000005</v>
      </c>
      <c r="AO7" s="59">
        <f t="shared" si="29"/>
        <v>68.066125600000007</v>
      </c>
      <c r="AP7" s="59">
        <f t="shared" si="30"/>
        <v>68.071132200000008</v>
      </c>
      <c r="AQ7" s="59">
        <f t="shared" si="31"/>
        <v>68.07613880000001</v>
      </c>
      <c r="AR7" s="59">
        <f t="shared" si="32"/>
        <v>68.081145400000011</v>
      </c>
      <c r="AS7" s="59">
        <f>'+'!Y6</f>
        <v>68.086151999999998</v>
      </c>
      <c r="AT7" s="59">
        <f t="shared" si="33"/>
        <v>68.018175900000003</v>
      </c>
      <c r="AU7" s="59">
        <f t="shared" si="34"/>
        <v>67.950199800000007</v>
      </c>
      <c r="AV7" s="59">
        <f t="shared" si="35"/>
        <v>67.882223700000011</v>
      </c>
      <c r="AW7" s="59">
        <f t="shared" si="36"/>
        <v>67.814247600000016</v>
      </c>
      <c r="AX7" s="59">
        <f t="shared" si="37"/>
        <v>67.74627150000002</v>
      </c>
      <c r="AY7" s="59">
        <f t="shared" si="38"/>
        <v>67.678295400000025</v>
      </c>
      <c r="AZ7" s="59">
        <f t="shared" si="39"/>
        <v>67.610319300000029</v>
      </c>
      <c r="BA7" s="59">
        <f t="shared" si="40"/>
        <v>67.542343200000033</v>
      </c>
      <c r="BB7" s="59">
        <f t="shared" si="41"/>
        <v>67.474367100000038</v>
      </c>
      <c r="BC7" s="59">
        <f>'+'!AH6</f>
        <v>67.406390999999999</v>
      </c>
      <c r="BD7" s="59">
        <f t="shared" si="42"/>
        <v>67.409138600000006</v>
      </c>
      <c r="BE7" s="59">
        <f t="shared" si="43"/>
        <v>67.411886200000012</v>
      </c>
      <c r="BF7" s="59">
        <f t="shared" si="44"/>
        <v>67.414633800000018</v>
      </c>
      <c r="BG7" s="59">
        <f t="shared" si="45"/>
        <v>67.417381400000025</v>
      </c>
      <c r="BH7" s="59">
        <f t="shared" si="46"/>
        <v>67.420129000000031</v>
      </c>
      <c r="BI7" s="59">
        <f t="shared" si="47"/>
        <v>67.422876600000038</v>
      </c>
      <c r="BJ7" s="59">
        <f t="shared" si="48"/>
        <v>67.425624200000044</v>
      </c>
      <c r="BK7" s="59">
        <f t="shared" si="49"/>
        <v>67.42837180000005</v>
      </c>
      <c r="BL7" s="59">
        <f t="shared" si="50"/>
        <v>67.431119400000057</v>
      </c>
      <c r="BM7" s="59">
        <f>'+'!AQ6</f>
        <v>67.433867000000006</v>
      </c>
      <c r="BN7" s="59">
        <f t="shared" si="51"/>
        <v>67.436614600000013</v>
      </c>
      <c r="BO7" s="60">
        <f t="shared" si="52"/>
        <v>67.439362200000019</v>
      </c>
      <c r="BP7" s="54">
        <v>3</v>
      </c>
      <c r="BQ7" s="61">
        <v>59</v>
      </c>
      <c r="BR7" s="62">
        <v>176</v>
      </c>
      <c r="BS7" s="58">
        <f>'+'!R6</f>
        <v>14.342870400000001</v>
      </c>
      <c r="BT7" s="59">
        <f t="shared" si="53"/>
        <v>14.587624700000001</v>
      </c>
      <c r="BU7" s="59">
        <f t="shared" si="54"/>
        <v>14.832379000000001</v>
      </c>
      <c r="BV7" s="59">
        <f t="shared" si="55"/>
        <v>15.077133300000002</v>
      </c>
      <c r="BW7" s="59">
        <f t="shared" si="56"/>
        <v>15.321887600000002</v>
      </c>
      <c r="BX7" s="59">
        <f t="shared" si="57"/>
        <v>15.566641900000002</v>
      </c>
      <c r="BY7" s="59">
        <f t="shared" si="58"/>
        <v>15.811396200000003</v>
      </c>
      <c r="BZ7" s="59">
        <f>'+'!AA6</f>
        <v>16.056150500000001</v>
      </c>
      <c r="CA7" s="59">
        <f t="shared" si="59"/>
        <v>16.259568700000003</v>
      </c>
      <c r="CB7" s="59">
        <f t="shared" si="60"/>
        <v>16.462986900000004</v>
      </c>
      <c r="CC7" s="59">
        <f t="shared" si="61"/>
        <v>16.666405100000006</v>
      </c>
      <c r="CD7" s="59">
        <f t="shared" si="62"/>
        <v>16.869823300000007</v>
      </c>
      <c r="CE7" s="59">
        <f t="shared" si="63"/>
        <v>17.073241500000009</v>
      </c>
      <c r="CF7" s="59">
        <f t="shared" si="64"/>
        <v>17.27665970000001</v>
      </c>
      <c r="CG7" s="59">
        <f t="shared" si="65"/>
        <v>17.480077900000012</v>
      </c>
      <c r="CH7" s="59">
        <f t="shared" si="66"/>
        <v>17.683496100000013</v>
      </c>
      <c r="CI7" s="59">
        <f t="shared" si="67"/>
        <v>17.886914300000015</v>
      </c>
      <c r="CJ7" s="59">
        <f>'+'!AJ6</f>
        <v>18.090332499999999</v>
      </c>
      <c r="CK7" s="59">
        <f t="shared" si="68"/>
        <v>18.297059349999998</v>
      </c>
      <c r="CL7" s="59">
        <f t="shared" si="69"/>
        <v>18.503786199999997</v>
      </c>
      <c r="CM7" s="59">
        <f t="shared" si="70"/>
        <v>18.710513049999996</v>
      </c>
      <c r="CN7" s="59">
        <f t="shared" si="71"/>
        <v>18.917239899999995</v>
      </c>
      <c r="CO7" s="59">
        <f t="shared" si="72"/>
        <v>19.123966749999994</v>
      </c>
      <c r="CP7" s="59">
        <f t="shared" si="73"/>
        <v>19.330693599999993</v>
      </c>
      <c r="CQ7" s="59">
        <f t="shared" si="74"/>
        <v>19.537420449999992</v>
      </c>
      <c r="CR7" s="59">
        <f t="shared" si="75"/>
        <v>19.744147299999991</v>
      </c>
      <c r="CS7" s="59">
        <f t="shared" si="76"/>
        <v>19.95087414999999</v>
      </c>
      <c r="CT7" s="59">
        <f>'+'!AS6</f>
        <v>20.157601</v>
      </c>
      <c r="CU7" s="59">
        <f t="shared" si="77"/>
        <v>20.364327849999999</v>
      </c>
      <c r="CV7" s="60">
        <f t="shared" si="78"/>
        <v>20.571054699999998</v>
      </c>
      <c r="CW7" s="54">
        <v>3</v>
      </c>
      <c r="CX7" s="61">
        <v>59</v>
      </c>
      <c r="CY7" s="62">
        <v>176</v>
      </c>
      <c r="CZ7" s="58">
        <f>'+'!S6</f>
        <v>34.422888959999995</v>
      </c>
      <c r="DA7" s="59">
        <f t="shared" si="79"/>
        <v>35.010299279999998</v>
      </c>
      <c r="DB7" s="59">
        <f t="shared" si="80"/>
        <v>35.597709600000002</v>
      </c>
      <c r="DC7" s="59">
        <f t="shared" si="81"/>
        <v>36.185119920000005</v>
      </c>
      <c r="DD7" s="59">
        <f t="shared" si="82"/>
        <v>36.772530240000009</v>
      </c>
      <c r="DE7" s="59">
        <f t="shared" si="83"/>
        <v>37.359940560000013</v>
      </c>
      <c r="DF7" s="59">
        <f t="shared" si="84"/>
        <v>37.947350880000016</v>
      </c>
      <c r="DG7" s="59">
        <f>'+'!AB6</f>
        <v>38.534761199999998</v>
      </c>
      <c r="DH7" s="59">
        <f t="shared" si="85"/>
        <v>39.022964879999996</v>
      </c>
      <c r="DI7" s="59">
        <f t="shared" si="86"/>
        <v>39.511168559999994</v>
      </c>
      <c r="DJ7" s="59">
        <f t="shared" si="87"/>
        <v>39.999372239999992</v>
      </c>
      <c r="DK7" s="59">
        <f t="shared" si="88"/>
        <v>40.487575919999991</v>
      </c>
      <c r="DL7" s="59">
        <f t="shared" si="89"/>
        <v>40.975779599999989</v>
      </c>
      <c r="DM7" s="59">
        <f t="shared" si="90"/>
        <v>41.463983279999987</v>
      </c>
      <c r="DN7" s="59">
        <f t="shared" si="91"/>
        <v>41.952186959999985</v>
      </c>
      <c r="DO7" s="59">
        <f t="shared" si="92"/>
        <v>42.440390639999983</v>
      </c>
      <c r="DP7" s="59">
        <f t="shared" si="93"/>
        <v>42.928594319999981</v>
      </c>
      <c r="DQ7" s="59">
        <f>'+'!AK6</f>
        <v>43.416797999999993</v>
      </c>
      <c r="DR7" s="59">
        <f t="shared" si="94"/>
        <v>43.912942439999995</v>
      </c>
      <c r="DS7" s="59">
        <f t="shared" si="95"/>
        <v>44.409086879999997</v>
      </c>
      <c r="DT7" s="59">
        <f t="shared" si="96"/>
        <v>44.905231319999999</v>
      </c>
      <c r="DU7" s="59">
        <f t="shared" si="97"/>
        <v>45.401375760000001</v>
      </c>
      <c r="DV7" s="59">
        <f t="shared" si="98"/>
        <v>45.897520200000002</v>
      </c>
      <c r="DW7" s="59">
        <f t="shared" si="99"/>
        <v>46.393664640000004</v>
      </c>
      <c r="DX7" s="59">
        <f t="shared" si="100"/>
        <v>46.889809080000006</v>
      </c>
      <c r="DY7" s="59">
        <f t="shared" si="101"/>
        <v>47.385953520000008</v>
      </c>
      <c r="DZ7" s="59">
        <f t="shared" si="102"/>
        <v>47.88209796000001</v>
      </c>
      <c r="EA7" s="59">
        <f>'+'!AT6</f>
        <v>48.378242399999998</v>
      </c>
      <c r="EB7" s="59">
        <f t="shared" si="103"/>
        <v>48.87438684</v>
      </c>
      <c r="EC7" s="60">
        <f t="shared" si="104"/>
        <v>49.370531280000002</v>
      </c>
      <c r="ED7" s="54">
        <v>3</v>
      </c>
      <c r="EE7" s="61">
        <v>59</v>
      </c>
      <c r="EF7" s="62">
        <v>176</v>
      </c>
      <c r="EG7" s="58">
        <f>'+'!T6</f>
        <v>8.6057222399999986</v>
      </c>
      <c r="EH7" s="59">
        <f t="shared" si="105"/>
        <v>8.7525748199999995</v>
      </c>
      <c r="EI7" s="59">
        <f t="shared" si="106"/>
        <v>8.8994274000000004</v>
      </c>
      <c r="EJ7" s="59">
        <f t="shared" si="107"/>
        <v>9.0462799800000013</v>
      </c>
      <c r="EK7" s="59">
        <f t="shared" si="108"/>
        <v>9.1931325600000022</v>
      </c>
      <c r="EL7" s="59">
        <f t="shared" si="109"/>
        <v>9.3399851400000031</v>
      </c>
      <c r="EM7" s="59">
        <f t="shared" si="110"/>
        <v>9.486837720000004</v>
      </c>
      <c r="EN7" s="59">
        <f>'+'!AC6</f>
        <v>9.6336902999999996</v>
      </c>
      <c r="EO7" s="59">
        <f t="shared" si="111"/>
        <v>9.7557412199999991</v>
      </c>
      <c r="EP7" s="59">
        <f t="shared" si="112"/>
        <v>9.8777921399999986</v>
      </c>
      <c r="EQ7" s="59">
        <f t="shared" si="113"/>
        <v>9.9998430599999981</v>
      </c>
      <c r="ER7" s="59">
        <f t="shared" si="114"/>
        <v>10.121893979999998</v>
      </c>
      <c r="ES7" s="59">
        <f t="shared" si="115"/>
        <v>10.243944899999997</v>
      </c>
      <c r="ET7" s="59">
        <f t="shared" si="116"/>
        <v>10.365995819999997</v>
      </c>
      <c r="EU7" s="59">
        <f t="shared" si="117"/>
        <v>10.488046739999996</v>
      </c>
      <c r="EV7" s="59">
        <f t="shared" si="118"/>
        <v>10.610097659999996</v>
      </c>
      <c r="EW7" s="59">
        <f t="shared" si="119"/>
        <v>10.732148579999995</v>
      </c>
      <c r="EX7" s="59">
        <f>'+'!AL6</f>
        <v>10.854199499999998</v>
      </c>
      <c r="EY7" s="59">
        <f t="shared" si="120"/>
        <v>10.978235609999999</v>
      </c>
      <c r="EZ7" s="59">
        <f t="shared" si="121"/>
        <v>11.102271719999999</v>
      </c>
      <c r="FA7" s="59">
        <f t="shared" si="122"/>
        <v>11.22630783</v>
      </c>
      <c r="FB7" s="59">
        <f t="shared" si="123"/>
        <v>11.35034394</v>
      </c>
      <c r="FC7" s="59">
        <f t="shared" si="124"/>
        <v>11.474380050000001</v>
      </c>
      <c r="FD7" s="59">
        <f t="shared" si="125"/>
        <v>11.598416160000001</v>
      </c>
      <c r="FE7" s="59">
        <f t="shared" si="126"/>
        <v>11.722452270000002</v>
      </c>
      <c r="FF7" s="59">
        <f t="shared" si="127"/>
        <v>11.846488380000002</v>
      </c>
      <c r="FG7" s="59">
        <f t="shared" si="128"/>
        <v>11.970524490000003</v>
      </c>
      <c r="FH7" s="59">
        <f>'+'!AU6</f>
        <v>12.094560599999999</v>
      </c>
      <c r="FI7" s="59">
        <f t="shared" si="129"/>
        <v>12.21859671</v>
      </c>
      <c r="FJ7" s="60">
        <f t="shared" si="130"/>
        <v>12.34263282</v>
      </c>
      <c r="FK7" s="54">
        <v>3</v>
      </c>
      <c r="FL7" s="61">
        <v>59</v>
      </c>
      <c r="FM7" s="62">
        <v>176</v>
      </c>
      <c r="FN7" s="150">
        <f t="shared" si="131"/>
        <v>4395.1860722000001</v>
      </c>
      <c r="FO7" s="151">
        <f t="shared" si="132"/>
        <v>4380.2480725999994</v>
      </c>
      <c r="FP7" s="151">
        <f t="shared" si="133"/>
        <v>4365.3100730000006</v>
      </c>
      <c r="FQ7" s="151">
        <f t="shared" si="134"/>
        <v>4350.3720734000017</v>
      </c>
      <c r="FR7" s="151">
        <f t="shared" si="135"/>
        <v>4335.4340738000019</v>
      </c>
      <c r="FS7" s="151">
        <f t="shared" si="136"/>
        <v>4320.4960742000021</v>
      </c>
      <c r="FT7" s="151">
        <f t="shared" si="137"/>
        <v>4305.5580746000032</v>
      </c>
      <c r="FU7" s="151">
        <f t="shared" si="138"/>
        <v>4290.6200749999998</v>
      </c>
      <c r="FV7" s="151">
        <f t="shared" si="139"/>
        <v>4273.0688263000002</v>
      </c>
      <c r="FW7" s="151">
        <f t="shared" si="140"/>
        <v>4255.5175775999996</v>
      </c>
      <c r="FX7" s="151">
        <f t="shared" si="141"/>
        <v>4237.9663289</v>
      </c>
      <c r="FY7" s="151">
        <f t="shared" si="142"/>
        <v>4220.4150802000004</v>
      </c>
      <c r="FZ7" s="151">
        <f t="shared" si="143"/>
        <v>4202.8638315000007</v>
      </c>
      <c r="GA7" s="151">
        <f t="shared" si="144"/>
        <v>4185.3125827999993</v>
      </c>
      <c r="GB7" s="151">
        <f t="shared" si="145"/>
        <v>4167.7613340999997</v>
      </c>
      <c r="GC7" s="151">
        <f t="shared" si="146"/>
        <v>4150.2100854000009</v>
      </c>
      <c r="GD7" s="151">
        <f t="shared" si="147"/>
        <v>4132.6588367000004</v>
      </c>
      <c r="GE7" s="151">
        <f t="shared" si="148"/>
        <v>4115.1075879999999</v>
      </c>
      <c r="GF7" s="151">
        <f t="shared" si="149"/>
        <v>4091.3190672000001</v>
      </c>
      <c r="GG7" s="151">
        <f t="shared" si="150"/>
        <v>4067.5305463999998</v>
      </c>
      <c r="GH7" s="151">
        <f t="shared" si="151"/>
        <v>4043.7420256</v>
      </c>
      <c r="GI7" s="151">
        <f t="shared" si="152"/>
        <v>4019.9535047999998</v>
      </c>
      <c r="GJ7" s="151">
        <f t="shared" si="153"/>
        <v>3996.1649839999995</v>
      </c>
      <c r="GK7" s="151">
        <f t="shared" si="154"/>
        <v>3972.3764631999993</v>
      </c>
      <c r="GL7" s="151">
        <f t="shared" si="155"/>
        <v>3948.5879423999986</v>
      </c>
      <c r="GM7" s="151">
        <f t="shared" si="156"/>
        <v>3924.7994215999988</v>
      </c>
      <c r="GN7" s="151">
        <f t="shared" si="157"/>
        <v>3901.0109007999986</v>
      </c>
      <c r="GO7" s="151">
        <f t="shared" si="158"/>
        <v>3877.2223800000002</v>
      </c>
      <c r="GP7" s="151">
        <f t="shared" si="159"/>
        <v>3853.4338591999999</v>
      </c>
      <c r="GQ7" s="152">
        <f t="shared" si="160"/>
        <v>3829.6453383999992</v>
      </c>
    </row>
    <row r="8" spans="1:199" x14ac:dyDescent="0.25">
      <c r="A8" s="54">
        <v>4</v>
      </c>
      <c r="B8" s="61">
        <v>18</v>
      </c>
      <c r="C8" s="149">
        <v>173</v>
      </c>
      <c r="D8" s="57">
        <v>3.2</v>
      </c>
      <c r="E8" s="58">
        <f>'+'!O7</f>
        <v>4269.7634847999998</v>
      </c>
      <c r="F8" s="59">
        <f t="shared" si="1"/>
        <v>4253.8414614000003</v>
      </c>
      <c r="G8" s="59">
        <f t="shared" si="2"/>
        <v>4237.9194380000008</v>
      </c>
      <c r="H8" s="59">
        <f t="shared" si="3"/>
        <v>4221.9974146000013</v>
      </c>
      <c r="I8" s="59">
        <f t="shared" si="4"/>
        <v>4206.0753912000018</v>
      </c>
      <c r="J8" s="59">
        <f t="shared" si="5"/>
        <v>4190.1533678000023</v>
      </c>
      <c r="K8" s="59">
        <f t="shared" si="6"/>
        <v>4174.2313444000029</v>
      </c>
      <c r="L8" s="59">
        <f>'+'!X7</f>
        <v>4158.3093210000006</v>
      </c>
      <c r="M8" s="59">
        <f t="shared" si="7"/>
        <v>4140.0123756000003</v>
      </c>
      <c r="N8" s="59">
        <f t="shared" si="8"/>
        <v>4121.7154301999999</v>
      </c>
      <c r="O8" s="59">
        <f t="shared" si="9"/>
        <v>4103.4184847999995</v>
      </c>
      <c r="P8" s="59">
        <f t="shared" si="10"/>
        <v>4085.1215393999996</v>
      </c>
      <c r="Q8" s="59">
        <f t="shared" si="11"/>
        <v>4066.8245939999997</v>
      </c>
      <c r="R8" s="59">
        <f t="shared" si="12"/>
        <v>4048.5276485999998</v>
      </c>
      <c r="S8" s="59">
        <f t="shared" si="13"/>
        <v>4030.2307031999999</v>
      </c>
      <c r="T8" s="59">
        <f t="shared" si="14"/>
        <v>4011.9337578</v>
      </c>
      <c r="U8" s="59">
        <f t="shared" si="15"/>
        <v>3993.6368124000001</v>
      </c>
      <c r="V8" s="59">
        <f>'+'!AG7</f>
        <v>3975.3398670000001</v>
      </c>
      <c r="W8" s="59">
        <f t="shared" si="16"/>
        <v>3950.7216912000004</v>
      </c>
      <c r="X8" s="59">
        <f t="shared" si="17"/>
        <v>3926.1035154000001</v>
      </c>
      <c r="Y8" s="59">
        <f t="shared" si="18"/>
        <v>3901.4853395999999</v>
      </c>
      <c r="Z8" s="59">
        <f t="shared" si="19"/>
        <v>3876.8671637999996</v>
      </c>
      <c r="AA8" s="59">
        <f t="shared" si="20"/>
        <v>3852.2489879999994</v>
      </c>
      <c r="AB8" s="59">
        <f t="shared" si="21"/>
        <v>3827.6308121999991</v>
      </c>
      <c r="AC8" s="59">
        <f t="shared" si="22"/>
        <v>3803.0126363999989</v>
      </c>
      <c r="AD8" s="59">
        <f t="shared" si="23"/>
        <v>3778.3944605999986</v>
      </c>
      <c r="AE8" s="59">
        <f t="shared" si="24"/>
        <v>3753.7762847999984</v>
      </c>
      <c r="AF8" s="59">
        <f>'+'!AP7</f>
        <v>3729.158109</v>
      </c>
      <c r="AG8" s="59">
        <f t="shared" si="25"/>
        <v>3704.5399331999997</v>
      </c>
      <c r="AH8" s="60">
        <f t="shared" si="26"/>
        <v>3679.9217573999995</v>
      </c>
      <c r="AI8" s="54">
        <v>4</v>
      </c>
      <c r="AJ8" s="61">
        <v>70</v>
      </c>
      <c r="AK8" s="62">
        <v>173</v>
      </c>
      <c r="AL8" s="58">
        <f>'+'!P7</f>
        <v>68.051105800000002</v>
      </c>
      <c r="AM8" s="59">
        <f t="shared" si="27"/>
        <v>68.056112400000004</v>
      </c>
      <c r="AN8" s="59">
        <f t="shared" si="28"/>
        <v>68.061119000000005</v>
      </c>
      <c r="AO8" s="59">
        <f t="shared" si="29"/>
        <v>68.066125600000007</v>
      </c>
      <c r="AP8" s="59">
        <f t="shared" si="30"/>
        <v>68.071132200000008</v>
      </c>
      <c r="AQ8" s="59">
        <f t="shared" si="31"/>
        <v>68.07613880000001</v>
      </c>
      <c r="AR8" s="59">
        <f t="shared" si="32"/>
        <v>68.081145400000011</v>
      </c>
      <c r="AS8" s="59">
        <f>'+'!Y7</f>
        <v>68.086151999999998</v>
      </c>
      <c r="AT8" s="59">
        <f t="shared" si="33"/>
        <v>68.018175900000003</v>
      </c>
      <c r="AU8" s="59">
        <f t="shared" si="34"/>
        <v>67.950199800000007</v>
      </c>
      <c r="AV8" s="59">
        <f t="shared" si="35"/>
        <v>67.882223700000011</v>
      </c>
      <c r="AW8" s="59">
        <f t="shared" si="36"/>
        <v>67.814247600000016</v>
      </c>
      <c r="AX8" s="59">
        <f t="shared" si="37"/>
        <v>67.74627150000002</v>
      </c>
      <c r="AY8" s="59">
        <f t="shared" si="38"/>
        <v>67.678295400000025</v>
      </c>
      <c r="AZ8" s="59">
        <f t="shared" si="39"/>
        <v>67.610319300000029</v>
      </c>
      <c r="BA8" s="59">
        <f t="shared" si="40"/>
        <v>67.542343200000033</v>
      </c>
      <c r="BB8" s="59">
        <f t="shared" si="41"/>
        <v>67.474367100000038</v>
      </c>
      <c r="BC8" s="59">
        <f>'+'!AH7</f>
        <v>67.406390999999999</v>
      </c>
      <c r="BD8" s="59">
        <f t="shared" si="42"/>
        <v>67.409138600000006</v>
      </c>
      <c r="BE8" s="59">
        <f t="shared" si="43"/>
        <v>67.411886200000012</v>
      </c>
      <c r="BF8" s="59">
        <f t="shared" si="44"/>
        <v>67.414633800000018</v>
      </c>
      <c r="BG8" s="59">
        <f t="shared" si="45"/>
        <v>67.417381400000025</v>
      </c>
      <c r="BH8" s="59">
        <f t="shared" si="46"/>
        <v>67.420129000000031</v>
      </c>
      <c r="BI8" s="59">
        <f t="shared" si="47"/>
        <v>67.422876600000038</v>
      </c>
      <c r="BJ8" s="59">
        <f t="shared" si="48"/>
        <v>67.425624200000044</v>
      </c>
      <c r="BK8" s="59">
        <f t="shared" si="49"/>
        <v>67.42837180000005</v>
      </c>
      <c r="BL8" s="59">
        <f t="shared" si="50"/>
        <v>67.431119400000057</v>
      </c>
      <c r="BM8" s="59">
        <f>'+'!AQ7</f>
        <v>67.433867000000006</v>
      </c>
      <c r="BN8" s="59">
        <f t="shared" si="51"/>
        <v>67.436614600000013</v>
      </c>
      <c r="BO8" s="60">
        <f t="shared" si="52"/>
        <v>67.439362200000019</v>
      </c>
      <c r="BP8" s="54">
        <v>4</v>
      </c>
      <c r="BQ8" s="61">
        <v>70</v>
      </c>
      <c r="BR8" s="62">
        <v>173</v>
      </c>
      <c r="BS8" s="58">
        <f>'+'!R7</f>
        <v>14.342870400000001</v>
      </c>
      <c r="BT8" s="59">
        <f t="shared" si="53"/>
        <v>14.587624700000001</v>
      </c>
      <c r="BU8" s="59">
        <f t="shared" si="54"/>
        <v>14.832379000000001</v>
      </c>
      <c r="BV8" s="59">
        <f t="shared" si="55"/>
        <v>15.077133300000002</v>
      </c>
      <c r="BW8" s="59">
        <f t="shared" si="56"/>
        <v>15.321887600000002</v>
      </c>
      <c r="BX8" s="59">
        <f t="shared" si="57"/>
        <v>15.566641900000002</v>
      </c>
      <c r="BY8" s="59">
        <f t="shared" si="58"/>
        <v>15.811396200000003</v>
      </c>
      <c r="BZ8" s="59">
        <f>'+'!AA7</f>
        <v>16.056150500000001</v>
      </c>
      <c r="CA8" s="59">
        <f t="shared" si="59"/>
        <v>16.259568700000003</v>
      </c>
      <c r="CB8" s="59">
        <f t="shared" si="60"/>
        <v>16.462986900000004</v>
      </c>
      <c r="CC8" s="59">
        <f t="shared" si="61"/>
        <v>16.666405100000006</v>
      </c>
      <c r="CD8" s="59">
        <f t="shared" si="62"/>
        <v>16.869823300000007</v>
      </c>
      <c r="CE8" s="59">
        <f t="shared" si="63"/>
        <v>17.073241500000009</v>
      </c>
      <c r="CF8" s="59">
        <f t="shared" si="64"/>
        <v>17.27665970000001</v>
      </c>
      <c r="CG8" s="59">
        <f t="shared" si="65"/>
        <v>17.480077900000012</v>
      </c>
      <c r="CH8" s="59">
        <f t="shared" si="66"/>
        <v>17.683496100000013</v>
      </c>
      <c r="CI8" s="59">
        <f t="shared" si="67"/>
        <v>17.886914300000015</v>
      </c>
      <c r="CJ8" s="59">
        <f>'+'!AJ7</f>
        <v>18.090332499999999</v>
      </c>
      <c r="CK8" s="59">
        <f t="shared" si="68"/>
        <v>18.297059349999998</v>
      </c>
      <c r="CL8" s="59">
        <f t="shared" si="69"/>
        <v>18.503786199999997</v>
      </c>
      <c r="CM8" s="59">
        <f t="shared" si="70"/>
        <v>18.710513049999996</v>
      </c>
      <c r="CN8" s="59">
        <f t="shared" si="71"/>
        <v>18.917239899999995</v>
      </c>
      <c r="CO8" s="59">
        <f t="shared" si="72"/>
        <v>19.123966749999994</v>
      </c>
      <c r="CP8" s="59">
        <f t="shared" si="73"/>
        <v>19.330693599999993</v>
      </c>
      <c r="CQ8" s="59">
        <f t="shared" si="74"/>
        <v>19.537420449999992</v>
      </c>
      <c r="CR8" s="59">
        <f t="shared" si="75"/>
        <v>19.744147299999991</v>
      </c>
      <c r="CS8" s="59">
        <f t="shared" si="76"/>
        <v>19.95087414999999</v>
      </c>
      <c r="CT8" s="59">
        <f>'+'!AS7</f>
        <v>20.157601</v>
      </c>
      <c r="CU8" s="59">
        <f t="shared" si="77"/>
        <v>20.364327849999999</v>
      </c>
      <c r="CV8" s="60">
        <f t="shared" si="78"/>
        <v>20.571054699999998</v>
      </c>
      <c r="CW8" s="54">
        <v>4</v>
      </c>
      <c r="CX8" s="61">
        <v>70</v>
      </c>
      <c r="CY8" s="62">
        <v>173</v>
      </c>
      <c r="CZ8" s="58">
        <f>'+'!S7</f>
        <v>34.422888959999995</v>
      </c>
      <c r="DA8" s="59">
        <f t="shared" si="79"/>
        <v>35.010299279999998</v>
      </c>
      <c r="DB8" s="59">
        <f t="shared" si="80"/>
        <v>35.597709600000002</v>
      </c>
      <c r="DC8" s="59">
        <f t="shared" si="81"/>
        <v>36.185119920000005</v>
      </c>
      <c r="DD8" s="59">
        <f t="shared" si="82"/>
        <v>36.772530240000009</v>
      </c>
      <c r="DE8" s="59">
        <f t="shared" si="83"/>
        <v>37.359940560000013</v>
      </c>
      <c r="DF8" s="59">
        <f t="shared" si="84"/>
        <v>37.947350880000016</v>
      </c>
      <c r="DG8" s="59">
        <f>'+'!AB7</f>
        <v>38.534761199999998</v>
      </c>
      <c r="DH8" s="59">
        <f t="shared" si="85"/>
        <v>39.022964879999996</v>
      </c>
      <c r="DI8" s="59">
        <f t="shared" si="86"/>
        <v>39.511168559999994</v>
      </c>
      <c r="DJ8" s="59">
        <f t="shared" si="87"/>
        <v>39.999372239999992</v>
      </c>
      <c r="DK8" s="59">
        <f t="shared" si="88"/>
        <v>40.487575919999991</v>
      </c>
      <c r="DL8" s="59">
        <f t="shared" si="89"/>
        <v>40.975779599999989</v>
      </c>
      <c r="DM8" s="59">
        <f t="shared" si="90"/>
        <v>41.463983279999987</v>
      </c>
      <c r="DN8" s="59">
        <f t="shared" si="91"/>
        <v>41.952186959999985</v>
      </c>
      <c r="DO8" s="59">
        <f t="shared" si="92"/>
        <v>42.440390639999983</v>
      </c>
      <c r="DP8" s="59">
        <f t="shared" si="93"/>
        <v>42.928594319999981</v>
      </c>
      <c r="DQ8" s="59">
        <f>'+'!AK7</f>
        <v>43.416797999999993</v>
      </c>
      <c r="DR8" s="59">
        <f t="shared" si="94"/>
        <v>43.912942439999995</v>
      </c>
      <c r="DS8" s="59">
        <f t="shared" si="95"/>
        <v>44.409086879999997</v>
      </c>
      <c r="DT8" s="59">
        <f t="shared" si="96"/>
        <v>44.905231319999999</v>
      </c>
      <c r="DU8" s="59">
        <f t="shared" si="97"/>
        <v>45.401375760000001</v>
      </c>
      <c r="DV8" s="59">
        <f t="shared" si="98"/>
        <v>45.897520200000002</v>
      </c>
      <c r="DW8" s="59">
        <f t="shared" si="99"/>
        <v>46.393664640000004</v>
      </c>
      <c r="DX8" s="59">
        <f t="shared" si="100"/>
        <v>46.889809080000006</v>
      </c>
      <c r="DY8" s="59">
        <f t="shared" si="101"/>
        <v>47.385953520000008</v>
      </c>
      <c r="DZ8" s="59">
        <f t="shared" si="102"/>
        <v>47.88209796000001</v>
      </c>
      <c r="EA8" s="59">
        <f>'+'!AT7</f>
        <v>48.378242399999998</v>
      </c>
      <c r="EB8" s="59">
        <f t="shared" si="103"/>
        <v>48.87438684</v>
      </c>
      <c r="EC8" s="60">
        <f t="shared" si="104"/>
        <v>49.370531280000002</v>
      </c>
      <c r="ED8" s="54">
        <v>4</v>
      </c>
      <c r="EE8" s="61">
        <v>70</v>
      </c>
      <c r="EF8" s="62">
        <v>173</v>
      </c>
      <c r="EG8" s="58">
        <f>'+'!T7</f>
        <v>8.6057222399999986</v>
      </c>
      <c r="EH8" s="59">
        <f t="shared" si="105"/>
        <v>8.7525748199999995</v>
      </c>
      <c r="EI8" s="59">
        <f t="shared" si="106"/>
        <v>8.8994274000000004</v>
      </c>
      <c r="EJ8" s="59">
        <f t="shared" si="107"/>
        <v>9.0462799800000013</v>
      </c>
      <c r="EK8" s="59">
        <f t="shared" si="108"/>
        <v>9.1931325600000022</v>
      </c>
      <c r="EL8" s="59">
        <f t="shared" si="109"/>
        <v>9.3399851400000031</v>
      </c>
      <c r="EM8" s="59">
        <f t="shared" si="110"/>
        <v>9.486837720000004</v>
      </c>
      <c r="EN8" s="59">
        <f>'+'!AC7</f>
        <v>9.6336902999999996</v>
      </c>
      <c r="EO8" s="59">
        <f t="shared" si="111"/>
        <v>9.7557412199999991</v>
      </c>
      <c r="EP8" s="59">
        <f t="shared" si="112"/>
        <v>9.8777921399999986</v>
      </c>
      <c r="EQ8" s="59">
        <f t="shared" si="113"/>
        <v>9.9998430599999981</v>
      </c>
      <c r="ER8" s="59">
        <f t="shared" si="114"/>
        <v>10.121893979999998</v>
      </c>
      <c r="ES8" s="59">
        <f t="shared" si="115"/>
        <v>10.243944899999997</v>
      </c>
      <c r="ET8" s="59">
        <f t="shared" si="116"/>
        <v>10.365995819999997</v>
      </c>
      <c r="EU8" s="59">
        <f t="shared" si="117"/>
        <v>10.488046739999996</v>
      </c>
      <c r="EV8" s="59">
        <f t="shared" si="118"/>
        <v>10.610097659999996</v>
      </c>
      <c r="EW8" s="59">
        <f t="shared" si="119"/>
        <v>10.732148579999995</v>
      </c>
      <c r="EX8" s="59">
        <f>'+'!AL7</f>
        <v>10.854199499999998</v>
      </c>
      <c r="EY8" s="59">
        <f t="shared" si="120"/>
        <v>10.978235609999999</v>
      </c>
      <c r="EZ8" s="59">
        <f t="shared" si="121"/>
        <v>11.102271719999999</v>
      </c>
      <c r="FA8" s="59">
        <f t="shared" si="122"/>
        <v>11.22630783</v>
      </c>
      <c r="FB8" s="59">
        <f t="shared" si="123"/>
        <v>11.35034394</v>
      </c>
      <c r="FC8" s="59">
        <f t="shared" si="124"/>
        <v>11.474380050000001</v>
      </c>
      <c r="FD8" s="59">
        <f t="shared" si="125"/>
        <v>11.598416160000001</v>
      </c>
      <c r="FE8" s="59">
        <f t="shared" si="126"/>
        <v>11.722452270000002</v>
      </c>
      <c r="FF8" s="59">
        <f t="shared" si="127"/>
        <v>11.846488380000002</v>
      </c>
      <c r="FG8" s="59">
        <f t="shared" si="128"/>
        <v>11.970524490000003</v>
      </c>
      <c r="FH8" s="59">
        <f>'+'!AU7</f>
        <v>12.094560599999999</v>
      </c>
      <c r="FI8" s="59">
        <f t="shared" si="129"/>
        <v>12.21859671</v>
      </c>
      <c r="FJ8" s="60">
        <f t="shared" si="130"/>
        <v>12.34263282</v>
      </c>
      <c r="FK8" s="54">
        <v>4</v>
      </c>
      <c r="FL8" s="61">
        <v>70</v>
      </c>
      <c r="FM8" s="62">
        <v>173</v>
      </c>
      <c r="FN8" s="150">
        <f t="shared" si="131"/>
        <v>4395.1860722000001</v>
      </c>
      <c r="FO8" s="151">
        <f t="shared" si="132"/>
        <v>4380.2480725999994</v>
      </c>
      <c r="FP8" s="151">
        <f t="shared" si="133"/>
        <v>4365.3100730000006</v>
      </c>
      <c r="FQ8" s="151">
        <f t="shared" si="134"/>
        <v>4350.3720734000017</v>
      </c>
      <c r="FR8" s="151">
        <f t="shared" si="135"/>
        <v>4335.4340738000019</v>
      </c>
      <c r="FS8" s="151">
        <f t="shared" si="136"/>
        <v>4320.4960742000021</v>
      </c>
      <c r="FT8" s="151">
        <f t="shared" si="137"/>
        <v>4305.5580746000032</v>
      </c>
      <c r="FU8" s="151">
        <f t="shared" si="138"/>
        <v>4290.6200749999998</v>
      </c>
      <c r="FV8" s="151">
        <f t="shared" si="139"/>
        <v>4273.0688263000002</v>
      </c>
      <c r="FW8" s="151">
        <f t="shared" si="140"/>
        <v>4255.5175775999996</v>
      </c>
      <c r="FX8" s="151">
        <f t="shared" si="141"/>
        <v>4237.9663289</v>
      </c>
      <c r="FY8" s="151">
        <f t="shared" si="142"/>
        <v>4220.4150802000004</v>
      </c>
      <c r="FZ8" s="151">
        <f t="shared" si="143"/>
        <v>4202.8638315000007</v>
      </c>
      <c r="GA8" s="151">
        <f t="shared" si="144"/>
        <v>4185.3125827999993</v>
      </c>
      <c r="GB8" s="151">
        <f t="shared" si="145"/>
        <v>4167.7613340999997</v>
      </c>
      <c r="GC8" s="151">
        <f t="shared" si="146"/>
        <v>4150.2100854000009</v>
      </c>
      <c r="GD8" s="151">
        <f t="shared" si="147"/>
        <v>4132.6588367000004</v>
      </c>
      <c r="GE8" s="151">
        <f t="shared" si="148"/>
        <v>4115.1075879999999</v>
      </c>
      <c r="GF8" s="151">
        <f t="shared" si="149"/>
        <v>4091.3190672000001</v>
      </c>
      <c r="GG8" s="151">
        <f t="shared" si="150"/>
        <v>4067.5305463999998</v>
      </c>
      <c r="GH8" s="151">
        <f t="shared" si="151"/>
        <v>4043.7420256</v>
      </c>
      <c r="GI8" s="151">
        <f t="shared" si="152"/>
        <v>4019.9535047999998</v>
      </c>
      <c r="GJ8" s="151">
        <f t="shared" si="153"/>
        <v>3996.1649839999995</v>
      </c>
      <c r="GK8" s="151">
        <f t="shared" si="154"/>
        <v>3972.3764631999993</v>
      </c>
      <c r="GL8" s="151">
        <f t="shared" si="155"/>
        <v>3948.5879423999986</v>
      </c>
      <c r="GM8" s="151">
        <f t="shared" si="156"/>
        <v>3924.7994215999988</v>
      </c>
      <c r="GN8" s="151">
        <f t="shared" si="157"/>
        <v>3901.0109007999986</v>
      </c>
      <c r="GO8" s="151">
        <f t="shared" si="158"/>
        <v>3877.2223800000002</v>
      </c>
      <c r="GP8" s="151">
        <f t="shared" si="159"/>
        <v>3853.4338591999999</v>
      </c>
      <c r="GQ8" s="152">
        <f t="shared" si="160"/>
        <v>3829.6453383999992</v>
      </c>
    </row>
    <row r="9" spans="1:199" ht="15.75" thickBot="1" x14ac:dyDescent="0.3">
      <c r="A9" s="69">
        <v>5</v>
      </c>
      <c r="B9" s="153" t="s">
        <v>11389</v>
      </c>
      <c r="C9" s="154">
        <v>490</v>
      </c>
      <c r="D9" s="72">
        <v>1.6</v>
      </c>
      <c r="E9" s="73">
        <f>'+'!O8</f>
        <v>1660.9170564000001</v>
      </c>
      <c r="F9" s="74">
        <f t="shared" si="1"/>
        <v>1612.7321742000001</v>
      </c>
      <c r="G9" s="74">
        <f t="shared" si="2"/>
        <v>1564.5472920000002</v>
      </c>
      <c r="H9" s="74">
        <f t="shared" si="3"/>
        <v>1516.3624098000003</v>
      </c>
      <c r="I9" s="74">
        <f t="shared" si="4"/>
        <v>1468.1775276000003</v>
      </c>
      <c r="J9" s="74">
        <f t="shared" si="5"/>
        <v>1419.9926454000004</v>
      </c>
      <c r="K9" s="74">
        <f t="shared" si="6"/>
        <v>1371.8077632000004</v>
      </c>
      <c r="L9" s="74">
        <f>'+'!X8</f>
        <v>1323.622881</v>
      </c>
      <c r="M9" s="74">
        <f t="shared" si="7"/>
        <v>1320.0328949</v>
      </c>
      <c r="N9" s="74">
        <f t="shared" si="8"/>
        <v>1316.4429087999999</v>
      </c>
      <c r="O9" s="74">
        <f t="shared" si="9"/>
        <v>1312.8529226999999</v>
      </c>
      <c r="P9" s="74">
        <f t="shared" si="10"/>
        <v>1309.2629365999999</v>
      </c>
      <c r="Q9" s="74">
        <f t="shared" si="11"/>
        <v>1305.6729504999998</v>
      </c>
      <c r="R9" s="74">
        <f t="shared" si="12"/>
        <v>1302.0829643999998</v>
      </c>
      <c r="S9" s="74">
        <f t="shared" si="13"/>
        <v>1298.4929782999998</v>
      </c>
      <c r="T9" s="74">
        <f t="shared" si="14"/>
        <v>1294.9029921999997</v>
      </c>
      <c r="U9" s="74">
        <f t="shared" si="15"/>
        <v>1291.3130060999997</v>
      </c>
      <c r="V9" s="74">
        <f>'+'!AG8</f>
        <v>1287.7230199999999</v>
      </c>
      <c r="W9" s="74">
        <f t="shared" si="16"/>
        <v>1276.9687236</v>
      </c>
      <c r="X9" s="74">
        <f t="shared" si="17"/>
        <v>1266.2144272</v>
      </c>
      <c r="Y9" s="74">
        <f t="shared" si="18"/>
        <v>1255.4601308000001</v>
      </c>
      <c r="Z9" s="74">
        <f t="shared" si="19"/>
        <v>1244.7058344000002</v>
      </c>
      <c r="AA9" s="74">
        <f t="shared" si="20"/>
        <v>1233.9515380000003</v>
      </c>
      <c r="AB9" s="74">
        <f t="shared" si="21"/>
        <v>1223.1972416000003</v>
      </c>
      <c r="AC9" s="74">
        <f t="shared" si="22"/>
        <v>1212.4429452000004</v>
      </c>
      <c r="AD9" s="74">
        <f t="shared" si="23"/>
        <v>1201.6886488000005</v>
      </c>
      <c r="AE9" s="74">
        <f t="shared" si="24"/>
        <v>1190.9343524000005</v>
      </c>
      <c r="AF9" s="74">
        <f>'+'!AP8</f>
        <v>1180.1800559999999</v>
      </c>
      <c r="AG9" s="74">
        <f t="shared" si="25"/>
        <v>1169.4257596</v>
      </c>
      <c r="AH9" s="75">
        <f t="shared" si="26"/>
        <v>1158.6714632000001</v>
      </c>
      <c r="AI9" s="76">
        <v>30</v>
      </c>
      <c r="AJ9" s="77" t="s">
        <v>11388</v>
      </c>
      <c r="AK9" s="78">
        <v>490</v>
      </c>
      <c r="AL9" s="79">
        <f>'+'!P8</f>
        <v>247.5896778</v>
      </c>
      <c r="AM9" s="80">
        <f t="shared" si="27"/>
        <v>239.04072640000001</v>
      </c>
      <c r="AN9" s="80">
        <f t="shared" si="28"/>
        <v>230.49177500000002</v>
      </c>
      <c r="AO9" s="80">
        <f t="shared" si="29"/>
        <v>221.94282360000003</v>
      </c>
      <c r="AP9" s="80">
        <f t="shared" si="30"/>
        <v>213.39387220000003</v>
      </c>
      <c r="AQ9" s="80">
        <f t="shared" si="31"/>
        <v>204.84492080000004</v>
      </c>
      <c r="AR9" s="80">
        <f t="shared" si="32"/>
        <v>196.29596940000005</v>
      </c>
      <c r="AS9" s="80">
        <f>'+'!Y8</f>
        <v>187.74701800000003</v>
      </c>
      <c r="AT9" s="80">
        <f t="shared" si="33"/>
        <v>188.11018340000001</v>
      </c>
      <c r="AU9" s="80">
        <f t="shared" si="34"/>
        <v>188.4733488</v>
      </c>
      <c r="AV9" s="80">
        <f t="shared" si="35"/>
        <v>188.83651419999998</v>
      </c>
      <c r="AW9" s="80">
        <f t="shared" si="36"/>
        <v>189.19967959999997</v>
      </c>
      <c r="AX9" s="80">
        <f t="shared" si="37"/>
        <v>189.56284499999995</v>
      </c>
      <c r="AY9" s="80">
        <f t="shared" si="38"/>
        <v>189.92601039999994</v>
      </c>
      <c r="AZ9" s="80">
        <f t="shared" si="39"/>
        <v>190.28917579999992</v>
      </c>
      <c r="BA9" s="80">
        <f t="shared" si="40"/>
        <v>190.65234119999991</v>
      </c>
      <c r="BB9" s="80">
        <f t="shared" si="41"/>
        <v>191.0155065999999</v>
      </c>
      <c r="BC9" s="80">
        <f>'+'!AH8</f>
        <v>191.37867199999999</v>
      </c>
      <c r="BD9" s="80">
        <f t="shared" si="42"/>
        <v>191.316678</v>
      </c>
      <c r="BE9" s="80">
        <f t="shared" si="43"/>
        <v>191.254684</v>
      </c>
      <c r="BF9" s="80">
        <f t="shared" si="44"/>
        <v>191.19269</v>
      </c>
      <c r="BG9" s="80">
        <f t="shared" si="45"/>
        <v>191.130696</v>
      </c>
      <c r="BH9" s="80">
        <f t="shared" si="46"/>
        <v>191.068702</v>
      </c>
      <c r="BI9" s="80">
        <f t="shared" si="47"/>
        <v>191.006708</v>
      </c>
      <c r="BJ9" s="80">
        <f t="shared" si="48"/>
        <v>190.944714</v>
      </c>
      <c r="BK9" s="80">
        <f t="shared" si="49"/>
        <v>190.88272000000001</v>
      </c>
      <c r="BL9" s="80">
        <f t="shared" si="50"/>
        <v>190.82072600000001</v>
      </c>
      <c r="BM9" s="80">
        <f>'+'!AQ8</f>
        <v>190.75873200000001</v>
      </c>
      <c r="BN9" s="80">
        <f t="shared" si="51"/>
        <v>190.69673800000001</v>
      </c>
      <c r="BO9" s="81">
        <f t="shared" si="52"/>
        <v>190.63474400000001</v>
      </c>
      <c r="BP9" s="76">
        <v>30</v>
      </c>
      <c r="BQ9" s="77" t="s">
        <v>11388</v>
      </c>
      <c r="BR9" s="78">
        <v>490</v>
      </c>
      <c r="BS9" s="79">
        <f>'+'!R8</f>
        <v>270.59366142499999</v>
      </c>
      <c r="BT9" s="80">
        <f t="shared" si="53"/>
        <v>275.29012415</v>
      </c>
      <c r="BU9" s="80">
        <f t="shared" si="54"/>
        <v>279.986586875</v>
      </c>
      <c r="BV9" s="80">
        <f t="shared" si="55"/>
        <v>284.6830496</v>
      </c>
      <c r="BW9" s="80">
        <f t="shared" si="56"/>
        <v>289.37951232500001</v>
      </c>
      <c r="BX9" s="80">
        <f t="shared" si="57"/>
        <v>294.07597505000001</v>
      </c>
      <c r="BY9" s="80">
        <f t="shared" si="58"/>
        <v>298.77243777500001</v>
      </c>
      <c r="BZ9" s="80">
        <f>'+'!AA8</f>
        <v>303.46890050000002</v>
      </c>
      <c r="CA9" s="80">
        <f t="shared" si="59"/>
        <v>308.140214125</v>
      </c>
      <c r="CB9" s="80">
        <f t="shared" si="60"/>
        <v>312.81152774999998</v>
      </c>
      <c r="CC9" s="80">
        <f t="shared" si="61"/>
        <v>317.48284137499996</v>
      </c>
      <c r="CD9" s="80">
        <f t="shared" si="62"/>
        <v>322.15415499999995</v>
      </c>
      <c r="CE9" s="80">
        <f t="shared" si="63"/>
        <v>326.82546862499993</v>
      </c>
      <c r="CF9" s="80">
        <f t="shared" si="64"/>
        <v>331.49678224999991</v>
      </c>
      <c r="CG9" s="80">
        <f t="shared" si="65"/>
        <v>336.16809587499989</v>
      </c>
      <c r="CH9" s="80">
        <f t="shared" si="66"/>
        <v>340.83940949999987</v>
      </c>
      <c r="CI9" s="80">
        <f t="shared" si="67"/>
        <v>345.51072312499986</v>
      </c>
      <c r="CJ9" s="80">
        <f>'+'!AJ8</f>
        <v>350.18203675000001</v>
      </c>
      <c r="CK9" s="80">
        <f t="shared" si="68"/>
        <v>353.60963037499999</v>
      </c>
      <c r="CL9" s="80">
        <f t="shared" si="69"/>
        <v>357.03722399999998</v>
      </c>
      <c r="CM9" s="80">
        <f t="shared" si="70"/>
        <v>360.46481762499997</v>
      </c>
      <c r="CN9" s="80">
        <f t="shared" si="71"/>
        <v>363.89241124999995</v>
      </c>
      <c r="CO9" s="80">
        <f t="shared" si="72"/>
        <v>367.32000487499994</v>
      </c>
      <c r="CP9" s="80">
        <f t="shared" si="73"/>
        <v>370.74759849999992</v>
      </c>
      <c r="CQ9" s="80">
        <f t="shared" si="74"/>
        <v>374.17519212499991</v>
      </c>
      <c r="CR9" s="80">
        <f t="shared" si="75"/>
        <v>377.6027857499999</v>
      </c>
      <c r="CS9" s="80">
        <f t="shared" si="76"/>
        <v>381.03037937499988</v>
      </c>
      <c r="CT9" s="80">
        <f>'+'!AS8</f>
        <v>384.45797300000004</v>
      </c>
      <c r="CU9" s="80">
        <f t="shared" si="77"/>
        <v>387.88556662500002</v>
      </c>
      <c r="CV9" s="81">
        <f t="shared" si="78"/>
        <v>391.31316025000001</v>
      </c>
      <c r="CW9" s="76">
        <v>30</v>
      </c>
      <c r="CX9" s="77" t="s">
        <v>11388</v>
      </c>
      <c r="CY9" s="78">
        <v>490</v>
      </c>
      <c r="CZ9" s="79">
        <f>'+'!S8</f>
        <v>649.42478741999992</v>
      </c>
      <c r="DA9" s="80">
        <f t="shared" si="79"/>
        <v>660.69629795999992</v>
      </c>
      <c r="DB9" s="80">
        <f t="shared" si="80"/>
        <v>671.96780849999993</v>
      </c>
      <c r="DC9" s="80">
        <f t="shared" si="81"/>
        <v>683.23931903999994</v>
      </c>
      <c r="DD9" s="80">
        <f t="shared" si="82"/>
        <v>694.51082957999995</v>
      </c>
      <c r="DE9" s="80">
        <f t="shared" si="83"/>
        <v>705.78234011999996</v>
      </c>
      <c r="DF9" s="80">
        <f t="shared" si="84"/>
        <v>717.05385065999997</v>
      </c>
      <c r="DG9" s="80">
        <f>'+'!AB8</f>
        <v>728.32536119999997</v>
      </c>
      <c r="DH9" s="80">
        <f t="shared" si="85"/>
        <v>739.53651389999993</v>
      </c>
      <c r="DI9" s="80">
        <f t="shared" si="86"/>
        <v>750.74766659999989</v>
      </c>
      <c r="DJ9" s="80">
        <f t="shared" si="87"/>
        <v>761.95881929999985</v>
      </c>
      <c r="DK9" s="80">
        <f t="shared" si="88"/>
        <v>773.1699719999998</v>
      </c>
      <c r="DL9" s="80">
        <f t="shared" si="89"/>
        <v>784.38112469999976</v>
      </c>
      <c r="DM9" s="80">
        <f t="shared" si="90"/>
        <v>795.59227739999972</v>
      </c>
      <c r="DN9" s="80">
        <f t="shared" si="91"/>
        <v>806.80343009999967</v>
      </c>
      <c r="DO9" s="80">
        <f t="shared" si="92"/>
        <v>818.01458279999963</v>
      </c>
      <c r="DP9" s="80">
        <f t="shared" si="93"/>
        <v>829.22573549999959</v>
      </c>
      <c r="DQ9" s="80">
        <f>'+'!AK8</f>
        <v>840.4368882</v>
      </c>
      <c r="DR9" s="80">
        <f t="shared" si="94"/>
        <v>848.66311289999999</v>
      </c>
      <c r="DS9" s="80">
        <f t="shared" si="95"/>
        <v>856.88933759999998</v>
      </c>
      <c r="DT9" s="80">
        <f t="shared" si="96"/>
        <v>865.11556229999997</v>
      </c>
      <c r="DU9" s="80">
        <f t="shared" si="97"/>
        <v>873.34178699999995</v>
      </c>
      <c r="DV9" s="80">
        <f t="shared" si="98"/>
        <v>881.56801169999994</v>
      </c>
      <c r="DW9" s="80">
        <f t="shared" si="99"/>
        <v>889.79423639999993</v>
      </c>
      <c r="DX9" s="80">
        <f t="shared" si="100"/>
        <v>898.02046109999992</v>
      </c>
      <c r="DY9" s="80">
        <f t="shared" si="101"/>
        <v>906.24668579999991</v>
      </c>
      <c r="DZ9" s="80">
        <f t="shared" si="102"/>
        <v>914.4729104999999</v>
      </c>
      <c r="EA9" s="80">
        <f>'+'!AT8</f>
        <v>922.6991352</v>
      </c>
      <c r="EB9" s="80">
        <f t="shared" si="103"/>
        <v>930.92535989999999</v>
      </c>
      <c r="EC9" s="155">
        <f t="shared" si="104"/>
        <v>939.15158459999998</v>
      </c>
      <c r="ED9" s="76">
        <v>30</v>
      </c>
      <c r="EE9" s="77" t="s">
        <v>11388</v>
      </c>
      <c r="EF9" s="78">
        <v>490</v>
      </c>
      <c r="EG9" s="79">
        <f>'+'!T8</f>
        <v>162.35619685499998</v>
      </c>
      <c r="EH9" s="80">
        <f t="shared" si="105"/>
        <v>165.17407448999998</v>
      </c>
      <c r="EI9" s="80">
        <f t="shared" si="106"/>
        <v>167.99195212499998</v>
      </c>
      <c r="EJ9" s="80">
        <f t="shared" si="107"/>
        <v>170.80982975999999</v>
      </c>
      <c r="EK9" s="80">
        <f t="shared" si="108"/>
        <v>173.62770739499999</v>
      </c>
      <c r="EL9" s="80">
        <f t="shared" si="109"/>
        <v>176.44558502999999</v>
      </c>
      <c r="EM9" s="80">
        <f t="shared" si="110"/>
        <v>179.26346266499999</v>
      </c>
      <c r="EN9" s="80">
        <f>'+'!AC8</f>
        <v>182.08134029999999</v>
      </c>
      <c r="EO9" s="80">
        <f t="shared" si="111"/>
        <v>184.88412847499998</v>
      </c>
      <c r="EP9" s="80">
        <f t="shared" si="112"/>
        <v>187.68691664999997</v>
      </c>
      <c r="EQ9" s="80">
        <f t="shared" si="113"/>
        <v>190.48970482499996</v>
      </c>
      <c r="ER9" s="80">
        <f t="shared" si="114"/>
        <v>193.29249299999995</v>
      </c>
      <c r="ES9" s="80">
        <f t="shared" si="115"/>
        <v>196.09528117499994</v>
      </c>
      <c r="ET9" s="80">
        <f t="shared" si="116"/>
        <v>198.89806934999993</v>
      </c>
      <c r="EU9" s="80">
        <f t="shared" si="117"/>
        <v>201.70085752499992</v>
      </c>
      <c r="EV9" s="80">
        <f t="shared" si="118"/>
        <v>204.50364569999991</v>
      </c>
      <c r="EW9" s="80">
        <f t="shared" si="119"/>
        <v>207.3064338749999</v>
      </c>
      <c r="EX9" s="80">
        <f>'+'!AL8</f>
        <v>210.10922205</v>
      </c>
      <c r="EY9" s="80">
        <f t="shared" si="120"/>
        <v>212.165778225</v>
      </c>
      <c r="EZ9" s="80">
        <f t="shared" si="121"/>
        <v>214.22233439999999</v>
      </c>
      <c r="FA9" s="80">
        <f t="shared" si="122"/>
        <v>216.27889057499999</v>
      </c>
      <c r="FB9" s="80">
        <f t="shared" si="123"/>
        <v>218.33544674999999</v>
      </c>
      <c r="FC9" s="80">
        <f t="shared" si="124"/>
        <v>220.39200292499999</v>
      </c>
      <c r="FD9" s="80">
        <f t="shared" si="125"/>
        <v>222.44855909999998</v>
      </c>
      <c r="FE9" s="80">
        <f t="shared" si="126"/>
        <v>224.50511527499998</v>
      </c>
      <c r="FF9" s="80">
        <f t="shared" si="127"/>
        <v>226.56167144999998</v>
      </c>
      <c r="FG9" s="80">
        <f t="shared" si="128"/>
        <v>228.61822762499997</v>
      </c>
      <c r="FH9" s="80">
        <f>'+'!AU8</f>
        <v>230.6747838</v>
      </c>
      <c r="FI9" s="80">
        <f t="shared" si="129"/>
        <v>232.731339975</v>
      </c>
      <c r="FJ9" s="155">
        <f t="shared" si="130"/>
        <v>234.78789614999999</v>
      </c>
      <c r="FK9" s="76">
        <v>30</v>
      </c>
      <c r="FL9" s="77" t="s">
        <v>11388</v>
      </c>
      <c r="FM9" s="78">
        <v>490</v>
      </c>
      <c r="FN9" s="156">
        <f t="shared" si="131"/>
        <v>2990.8813799</v>
      </c>
      <c r="FO9" s="157">
        <f t="shared" si="132"/>
        <v>2952.9333971999999</v>
      </c>
      <c r="FP9" s="157">
        <f t="shared" si="133"/>
        <v>2914.9854144999999</v>
      </c>
      <c r="FQ9" s="157">
        <f t="shared" si="134"/>
        <v>2877.0374318000004</v>
      </c>
      <c r="FR9" s="157">
        <f t="shared" si="135"/>
        <v>2839.0894491000004</v>
      </c>
      <c r="FS9" s="157">
        <f t="shared" si="136"/>
        <v>2801.1414664000004</v>
      </c>
      <c r="FT9" s="157">
        <f t="shared" si="137"/>
        <v>2763.1934837000008</v>
      </c>
      <c r="FU9" s="157">
        <f t="shared" si="138"/>
        <v>2725.2455010000003</v>
      </c>
      <c r="FV9" s="157">
        <f t="shared" si="139"/>
        <v>2740.7039348000003</v>
      </c>
      <c r="FW9" s="157">
        <f t="shared" si="140"/>
        <v>2756.1623685999998</v>
      </c>
      <c r="FX9" s="157">
        <f t="shared" si="141"/>
        <v>2771.6208023999998</v>
      </c>
      <c r="FY9" s="157">
        <f t="shared" si="142"/>
        <v>2787.0792361999997</v>
      </c>
      <c r="FZ9" s="157">
        <f t="shared" si="143"/>
        <v>2802.5376699999993</v>
      </c>
      <c r="GA9" s="157">
        <f t="shared" si="144"/>
        <v>2817.9961037999992</v>
      </c>
      <c r="GB9" s="157">
        <f t="shared" si="145"/>
        <v>2833.4545375999987</v>
      </c>
      <c r="GC9" s="157">
        <f t="shared" si="146"/>
        <v>2848.9129713999992</v>
      </c>
      <c r="GD9" s="157">
        <f t="shared" si="147"/>
        <v>2864.3714051999991</v>
      </c>
      <c r="GE9" s="157">
        <f t="shared" si="148"/>
        <v>2879.829839</v>
      </c>
      <c r="GF9" s="157">
        <f t="shared" si="149"/>
        <v>2882.7239230999999</v>
      </c>
      <c r="GG9" s="157">
        <f t="shared" si="150"/>
        <v>2885.6180071999997</v>
      </c>
      <c r="GH9" s="157">
        <f t="shared" si="151"/>
        <v>2888.5120913000001</v>
      </c>
      <c r="GI9" s="157">
        <f t="shared" si="152"/>
        <v>2891.4061753999999</v>
      </c>
      <c r="GJ9" s="157">
        <f t="shared" si="153"/>
        <v>2894.3002595000003</v>
      </c>
      <c r="GK9" s="157">
        <f t="shared" si="154"/>
        <v>2897.1943435999997</v>
      </c>
      <c r="GL9" s="157">
        <f t="shared" si="155"/>
        <v>2900.0884277000005</v>
      </c>
      <c r="GM9" s="157">
        <f t="shared" si="156"/>
        <v>2902.9825118000003</v>
      </c>
      <c r="GN9" s="157">
        <f t="shared" si="157"/>
        <v>2905.8765959000002</v>
      </c>
      <c r="GO9" s="157">
        <f t="shared" si="158"/>
        <v>2908.7706800000001</v>
      </c>
      <c r="GP9" s="157">
        <f t="shared" si="159"/>
        <v>2911.6647641</v>
      </c>
      <c r="GQ9" s="158">
        <f t="shared" si="160"/>
        <v>2914.5588482000003</v>
      </c>
    </row>
    <row r="10" spans="1:199" ht="15.75" thickBot="1" x14ac:dyDescent="0.3">
      <c r="A10" s="88"/>
      <c r="B10" s="89"/>
      <c r="C10" s="90"/>
      <c r="D10" s="91"/>
      <c r="E10" s="92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3"/>
      <c r="AI10" s="94"/>
      <c r="AJ10" s="94"/>
      <c r="AK10" s="95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3"/>
      <c r="BP10" s="94"/>
      <c r="BQ10" s="94"/>
      <c r="BR10" s="95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3"/>
      <c r="CW10" s="94"/>
      <c r="CX10" s="94"/>
      <c r="CY10" s="95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3"/>
      <c r="ED10" s="94"/>
      <c r="EE10" s="94"/>
      <c r="EF10" s="95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3"/>
      <c r="FK10" s="94"/>
      <c r="FL10" s="132"/>
      <c r="FM10" s="95"/>
      <c r="FN10" s="92"/>
      <c r="FO10" s="133"/>
      <c r="FP10" s="133"/>
      <c r="FQ10" s="133"/>
      <c r="FR10" s="133"/>
      <c r="FS10" s="133"/>
      <c r="FT10" s="133"/>
      <c r="FU10" s="133"/>
      <c r="FV10" s="133"/>
      <c r="FW10" s="133"/>
      <c r="FX10" s="133"/>
      <c r="FY10" s="133"/>
      <c r="FZ10" s="133"/>
      <c r="GA10" s="133"/>
      <c r="GB10" s="133"/>
      <c r="GC10" s="133"/>
      <c r="GD10" s="133"/>
      <c r="GE10" s="133"/>
      <c r="GF10" s="133"/>
      <c r="GG10" s="133"/>
      <c r="GH10" s="133"/>
      <c r="GI10" s="133"/>
      <c r="GJ10" s="133"/>
      <c r="GK10" s="133"/>
      <c r="GL10" s="133"/>
      <c r="GM10" s="133"/>
      <c r="GN10" s="133"/>
      <c r="GO10" s="133"/>
      <c r="GP10" s="133"/>
      <c r="GQ10" s="93"/>
    </row>
    <row r="11" spans="1:199" ht="15.75" thickBot="1" x14ac:dyDescent="0.3">
      <c r="A11" s="271" t="s">
        <v>11426</v>
      </c>
      <c r="B11" s="272"/>
      <c r="C11" s="272"/>
      <c r="D11" s="159">
        <f t="shared" ref="D11:AH11" si="161">SUM(D5:D9)</f>
        <v>18.3</v>
      </c>
      <c r="E11" s="101">
        <f t="shared" si="161"/>
        <v>22872.505727200005</v>
      </c>
      <c r="F11" s="102">
        <f t="shared" si="161"/>
        <v>22669.074354599998</v>
      </c>
      <c r="G11" s="102">
        <f t="shared" si="161"/>
        <v>22465.642982000001</v>
      </c>
      <c r="H11" s="102">
        <f t="shared" si="161"/>
        <v>22262.211609400005</v>
      </c>
      <c r="I11" s="102">
        <f t="shared" si="161"/>
        <v>22058.780236800001</v>
      </c>
      <c r="J11" s="102">
        <f t="shared" si="161"/>
        <v>21855.348864200005</v>
      </c>
      <c r="K11" s="102">
        <f t="shared" si="161"/>
        <v>21651.917491600005</v>
      </c>
      <c r="L11" s="102">
        <f t="shared" si="161"/>
        <v>21448.486119000001</v>
      </c>
      <c r="M11" s="102">
        <f t="shared" si="161"/>
        <v>21363.928167899998</v>
      </c>
      <c r="N11" s="102">
        <f t="shared" si="161"/>
        <v>21279.370216799998</v>
      </c>
      <c r="O11" s="102">
        <f t="shared" si="161"/>
        <v>21194.812265699999</v>
      </c>
      <c r="P11" s="102">
        <f t="shared" si="161"/>
        <v>21110.254314599995</v>
      </c>
      <c r="Q11" s="102">
        <f t="shared" si="161"/>
        <v>21025.696363499996</v>
      </c>
      <c r="R11" s="102">
        <f t="shared" si="161"/>
        <v>20941.138412399996</v>
      </c>
      <c r="S11" s="102">
        <f t="shared" si="161"/>
        <v>20856.580461299993</v>
      </c>
      <c r="T11" s="102">
        <f t="shared" si="161"/>
        <v>20772.022510199993</v>
      </c>
      <c r="U11" s="102">
        <f t="shared" si="161"/>
        <v>20687.464559099993</v>
      </c>
      <c r="V11" s="102">
        <f t="shared" si="161"/>
        <v>20602.906608000001</v>
      </c>
      <c r="W11" s="102">
        <f t="shared" si="161"/>
        <v>20480.4489488</v>
      </c>
      <c r="X11" s="102">
        <f t="shared" si="161"/>
        <v>20357.991289600002</v>
      </c>
      <c r="Y11" s="102">
        <f t="shared" si="161"/>
        <v>20235.533630400001</v>
      </c>
      <c r="Z11" s="102">
        <f t="shared" si="161"/>
        <v>20113.075971199996</v>
      </c>
      <c r="AA11" s="102">
        <f t="shared" si="161"/>
        <v>19990.618311999999</v>
      </c>
      <c r="AB11" s="102">
        <f t="shared" si="161"/>
        <v>19868.160652799997</v>
      </c>
      <c r="AC11" s="102">
        <f t="shared" si="161"/>
        <v>19745.702993599996</v>
      </c>
      <c r="AD11" s="102">
        <f t="shared" si="161"/>
        <v>19623.245334399995</v>
      </c>
      <c r="AE11" s="102">
        <f t="shared" si="161"/>
        <v>19500.787675199994</v>
      </c>
      <c r="AF11" s="102">
        <f t="shared" si="161"/>
        <v>19378.330016000004</v>
      </c>
      <c r="AG11" s="102">
        <f t="shared" si="161"/>
        <v>19255.872356799999</v>
      </c>
      <c r="AH11" s="103">
        <f t="shared" si="161"/>
        <v>19133.414697599997</v>
      </c>
      <c r="AI11" s="271" t="s">
        <v>11418</v>
      </c>
      <c r="AJ11" s="272"/>
      <c r="AK11" s="273"/>
      <c r="AL11" s="101">
        <f t="shared" ref="AL11:BO11" si="162">SUM(AL5:AL9)</f>
        <v>694.78134399999999</v>
      </c>
      <c r="AM11" s="102">
        <f t="shared" si="162"/>
        <v>668.9781220000001</v>
      </c>
      <c r="AN11" s="102">
        <f t="shared" si="162"/>
        <v>643.17490000000009</v>
      </c>
      <c r="AO11" s="102">
        <f t="shared" si="162"/>
        <v>617.37167800000009</v>
      </c>
      <c r="AP11" s="102">
        <f t="shared" si="162"/>
        <v>591.56845600000008</v>
      </c>
      <c r="AQ11" s="102">
        <f t="shared" si="162"/>
        <v>565.76523400000008</v>
      </c>
      <c r="AR11" s="102">
        <f t="shared" si="162"/>
        <v>539.96201200000007</v>
      </c>
      <c r="AS11" s="102">
        <f t="shared" si="162"/>
        <v>514.15878999999995</v>
      </c>
      <c r="AT11" s="102">
        <f t="shared" si="162"/>
        <v>514.60503900000003</v>
      </c>
      <c r="AU11" s="102">
        <f t="shared" si="162"/>
        <v>515.051288</v>
      </c>
      <c r="AV11" s="102">
        <f t="shared" si="162"/>
        <v>515.49753699999997</v>
      </c>
      <c r="AW11" s="102">
        <f t="shared" si="162"/>
        <v>515.94378600000005</v>
      </c>
      <c r="AX11" s="102">
        <f t="shared" si="162"/>
        <v>516.39003500000001</v>
      </c>
      <c r="AY11" s="102">
        <f t="shared" si="162"/>
        <v>516.83628399999998</v>
      </c>
      <c r="AZ11" s="102">
        <f t="shared" si="162"/>
        <v>517.28253299999994</v>
      </c>
      <c r="BA11" s="102">
        <f t="shared" si="162"/>
        <v>517.72878199999991</v>
      </c>
      <c r="BB11" s="102">
        <f t="shared" si="162"/>
        <v>518.17503099999999</v>
      </c>
      <c r="BC11" s="102">
        <f t="shared" si="162"/>
        <v>518.62127999999996</v>
      </c>
      <c r="BD11" s="102">
        <f t="shared" si="162"/>
        <v>518.49490300000002</v>
      </c>
      <c r="BE11" s="102">
        <f t="shared" si="162"/>
        <v>518.36852599999997</v>
      </c>
      <c r="BF11" s="102">
        <f t="shared" si="162"/>
        <v>518.24214900000004</v>
      </c>
      <c r="BG11" s="102">
        <f t="shared" si="162"/>
        <v>518.11577199999999</v>
      </c>
      <c r="BH11" s="102">
        <f t="shared" si="162"/>
        <v>517.98939500000006</v>
      </c>
      <c r="BI11" s="102">
        <f t="shared" si="162"/>
        <v>517.86301800000001</v>
      </c>
      <c r="BJ11" s="102">
        <f t="shared" si="162"/>
        <v>517.73664099999996</v>
      </c>
      <c r="BK11" s="102">
        <f t="shared" si="162"/>
        <v>517.61026400000003</v>
      </c>
      <c r="BL11" s="102">
        <f t="shared" si="162"/>
        <v>517.4838870000001</v>
      </c>
      <c r="BM11" s="102">
        <f t="shared" si="162"/>
        <v>517.35751000000005</v>
      </c>
      <c r="BN11" s="102">
        <f t="shared" si="162"/>
        <v>517.231133</v>
      </c>
      <c r="BO11" s="103">
        <f t="shared" si="162"/>
        <v>517.10475599999995</v>
      </c>
      <c r="BP11" s="271" t="s">
        <v>11418</v>
      </c>
      <c r="BQ11" s="272"/>
      <c r="BR11" s="324"/>
      <c r="BS11" s="101">
        <f t="shared" ref="BS11:CV11" si="163">SUM(BS5:BS9)</f>
        <v>840.46672507500011</v>
      </c>
      <c r="BT11" s="102">
        <f t="shared" si="163"/>
        <v>855.04562184999997</v>
      </c>
      <c r="BU11" s="102">
        <f t="shared" si="163"/>
        <v>869.62451862499984</v>
      </c>
      <c r="BV11" s="102">
        <f t="shared" si="163"/>
        <v>884.20341540000004</v>
      </c>
      <c r="BW11" s="102">
        <f t="shared" si="163"/>
        <v>898.78231217500002</v>
      </c>
      <c r="BX11" s="102">
        <f t="shared" si="163"/>
        <v>913.3612089500001</v>
      </c>
      <c r="BY11" s="102">
        <f t="shared" si="163"/>
        <v>927.94010572499997</v>
      </c>
      <c r="BZ11" s="102">
        <f t="shared" si="163"/>
        <v>942.51900250000017</v>
      </c>
      <c r="CA11" s="102">
        <f t="shared" si="163"/>
        <v>956.93977977500003</v>
      </c>
      <c r="CB11" s="102">
        <f t="shared" si="163"/>
        <v>971.36055705000001</v>
      </c>
      <c r="CC11" s="102">
        <f t="shared" si="163"/>
        <v>985.78133432499999</v>
      </c>
      <c r="CD11" s="102">
        <f t="shared" si="163"/>
        <v>1000.2021115999999</v>
      </c>
      <c r="CE11" s="102">
        <f t="shared" si="163"/>
        <v>1014.6228888749997</v>
      </c>
      <c r="CF11" s="102">
        <f t="shared" si="163"/>
        <v>1029.0436661499998</v>
      </c>
      <c r="CG11" s="102">
        <f t="shared" si="163"/>
        <v>1043.4644434249997</v>
      </c>
      <c r="CH11" s="102">
        <f t="shared" si="163"/>
        <v>1057.8852206999995</v>
      </c>
      <c r="CI11" s="102">
        <f t="shared" si="163"/>
        <v>1072.3059979749996</v>
      </c>
      <c r="CJ11" s="102">
        <f t="shared" si="163"/>
        <v>1086.7267752500002</v>
      </c>
      <c r="CK11" s="102">
        <f t="shared" si="163"/>
        <v>1097.423009825</v>
      </c>
      <c r="CL11" s="102">
        <f t="shared" si="163"/>
        <v>1108.1192444000001</v>
      </c>
      <c r="CM11" s="102">
        <f t="shared" si="163"/>
        <v>1118.8154789749999</v>
      </c>
      <c r="CN11" s="102">
        <f t="shared" si="163"/>
        <v>1129.51171355</v>
      </c>
      <c r="CO11" s="102">
        <f t="shared" si="163"/>
        <v>1140.2079481249998</v>
      </c>
      <c r="CP11" s="102">
        <f t="shared" si="163"/>
        <v>1150.9041826999999</v>
      </c>
      <c r="CQ11" s="102">
        <f t="shared" si="163"/>
        <v>1161.6004172749997</v>
      </c>
      <c r="CR11" s="102">
        <f t="shared" si="163"/>
        <v>1172.2966518499998</v>
      </c>
      <c r="CS11" s="102">
        <f t="shared" si="163"/>
        <v>1182.9928864249996</v>
      </c>
      <c r="CT11" s="102">
        <f t="shared" si="163"/>
        <v>1193.6891210000001</v>
      </c>
      <c r="CU11" s="102">
        <f t="shared" si="163"/>
        <v>1204.3853555750002</v>
      </c>
      <c r="CV11" s="160">
        <f t="shared" si="163"/>
        <v>1215.08159015</v>
      </c>
      <c r="CW11" s="271" t="s">
        <v>11418</v>
      </c>
      <c r="CX11" s="272"/>
      <c r="CY11" s="324"/>
      <c r="CZ11" s="101">
        <f t="shared" ref="CZ11:EC11" si="164">SUM(CZ5:CZ9)</f>
        <v>2017.1201401799995</v>
      </c>
      <c r="DA11" s="102">
        <f t="shared" si="164"/>
        <v>2052.1094924399999</v>
      </c>
      <c r="DB11" s="102">
        <f t="shared" si="164"/>
        <v>2087.0988446999995</v>
      </c>
      <c r="DC11" s="102">
        <f t="shared" si="164"/>
        <v>2122.08819696</v>
      </c>
      <c r="DD11" s="102">
        <f t="shared" si="164"/>
        <v>2157.0775492199996</v>
      </c>
      <c r="DE11" s="102">
        <f t="shared" si="164"/>
        <v>2192.0669014800001</v>
      </c>
      <c r="DF11" s="102">
        <f t="shared" si="164"/>
        <v>2227.0562537399996</v>
      </c>
      <c r="DG11" s="102">
        <f t="shared" si="164"/>
        <v>2262.0456060000001</v>
      </c>
      <c r="DH11" s="102">
        <f t="shared" si="164"/>
        <v>2296.6554714599997</v>
      </c>
      <c r="DI11" s="102">
        <f t="shared" si="164"/>
        <v>2331.2653369199998</v>
      </c>
      <c r="DJ11" s="102">
        <f t="shared" si="164"/>
        <v>2365.8752023799993</v>
      </c>
      <c r="DK11" s="102">
        <f t="shared" si="164"/>
        <v>2400.4850678399994</v>
      </c>
      <c r="DL11" s="102">
        <f t="shared" si="164"/>
        <v>2435.094933299999</v>
      </c>
      <c r="DM11" s="102">
        <f t="shared" si="164"/>
        <v>2469.7047987599994</v>
      </c>
      <c r="DN11" s="102">
        <f t="shared" si="164"/>
        <v>2504.314664219999</v>
      </c>
      <c r="DO11" s="102">
        <f t="shared" si="164"/>
        <v>2538.9245296799991</v>
      </c>
      <c r="DP11" s="102">
        <f t="shared" si="164"/>
        <v>2573.5343951399987</v>
      </c>
      <c r="DQ11" s="102">
        <f t="shared" si="164"/>
        <v>2608.1442606000001</v>
      </c>
      <c r="DR11" s="102">
        <f t="shared" si="164"/>
        <v>2633.8152235799998</v>
      </c>
      <c r="DS11" s="102">
        <f t="shared" si="164"/>
        <v>2659.4861865599996</v>
      </c>
      <c r="DT11" s="102">
        <f t="shared" si="164"/>
        <v>2685.1571495399999</v>
      </c>
      <c r="DU11" s="102">
        <f t="shared" si="164"/>
        <v>2710.8281125200001</v>
      </c>
      <c r="DV11" s="102">
        <f t="shared" si="164"/>
        <v>2736.4990754999999</v>
      </c>
      <c r="DW11" s="102">
        <f t="shared" si="164"/>
        <v>2762.1700384799997</v>
      </c>
      <c r="DX11" s="102">
        <f t="shared" si="164"/>
        <v>2787.8410014599999</v>
      </c>
      <c r="DY11" s="102">
        <f t="shared" si="164"/>
        <v>2813.5119644399997</v>
      </c>
      <c r="DZ11" s="102">
        <f t="shared" si="164"/>
        <v>2839.1829274199999</v>
      </c>
      <c r="EA11" s="102">
        <f t="shared" si="164"/>
        <v>2864.8538904000002</v>
      </c>
      <c r="EB11" s="102">
        <f t="shared" si="164"/>
        <v>2890.52485338</v>
      </c>
      <c r="EC11" s="161">
        <f t="shared" si="164"/>
        <v>2916.1958163600002</v>
      </c>
      <c r="ED11" s="271" t="s">
        <v>11418</v>
      </c>
      <c r="EE11" s="272"/>
      <c r="EF11" s="324"/>
      <c r="EG11" s="101">
        <f t="shared" ref="EG11:FJ11" si="165">SUM(EG5:EG9)</f>
        <v>504.28003504499986</v>
      </c>
      <c r="EH11" s="102">
        <f t="shared" si="165"/>
        <v>513.02737310999998</v>
      </c>
      <c r="EI11" s="102">
        <f t="shared" si="165"/>
        <v>521.77471117499988</v>
      </c>
      <c r="EJ11" s="102">
        <f t="shared" si="165"/>
        <v>530.52204924</v>
      </c>
      <c r="EK11" s="102">
        <f t="shared" si="165"/>
        <v>539.2693873049999</v>
      </c>
      <c r="EL11" s="102">
        <f t="shared" si="165"/>
        <v>548.01672537000002</v>
      </c>
      <c r="EM11" s="102">
        <f t="shared" si="165"/>
        <v>556.76406343499991</v>
      </c>
      <c r="EN11" s="102">
        <f t="shared" si="165"/>
        <v>565.51140150000003</v>
      </c>
      <c r="EO11" s="102">
        <f t="shared" si="165"/>
        <v>574.16386786499993</v>
      </c>
      <c r="EP11" s="102">
        <f t="shared" si="165"/>
        <v>582.81633422999994</v>
      </c>
      <c r="EQ11" s="102">
        <f t="shared" si="165"/>
        <v>591.46880059499983</v>
      </c>
      <c r="ER11" s="102">
        <f t="shared" si="165"/>
        <v>600.12126695999984</v>
      </c>
      <c r="ES11" s="102">
        <f t="shared" si="165"/>
        <v>608.77373332499974</v>
      </c>
      <c r="ET11" s="102">
        <f t="shared" si="165"/>
        <v>617.42619968999986</v>
      </c>
      <c r="EU11" s="102">
        <f t="shared" si="165"/>
        <v>626.07866605499976</v>
      </c>
      <c r="EV11" s="102">
        <f t="shared" si="165"/>
        <v>634.73113241999977</v>
      </c>
      <c r="EW11" s="102">
        <f t="shared" si="165"/>
        <v>643.38359878499966</v>
      </c>
      <c r="EX11" s="102">
        <f t="shared" si="165"/>
        <v>652.03606515000001</v>
      </c>
      <c r="EY11" s="102">
        <f t="shared" si="165"/>
        <v>658.45380589499996</v>
      </c>
      <c r="EZ11" s="102">
        <f t="shared" si="165"/>
        <v>664.87154663999991</v>
      </c>
      <c r="FA11" s="102">
        <f t="shared" si="165"/>
        <v>671.28928738499997</v>
      </c>
      <c r="FB11" s="102">
        <f t="shared" si="165"/>
        <v>677.70702813000003</v>
      </c>
      <c r="FC11" s="102">
        <f t="shared" si="165"/>
        <v>684.12476887499997</v>
      </c>
      <c r="FD11" s="102">
        <f t="shared" si="165"/>
        <v>690.54250961999992</v>
      </c>
      <c r="FE11" s="102">
        <f t="shared" si="165"/>
        <v>696.96025036499998</v>
      </c>
      <c r="FF11" s="102">
        <f t="shared" si="165"/>
        <v>703.37799110999993</v>
      </c>
      <c r="FG11" s="102">
        <f t="shared" si="165"/>
        <v>709.79573185499999</v>
      </c>
      <c r="FH11" s="102">
        <f t="shared" si="165"/>
        <v>716.21347260000005</v>
      </c>
      <c r="FI11" s="102">
        <f t="shared" si="165"/>
        <v>722.63121334499999</v>
      </c>
      <c r="FJ11" s="161">
        <f t="shared" si="165"/>
        <v>729.04895409000005</v>
      </c>
      <c r="FK11" s="274" t="s">
        <v>11418</v>
      </c>
      <c r="FL11" s="275"/>
      <c r="FM11" s="323"/>
      <c r="FN11" s="104">
        <f t="shared" ref="FN11:GQ11" si="166">SUM(FN5:FN9)</f>
        <v>26929.153971499996</v>
      </c>
      <c r="FO11" s="105">
        <f t="shared" si="166"/>
        <v>26758.234963999999</v>
      </c>
      <c r="FP11" s="105">
        <f t="shared" si="166"/>
        <v>26587.315956500002</v>
      </c>
      <c r="FQ11" s="105">
        <f t="shared" si="166"/>
        <v>26416.396949000005</v>
      </c>
      <c r="FR11" s="105">
        <f t="shared" si="166"/>
        <v>26245.477941500005</v>
      </c>
      <c r="FS11" s="105">
        <f t="shared" si="166"/>
        <v>26074.558934000004</v>
      </c>
      <c r="FT11" s="105">
        <f t="shared" si="166"/>
        <v>25903.639926500007</v>
      </c>
      <c r="FU11" s="105">
        <f t="shared" si="166"/>
        <v>25732.720918999999</v>
      </c>
      <c r="FV11" s="105">
        <f t="shared" si="166"/>
        <v>25706.292325999999</v>
      </c>
      <c r="FW11" s="105">
        <f t="shared" si="166"/>
        <v>25679.863732999998</v>
      </c>
      <c r="FX11" s="105">
        <f t="shared" si="166"/>
        <v>25653.435140000001</v>
      </c>
      <c r="FY11" s="105">
        <f t="shared" si="166"/>
        <v>25627.006546999997</v>
      </c>
      <c r="FZ11" s="105">
        <f t="shared" si="166"/>
        <v>25600.577953999993</v>
      </c>
      <c r="GA11" s="105">
        <f t="shared" si="166"/>
        <v>25574.149360999992</v>
      </c>
      <c r="GB11" s="105">
        <f t="shared" si="166"/>
        <v>25547.720767999992</v>
      </c>
      <c r="GC11" s="105">
        <f t="shared" si="166"/>
        <v>25521.292174999995</v>
      </c>
      <c r="GD11" s="105">
        <f t="shared" si="166"/>
        <v>25494.863581999991</v>
      </c>
      <c r="GE11" s="105">
        <f t="shared" si="166"/>
        <v>25468.434989000001</v>
      </c>
      <c r="GF11" s="105">
        <f t="shared" si="166"/>
        <v>25388.635891099999</v>
      </c>
      <c r="GG11" s="105">
        <f t="shared" si="166"/>
        <v>25308.8367932</v>
      </c>
      <c r="GH11" s="105">
        <f t="shared" si="166"/>
        <v>25229.037695300001</v>
      </c>
      <c r="GI11" s="105">
        <f t="shared" si="166"/>
        <v>25149.238597399999</v>
      </c>
      <c r="GJ11" s="105">
        <f t="shared" si="166"/>
        <v>25069.439499499997</v>
      </c>
      <c r="GK11" s="105">
        <f t="shared" si="166"/>
        <v>24989.640401599998</v>
      </c>
      <c r="GL11" s="105">
        <f t="shared" si="166"/>
        <v>24909.841303699995</v>
      </c>
      <c r="GM11" s="105">
        <f t="shared" si="166"/>
        <v>24830.042205799997</v>
      </c>
      <c r="GN11" s="105">
        <f t="shared" si="166"/>
        <v>24750.243107899998</v>
      </c>
      <c r="GO11" s="105">
        <f t="shared" si="166"/>
        <v>24670.444010000003</v>
      </c>
      <c r="GP11" s="105">
        <f t="shared" si="166"/>
        <v>24590.644912099997</v>
      </c>
      <c r="GQ11" s="162">
        <f t="shared" si="166"/>
        <v>24510.845814199994</v>
      </c>
    </row>
    <row r="12" spans="1:199" ht="15.75" thickBot="1" x14ac:dyDescent="0.3">
      <c r="A12" s="88"/>
      <c r="B12" s="89"/>
      <c r="C12" s="90"/>
      <c r="D12" s="91"/>
      <c r="E12" s="35" t="s">
        <v>11412</v>
      </c>
      <c r="F12" s="35" t="s">
        <v>11412</v>
      </c>
      <c r="G12" s="35" t="s">
        <v>11412</v>
      </c>
      <c r="H12" s="35" t="s">
        <v>11412</v>
      </c>
      <c r="I12" s="35" t="s">
        <v>11412</v>
      </c>
      <c r="J12" s="35" t="s">
        <v>11412</v>
      </c>
      <c r="K12" s="35" t="s">
        <v>11412</v>
      </c>
      <c r="L12" s="35" t="s">
        <v>11412</v>
      </c>
      <c r="M12" s="35" t="s">
        <v>11412</v>
      </c>
      <c r="N12" s="35" t="s">
        <v>11412</v>
      </c>
      <c r="O12" s="35" t="s">
        <v>11412</v>
      </c>
      <c r="P12" s="35" t="s">
        <v>11412</v>
      </c>
      <c r="Q12" s="35" t="s">
        <v>11412</v>
      </c>
      <c r="R12" s="35" t="s">
        <v>11412</v>
      </c>
      <c r="S12" s="35" t="s">
        <v>11412</v>
      </c>
      <c r="T12" s="35" t="s">
        <v>11412</v>
      </c>
      <c r="U12" s="35" t="s">
        <v>11412</v>
      </c>
      <c r="V12" s="35" t="s">
        <v>11412</v>
      </c>
      <c r="W12" s="35" t="s">
        <v>11412</v>
      </c>
      <c r="X12" s="35" t="s">
        <v>11412</v>
      </c>
      <c r="Y12" s="35" t="s">
        <v>11412</v>
      </c>
      <c r="Z12" s="35" t="s">
        <v>11412</v>
      </c>
      <c r="AA12" s="35" t="s">
        <v>11412</v>
      </c>
      <c r="AB12" s="35" t="s">
        <v>11412</v>
      </c>
      <c r="AC12" s="35" t="s">
        <v>11412</v>
      </c>
      <c r="AD12" s="35" t="s">
        <v>11412</v>
      </c>
      <c r="AE12" s="35" t="s">
        <v>11412</v>
      </c>
      <c r="AF12" s="35" t="s">
        <v>11412</v>
      </c>
      <c r="AG12" s="35" t="s">
        <v>11412</v>
      </c>
      <c r="AH12" s="163" t="s">
        <v>11412</v>
      </c>
      <c r="AI12" s="94"/>
      <c r="AJ12" s="94"/>
      <c r="AK12" s="95"/>
      <c r="AL12" s="35" t="s">
        <v>11413</v>
      </c>
      <c r="AM12" s="35" t="s">
        <v>11413</v>
      </c>
      <c r="AN12" s="35" t="s">
        <v>11413</v>
      </c>
      <c r="AO12" s="35" t="s">
        <v>11413</v>
      </c>
      <c r="AP12" s="35" t="s">
        <v>11413</v>
      </c>
      <c r="AQ12" s="35" t="s">
        <v>11413</v>
      </c>
      <c r="AR12" s="35" t="s">
        <v>11413</v>
      </c>
      <c r="AS12" s="35" t="s">
        <v>11413</v>
      </c>
      <c r="AT12" s="35" t="s">
        <v>11413</v>
      </c>
      <c r="AU12" s="35" t="s">
        <v>11413</v>
      </c>
      <c r="AV12" s="35" t="s">
        <v>11413</v>
      </c>
      <c r="AW12" s="35" t="s">
        <v>11413</v>
      </c>
      <c r="AX12" s="35" t="s">
        <v>11413</v>
      </c>
      <c r="AY12" s="35" t="s">
        <v>11413</v>
      </c>
      <c r="AZ12" s="35" t="s">
        <v>11413</v>
      </c>
      <c r="BA12" s="35" t="s">
        <v>11413</v>
      </c>
      <c r="BB12" s="35" t="s">
        <v>11413</v>
      </c>
      <c r="BC12" s="35" t="s">
        <v>11413</v>
      </c>
      <c r="BD12" s="35" t="s">
        <v>11413</v>
      </c>
      <c r="BE12" s="35" t="s">
        <v>11413</v>
      </c>
      <c r="BF12" s="35" t="s">
        <v>11413</v>
      </c>
      <c r="BG12" s="35" t="s">
        <v>11413</v>
      </c>
      <c r="BH12" s="35" t="s">
        <v>11413</v>
      </c>
      <c r="BI12" s="35" t="s">
        <v>11413</v>
      </c>
      <c r="BJ12" s="35" t="s">
        <v>11413</v>
      </c>
      <c r="BK12" s="35" t="s">
        <v>11413</v>
      </c>
      <c r="BL12" s="35" t="s">
        <v>11413</v>
      </c>
      <c r="BM12" s="35" t="s">
        <v>11413</v>
      </c>
      <c r="BN12" s="35" t="s">
        <v>11413</v>
      </c>
      <c r="BO12" s="163" t="s">
        <v>11413</v>
      </c>
      <c r="BP12" s="94"/>
      <c r="BQ12" s="94"/>
      <c r="BR12" s="95"/>
      <c r="BS12" s="35" t="s">
        <v>11414</v>
      </c>
      <c r="BT12" s="35" t="s">
        <v>11414</v>
      </c>
      <c r="BU12" s="35" t="s">
        <v>11414</v>
      </c>
      <c r="BV12" s="35" t="s">
        <v>11414</v>
      </c>
      <c r="BW12" s="35" t="s">
        <v>11414</v>
      </c>
      <c r="BX12" s="35" t="s">
        <v>11414</v>
      </c>
      <c r="BY12" s="35" t="s">
        <v>11414</v>
      </c>
      <c r="BZ12" s="35" t="s">
        <v>11414</v>
      </c>
      <c r="CA12" s="35" t="s">
        <v>11414</v>
      </c>
      <c r="CB12" s="35" t="s">
        <v>11414</v>
      </c>
      <c r="CC12" s="35" t="s">
        <v>11414</v>
      </c>
      <c r="CD12" s="35" t="s">
        <v>11414</v>
      </c>
      <c r="CE12" s="35" t="s">
        <v>11414</v>
      </c>
      <c r="CF12" s="35" t="s">
        <v>11414</v>
      </c>
      <c r="CG12" s="35" t="s">
        <v>11414</v>
      </c>
      <c r="CH12" s="35" t="s">
        <v>11414</v>
      </c>
      <c r="CI12" s="35" t="s">
        <v>11414</v>
      </c>
      <c r="CJ12" s="35" t="s">
        <v>11414</v>
      </c>
      <c r="CK12" s="35" t="s">
        <v>11414</v>
      </c>
      <c r="CL12" s="35" t="s">
        <v>11414</v>
      </c>
      <c r="CM12" s="35" t="s">
        <v>11414</v>
      </c>
      <c r="CN12" s="35" t="s">
        <v>11414</v>
      </c>
      <c r="CO12" s="35" t="s">
        <v>11414</v>
      </c>
      <c r="CP12" s="35" t="s">
        <v>11414</v>
      </c>
      <c r="CQ12" s="35" t="s">
        <v>11414</v>
      </c>
      <c r="CR12" s="35" t="s">
        <v>11414</v>
      </c>
      <c r="CS12" s="35" t="s">
        <v>11414</v>
      </c>
      <c r="CT12" s="35" t="s">
        <v>11414</v>
      </c>
      <c r="CU12" s="35" t="s">
        <v>11414</v>
      </c>
      <c r="CV12" s="163" t="s">
        <v>11414</v>
      </c>
      <c r="CW12" s="94"/>
      <c r="CX12" s="94"/>
      <c r="CY12" s="95"/>
      <c r="CZ12" s="35" t="s">
        <v>11415</v>
      </c>
      <c r="DA12" s="35" t="s">
        <v>11415</v>
      </c>
      <c r="DB12" s="35" t="s">
        <v>11415</v>
      </c>
      <c r="DC12" s="35" t="s">
        <v>11415</v>
      </c>
      <c r="DD12" s="35" t="s">
        <v>11415</v>
      </c>
      <c r="DE12" s="35" t="s">
        <v>11415</v>
      </c>
      <c r="DF12" s="35" t="s">
        <v>11415</v>
      </c>
      <c r="DG12" s="35" t="s">
        <v>11415</v>
      </c>
      <c r="DH12" s="35" t="s">
        <v>11415</v>
      </c>
      <c r="DI12" s="35" t="s">
        <v>11415</v>
      </c>
      <c r="DJ12" s="35" t="s">
        <v>11415</v>
      </c>
      <c r="DK12" s="35" t="s">
        <v>11415</v>
      </c>
      <c r="DL12" s="35" t="s">
        <v>11415</v>
      </c>
      <c r="DM12" s="35" t="s">
        <v>11415</v>
      </c>
      <c r="DN12" s="35" t="s">
        <v>11415</v>
      </c>
      <c r="DO12" s="35" t="s">
        <v>11415</v>
      </c>
      <c r="DP12" s="35" t="s">
        <v>11415</v>
      </c>
      <c r="DQ12" s="35" t="s">
        <v>11415</v>
      </c>
      <c r="DR12" s="35" t="s">
        <v>11415</v>
      </c>
      <c r="DS12" s="35" t="s">
        <v>11415</v>
      </c>
      <c r="DT12" s="35" t="s">
        <v>11415</v>
      </c>
      <c r="DU12" s="35" t="s">
        <v>11415</v>
      </c>
      <c r="DV12" s="35" t="s">
        <v>11415</v>
      </c>
      <c r="DW12" s="35" t="s">
        <v>11415</v>
      </c>
      <c r="DX12" s="35" t="s">
        <v>11415</v>
      </c>
      <c r="DY12" s="35" t="s">
        <v>11415</v>
      </c>
      <c r="DZ12" s="35" t="s">
        <v>11415</v>
      </c>
      <c r="EA12" s="35" t="s">
        <v>11415</v>
      </c>
      <c r="EB12" s="35" t="s">
        <v>11415</v>
      </c>
      <c r="EC12" s="163" t="s">
        <v>11415</v>
      </c>
      <c r="ED12" s="94"/>
      <c r="EE12" s="94"/>
      <c r="EF12" s="95"/>
      <c r="EG12" s="35" t="s">
        <v>11416</v>
      </c>
      <c r="EH12" s="35" t="s">
        <v>11416</v>
      </c>
      <c r="EI12" s="35" t="s">
        <v>11416</v>
      </c>
      <c r="EJ12" s="35" t="s">
        <v>11416</v>
      </c>
      <c r="EK12" s="35" t="s">
        <v>11416</v>
      </c>
      <c r="EL12" s="35" t="s">
        <v>11416</v>
      </c>
      <c r="EM12" s="35" t="s">
        <v>11416</v>
      </c>
      <c r="EN12" s="35" t="s">
        <v>11416</v>
      </c>
      <c r="EO12" s="35" t="s">
        <v>11416</v>
      </c>
      <c r="EP12" s="35" t="s">
        <v>11416</v>
      </c>
      <c r="EQ12" s="35" t="s">
        <v>11416</v>
      </c>
      <c r="ER12" s="35" t="s">
        <v>11416</v>
      </c>
      <c r="ES12" s="35" t="s">
        <v>11416</v>
      </c>
      <c r="ET12" s="35" t="s">
        <v>11416</v>
      </c>
      <c r="EU12" s="35" t="s">
        <v>11416</v>
      </c>
      <c r="EV12" s="35" t="s">
        <v>11416</v>
      </c>
      <c r="EW12" s="35" t="s">
        <v>11416</v>
      </c>
      <c r="EX12" s="35" t="s">
        <v>11416</v>
      </c>
      <c r="EY12" s="35" t="s">
        <v>11416</v>
      </c>
      <c r="EZ12" s="35" t="s">
        <v>11416</v>
      </c>
      <c r="FA12" s="35" t="s">
        <v>11416</v>
      </c>
      <c r="FB12" s="35" t="s">
        <v>11416</v>
      </c>
      <c r="FC12" s="35" t="s">
        <v>11416</v>
      </c>
      <c r="FD12" s="35" t="s">
        <v>11416</v>
      </c>
      <c r="FE12" s="35" t="s">
        <v>11416</v>
      </c>
      <c r="FF12" s="35" t="s">
        <v>11416</v>
      </c>
      <c r="FG12" s="35" t="s">
        <v>11416</v>
      </c>
      <c r="FH12" s="35" t="s">
        <v>11416</v>
      </c>
      <c r="FI12" s="35" t="s">
        <v>11416</v>
      </c>
      <c r="FJ12" s="163" t="s">
        <v>11416</v>
      </c>
      <c r="FK12" s="94"/>
      <c r="FL12" s="132"/>
      <c r="FM12" s="95"/>
      <c r="FN12" s="35" t="s">
        <v>11417</v>
      </c>
      <c r="FO12" s="35" t="s">
        <v>11417</v>
      </c>
      <c r="FP12" s="35" t="s">
        <v>11417</v>
      </c>
      <c r="FQ12" s="35" t="s">
        <v>11417</v>
      </c>
      <c r="FR12" s="35" t="s">
        <v>11417</v>
      </c>
      <c r="FS12" s="35" t="s">
        <v>11417</v>
      </c>
      <c r="FT12" s="35" t="s">
        <v>11417</v>
      </c>
      <c r="FU12" s="35" t="s">
        <v>11417</v>
      </c>
      <c r="FV12" s="35" t="s">
        <v>11417</v>
      </c>
      <c r="FW12" s="35" t="s">
        <v>11417</v>
      </c>
      <c r="FX12" s="35" t="s">
        <v>11417</v>
      </c>
      <c r="FY12" s="35" t="s">
        <v>11417</v>
      </c>
      <c r="FZ12" s="35" t="s">
        <v>11417</v>
      </c>
      <c r="GA12" s="35" t="s">
        <v>11417</v>
      </c>
      <c r="GB12" s="35" t="s">
        <v>11417</v>
      </c>
      <c r="GC12" s="35" t="s">
        <v>11417</v>
      </c>
      <c r="GD12" s="35" t="s">
        <v>11417</v>
      </c>
      <c r="GE12" s="35" t="s">
        <v>11417</v>
      </c>
      <c r="GF12" s="35" t="s">
        <v>11417</v>
      </c>
      <c r="GG12" s="35" t="s">
        <v>11417</v>
      </c>
      <c r="GH12" s="35" t="s">
        <v>11417</v>
      </c>
      <c r="GI12" s="35" t="s">
        <v>11417</v>
      </c>
      <c r="GJ12" s="35" t="s">
        <v>11417</v>
      </c>
      <c r="GK12" s="35" t="s">
        <v>11417</v>
      </c>
      <c r="GL12" s="35" t="s">
        <v>11417</v>
      </c>
      <c r="GM12" s="35" t="s">
        <v>11417</v>
      </c>
      <c r="GN12" s="35" t="s">
        <v>11417</v>
      </c>
      <c r="GO12" s="35" t="s">
        <v>11417</v>
      </c>
      <c r="GP12" s="35" t="s">
        <v>11417</v>
      </c>
      <c r="GQ12" s="163" t="s">
        <v>11417</v>
      </c>
    </row>
    <row r="13" spans="1:199" s="181" customFormat="1" x14ac:dyDescent="0.25">
      <c r="A13" s="164">
        <v>30</v>
      </c>
      <c r="B13" s="164" t="s">
        <v>11389</v>
      </c>
      <c r="C13" s="165">
        <v>1378</v>
      </c>
      <c r="D13" s="166">
        <v>4.8550000000000004</v>
      </c>
      <c r="E13" s="167">
        <f>'+'!O12</f>
        <v>8616.1651388000009</v>
      </c>
      <c r="F13" s="168">
        <f>(((L13-E13)/7)+E13)</f>
        <v>8635.457901400001</v>
      </c>
      <c r="G13" s="168">
        <f>(((L13-E13)/7)+F13)</f>
        <v>8654.7506640000011</v>
      </c>
      <c r="H13" s="168">
        <f>(((L13-E13)/7)+G13)</f>
        <v>8674.0434266000011</v>
      </c>
      <c r="I13" s="168">
        <f>(((L13-E13)/7)+H13)</f>
        <v>8693.3361892000012</v>
      </c>
      <c r="J13" s="168">
        <f>(((L13-E13)/7)+I13)</f>
        <v>8712.6289518000012</v>
      </c>
      <c r="K13" s="168">
        <f>(((L13-E13)/7)+J13)</f>
        <v>8731.9217144000013</v>
      </c>
      <c r="L13" s="168">
        <f>'+'!X12</f>
        <v>8751.2144769999995</v>
      </c>
      <c r="M13" s="168">
        <f>(((V13-L13)/10)+L13)</f>
        <v>8716.3940466999993</v>
      </c>
      <c r="N13" s="168">
        <f>(((V13-L13)/10)+M13)</f>
        <v>8681.5736163999991</v>
      </c>
      <c r="O13" s="168">
        <f>(((V13-L13)/10)+N13)</f>
        <v>8646.7531860999989</v>
      </c>
      <c r="P13" s="168">
        <f>(((V13-L13)/10)+O13)</f>
        <v>8611.9327557999986</v>
      </c>
      <c r="Q13" s="168">
        <f>(((V13-L13)/10)+P13)</f>
        <v>8577.1123254999984</v>
      </c>
      <c r="R13" s="168">
        <f>(((V13-L13)/10)+Q13)</f>
        <v>8542.2918951999982</v>
      </c>
      <c r="S13" s="168">
        <f>(((V13-L13)/10)+R13)</f>
        <v>8507.471464899998</v>
      </c>
      <c r="T13" s="168">
        <f>(((V13-L13)/10)+S13)</f>
        <v>8472.6510345999977</v>
      </c>
      <c r="U13" s="168">
        <f>(((V13-L13)/10)+T13)</f>
        <v>8437.8306042999975</v>
      </c>
      <c r="V13" s="168">
        <f>'+'!AG12</f>
        <v>8403.0101739999991</v>
      </c>
      <c r="W13" s="168">
        <f>(((AF13-V13)/10)+V13)</f>
        <v>8359.1984766999994</v>
      </c>
      <c r="X13" s="168">
        <f>(((AF13-V13)/10)+W13)</f>
        <v>8315.3867793999998</v>
      </c>
      <c r="Y13" s="168">
        <f>(((AF13-V13)/10)+X13)</f>
        <v>8271.5750821000001</v>
      </c>
      <c r="Z13" s="168">
        <f>(((AF13-V13)/10)+Y13)</f>
        <v>8227.7633848000005</v>
      </c>
      <c r="AA13" s="168">
        <f>(((AF13-V13)/10)+Z13)</f>
        <v>8183.9516875000008</v>
      </c>
      <c r="AB13" s="168">
        <f>(((AF13-V13)/10)+AA13)</f>
        <v>8140.1399902000012</v>
      </c>
      <c r="AC13" s="168">
        <f>(((AF13-V13)/10)+AB13)</f>
        <v>8096.3282929000015</v>
      </c>
      <c r="AD13" s="168">
        <f>(((AF13-V13)/10)+AC13)</f>
        <v>8052.5165956000019</v>
      </c>
      <c r="AE13" s="168">
        <f>(((AF13-V13)/10)+AD13)</f>
        <v>8008.7048983000022</v>
      </c>
      <c r="AF13" s="168">
        <f>'+'!AP12</f>
        <v>7964.8932009999999</v>
      </c>
      <c r="AG13" s="168">
        <f>(((AF13-V13)/10)+AF13)</f>
        <v>7921.0815037000002</v>
      </c>
      <c r="AH13" s="169">
        <f>(((AF13-V13)/10)+AG13)</f>
        <v>7877.2698064000006</v>
      </c>
      <c r="AI13" s="170">
        <v>30</v>
      </c>
      <c r="AJ13" s="171" t="s">
        <v>11389</v>
      </c>
      <c r="AK13" s="172">
        <v>1378</v>
      </c>
      <c r="AL13" s="167">
        <f>'+'!P12</f>
        <v>1591.649265</v>
      </c>
      <c r="AM13" s="168">
        <f>(((AS13-AL13)/7)+AL13)</f>
        <v>1602.530902</v>
      </c>
      <c r="AN13" s="168">
        <f>(((AS13-AL13)/7)+AM13)</f>
        <v>1613.4125389999999</v>
      </c>
      <c r="AO13" s="168">
        <f>(((AS13-AL13)/7)+AN13)</f>
        <v>1624.2941759999999</v>
      </c>
      <c r="AP13" s="168">
        <f>(((AS13-AL13)/7)+AO13)</f>
        <v>1635.1758129999998</v>
      </c>
      <c r="AQ13" s="168">
        <f>(((AS13-AL13)/7)+AP13)</f>
        <v>1646.0574499999998</v>
      </c>
      <c r="AR13" s="168">
        <f>(((AS13-AL13)/7)+AQ13)</f>
        <v>1656.9390869999997</v>
      </c>
      <c r="AS13" s="168">
        <f>'+'!Y12</f>
        <v>1667.8207239999999</v>
      </c>
      <c r="AT13" s="168">
        <f>(((BC13-AS13)/10)+AS13)</f>
        <v>1668.8970856999999</v>
      </c>
      <c r="AU13" s="168">
        <f>(((BC13-AS13)/10)+AT13)</f>
        <v>1669.9734473999999</v>
      </c>
      <c r="AV13" s="168">
        <f>(((BC13-AS13)/10)+AU13)</f>
        <v>1671.0498090999999</v>
      </c>
      <c r="AW13" s="168">
        <f>(((BC13-AS13)/10)+AV13)</f>
        <v>1672.1261708</v>
      </c>
      <c r="AX13" s="168">
        <f>(((BC13-AS13)/10)+AW13)</f>
        <v>1673.2025325</v>
      </c>
      <c r="AY13" s="168">
        <f>(((BC13-AS13)/10)+AX13)</f>
        <v>1674.2788942</v>
      </c>
      <c r="AZ13" s="168">
        <f>(((BC13-AS13)/10)+AY13)</f>
        <v>1675.3552559</v>
      </c>
      <c r="BA13" s="168">
        <f>(((BC13-AS13)/10)+AZ13)</f>
        <v>1676.4316176</v>
      </c>
      <c r="BB13" s="168">
        <f>(((BC13-AS13)/10)+BA13)</f>
        <v>1677.5079793</v>
      </c>
      <c r="BC13" s="168">
        <f>'+'!AH12</f>
        <v>1678.584341</v>
      </c>
      <c r="BD13" s="168">
        <f>(((BM13-BC13)/10)+BC13)</f>
        <v>1678.3273678</v>
      </c>
      <c r="BE13" s="168">
        <f>(((BM13-BC13)/10)+BD13)</f>
        <v>1678.0703946000001</v>
      </c>
      <c r="BF13" s="168">
        <f>(((BM13-BC13)/10)+BE13)</f>
        <v>1677.8134214000002</v>
      </c>
      <c r="BG13" s="168">
        <f>(((BM13-BC13)/10)+BF13)</f>
        <v>1677.5564482000002</v>
      </c>
      <c r="BH13" s="168">
        <f>(((BM13-BC13)/10)+BG13)</f>
        <v>1677.2994750000003</v>
      </c>
      <c r="BI13" s="168">
        <f>(((BM13-BC13)/10)+BH13)</f>
        <v>1677.0425018000003</v>
      </c>
      <c r="BJ13" s="168">
        <f>(((BM13-BC13)/10)+BI13)</f>
        <v>1676.7855286000004</v>
      </c>
      <c r="BK13" s="168">
        <f>(((BM13-BC13)/10)+BJ13)</f>
        <v>1676.5285554000004</v>
      </c>
      <c r="BL13" s="168">
        <f>(((BM13-BC13)/10)+BK13)</f>
        <v>1676.2715822000005</v>
      </c>
      <c r="BM13" s="168">
        <f>'+'!AQ12</f>
        <v>1676.0146090000001</v>
      </c>
      <c r="BN13" s="168">
        <f>(((BM13-BC13)/10)+BM13)</f>
        <v>1675.7576358000001</v>
      </c>
      <c r="BO13" s="169">
        <f>(((BM13-BC13)/10)+BN13)</f>
        <v>1675.5006626000002</v>
      </c>
      <c r="BP13" s="170">
        <v>30</v>
      </c>
      <c r="BQ13" s="171" t="s">
        <v>11389</v>
      </c>
      <c r="BR13" s="173">
        <v>1378</v>
      </c>
      <c r="BS13" s="167">
        <f>'+'!R12</f>
        <v>981.31297057500012</v>
      </c>
      <c r="BT13" s="168">
        <f>(((BZ13-BS13)/7)+BS13)</f>
        <v>998.57399510000016</v>
      </c>
      <c r="BU13" s="168">
        <f>(((BZ13-BS13)/7)+BT13)</f>
        <v>1015.8350196250002</v>
      </c>
      <c r="BV13" s="168">
        <f>(((BZ13-BS13)/7)+BU13)</f>
        <v>1033.0960441500001</v>
      </c>
      <c r="BW13" s="168">
        <f>(((BZ13-BS13)/7)+BV13)</f>
        <v>1050.3570686750002</v>
      </c>
      <c r="BX13" s="168">
        <f>(((BZ13-BS13)/7)+BW13)</f>
        <v>1067.6180932000002</v>
      </c>
      <c r="BY13" s="168">
        <f>(((BZ13-BS13)/7)+BX13)</f>
        <v>1084.8791177250002</v>
      </c>
      <c r="BZ13" s="168">
        <f>'+'!AA12</f>
        <v>1102.1401422500001</v>
      </c>
      <c r="CA13" s="168">
        <f>(((CJ13-BZ13)/10)+BZ13)</f>
        <v>1118.97764095</v>
      </c>
      <c r="CB13" s="168">
        <f>(((CJ13-BZ13)/10)+CA13)</f>
        <v>1135.81513965</v>
      </c>
      <c r="CC13" s="168">
        <f>(((CJ13-BZ13)/10)+CB13)</f>
        <v>1152.65263835</v>
      </c>
      <c r="CD13" s="168">
        <f>(((CJ13-BZ13)/10)+CC13)</f>
        <v>1169.4901370499999</v>
      </c>
      <c r="CE13" s="168">
        <f>(((CJ13-BZ13)/10)+CD13)</f>
        <v>1186.3276357499999</v>
      </c>
      <c r="CF13" s="168">
        <f>(((CJ13-BZ13)/10)+CE13)</f>
        <v>1203.1651344499999</v>
      </c>
      <c r="CG13" s="168">
        <f>(((CJ13-BZ13)/10)+CF13)</f>
        <v>1220.0026331499998</v>
      </c>
      <c r="CH13" s="168">
        <f>(((CJ13-BZ13)/10)+CG13)</f>
        <v>1236.8401318499998</v>
      </c>
      <c r="CI13" s="168">
        <f>(((CJ13-BZ13)/10)+CH13)</f>
        <v>1253.6776305499998</v>
      </c>
      <c r="CJ13" s="168">
        <f>'+'!AJ12</f>
        <v>1270.51512925</v>
      </c>
      <c r="CK13" s="168">
        <f>(((CT13-CJ13)/10)+CJ13)</f>
        <v>1282.6681654249999</v>
      </c>
      <c r="CL13" s="168">
        <f>(((CT13-CJ13)/10)+CK13)</f>
        <v>1294.8212015999998</v>
      </c>
      <c r="CM13" s="168">
        <f>(((CT13-CJ13)/10)+CL13)</f>
        <v>1306.9742377749997</v>
      </c>
      <c r="CN13" s="168">
        <f>(((CT13-CJ13)/10)+CM13)</f>
        <v>1319.1272739499996</v>
      </c>
      <c r="CO13" s="168">
        <f>(((CT13-CJ13)/10)+CN13)</f>
        <v>1331.2803101249995</v>
      </c>
      <c r="CP13" s="168">
        <f>(((CT13-CJ13)/10)+CO13)</f>
        <v>1343.4333462999994</v>
      </c>
      <c r="CQ13" s="168">
        <f>(((CT13-CJ13)/10)+CP13)</f>
        <v>1355.5863824749993</v>
      </c>
      <c r="CR13" s="168">
        <f>(((CT13-CJ13)/10)+CQ13)</f>
        <v>1367.7394186499992</v>
      </c>
      <c r="CS13" s="168">
        <f>(((CT13-CJ13)/10)+CR13)</f>
        <v>1379.892454824999</v>
      </c>
      <c r="CT13" s="168">
        <f>'+'!AS12</f>
        <v>1392.0454909999999</v>
      </c>
      <c r="CU13" s="168">
        <f>(((CT13-CJ13)/10)+CT13)</f>
        <v>1404.1985271749998</v>
      </c>
      <c r="CV13" s="174">
        <f>(((CT13-CJ13)/10)+CU13)</f>
        <v>1416.3515633499997</v>
      </c>
      <c r="CW13" s="170">
        <v>30</v>
      </c>
      <c r="CX13" s="171" t="s">
        <v>11389</v>
      </c>
      <c r="CY13" s="173">
        <v>1378</v>
      </c>
      <c r="CZ13" s="167">
        <f>'+'!S12</f>
        <v>2355.1511293800004</v>
      </c>
      <c r="DA13" s="168">
        <f>(((DG13-CZ13)/7)+CZ13)</f>
        <v>2396.5775882400003</v>
      </c>
      <c r="DB13" s="168">
        <f>(((DG13-CZ13)/7)+DA13)</f>
        <v>2438.0040471000002</v>
      </c>
      <c r="DC13" s="168">
        <f>(((DG13-CZ13)/7)+DB13)</f>
        <v>2479.4305059600001</v>
      </c>
      <c r="DD13" s="168">
        <f>(((DG13-CZ13)/7)+DC13)</f>
        <v>2520.85696482</v>
      </c>
      <c r="DE13" s="168">
        <f>(((DG13-CZ13)/7)+DD13)</f>
        <v>2562.2834236799999</v>
      </c>
      <c r="DF13" s="168">
        <f>(((DG13-CZ13)/7)+DE13)</f>
        <v>2603.7098825399999</v>
      </c>
      <c r="DG13" s="168">
        <f>'+'!AB12</f>
        <v>2645.1363414000002</v>
      </c>
      <c r="DH13" s="168">
        <f>(((DQ13-DG13)/10)+DG13)</f>
        <v>2685.5463382800003</v>
      </c>
      <c r="DI13" s="168">
        <f>(((DQ13-DG13)/10)+DH13)</f>
        <v>2725.9563351600004</v>
      </c>
      <c r="DJ13" s="168">
        <f>(((DQ13-DG13)/10)+DI13)</f>
        <v>2766.3663320400005</v>
      </c>
      <c r="DK13" s="168">
        <f>(((DQ13-DG13)/10)+DJ13)</f>
        <v>2806.7763289200007</v>
      </c>
      <c r="DL13" s="168">
        <f>(((DQ13-DG13)/10)+DK13)</f>
        <v>2847.1863258000008</v>
      </c>
      <c r="DM13" s="168">
        <f>(((DQ13-DG13)/10)+DL13)</f>
        <v>2887.5963226800009</v>
      </c>
      <c r="DN13" s="168">
        <f>(((DQ13-DG13)/10)+DM13)</f>
        <v>2928.006319560001</v>
      </c>
      <c r="DO13" s="168">
        <f>(((DQ13-DG13)/10)+DN13)</f>
        <v>2968.4163164400011</v>
      </c>
      <c r="DP13" s="168">
        <f>(((DQ13-DG13)/10)+DO13)</f>
        <v>3008.8263133200012</v>
      </c>
      <c r="DQ13" s="168">
        <f>'+'!AK12</f>
        <v>3049.2363101999999</v>
      </c>
      <c r="DR13" s="168">
        <f>(((EA13-DQ13)/10)+DQ13)</f>
        <v>3078.4035970199998</v>
      </c>
      <c r="DS13" s="168">
        <f>(((EA13-DQ13)/10)+DR13)</f>
        <v>3107.5708838399996</v>
      </c>
      <c r="DT13" s="168">
        <f>(((EA13-DQ13)/10)+DS13)</f>
        <v>3136.7381706599995</v>
      </c>
      <c r="DU13" s="168">
        <f>(((EA13-DQ13)/10)+DT13)</f>
        <v>3165.9054574799993</v>
      </c>
      <c r="DV13" s="168">
        <f>(((EA13-DQ13)/10)+DU13)</f>
        <v>3195.0727442999992</v>
      </c>
      <c r="DW13" s="168">
        <f>(((EA13-DQ13)/10)+DV13)</f>
        <v>3224.240031119999</v>
      </c>
      <c r="DX13" s="168">
        <f>(((EA13-DQ13)/10)+DW13)</f>
        <v>3253.4073179399988</v>
      </c>
      <c r="DY13" s="168">
        <f>(((EA13-DQ13)/10)+DX13)</f>
        <v>3282.5746047599987</v>
      </c>
      <c r="DZ13" s="168">
        <f>(((EA13-DQ13)/10)+DY13)</f>
        <v>3311.7418915799985</v>
      </c>
      <c r="EA13" s="168">
        <f>'+'!AT12</f>
        <v>3340.9091783999997</v>
      </c>
      <c r="EB13" s="168">
        <f>(((EA13-DQ13)/10)+EA13)</f>
        <v>3370.0764652199996</v>
      </c>
      <c r="EC13" s="169">
        <f>(((EA13-DQ13)/10)+EB13)</f>
        <v>3399.2437520399994</v>
      </c>
      <c r="ED13" s="170">
        <v>30</v>
      </c>
      <c r="EE13" s="171" t="s">
        <v>11389</v>
      </c>
      <c r="EF13" s="173">
        <v>1378</v>
      </c>
      <c r="EG13" s="167">
        <f>'+'!T12</f>
        <v>588.7877823450001</v>
      </c>
      <c r="EH13" s="168">
        <f>(((EN13-EG13)/7)+EG13)</f>
        <v>599.14439706000007</v>
      </c>
      <c r="EI13" s="168">
        <f>(((EN13-EG13)/7)+EH13)</f>
        <v>609.50101177500005</v>
      </c>
      <c r="EJ13" s="168">
        <f>(((EN13-EG13)/7)+EI13)</f>
        <v>619.85762649000003</v>
      </c>
      <c r="EK13" s="168">
        <f>(((EN13-EG13)/7)+EJ13)</f>
        <v>630.21424120500001</v>
      </c>
      <c r="EL13" s="168">
        <f>(((EN13-EG13)/7)+EK13)</f>
        <v>640.57085591999999</v>
      </c>
      <c r="EM13" s="168">
        <f>(((EN13-EG13)/7)+EL13)</f>
        <v>650.92747063499996</v>
      </c>
      <c r="EN13" s="168">
        <f>'+'!AC12</f>
        <v>661.28408535000005</v>
      </c>
      <c r="EO13" s="168">
        <f>(((EX13-EN13)/10)+EN13)</f>
        <v>671.38658457000008</v>
      </c>
      <c r="EP13" s="168">
        <f>(((EX13-EN13)/10)+EO13)</f>
        <v>681.48908379000011</v>
      </c>
      <c r="EQ13" s="168">
        <f>(((EX13-EN13)/10)+EP13)</f>
        <v>691.59158301000014</v>
      </c>
      <c r="ER13" s="168">
        <f>(((EX13-EN13)/10)+EQ13)</f>
        <v>701.69408223000016</v>
      </c>
      <c r="ES13" s="168">
        <f>(((EX13-EN13)/10)+ER13)</f>
        <v>711.79658145000019</v>
      </c>
      <c r="ET13" s="168">
        <f>(((EX13-EN13)/10)+ES13)</f>
        <v>721.89908067000022</v>
      </c>
      <c r="EU13" s="168">
        <f>(((EX13-EN13)/10)+ET13)</f>
        <v>732.00157989000024</v>
      </c>
      <c r="EV13" s="168">
        <f>(((EX13-EN13)/10)+EU13)</f>
        <v>742.10407911000027</v>
      </c>
      <c r="EW13" s="168">
        <f>(((EX13-EN13)/10)+EV13)</f>
        <v>752.2065783300003</v>
      </c>
      <c r="EX13" s="168">
        <f>'+'!AL12</f>
        <v>762.30907754999998</v>
      </c>
      <c r="EY13" s="168">
        <f>(((FH13-EX13)/10)+EX13)</f>
        <v>769.60089925499994</v>
      </c>
      <c r="EZ13" s="168">
        <f>(((FH13-EX13)/10)+EY13)</f>
        <v>776.89272095999991</v>
      </c>
      <c r="FA13" s="168">
        <f>(((FH13-EX13)/10)+EZ13)</f>
        <v>784.18454266499987</v>
      </c>
      <c r="FB13" s="168">
        <f>(((FH13-EX13)/10)+FA13)</f>
        <v>791.47636436999983</v>
      </c>
      <c r="FC13" s="168">
        <f>(((FH13-EX13)/10)+FB13)</f>
        <v>798.76818607499979</v>
      </c>
      <c r="FD13" s="168">
        <f>(((FH13-EX13)/10)+FC13)</f>
        <v>806.06000777999975</v>
      </c>
      <c r="FE13" s="168">
        <f>(((FH13-EX13)/10)+FD13)</f>
        <v>813.35182948499971</v>
      </c>
      <c r="FF13" s="168">
        <f>(((FH13-EX13)/10)+FE13)</f>
        <v>820.64365118999967</v>
      </c>
      <c r="FG13" s="168">
        <f>(((FH13-EX13)/10)+FF13)</f>
        <v>827.93547289499963</v>
      </c>
      <c r="FH13" s="168">
        <f>'+'!AU12</f>
        <v>835.22729459999994</v>
      </c>
      <c r="FI13" s="168">
        <f>(((FH13-EX13)/10)+FH13)</f>
        <v>842.5191163049999</v>
      </c>
      <c r="FJ13" s="169">
        <f>(((FH13-EX13)/10)+FI13)</f>
        <v>849.81093800999986</v>
      </c>
      <c r="FK13" s="175">
        <v>30</v>
      </c>
      <c r="FL13" s="176" t="s">
        <v>11389</v>
      </c>
      <c r="FM13" s="177">
        <v>1378</v>
      </c>
      <c r="FN13" s="178">
        <f>IF(E13="","",E13+AL13+BS13+CZ13+EG13)</f>
        <v>14133.066286100002</v>
      </c>
      <c r="FO13" s="179">
        <f t="shared" ref="FO13:GD19" si="167">IF(F13="","",F13+AM13+BT13+DA13+EH13)</f>
        <v>14232.2847838</v>
      </c>
      <c r="FP13" s="179">
        <f t="shared" si="167"/>
        <v>14331.5032815</v>
      </c>
      <c r="FQ13" s="179">
        <f t="shared" si="167"/>
        <v>14430.721779200001</v>
      </c>
      <c r="FR13" s="179">
        <f t="shared" si="167"/>
        <v>14529.940276900003</v>
      </c>
      <c r="FS13" s="179">
        <f t="shared" si="167"/>
        <v>14629.1587746</v>
      </c>
      <c r="FT13" s="179">
        <f t="shared" si="167"/>
        <v>14728.377272300004</v>
      </c>
      <c r="FU13" s="179">
        <f t="shared" si="167"/>
        <v>14827.59577</v>
      </c>
      <c r="FV13" s="179">
        <f t="shared" si="167"/>
        <v>14861.2016962</v>
      </c>
      <c r="FW13" s="179">
        <f t="shared" si="167"/>
        <v>14894.8076224</v>
      </c>
      <c r="FX13" s="179">
        <f t="shared" si="167"/>
        <v>14928.413548600001</v>
      </c>
      <c r="FY13" s="179">
        <f t="shared" si="167"/>
        <v>14962.019474799999</v>
      </c>
      <c r="FZ13" s="179">
        <f t="shared" si="167"/>
        <v>14995.625400999999</v>
      </c>
      <c r="GA13" s="179">
        <f t="shared" si="167"/>
        <v>15029.231327200001</v>
      </c>
      <c r="GB13" s="179">
        <f t="shared" si="167"/>
        <v>15062.837253399999</v>
      </c>
      <c r="GC13" s="179">
        <f t="shared" si="167"/>
        <v>15096.443179599999</v>
      </c>
      <c r="GD13" s="179">
        <f t="shared" si="167"/>
        <v>15130.049105799999</v>
      </c>
      <c r="GE13" s="179">
        <f t="shared" ref="GE13:GQ19" si="168">IF(V13="","",V13+BC13+CJ13+DQ13+EX13)</f>
        <v>15163.655031999999</v>
      </c>
      <c r="GF13" s="179">
        <f t="shared" si="168"/>
        <v>15168.1985062</v>
      </c>
      <c r="GG13" s="179">
        <f t="shared" si="168"/>
        <v>15172.741980399998</v>
      </c>
      <c r="GH13" s="179">
        <f t="shared" si="168"/>
        <v>15177.285454599998</v>
      </c>
      <c r="GI13" s="179">
        <f t="shared" si="168"/>
        <v>15181.828928800001</v>
      </c>
      <c r="GJ13" s="179">
        <f t="shared" si="168"/>
        <v>15186.372402999999</v>
      </c>
      <c r="GK13" s="179">
        <f t="shared" si="168"/>
        <v>15190.915877199999</v>
      </c>
      <c r="GL13" s="179">
        <f t="shared" si="168"/>
        <v>15195.459351400001</v>
      </c>
      <c r="GM13" s="179">
        <f t="shared" si="168"/>
        <v>15200.002825599999</v>
      </c>
      <c r="GN13" s="179">
        <f t="shared" si="168"/>
        <v>15204.546299800002</v>
      </c>
      <c r="GO13" s="179">
        <f t="shared" si="168"/>
        <v>15209.089774</v>
      </c>
      <c r="GP13" s="179">
        <f t="shared" si="168"/>
        <v>15213.6332482</v>
      </c>
      <c r="GQ13" s="180">
        <f t="shared" si="168"/>
        <v>15218.1767224</v>
      </c>
    </row>
    <row r="14" spans="1:199" s="181" customFormat="1" x14ac:dyDescent="0.25">
      <c r="A14" s="182">
        <v>31</v>
      </c>
      <c r="B14" s="182" t="s">
        <v>11389</v>
      </c>
      <c r="C14" s="183" t="s">
        <v>11427</v>
      </c>
      <c r="D14" s="184">
        <v>8.6750000000000007</v>
      </c>
      <c r="E14" s="185">
        <f>'+'!O13</f>
        <v>8616.1651388000009</v>
      </c>
      <c r="F14" s="186">
        <f t="shared" ref="F14" si="169">(((L14-E14)/7)+E14)</f>
        <v>8635.457901400001</v>
      </c>
      <c r="G14" s="186">
        <f t="shared" ref="G14" si="170">(((L14-E14)/7)+F14)</f>
        <v>8654.7506640000011</v>
      </c>
      <c r="H14" s="186">
        <f t="shared" ref="H14" si="171">(((L14-E14)/7)+G14)</f>
        <v>8674.0434266000011</v>
      </c>
      <c r="I14" s="186">
        <f t="shared" ref="I14" si="172">(((L14-E14)/7)+H14)</f>
        <v>8693.3361892000012</v>
      </c>
      <c r="J14" s="186">
        <f t="shared" ref="J14" si="173">(((L14-E14)/7)+I14)</f>
        <v>8712.6289518000012</v>
      </c>
      <c r="K14" s="186">
        <f t="shared" ref="K14" si="174">(((L14-E14)/7)+J14)</f>
        <v>8731.9217144000013</v>
      </c>
      <c r="L14" s="186">
        <f>'+'!X13</f>
        <v>8751.2144769999995</v>
      </c>
      <c r="M14" s="186">
        <f t="shared" ref="M14" si="175">(((V14-L14)/10)+L14)</f>
        <v>8716.3940466999993</v>
      </c>
      <c r="N14" s="186">
        <f t="shared" ref="N14" si="176">(((V14-L14)/10)+M14)</f>
        <v>8681.5736163999991</v>
      </c>
      <c r="O14" s="186">
        <f t="shared" ref="O14" si="177">(((V14-L14)/10)+N14)</f>
        <v>8646.7531860999989</v>
      </c>
      <c r="P14" s="186">
        <f t="shared" ref="P14" si="178">(((V14-L14)/10)+O14)</f>
        <v>8611.9327557999986</v>
      </c>
      <c r="Q14" s="186">
        <f t="shared" ref="Q14" si="179">(((V14-L14)/10)+P14)</f>
        <v>8577.1123254999984</v>
      </c>
      <c r="R14" s="186">
        <f t="shared" ref="R14" si="180">(((V14-L14)/10)+Q14)</f>
        <v>8542.2918951999982</v>
      </c>
      <c r="S14" s="186">
        <f t="shared" ref="S14" si="181">(((V14-L14)/10)+R14)</f>
        <v>8507.471464899998</v>
      </c>
      <c r="T14" s="186">
        <f t="shared" ref="T14" si="182">(((V14-L14)/10)+S14)</f>
        <v>8472.6510345999977</v>
      </c>
      <c r="U14" s="186">
        <f t="shared" ref="U14" si="183">(((V14-L14)/10)+T14)</f>
        <v>8437.8306042999975</v>
      </c>
      <c r="V14" s="186">
        <f>'+'!AG13</f>
        <v>8403.0101739999991</v>
      </c>
      <c r="W14" s="186">
        <f t="shared" ref="W14" si="184">(((AF14-V14)/10)+V14)</f>
        <v>8359.1984766999994</v>
      </c>
      <c r="X14" s="186">
        <f t="shared" ref="X14" si="185">(((AF14-V14)/10)+W14)</f>
        <v>8315.3867793999998</v>
      </c>
      <c r="Y14" s="186">
        <f t="shared" ref="Y14" si="186">(((AF14-V14)/10)+X14)</f>
        <v>8271.5750821000001</v>
      </c>
      <c r="Z14" s="186">
        <f t="shared" ref="Z14" si="187">(((AF14-V14)/10)+Y14)</f>
        <v>8227.7633848000005</v>
      </c>
      <c r="AA14" s="186">
        <f t="shared" ref="AA14" si="188">(((AF14-V14)/10)+Z14)</f>
        <v>8183.9516875000008</v>
      </c>
      <c r="AB14" s="186">
        <f t="shared" ref="AB14" si="189">(((AF14-V14)/10)+AA14)</f>
        <v>8140.1399902000012</v>
      </c>
      <c r="AC14" s="186">
        <f t="shared" ref="AC14" si="190">(((AF14-V14)/10)+AB14)</f>
        <v>8096.3282929000015</v>
      </c>
      <c r="AD14" s="186">
        <f t="shared" ref="AD14" si="191">(((AF14-V14)/10)+AC14)</f>
        <v>8052.5165956000019</v>
      </c>
      <c r="AE14" s="186">
        <f t="shared" ref="AE14" si="192">(((AF14-V14)/10)+AD14)</f>
        <v>8008.7048983000022</v>
      </c>
      <c r="AF14" s="186">
        <f>'+'!AP13</f>
        <v>7964.8932009999999</v>
      </c>
      <c r="AG14" s="186">
        <f t="shared" ref="AG14" si="193">(((AF14-V14)/10)+AF14)</f>
        <v>7921.0815037000002</v>
      </c>
      <c r="AH14" s="187">
        <f t="shared" ref="AH14" si="194">(((AF14-V14)/10)+AG14)</f>
        <v>7877.2698064000006</v>
      </c>
      <c r="AI14" s="188">
        <v>31</v>
      </c>
      <c r="AJ14" s="189" t="s">
        <v>11389</v>
      </c>
      <c r="AK14" s="190" t="s">
        <v>11427</v>
      </c>
      <c r="AL14" s="185">
        <f>'+'!P13</f>
        <v>1591.649265</v>
      </c>
      <c r="AM14" s="186">
        <f t="shared" ref="AM14" si="195">(((AS14-AL14)/7)+AL14)</f>
        <v>1602.530902</v>
      </c>
      <c r="AN14" s="186">
        <f t="shared" ref="AN14" si="196">(((AS14-AL14)/7)+AM14)</f>
        <v>1613.4125389999999</v>
      </c>
      <c r="AO14" s="186">
        <f t="shared" ref="AO14" si="197">(((AS14-AL14)/7)+AN14)</f>
        <v>1624.2941759999999</v>
      </c>
      <c r="AP14" s="186">
        <f t="shared" ref="AP14" si="198">(((AS14-AL14)/7)+AO14)</f>
        <v>1635.1758129999998</v>
      </c>
      <c r="AQ14" s="186">
        <f t="shared" ref="AQ14" si="199">(((AS14-AL14)/7)+AP14)</f>
        <v>1646.0574499999998</v>
      </c>
      <c r="AR14" s="186">
        <f t="shared" ref="AR14" si="200">(((AS14-AL14)/7)+AQ14)</f>
        <v>1656.9390869999997</v>
      </c>
      <c r="AS14" s="186">
        <f>'+'!Y13</f>
        <v>1667.8207239999999</v>
      </c>
      <c r="AT14" s="186">
        <f t="shared" ref="AT14" si="201">(((BC14-AS14)/10)+AS14)</f>
        <v>1668.8970856999999</v>
      </c>
      <c r="AU14" s="186">
        <f t="shared" ref="AU14" si="202">(((BC14-AS14)/10)+AT14)</f>
        <v>1669.9734473999999</v>
      </c>
      <c r="AV14" s="186">
        <f t="shared" ref="AV14" si="203">(((BC14-AS14)/10)+AU14)</f>
        <v>1671.0498090999999</v>
      </c>
      <c r="AW14" s="186">
        <f t="shared" ref="AW14" si="204">(((BC14-AS14)/10)+AV14)</f>
        <v>1672.1261708</v>
      </c>
      <c r="AX14" s="186">
        <f t="shared" ref="AX14" si="205">(((BC14-AS14)/10)+AW14)</f>
        <v>1673.2025325</v>
      </c>
      <c r="AY14" s="186">
        <f t="shared" ref="AY14" si="206">(((BC14-AS14)/10)+AX14)</f>
        <v>1674.2788942</v>
      </c>
      <c r="AZ14" s="186">
        <f t="shared" ref="AZ14" si="207">(((BC14-AS14)/10)+AY14)</f>
        <v>1675.3552559</v>
      </c>
      <c r="BA14" s="186">
        <f t="shared" ref="BA14" si="208">(((BC14-AS14)/10)+AZ14)</f>
        <v>1676.4316176</v>
      </c>
      <c r="BB14" s="186">
        <f t="shared" ref="BB14" si="209">(((BC14-AS14)/10)+BA14)</f>
        <v>1677.5079793</v>
      </c>
      <c r="BC14" s="186">
        <f>'+'!AH13</f>
        <v>1678.584341</v>
      </c>
      <c r="BD14" s="186">
        <f t="shared" ref="BD14" si="210">(((BM14-BC14)/10)+BC14)</f>
        <v>1678.3273678</v>
      </c>
      <c r="BE14" s="186">
        <f t="shared" ref="BE14" si="211">(((BM14-BC14)/10)+BD14)</f>
        <v>1678.0703946000001</v>
      </c>
      <c r="BF14" s="186">
        <f t="shared" ref="BF14" si="212">(((BM14-BC14)/10)+BE14)</f>
        <v>1677.8134214000002</v>
      </c>
      <c r="BG14" s="186">
        <f t="shared" ref="BG14" si="213">(((BM14-BC14)/10)+BF14)</f>
        <v>1677.5564482000002</v>
      </c>
      <c r="BH14" s="186">
        <f t="shared" ref="BH14" si="214">(((BM14-BC14)/10)+BG14)</f>
        <v>1677.2994750000003</v>
      </c>
      <c r="BI14" s="186">
        <f t="shared" ref="BI14" si="215">(((BM14-BC14)/10)+BH14)</f>
        <v>1677.0425018000003</v>
      </c>
      <c r="BJ14" s="186">
        <f t="shared" ref="BJ14" si="216">(((BM14-BC14)/10)+BI14)</f>
        <v>1676.7855286000004</v>
      </c>
      <c r="BK14" s="186">
        <f t="shared" ref="BK14" si="217">(((BM14-BC14)/10)+BJ14)</f>
        <v>1676.5285554000004</v>
      </c>
      <c r="BL14" s="186">
        <f t="shared" ref="BL14" si="218">(((BM14-BC14)/10)+BK14)</f>
        <v>1676.2715822000005</v>
      </c>
      <c r="BM14" s="186">
        <f>'+'!AQ13</f>
        <v>1676.0146090000001</v>
      </c>
      <c r="BN14" s="186">
        <f t="shared" ref="BN14" si="219">(((BM14-BC14)/10)+BM14)</f>
        <v>1675.7576358000001</v>
      </c>
      <c r="BO14" s="187">
        <f t="shared" ref="BO14" si="220">(((BM14-BC14)/10)+BN14)</f>
        <v>1675.5006626000002</v>
      </c>
      <c r="BP14" s="188">
        <v>31</v>
      </c>
      <c r="BQ14" s="189" t="s">
        <v>11389</v>
      </c>
      <c r="BR14" s="190" t="s">
        <v>11427</v>
      </c>
      <c r="BS14" s="185">
        <f>'+'!R13</f>
        <v>981.31297057500012</v>
      </c>
      <c r="BT14" s="186">
        <f t="shared" ref="BT14" si="221">(((BZ14-BS14)/7)+BS14)</f>
        <v>998.57399510000016</v>
      </c>
      <c r="BU14" s="186">
        <f t="shared" ref="BU14" si="222">(((BZ14-BS14)/7)+BT14)</f>
        <v>1015.8350196250002</v>
      </c>
      <c r="BV14" s="186">
        <f t="shared" ref="BV14" si="223">(((BZ14-BS14)/7)+BU14)</f>
        <v>1033.0960441500001</v>
      </c>
      <c r="BW14" s="186">
        <f t="shared" ref="BW14" si="224">(((BZ14-BS14)/7)+BV14)</f>
        <v>1050.3570686750002</v>
      </c>
      <c r="BX14" s="186">
        <f t="shared" ref="BX14" si="225">(((BZ14-BS14)/7)+BW14)</f>
        <v>1067.6180932000002</v>
      </c>
      <c r="BY14" s="186">
        <f t="shared" ref="BY14" si="226">(((BZ14-BS14)/7)+BX14)</f>
        <v>1084.8791177250002</v>
      </c>
      <c r="BZ14" s="186">
        <f>'+'!AA13</f>
        <v>1102.1401422500001</v>
      </c>
      <c r="CA14" s="186">
        <f t="shared" ref="CA14" si="227">(((CJ14-BZ14)/10)+BZ14)</f>
        <v>1118.97764095</v>
      </c>
      <c r="CB14" s="186">
        <f t="shared" ref="CB14" si="228">(((CJ14-BZ14)/10)+CA14)</f>
        <v>1135.81513965</v>
      </c>
      <c r="CC14" s="186">
        <f t="shared" ref="CC14" si="229">(((CJ14-BZ14)/10)+CB14)</f>
        <v>1152.65263835</v>
      </c>
      <c r="CD14" s="186">
        <f t="shared" ref="CD14" si="230">(((CJ14-BZ14)/10)+CC14)</f>
        <v>1169.4901370499999</v>
      </c>
      <c r="CE14" s="186">
        <f t="shared" ref="CE14" si="231">(((CJ14-BZ14)/10)+CD14)</f>
        <v>1186.3276357499999</v>
      </c>
      <c r="CF14" s="186">
        <f t="shared" ref="CF14" si="232">(((CJ14-BZ14)/10)+CE14)</f>
        <v>1203.1651344499999</v>
      </c>
      <c r="CG14" s="186">
        <f t="shared" ref="CG14" si="233">(((CJ14-BZ14)/10)+CF14)</f>
        <v>1220.0026331499998</v>
      </c>
      <c r="CH14" s="186">
        <f t="shared" ref="CH14" si="234">(((CJ14-BZ14)/10)+CG14)</f>
        <v>1236.8401318499998</v>
      </c>
      <c r="CI14" s="186">
        <f t="shared" ref="CI14" si="235">(((CJ14-BZ14)/10)+CH14)</f>
        <v>1253.6776305499998</v>
      </c>
      <c r="CJ14" s="186">
        <f>'+'!AJ13</f>
        <v>1270.51512925</v>
      </c>
      <c r="CK14" s="186">
        <f t="shared" ref="CK14" si="236">(((CT14-CJ14)/10)+CJ14)</f>
        <v>1282.6681654249999</v>
      </c>
      <c r="CL14" s="186">
        <f t="shared" ref="CL14" si="237">(((CT14-CJ14)/10)+CK14)</f>
        <v>1294.8212015999998</v>
      </c>
      <c r="CM14" s="186">
        <f t="shared" ref="CM14" si="238">(((CT14-CJ14)/10)+CL14)</f>
        <v>1306.9742377749997</v>
      </c>
      <c r="CN14" s="186">
        <f t="shared" ref="CN14" si="239">(((CT14-CJ14)/10)+CM14)</f>
        <v>1319.1272739499996</v>
      </c>
      <c r="CO14" s="186">
        <f t="shared" ref="CO14" si="240">(((CT14-CJ14)/10)+CN14)</f>
        <v>1331.2803101249995</v>
      </c>
      <c r="CP14" s="186">
        <f t="shared" ref="CP14" si="241">(((CT14-CJ14)/10)+CO14)</f>
        <v>1343.4333462999994</v>
      </c>
      <c r="CQ14" s="186">
        <f t="shared" ref="CQ14" si="242">(((CT14-CJ14)/10)+CP14)</f>
        <v>1355.5863824749993</v>
      </c>
      <c r="CR14" s="186">
        <f t="shared" ref="CR14" si="243">(((CT14-CJ14)/10)+CQ14)</f>
        <v>1367.7394186499992</v>
      </c>
      <c r="CS14" s="186">
        <f t="shared" ref="CS14" si="244">(((CT14-CJ14)/10)+CR14)</f>
        <v>1379.892454824999</v>
      </c>
      <c r="CT14" s="186">
        <f>'+'!AS13</f>
        <v>1392.0454909999999</v>
      </c>
      <c r="CU14" s="186">
        <f t="shared" ref="CU14" si="245">(((CT14-CJ14)/10)+CT14)</f>
        <v>1404.1985271749998</v>
      </c>
      <c r="CV14" s="187">
        <f t="shared" ref="CV14" si="246">(((CT14-CJ14)/10)+CU14)</f>
        <v>1416.3515633499997</v>
      </c>
      <c r="CW14" s="188">
        <v>31</v>
      </c>
      <c r="CX14" s="189" t="s">
        <v>11389</v>
      </c>
      <c r="CY14" s="190" t="s">
        <v>11427</v>
      </c>
      <c r="CZ14" s="185">
        <f>'+'!S13</f>
        <v>2355.1511293800004</v>
      </c>
      <c r="DA14" s="186">
        <f t="shared" ref="DA14" si="247">(((DG14-CZ14)/7)+CZ14)</f>
        <v>2396.5775882400003</v>
      </c>
      <c r="DB14" s="186">
        <f t="shared" ref="DB14" si="248">(((DG14-CZ14)/7)+DA14)</f>
        <v>2438.0040471000002</v>
      </c>
      <c r="DC14" s="186">
        <f t="shared" ref="DC14" si="249">(((DG14-CZ14)/7)+DB14)</f>
        <v>2479.4305059600001</v>
      </c>
      <c r="DD14" s="186">
        <f t="shared" ref="DD14" si="250">(((DG14-CZ14)/7)+DC14)</f>
        <v>2520.85696482</v>
      </c>
      <c r="DE14" s="186">
        <f t="shared" ref="DE14" si="251">(((DG14-CZ14)/7)+DD14)</f>
        <v>2562.2834236799999</v>
      </c>
      <c r="DF14" s="186">
        <f t="shared" ref="DF14" si="252">(((DG14-CZ14)/7)+DE14)</f>
        <v>2603.7098825399999</v>
      </c>
      <c r="DG14" s="186">
        <f>'+'!AB13</f>
        <v>2645.1363414000002</v>
      </c>
      <c r="DH14" s="186">
        <f t="shared" ref="DH14" si="253">(((DQ14-DG14)/10)+DG14)</f>
        <v>2685.5463382800003</v>
      </c>
      <c r="DI14" s="186">
        <f t="shared" ref="DI14" si="254">(((DQ14-DG14)/10)+DH14)</f>
        <v>2725.9563351600004</v>
      </c>
      <c r="DJ14" s="186">
        <f t="shared" ref="DJ14" si="255">(((DQ14-DG14)/10)+DI14)</f>
        <v>2766.3663320400005</v>
      </c>
      <c r="DK14" s="186">
        <f t="shared" ref="DK14" si="256">(((DQ14-DG14)/10)+DJ14)</f>
        <v>2806.7763289200007</v>
      </c>
      <c r="DL14" s="186">
        <f t="shared" ref="DL14" si="257">(((DQ14-DG14)/10)+DK14)</f>
        <v>2847.1863258000008</v>
      </c>
      <c r="DM14" s="186">
        <f t="shared" ref="DM14" si="258">(((DQ14-DG14)/10)+DL14)</f>
        <v>2887.5963226800009</v>
      </c>
      <c r="DN14" s="186">
        <f t="shared" ref="DN14" si="259">(((DQ14-DG14)/10)+DM14)</f>
        <v>2928.006319560001</v>
      </c>
      <c r="DO14" s="186">
        <f t="shared" ref="DO14" si="260">(((DQ14-DG14)/10)+DN14)</f>
        <v>2968.4163164400011</v>
      </c>
      <c r="DP14" s="186">
        <f t="shared" ref="DP14" si="261">(((DQ14-DG14)/10)+DO14)</f>
        <v>3008.8263133200012</v>
      </c>
      <c r="DQ14" s="186">
        <f>'+'!AK13</f>
        <v>3049.2363101999999</v>
      </c>
      <c r="DR14" s="186">
        <f t="shared" ref="DR14" si="262">(((EA14-DQ14)/10)+DQ14)</f>
        <v>3078.4035970199998</v>
      </c>
      <c r="DS14" s="186">
        <f t="shared" ref="DS14" si="263">(((EA14-DQ14)/10)+DR14)</f>
        <v>3107.5708838399996</v>
      </c>
      <c r="DT14" s="186">
        <f t="shared" ref="DT14" si="264">(((EA14-DQ14)/10)+DS14)</f>
        <v>3136.7381706599995</v>
      </c>
      <c r="DU14" s="186">
        <f t="shared" ref="DU14" si="265">(((EA14-DQ14)/10)+DT14)</f>
        <v>3165.9054574799993</v>
      </c>
      <c r="DV14" s="186">
        <f t="shared" ref="DV14" si="266">(((EA14-DQ14)/10)+DU14)</f>
        <v>3195.0727442999992</v>
      </c>
      <c r="DW14" s="186">
        <f t="shared" ref="DW14" si="267">(((EA14-DQ14)/10)+DV14)</f>
        <v>3224.240031119999</v>
      </c>
      <c r="DX14" s="186">
        <f t="shared" ref="DX14" si="268">(((EA14-DQ14)/10)+DW14)</f>
        <v>3253.4073179399988</v>
      </c>
      <c r="DY14" s="186">
        <f t="shared" ref="DY14" si="269">(((EA14-DQ14)/10)+DX14)</f>
        <v>3282.5746047599987</v>
      </c>
      <c r="DZ14" s="186">
        <f t="shared" ref="DZ14" si="270">(((EA14-DQ14)/10)+DY14)</f>
        <v>3311.7418915799985</v>
      </c>
      <c r="EA14" s="186">
        <f>'+'!AT13</f>
        <v>3340.9091783999997</v>
      </c>
      <c r="EB14" s="186">
        <f t="shared" ref="EB14" si="271">(((EA14-DQ14)/10)+EA14)</f>
        <v>3370.0764652199996</v>
      </c>
      <c r="EC14" s="187">
        <f t="shared" ref="EC14" si="272">(((EA14-DQ14)/10)+EB14)</f>
        <v>3399.2437520399994</v>
      </c>
      <c r="ED14" s="188">
        <v>31</v>
      </c>
      <c r="EE14" s="189" t="s">
        <v>11389</v>
      </c>
      <c r="EF14" s="190" t="s">
        <v>11427</v>
      </c>
      <c r="EG14" s="185">
        <f>'+'!T13</f>
        <v>588.7877823450001</v>
      </c>
      <c r="EH14" s="186">
        <f t="shared" ref="EH14" si="273">(((EN14-EG14)/7)+EG14)</f>
        <v>599.14439706000007</v>
      </c>
      <c r="EI14" s="186">
        <f t="shared" ref="EI14" si="274">(((EN14-EG14)/7)+EH14)</f>
        <v>609.50101177500005</v>
      </c>
      <c r="EJ14" s="186">
        <f t="shared" ref="EJ14" si="275">(((EN14-EG14)/7)+EI14)</f>
        <v>619.85762649000003</v>
      </c>
      <c r="EK14" s="186">
        <f t="shared" ref="EK14" si="276">(((EN14-EG14)/7)+EJ14)</f>
        <v>630.21424120500001</v>
      </c>
      <c r="EL14" s="186">
        <f t="shared" ref="EL14" si="277">(((EN14-EG14)/7)+EK14)</f>
        <v>640.57085591999999</v>
      </c>
      <c r="EM14" s="186">
        <f t="shared" ref="EM14" si="278">(((EN14-EG14)/7)+EL14)</f>
        <v>650.92747063499996</v>
      </c>
      <c r="EN14" s="186">
        <f>'+'!AC13</f>
        <v>661.28408535000005</v>
      </c>
      <c r="EO14" s="186">
        <f t="shared" ref="EO14" si="279">(((EX14-EN14)/10)+EN14)</f>
        <v>671.38658457000008</v>
      </c>
      <c r="EP14" s="186">
        <f t="shared" ref="EP14" si="280">(((EX14-EN14)/10)+EO14)</f>
        <v>681.48908379000011</v>
      </c>
      <c r="EQ14" s="186">
        <f t="shared" ref="EQ14" si="281">(((EX14-EN14)/10)+EP14)</f>
        <v>691.59158301000014</v>
      </c>
      <c r="ER14" s="186">
        <f t="shared" ref="ER14" si="282">(((EX14-EN14)/10)+EQ14)</f>
        <v>701.69408223000016</v>
      </c>
      <c r="ES14" s="186">
        <f t="shared" ref="ES14" si="283">(((EX14-EN14)/10)+ER14)</f>
        <v>711.79658145000019</v>
      </c>
      <c r="ET14" s="186">
        <f t="shared" ref="ET14" si="284">(((EX14-EN14)/10)+ES14)</f>
        <v>721.89908067000022</v>
      </c>
      <c r="EU14" s="186">
        <f t="shared" ref="EU14" si="285">(((EX14-EN14)/10)+ET14)</f>
        <v>732.00157989000024</v>
      </c>
      <c r="EV14" s="186">
        <f t="shared" ref="EV14" si="286">(((EX14-EN14)/10)+EU14)</f>
        <v>742.10407911000027</v>
      </c>
      <c r="EW14" s="186">
        <f t="shared" ref="EW14" si="287">(((EX14-EN14)/10)+EV14)</f>
        <v>752.2065783300003</v>
      </c>
      <c r="EX14" s="186">
        <f>'+'!AL13</f>
        <v>762.30907754999998</v>
      </c>
      <c r="EY14" s="186">
        <f t="shared" ref="EY14" si="288">(((FH14-EX14)/10)+EX14)</f>
        <v>769.60089925499994</v>
      </c>
      <c r="EZ14" s="186">
        <f t="shared" ref="EZ14" si="289">(((FH14-EX14)/10)+EY14)</f>
        <v>776.89272095999991</v>
      </c>
      <c r="FA14" s="186">
        <f t="shared" ref="FA14" si="290">(((FH14-EX14)/10)+EZ14)</f>
        <v>784.18454266499987</v>
      </c>
      <c r="FB14" s="186">
        <f t="shared" ref="FB14" si="291">(((FH14-EX14)/10)+FA14)</f>
        <v>791.47636436999983</v>
      </c>
      <c r="FC14" s="186">
        <f t="shared" ref="FC14" si="292">(((FH14-EX14)/10)+FB14)</f>
        <v>798.76818607499979</v>
      </c>
      <c r="FD14" s="186">
        <f t="shared" ref="FD14" si="293">(((FH14-EX14)/10)+FC14)</f>
        <v>806.06000777999975</v>
      </c>
      <c r="FE14" s="186">
        <f t="shared" ref="FE14" si="294">(((FH14-EX14)/10)+FD14)</f>
        <v>813.35182948499971</v>
      </c>
      <c r="FF14" s="186">
        <f t="shared" ref="FF14" si="295">(((FH14-EX14)/10)+FE14)</f>
        <v>820.64365118999967</v>
      </c>
      <c r="FG14" s="186">
        <f t="shared" ref="FG14" si="296">(((FH14-EX14)/10)+FF14)</f>
        <v>827.93547289499963</v>
      </c>
      <c r="FH14" s="186">
        <f>'+'!AU13</f>
        <v>835.22729459999994</v>
      </c>
      <c r="FI14" s="186">
        <f t="shared" ref="FI14" si="297">(((FH14-EX14)/10)+FH14)</f>
        <v>842.5191163049999</v>
      </c>
      <c r="FJ14" s="187">
        <f t="shared" ref="FJ14" si="298">(((FH14-EX14)/10)+FI14)</f>
        <v>849.81093800999986</v>
      </c>
      <c r="FK14" s="191">
        <v>31</v>
      </c>
      <c r="FL14" s="192" t="s">
        <v>11389</v>
      </c>
      <c r="FM14" s="193" t="s">
        <v>11427</v>
      </c>
      <c r="FN14" s="194">
        <f t="shared" ref="FN14:FN19" si="299">IF(E14="","",E14+AL14+BS14+CZ14+EG14)</f>
        <v>14133.066286100002</v>
      </c>
      <c r="FO14" s="195">
        <f t="shared" si="167"/>
        <v>14232.2847838</v>
      </c>
      <c r="FP14" s="195">
        <f t="shared" si="167"/>
        <v>14331.5032815</v>
      </c>
      <c r="FQ14" s="195">
        <f t="shared" si="167"/>
        <v>14430.721779200001</v>
      </c>
      <c r="FR14" s="195">
        <f t="shared" si="167"/>
        <v>14529.940276900003</v>
      </c>
      <c r="FS14" s="195">
        <f t="shared" si="167"/>
        <v>14629.1587746</v>
      </c>
      <c r="FT14" s="195">
        <f t="shared" si="167"/>
        <v>14728.377272300004</v>
      </c>
      <c r="FU14" s="195">
        <f t="shared" si="167"/>
        <v>14827.59577</v>
      </c>
      <c r="FV14" s="195">
        <f t="shared" si="167"/>
        <v>14861.2016962</v>
      </c>
      <c r="FW14" s="195">
        <f t="shared" si="167"/>
        <v>14894.8076224</v>
      </c>
      <c r="FX14" s="195">
        <f t="shared" si="167"/>
        <v>14928.413548600001</v>
      </c>
      <c r="FY14" s="195">
        <f t="shared" si="167"/>
        <v>14962.019474799999</v>
      </c>
      <c r="FZ14" s="195">
        <f t="shared" si="167"/>
        <v>14995.625400999999</v>
      </c>
      <c r="GA14" s="195">
        <f t="shared" si="167"/>
        <v>15029.231327200001</v>
      </c>
      <c r="GB14" s="195">
        <f t="shared" si="167"/>
        <v>15062.837253399999</v>
      </c>
      <c r="GC14" s="195">
        <f t="shared" si="167"/>
        <v>15096.443179599999</v>
      </c>
      <c r="GD14" s="195">
        <f t="shared" si="167"/>
        <v>15130.049105799999</v>
      </c>
      <c r="GE14" s="195">
        <f t="shared" si="168"/>
        <v>15163.655031999999</v>
      </c>
      <c r="GF14" s="195">
        <f t="shared" si="168"/>
        <v>15168.1985062</v>
      </c>
      <c r="GG14" s="195">
        <f t="shared" si="168"/>
        <v>15172.741980399998</v>
      </c>
      <c r="GH14" s="195">
        <f t="shared" si="168"/>
        <v>15177.285454599998</v>
      </c>
      <c r="GI14" s="195">
        <f t="shared" si="168"/>
        <v>15181.828928800001</v>
      </c>
      <c r="GJ14" s="195">
        <f t="shared" si="168"/>
        <v>15186.372402999999</v>
      </c>
      <c r="GK14" s="195">
        <f t="shared" si="168"/>
        <v>15190.915877199999</v>
      </c>
      <c r="GL14" s="195">
        <f t="shared" si="168"/>
        <v>15195.459351400001</v>
      </c>
      <c r="GM14" s="195">
        <f t="shared" si="168"/>
        <v>15200.002825599999</v>
      </c>
      <c r="GN14" s="195">
        <f t="shared" si="168"/>
        <v>15204.546299800002</v>
      </c>
      <c r="GO14" s="195">
        <f t="shared" si="168"/>
        <v>15209.089774</v>
      </c>
      <c r="GP14" s="195">
        <f t="shared" si="168"/>
        <v>15213.6332482</v>
      </c>
      <c r="GQ14" s="196">
        <f t="shared" si="168"/>
        <v>15218.1767224</v>
      </c>
    </row>
    <row r="15" spans="1:199" s="181" customFormat="1" x14ac:dyDescent="0.25">
      <c r="A15" s="182">
        <v>32</v>
      </c>
      <c r="B15" s="182" t="s">
        <v>11428</v>
      </c>
      <c r="C15" s="183" t="s">
        <v>11428</v>
      </c>
      <c r="D15" s="184" t="s">
        <v>11428</v>
      </c>
      <c r="E15" s="185"/>
      <c r="F15" s="186"/>
      <c r="G15" s="186"/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86"/>
      <c r="T15" s="186"/>
      <c r="U15" s="186"/>
      <c r="V15" s="186"/>
      <c r="W15" s="186"/>
      <c r="X15" s="186"/>
      <c r="Y15" s="186"/>
      <c r="Z15" s="186"/>
      <c r="AA15" s="186"/>
      <c r="AB15" s="186"/>
      <c r="AC15" s="186"/>
      <c r="AD15" s="186"/>
      <c r="AE15" s="186"/>
      <c r="AF15" s="186"/>
      <c r="AG15" s="186"/>
      <c r="AH15" s="187"/>
      <c r="AI15" s="188">
        <v>32</v>
      </c>
      <c r="AJ15" s="189" t="s">
        <v>11428</v>
      </c>
      <c r="AK15" s="190" t="s">
        <v>11428</v>
      </c>
      <c r="AL15" s="185"/>
      <c r="AM15" s="186"/>
      <c r="AN15" s="186"/>
      <c r="AO15" s="186"/>
      <c r="AP15" s="186"/>
      <c r="AQ15" s="186"/>
      <c r="AR15" s="186"/>
      <c r="AS15" s="186"/>
      <c r="AT15" s="186"/>
      <c r="AU15" s="186"/>
      <c r="AV15" s="186"/>
      <c r="AW15" s="186"/>
      <c r="AX15" s="186"/>
      <c r="AY15" s="186"/>
      <c r="AZ15" s="186"/>
      <c r="BA15" s="186"/>
      <c r="BB15" s="186"/>
      <c r="BC15" s="186"/>
      <c r="BD15" s="186"/>
      <c r="BE15" s="186"/>
      <c r="BF15" s="186"/>
      <c r="BG15" s="186"/>
      <c r="BH15" s="186"/>
      <c r="BI15" s="186"/>
      <c r="BJ15" s="186"/>
      <c r="BK15" s="186"/>
      <c r="BL15" s="186"/>
      <c r="BM15" s="186"/>
      <c r="BN15" s="186"/>
      <c r="BO15" s="187"/>
      <c r="BP15" s="188">
        <v>32</v>
      </c>
      <c r="BQ15" s="189" t="s">
        <v>11428</v>
      </c>
      <c r="BR15" s="190" t="s">
        <v>11428</v>
      </c>
      <c r="BS15" s="185"/>
      <c r="BT15" s="186"/>
      <c r="BU15" s="186"/>
      <c r="BV15" s="186"/>
      <c r="BW15" s="186"/>
      <c r="BX15" s="186"/>
      <c r="BY15" s="186"/>
      <c r="BZ15" s="186"/>
      <c r="CA15" s="186"/>
      <c r="CB15" s="186"/>
      <c r="CC15" s="186"/>
      <c r="CD15" s="186"/>
      <c r="CE15" s="186"/>
      <c r="CF15" s="186"/>
      <c r="CG15" s="186"/>
      <c r="CH15" s="186"/>
      <c r="CI15" s="186"/>
      <c r="CJ15" s="186"/>
      <c r="CK15" s="186"/>
      <c r="CL15" s="186"/>
      <c r="CM15" s="186"/>
      <c r="CN15" s="186"/>
      <c r="CO15" s="186"/>
      <c r="CP15" s="186"/>
      <c r="CQ15" s="186"/>
      <c r="CR15" s="186"/>
      <c r="CS15" s="186"/>
      <c r="CT15" s="186"/>
      <c r="CU15" s="186"/>
      <c r="CV15" s="187"/>
      <c r="CW15" s="188">
        <v>32</v>
      </c>
      <c r="CX15" s="189" t="s">
        <v>11428</v>
      </c>
      <c r="CY15" s="190" t="s">
        <v>11428</v>
      </c>
      <c r="CZ15" s="185"/>
      <c r="DA15" s="186"/>
      <c r="DB15" s="186"/>
      <c r="DC15" s="186"/>
      <c r="DD15" s="186"/>
      <c r="DE15" s="186"/>
      <c r="DF15" s="186"/>
      <c r="DG15" s="186"/>
      <c r="DH15" s="186"/>
      <c r="DI15" s="186"/>
      <c r="DJ15" s="186"/>
      <c r="DK15" s="186"/>
      <c r="DL15" s="186"/>
      <c r="DM15" s="186"/>
      <c r="DN15" s="186"/>
      <c r="DO15" s="186"/>
      <c r="DP15" s="186"/>
      <c r="DQ15" s="186"/>
      <c r="DR15" s="186"/>
      <c r="DS15" s="186"/>
      <c r="DT15" s="186"/>
      <c r="DU15" s="186"/>
      <c r="DV15" s="186"/>
      <c r="DW15" s="186"/>
      <c r="DX15" s="186"/>
      <c r="DY15" s="186"/>
      <c r="DZ15" s="186"/>
      <c r="EA15" s="186"/>
      <c r="EB15" s="186"/>
      <c r="EC15" s="187"/>
      <c r="ED15" s="188">
        <v>32</v>
      </c>
      <c r="EE15" s="189" t="s">
        <v>11428</v>
      </c>
      <c r="EF15" s="190" t="s">
        <v>11428</v>
      </c>
      <c r="EG15" s="185"/>
      <c r="EH15" s="186"/>
      <c r="EI15" s="186"/>
      <c r="EJ15" s="186"/>
      <c r="EK15" s="186"/>
      <c r="EL15" s="186"/>
      <c r="EM15" s="186"/>
      <c r="EN15" s="186"/>
      <c r="EO15" s="186"/>
      <c r="EP15" s="186"/>
      <c r="EQ15" s="186"/>
      <c r="ER15" s="186"/>
      <c r="ES15" s="186"/>
      <c r="ET15" s="186"/>
      <c r="EU15" s="186"/>
      <c r="EV15" s="186"/>
      <c r="EW15" s="186"/>
      <c r="EX15" s="186"/>
      <c r="EY15" s="186"/>
      <c r="EZ15" s="186"/>
      <c r="FA15" s="186"/>
      <c r="FB15" s="186"/>
      <c r="FC15" s="186"/>
      <c r="FD15" s="186"/>
      <c r="FE15" s="186"/>
      <c r="FF15" s="186"/>
      <c r="FG15" s="186"/>
      <c r="FH15" s="186"/>
      <c r="FI15" s="186"/>
      <c r="FJ15" s="187"/>
      <c r="FK15" s="191">
        <v>32</v>
      </c>
      <c r="FL15" s="192" t="s">
        <v>11428</v>
      </c>
      <c r="FM15" s="193" t="s">
        <v>11428</v>
      </c>
      <c r="FN15" s="194" t="str">
        <f t="shared" si="299"/>
        <v/>
      </c>
      <c r="FO15" s="195" t="str">
        <f t="shared" si="167"/>
        <v/>
      </c>
      <c r="FP15" s="195" t="str">
        <f t="shared" si="167"/>
        <v/>
      </c>
      <c r="FQ15" s="195" t="str">
        <f t="shared" si="167"/>
        <v/>
      </c>
      <c r="FR15" s="195" t="str">
        <f t="shared" si="167"/>
        <v/>
      </c>
      <c r="FS15" s="195" t="str">
        <f t="shared" si="167"/>
        <v/>
      </c>
      <c r="FT15" s="195" t="str">
        <f t="shared" si="167"/>
        <v/>
      </c>
      <c r="FU15" s="195" t="str">
        <f t="shared" si="167"/>
        <v/>
      </c>
      <c r="FV15" s="195" t="str">
        <f t="shared" si="167"/>
        <v/>
      </c>
      <c r="FW15" s="195" t="str">
        <f t="shared" si="167"/>
        <v/>
      </c>
      <c r="FX15" s="195" t="str">
        <f t="shared" si="167"/>
        <v/>
      </c>
      <c r="FY15" s="195" t="str">
        <f t="shared" si="167"/>
        <v/>
      </c>
      <c r="FZ15" s="195" t="str">
        <f t="shared" si="167"/>
        <v/>
      </c>
      <c r="GA15" s="195" t="str">
        <f t="shared" si="167"/>
        <v/>
      </c>
      <c r="GB15" s="195" t="str">
        <f t="shared" si="167"/>
        <v/>
      </c>
      <c r="GC15" s="195" t="str">
        <f t="shared" si="167"/>
        <v/>
      </c>
      <c r="GD15" s="195" t="str">
        <f t="shared" si="167"/>
        <v/>
      </c>
      <c r="GE15" s="195" t="str">
        <f t="shared" si="168"/>
        <v/>
      </c>
      <c r="GF15" s="195" t="str">
        <f t="shared" si="168"/>
        <v/>
      </c>
      <c r="GG15" s="195" t="str">
        <f t="shared" si="168"/>
        <v/>
      </c>
      <c r="GH15" s="195" t="str">
        <f t="shared" si="168"/>
        <v/>
      </c>
      <c r="GI15" s="195" t="str">
        <f t="shared" si="168"/>
        <v/>
      </c>
      <c r="GJ15" s="195" t="str">
        <f t="shared" si="168"/>
        <v/>
      </c>
      <c r="GK15" s="195" t="str">
        <f t="shared" si="168"/>
        <v/>
      </c>
      <c r="GL15" s="195" t="str">
        <f t="shared" si="168"/>
        <v/>
      </c>
      <c r="GM15" s="195" t="str">
        <f t="shared" si="168"/>
        <v/>
      </c>
      <c r="GN15" s="195" t="str">
        <f t="shared" si="168"/>
        <v/>
      </c>
      <c r="GO15" s="195" t="str">
        <f t="shared" si="168"/>
        <v/>
      </c>
      <c r="GP15" s="195" t="str">
        <f t="shared" si="168"/>
        <v/>
      </c>
      <c r="GQ15" s="196" t="str">
        <f t="shared" si="168"/>
        <v/>
      </c>
    </row>
    <row r="16" spans="1:199" s="181" customFormat="1" x14ac:dyDescent="0.25">
      <c r="A16" s="182">
        <v>33</v>
      </c>
      <c r="B16" s="182" t="s">
        <v>11428</v>
      </c>
      <c r="C16" s="183" t="s">
        <v>11428</v>
      </c>
      <c r="D16" s="184" t="s">
        <v>11428</v>
      </c>
      <c r="E16" s="185"/>
      <c r="F16" s="186"/>
      <c r="G16" s="186"/>
      <c r="H16" s="186"/>
      <c r="I16" s="186"/>
      <c r="J16" s="186"/>
      <c r="K16" s="186"/>
      <c r="L16" s="186"/>
      <c r="M16" s="186"/>
      <c r="N16" s="186"/>
      <c r="O16" s="186"/>
      <c r="P16" s="186"/>
      <c r="Q16" s="186"/>
      <c r="R16" s="186"/>
      <c r="S16" s="186"/>
      <c r="T16" s="186"/>
      <c r="U16" s="186"/>
      <c r="V16" s="186"/>
      <c r="W16" s="186"/>
      <c r="X16" s="186"/>
      <c r="Y16" s="186"/>
      <c r="Z16" s="186"/>
      <c r="AA16" s="186"/>
      <c r="AB16" s="186"/>
      <c r="AC16" s="186"/>
      <c r="AD16" s="186"/>
      <c r="AE16" s="186"/>
      <c r="AF16" s="186"/>
      <c r="AG16" s="186"/>
      <c r="AH16" s="187"/>
      <c r="AI16" s="188">
        <v>33</v>
      </c>
      <c r="AJ16" s="189" t="s">
        <v>11428</v>
      </c>
      <c r="AK16" s="190" t="s">
        <v>11428</v>
      </c>
      <c r="AL16" s="185"/>
      <c r="AM16" s="186"/>
      <c r="AN16" s="186"/>
      <c r="AO16" s="186"/>
      <c r="AP16" s="186"/>
      <c r="AQ16" s="186"/>
      <c r="AR16" s="186"/>
      <c r="AS16" s="186"/>
      <c r="AT16" s="186"/>
      <c r="AU16" s="186"/>
      <c r="AV16" s="186"/>
      <c r="AW16" s="186"/>
      <c r="AX16" s="186"/>
      <c r="AY16" s="186"/>
      <c r="AZ16" s="186"/>
      <c r="BA16" s="186"/>
      <c r="BB16" s="186"/>
      <c r="BC16" s="186"/>
      <c r="BD16" s="186"/>
      <c r="BE16" s="186"/>
      <c r="BF16" s="186"/>
      <c r="BG16" s="186"/>
      <c r="BH16" s="186"/>
      <c r="BI16" s="186"/>
      <c r="BJ16" s="186"/>
      <c r="BK16" s="186"/>
      <c r="BL16" s="186"/>
      <c r="BM16" s="186"/>
      <c r="BN16" s="186"/>
      <c r="BO16" s="187"/>
      <c r="BP16" s="188">
        <v>33</v>
      </c>
      <c r="BQ16" s="189" t="s">
        <v>11428</v>
      </c>
      <c r="BR16" s="190" t="s">
        <v>11428</v>
      </c>
      <c r="BS16" s="185"/>
      <c r="BT16" s="186"/>
      <c r="BU16" s="186"/>
      <c r="BV16" s="186"/>
      <c r="BW16" s="186"/>
      <c r="BX16" s="186"/>
      <c r="BY16" s="186"/>
      <c r="BZ16" s="186"/>
      <c r="CA16" s="186"/>
      <c r="CB16" s="186"/>
      <c r="CC16" s="186"/>
      <c r="CD16" s="186"/>
      <c r="CE16" s="186"/>
      <c r="CF16" s="186"/>
      <c r="CG16" s="186"/>
      <c r="CH16" s="186"/>
      <c r="CI16" s="186"/>
      <c r="CJ16" s="186"/>
      <c r="CK16" s="186"/>
      <c r="CL16" s="186"/>
      <c r="CM16" s="186"/>
      <c r="CN16" s="186"/>
      <c r="CO16" s="186"/>
      <c r="CP16" s="186"/>
      <c r="CQ16" s="186"/>
      <c r="CR16" s="186"/>
      <c r="CS16" s="186"/>
      <c r="CT16" s="186"/>
      <c r="CU16" s="186"/>
      <c r="CV16" s="187"/>
      <c r="CW16" s="188">
        <v>33</v>
      </c>
      <c r="CX16" s="189" t="s">
        <v>11428</v>
      </c>
      <c r="CY16" s="190" t="s">
        <v>11428</v>
      </c>
      <c r="CZ16" s="185"/>
      <c r="DA16" s="186"/>
      <c r="DB16" s="186"/>
      <c r="DC16" s="186"/>
      <c r="DD16" s="186"/>
      <c r="DE16" s="186"/>
      <c r="DF16" s="186"/>
      <c r="DG16" s="186"/>
      <c r="DH16" s="186"/>
      <c r="DI16" s="186"/>
      <c r="DJ16" s="186"/>
      <c r="DK16" s="186"/>
      <c r="DL16" s="186"/>
      <c r="DM16" s="186"/>
      <c r="DN16" s="186"/>
      <c r="DO16" s="186"/>
      <c r="DP16" s="186"/>
      <c r="DQ16" s="186"/>
      <c r="DR16" s="186"/>
      <c r="DS16" s="186"/>
      <c r="DT16" s="186"/>
      <c r="DU16" s="186"/>
      <c r="DV16" s="186"/>
      <c r="DW16" s="186"/>
      <c r="DX16" s="186"/>
      <c r="DY16" s="186"/>
      <c r="DZ16" s="186"/>
      <c r="EA16" s="186"/>
      <c r="EB16" s="186"/>
      <c r="EC16" s="187"/>
      <c r="ED16" s="188">
        <v>33</v>
      </c>
      <c r="EE16" s="189" t="s">
        <v>11428</v>
      </c>
      <c r="EF16" s="190" t="s">
        <v>11428</v>
      </c>
      <c r="EG16" s="185"/>
      <c r="EH16" s="186"/>
      <c r="EI16" s="186"/>
      <c r="EJ16" s="186"/>
      <c r="EK16" s="186"/>
      <c r="EL16" s="186"/>
      <c r="EM16" s="186"/>
      <c r="EN16" s="186"/>
      <c r="EO16" s="186"/>
      <c r="EP16" s="186"/>
      <c r="EQ16" s="186"/>
      <c r="ER16" s="186"/>
      <c r="ES16" s="186"/>
      <c r="ET16" s="186"/>
      <c r="EU16" s="186"/>
      <c r="EV16" s="186"/>
      <c r="EW16" s="186"/>
      <c r="EX16" s="186"/>
      <c r="EY16" s="186"/>
      <c r="EZ16" s="186"/>
      <c r="FA16" s="186"/>
      <c r="FB16" s="186"/>
      <c r="FC16" s="186"/>
      <c r="FD16" s="186"/>
      <c r="FE16" s="186"/>
      <c r="FF16" s="186"/>
      <c r="FG16" s="186"/>
      <c r="FH16" s="186"/>
      <c r="FI16" s="186"/>
      <c r="FJ16" s="187"/>
      <c r="FK16" s="191">
        <v>33</v>
      </c>
      <c r="FL16" s="192" t="s">
        <v>11428</v>
      </c>
      <c r="FM16" s="193" t="s">
        <v>11428</v>
      </c>
      <c r="FN16" s="194" t="str">
        <f t="shared" si="299"/>
        <v/>
      </c>
      <c r="FO16" s="195" t="str">
        <f t="shared" si="167"/>
        <v/>
      </c>
      <c r="FP16" s="195" t="str">
        <f t="shared" si="167"/>
        <v/>
      </c>
      <c r="FQ16" s="195" t="str">
        <f t="shared" si="167"/>
        <v/>
      </c>
      <c r="FR16" s="195" t="str">
        <f t="shared" si="167"/>
        <v/>
      </c>
      <c r="FS16" s="195" t="str">
        <f t="shared" si="167"/>
        <v/>
      </c>
      <c r="FT16" s="195" t="str">
        <f t="shared" si="167"/>
        <v/>
      </c>
      <c r="FU16" s="195" t="str">
        <f t="shared" si="167"/>
        <v/>
      </c>
      <c r="FV16" s="195" t="str">
        <f t="shared" si="167"/>
        <v/>
      </c>
      <c r="FW16" s="195" t="str">
        <f t="shared" si="167"/>
        <v/>
      </c>
      <c r="FX16" s="195" t="str">
        <f t="shared" si="167"/>
        <v/>
      </c>
      <c r="FY16" s="195" t="str">
        <f t="shared" si="167"/>
        <v/>
      </c>
      <c r="FZ16" s="195" t="str">
        <f t="shared" si="167"/>
        <v/>
      </c>
      <c r="GA16" s="195" t="str">
        <f t="shared" si="167"/>
        <v/>
      </c>
      <c r="GB16" s="195" t="str">
        <f t="shared" si="167"/>
        <v/>
      </c>
      <c r="GC16" s="195" t="str">
        <f t="shared" si="167"/>
        <v/>
      </c>
      <c r="GD16" s="195" t="str">
        <f t="shared" si="167"/>
        <v/>
      </c>
      <c r="GE16" s="195" t="str">
        <f t="shared" si="168"/>
        <v/>
      </c>
      <c r="GF16" s="195" t="str">
        <f t="shared" si="168"/>
        <v/>
      </c>
      <c r="GG16" s="195" t="str">
        <f t="shared" si="168"/>
        <v/>
      </c>
      <c r="GH16" s="195" t="str">
        <f t="shared" si="168"/>
        <v/>
      </c>
      <c r="GI16" s="195" t="str">
        <f t="shared" si="168"/>
        <v/>
      </c>
      <c r="GJ16" s="195" t="str">
        <f t="shared" si="168"/>
        <v/>
      </c>
      <c r="GK16" s="195" t="str">
        <f t="shared" si="168"/>
        <v/>
      </c>
      <c r="GL16" s="195" t="str">
        <f t="shared" si="168"/>
        <v/>
      </c>
      <c r="GM16" s="195" t="str">
        <f t="shared" si="168"/>
        <v/>
      </c>
      <c r="GN16" s="195" t="str">
        <f t="shared" si="168"/>
        <v/>
      </c>
      <c r="GO16" s="195" t="str">
        <f t="shared" si="168"/>
        <v/>
      </c>
      <c r="GP16" s="195" t="str">
        <f t="shared" si="168"/>
        <v/>
      </c>
      <c r="GQ16" s="196" t="str">
        <f t="shared" si="168"/>
        <v/>
      </c>
    </row>
    <row r="17" spans="1:199" s="181" customFormat="1" x14ac:dyDescent="0.25">
      <c r="A17" s="182">
        <v>34</v>
      </c>
      <c r="B17" s="182" t="s">
        <v>11428</v>
      </c>
      <c r="C17" s="183" t="s">
        <v>11428</v>
      </c>
      <c r="D17" s="184" t="s">
        <v>11428</v>
      </c>
      <c r="E17" s="185"/>
      <c r="F17" s="186"/>
      <c r="G17" s="186"/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  <c r="S17" s="186"/>
      <c r="T17" s="186"/>
      <c r="U17" s="186"/>
      <c r="V17" s="186"/>
      <c r="W17" s="186"/>
      <c r="X17" s="186"/>
      <c r="Y17" s="186"/>
      <c r="Z17" s="186"/>
      <c r="AA17" s="186"/>
      <c r="AB17" s="186"/>
      <c r="AC17" s="186"/>
      <c r="AD17" s="186"/>
      <c r="AE17" s="186"/>
      <c r="AF17" s="186"/>
      <c r="AG17" s="186"/>
      <c r="AH17" s="187"/>
      <c r="AI17" s="188">
        <v>34</v>
      </c>
      <c r="AJ17" s="189" t="s">
        <v>11428</v>
      </c>
      <c r="AK17" s="190" t="s">
        <v>11428</v>
      </c>
      <c r="AL17" s="185"/>
      <c r="AM17" s="186"/>
      <c r="AN17" s="186"/>
      <c r="AO17" s="186"/>
      <c r="AP17" s="186"/>
      <c r="AQ17" s="186"/>
      <c r="AR17" s="186"/>
      <c r="AS17" s="186"/>
      <c r="AT17" s="186"/>
      <c r="AU17" s="186"/>
      <c r="AV17" s="186"/>
      <c r="AW17" s="186"/>
      <c r="AX17" s="186"/>
      <c r="AY17" s="186"/>
      <c r="AZ17" s="186"/>
      <c r="BA17" s="186"/>
      <c r="BB17" s="186"/>
      <c r="BC17" s="186"/>
      <c r="BD17" s="186"/>
      <c r="BE17" s="186"/>
      <c r="BF17" s="186"/>
      <c r="BG17" s="186"/>
      <c r="BH17" s="186"/>
      <c r="BI17" s="186"/>
      <c r="BJ17" s="186"/>
      <c r="BK17" s="186"/>
      <c r="BL17" s="186"/>
      <c r="BM17" s="186"/>
      <c r="BN17" s="186"/>
      <c r="BO17" s="187"/>
      <c r="BP17" s="188">
        <v>34</v>
      </c>
      <c r="BQ17" s="189" t="s">
        <v>11428</v>
      </c>
      <c r="BR17" s="190" t="s">
        <v>11428</v>
      </c>
      <c r="BS17" s="185"/>
      <c r="BT17" s="186"/>
      <c r="BU17" s="186"/>
      <c r="BV17" s="186"/>
      <c r="BW17" s="186"/>
      <c r="BX17" s="186"/>
      <c r="BY17" s="186"/>
      <c r="BZ17" s="186"/>
      <c r="CA17" s="186"/>
      <c r="CB17" s="186"/>
      <c r="CC17" s="186"/>
      <c r="CD17" s="186"/>
      <c r="CE17" s="186"/>
      <c r="CF17" s="186"/>
      <c r="CG17" s="186"/>
      <c r="CH17" s="186"/>
      <c r="CI17" s="186"/>
      <c r="CJ17" s="186"/>
      <c r="CK17" s="186"/>
      <c r="CL17" s="186"/>
      <c r="CM17" s="186"/>
      <c r="CN17" s="186"/>
      <c r="CO17" s="186"/>
      <c r="CP17" s="186"/>
      <c r="CQ17" s="186"/>
      <c r="CR17" s="186"/>
      <c r="CS17" s="186"/>
      <c r="CT17" s="186"/>
      <c r="CU17" s="186"/>
      <c r="CV17" s="187"/>
      <c r="CW17" s="188">
        <v>34</v>
      </c>
      <c r="CX17" s="189" t="s">
        <v>11428</v>
      </c>
      <c r="CY17" s="190" t="s">
        <v>11428</v>
      </c>
      <c r="CZ17" s="185"/>
      <c r="DA17" s="186"/>
      <c r="DB17" s="186"/>
      <c r="DC17" s="186"/>
      <c r="DD17" s="186"/>
      <c r="DE17" s="186"/>
      <c r="DF17" s="186"/>
      <c r="DG17" s="186"/>
      <c r="DH17" s="186"/>
      <c r="DI17" s="186"/>
      <c r="DJ17" s="186"/>
      <c r="DK17" s="186"/>
      <c r="DL17" s="186"/>
      <c r="DM17" s="186"/>
      <c r="DN17" s="186"/>
      <c r="DO17" s="186"/>
      <c r="DP17" s="186"/>
      <c r="DQ17" s="186"/>
      <c r="DR17" s="186"/>
      <c r="DS17" s="186"/>
      <c r="DT17" s="186"/>
      <c r="DU17" s="186"/>
      <c r="DV17" s="186"/>
      <c r="DW17" s="186"/>
      <c r="DX17" s="186"/>
      <c r="DY17" s="186"/>
      <c r="DZ17" s="186"/>
      <c r="EA17" s="186"/>
      <c r="EB17" s="186"/>
      <c r="EC17" s="187"/>
      <c r="ED17" s="188">
        <v>34</v>
      </c>
      <c r="EE17" s="189" t="s">
        <v>11428</v>
      </c>
      <c r="EF17" s="190" t="s">
        <v>11428</v>
      </c>
      <c r="EG17" s="185"/>
      <c r="EH17" s="186"/>
      <c r="EI17" s="186"/>
      <c r="EJ17" s="186"/>
      <c r="EK17" s="186"/>
      <c r="EL17" s="186"/>
      <c r="EM17" s="186"/>
      <c r="EN17" s="186"/>
      <c r="EO17" s="186"/>
      <c r="EP17" s="186"/>
      <c r="EQ17" s="186"/>
      <c r="ER17" s="186"/>
      <c r="ES17" s="186"/>
      <c r="ET17" s="186"/>
      <c r="EU17" s="186"/>
      <c r="EV17" s="186"/>
      <c r="EW17" s="186"/>
      <c r="EX17" s="186"/>
      <c r="EY17" s="186"/>
      <c r="EZ17" s="186"/>
      <c r="FA17" s="186"/>
      <c r="FB17" s="186"/>
      <c r="FC17" s="186"/>
      <c r="FD17" s="186"/>
      <c r="FE17" s="186"/>
      <c r="FF17" s="186"/>
      <c r="FG17" s="186"/>
      <c r="FH17" s="186"/>
      <c r="FI17" s="186"/>
      <c r="FJ17" s="187"/>
      <c r="FK17" s="191">
        <v>34</v>
      </c>
      <c r="FL17" s="192" t="s">
        <v>11428</v>
      </c>
      <c r="FM17" s="193" t="s">
        <v>11428</v>
      </c>
      <c r="FN17" s="194" t="str">
        <f t="shared" si="299"/>
        <v/>
      </c>
      <c r="FO17" s="195" t="str">
        <f t="shared" si="167"/>
        <v/>
      </c>
      <c r="FP17" s="195" t="str">
        <f t="shared" si="167"/>
        <v/>
      </c>
      <c r="FQ17" s="195" t="str">
        <f t="shared" si="167"/>
        <v/>
      </c>
      <c r="FR17" s="195" t="str">
        <f t="shared" si="167"/>
        <v/>
      </c>
      <c r="FS17" s="195" t="str">
        <f t="shared" si="167"/>
        <v/>
      </c>
      <c r="FT17" s="195" t="str">
        <f t="shared" si="167"/>
        <v/>
      </c>
      <c r="FU17" s="195" t="str">
        <f t="shared" si="167"/>
        <v/>
      </c>
      <c r="FV17" s="195" t="str">
        <f t="shared" si="167"/>
        <v/>
      </c>
      <c r="FW17" s="195" t="str">
        <f t="shared" si="167"/>
        <v/>
      </c>
      <c r="FX17" s="195" t="str">
        <f t="shared" si="167"/>
        <v/>
      </c>
      <c r="FY17" s="195" t="str">
        <f t="shared" si="167"/>
        <v/>
      </c>
      <c r="FZ17" s="195" t="str">
        <f t="shared" si="167"/>
        <v/>
      </c>
      <c r="GA17" s="195" t="str">
        <f t="shared" si="167"/>
        <v/>
      </c>
      <c r="GB17" s="195" t="str">
        <f t="shared" si="167"/>
        <v/>
      </c>
      <c r="GC17" s="195" t="str">
        <f t="shared" si="167"/>
        <v/>
      </c>
      <c r="GD17" s="195" t="str">
        <f t="shared" si="167"/>
        <v/>
      </c>
      <c r="GE17" s="195" t="str">
        <f t="shared" si="168"/>
        <v/>
      </c>
      <c r="GF17" s="195" t="str">
        <f t="shared" si="168"/>
        <v/>
      </c>
      <c r="GG17" s="195" t="str">
        <f t="shared" si="168"/>
        <v/>
      </c>
      <c r="GH17" s="195" t="str">
        <f t="shared" si="168"/>
        <v/>
      </c>
      <c r="GI17" s="195" t="str">
        <f t="shared" si="168"/>
        <v/>
      </c>
      <c r="GJ17" s="195" t="str">
        <f t="shared" si="168"/>
        <v/>
      </c>
      <c r="GK17" s="195" t="str">
        <f t="shared" si="168"/>
        <v/>
      </c>
      <c r="GL17" s="195" t="str">
        <f t="shared" si="168"/>
        <v/>
      </c>
      <c r="GM17" s="195" t="str">
        <f t="shared" si="168"/>
        <v/>
      </c>
      <c r="GN17" s="195" t="str">
        <f t="shared" si="168"/>
        <v/>
      </c>
      <c r="GO17" s="195" t="str">
        <f t="shared" si="168"/>
        <v/>
      </c>
      <c r="GP17" s="195" t="str">
        <f t="shared" si="168"/>
        <v/>
      </c>
      <c r="GQ17" s="196" t="str">
        <f t="shared" si="168"/>
        <v/>
      </c>
    </row>
    <row r="18" spans="1:199" s="181" customFormat="1" x14ac:dyDescent="0.25">
      <c r="A18" s="182">
        <v>35</v>
      </c>
      <c r="B18" s="182" t="s">
        <v>11428</v>
      </c>
      <c r="C18" s="183" t="s">
        <v>11428</v>
      </c>
      <c r="D18" s="184" t="s">
        <v>11428</v>
      </c>
      <c r="E18" s="185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6"/>
      <c r="W18" s="186"/>
      <c r="X18" s="186"/>
      <c r="Y18" s="186"/>
      <c r="Z18" s="186"/>
      <c r="AA18" s="186"/>
      <c r="AB18" s="186"/>
      <c r="AC18" s="186"/>
      <c r="AD18" s="186"/>
      <c r="AE18" s="186"/>
      <c r="AF18" s="186"/>
      <c r="AG18" s="186"/>
      <c r="AH18" s="187"/>
      <c r="AI18" s="188">
        <v>35</v>
      </c>
      <c r="AJ18" s="189" t="s">
        <v>11428</v>
      </c>
      <c r="AK18" s="190" t="s">
        <v>11428</v>
      </c>
      <c r="AL18" s="185"/>
      <c r="AM18" s="186"/>
      <c r="AN18" s="186"/>
      <c r="AO18" s="186"/>
      <c r="AP18" s="186"/>
      <c r="AQ18" s="186"/>
      <c r="AR18" s="186"/>
      <c r="AS18" s="186"/>
      <c r="AT18" s="186"/>
      <c r="AU18" s="186"/>
      <c r="AV18" s="186"/>
      <c r="AW18" s="186"/>
      <c r="AX18" s="186"/>
      <c r="AY18" s="186"/>
      <c r="AZ18" s="186"/>
      <c r="BA18" s="186"/>
      <c r="BB18" s="186"/>
      <c r="BC18" s="186"/>
      <c r="BD18" s="186"/>
      <c r="BE18" s="186"/>
      <c r="BF18" s="186"/>
      <c r="BG18" s="186"/>
      <c r="BH18" s="186"/>
      <c r="BI18" s="186"/>
      <c r="BJ18" s="186"/>
      <c r="BK18" s="186"/>
      <c r="BL18" s="186"/>
      <c r="BM18" s="186"/>
      <c r="BN18" s="186"/>
      <c r="BO18" s="187"/>
      <c r="BP18" s="188">
        <v>35</v>
      </c>
      <c r="BQ18" s="189" t="s">
        <v>11428</v>
      </c>
      <c r="BR18" s="190" t="s">
        <v>11428</v>
      </c>
      <c r="BS18" s="185"/>
      <c r="BT18" s="186"/>
      <c r="BU18" s="186"/>
      <c r="BV18" s="186"/>
      <c r="BW18" s="186"/>
      <c r="BX18" s="186"/>
      <c r="BY18" s="186"/>
      <c r="BZ18" s="186"/>
      <c r="CA18" s="186"/>
      <c r="CB18" s="186"/>
      <c r="CC18" s="186"/>
      <c r="CD18" s="186"/>
      <c r="CE18" s="186"/>
      <c r="CF18" s="186"/>
      <c r="CG18" s="186"/>
      <c r="CH18" s="186"/>
      <c r="CI18" s="186"/>
      <c r="CJ18" s="186"/>
      <c r="CK18" s="186"/>
      <c r="CL18" s="186"/>
      <c r="CM18" s="186"/>
      <c r="CN18" s="186"/>
      <c r="CO18" s="186"/>
      <c r="CP18" s="186"/>
      <c r="CQ18" s="186"/>
      <c r="CR18" s="186"/>
      <c r="CS18" s="186"/>
      <c r="CT18" s="186"/>
      <c r="CU18" s="186"/>
      <c r="CV18" s="187"/>
      <c r="CW18" s="188">
        <v>35</v>
      </c>
      <c r="CX18" s="189" t="s">
        <v>11428</v>
      </c>
      <c r="CY18" s="190" t="s">
        <v>11428</v>
      </c>
      <c r="CZ18" s="185"/>
      <c r="DA18" s="186"/>
      <c r="DB18" s="186"/>
      <c r="DC18" s="186"/>
      <c r="DD18" s="186"/>
      <c r="DE18" s="186"/>
      <c r="DF18" s="186"/>
      <c r="DG18" s="186"/>
      <c r="DH18" s="186"/>
      <c r="DI18" s="186"/>
      <c r="DJ18" s="186"/>
      <c r="DK18" s="186"/>
      <c r="DL18" s="186"/>
      <c r="DM18" s="186"/>
      <c r="DN18" s="186"/>
      <c r="DO18" s="186"/>
      <c r="DP18" s="186"/>
      <c r="DQ18" s="186"/>
      <c r="DR18" s="186"/>
      <c r="DS18" s="186"/>
      <c r="DT18" s="186"/>
      <c r="DU18" s="186"/>
      <c r="DV18" s="186"/>
      <c r="DW18" s="186"/>
      <c r="DX18" s="186"/>
      <c r="DY18" s="186"/>
      <c r="DZ18" s="186"/>
      <c r="EA18" s="186"/>
      <c r="EB18" s="186"/>
      <c r="EC18" s="187"/>
      <c r="ED18" s="188">
        <v>35</v>
      </c>
      <c r="EE18" s="189" t="s">
        <v>11428</v>
      </c>
      <c r="EF18" s="190" t="s">
        <v>11428</v>
      </c>
      <c r="EG18" s="185"/>
      <c r="EH18" s="186"/>
      <c r="EI18" s="186"/>
      <c r="EJ18" s="186"/>
      <c r="EK18" s="186"/>
      <c r="EL18" s="186"/>
      <c r="EM18" s="186"/>
      <c r="EN18" s="186"/>
      <c r="EO18" s="186"/>
      <c r="EP18" s="186"/>
      <c r="EQ18" s="186"/>
      <c r="ER18" s="186"/>
      <c r="ES18" s="186"/>
      <c r="ET18" s="186"/>
      <c r="EU18" s="186"/>
      <c r="EV18" s="186"/>
      <c r="EW18" s="186"/>
      <c r="EX18" s="186"/>
      <c r="EY18" s="186"/>
      <c r="EZ18" s="186"/>
      <c r="FA18" s="186"/>
      <c r="FB18" s="186"/>
      <c r="FC18" s="186"/>
      <c r="FD18" s="186"/>
      <c r="FE18" s="186"/>
      <c r="FF18" s="186"/>
      <c r="FG18" s="186"/>
      <c r="FH18" s="186"/>
      <c r="FI18" s="186"/>
      <c r="FJ18" s="187"/>
      <c r="FK18" s="191">
        <v>35</v>
      </c>
      <c r="FL18" s="192" t="s">
        <v>11428</v>
      </c>
      <c r="FM18" s="193" t="s">
        <v>11428</v>
      </c>
      <c r="FN18" s="194" t="str">
        <f t="shared" si="299"/>
        <v/>
      </c>
      <c r="FO18" s="195" t="str">
        <f t="shared" si="167"/>
        <v/>
      </c>
      <c r="FP18" s="195" t="str">
        <f t="shared" si="167"/>
        <v/>
      </c>
      <c r="FQ18" s="195" t="str">
        <f t="shared" si="167"/>
        <v/>
      </c>
      <c r="FR18" s="195" t="str">
        <f t="shared" si="167"/>
        <v/>
      </c>
      <c r="FS18" s="195" t="str">
        <f t="shared" si="167"/>
        <v/>
      </c>
      <c r="FT18" s="195" t="str">
        <f t="shared" si="167"/>
        <v/>
      </c>
      <c r="FU18" s="195" t="str">
        <f t="shared" si="167"/>
        <v/>
      </c>
      <c r="FV18" s="195" t="str">
        <f t="shared" si="167"/>
        <v/>
      </c>
      <c r="FW18" s="195" t="str">
        <f t="shared" si="167"/>
        <v/>
      </c>
      <c r="FX18" s="195" t="str">
        <f t="shared" si="167"/>
        <v/>
      </c>
      <c r="FY18" s="195" t="str">
        <f t="shared" si="167"/>
        <v/>
      </c>
      <c r="FZ18" s="195" t="str">
        <f t="shared" si="167"/>
        <v/>
      </c>
      <c r="GA18" s="195" t="str">
        <f t="shared" si="167"/>
        <v/>
      </c>
      <c r="GB18" s="195" t="str">
        <f t="shared" si="167"/>
        <v/>
      </c>
      <c r="GC18" s="195" t="str">
        <f t="shared" si="167"/>
        <v/>
      </c>
      <c r="GD18" s="195" t="str">
        <f t="shared" si="167"/>
        <v/>
      </c>
      <c r="GE18" s="195" t="str">
        <f t="shared" si="168"/>
        <v/>
      </c>
      <c r="GF18" s="195" t="str">
        <f t="shared" si="168"/>
        <v/>
      </c>
      <c r="GG18" s="195" t="str">
        <f t="shared" si="168"/>
        <v/>
      </c>
      <c r="GH18" s="195" t="str">
        <f t="shared" si="168"/>
        <v/>
      </c>
      <c r="GI18" s="195" t="str">
        <f t="shared" si="168"/>
        <v/>
      </c>
      <c r="GJ18" s="195" t="str">
        <f t="shared" si="168"/>
        <v/>
      </c>
      <c r="GK18" s="195" t="str">
        <f t="shared" si="168"/>
        <v/>
      </c>
      <c r="GL18" s="195" t="str">
        <f t="shared" si="168"/>
        <v/>
      </c>
      <c r="GM18" s="195" t="str">
        <f t="shared" si="168"/>
        <v/>
      </c>
      <c r="GN18" s="195" t="str">
        <f t="shared" si="168"/>
        <v/>
      </c>
      <c r="GO18" s="195" t="str">
        <f t="shared" si="168"/>
        <v/>
      </c>
      <c r="GP18" s="195" t="str">
        <f t="shared" si="168"/>
        <v/>
      </c>
      <c r="GQ18" s="196" t="str">
        <f t="shared" si="168"/>
        <v/>
      </c>
    </row>
    <row r="19" spans="1:199" s="181" customFormat="1" ht="15.75" thickBot="1" x14ac:dyDescent="0.3">
      <c r="A19" s="197">
        <v>36</v>
      </c>
      <c r="B19" s="197" t="s">
        <v>11428</v>
      </c>
      <c r="C19" s="198" t="s">
        <v>11428</v>
      </c>
      <c r="D19" s="199" t="s">
        <v>11428</v>
      </c>
      <c r="E19" s="200"/>
      <c r="F19" s="201"/>
      <c r="G19" s="201"/>
      <c r="H19" s="201"/>
      <c r="I19" s="201"/>
      <c r="J19" s="201"/>
      <c r="K19" s="201"/>
      <c r="L19" s="201"/>
      <c r="M19" s="201"/>
      <c r="N19" s="201"/>
      <c r="O19" s="201"/>
      <c r="P19" s="201"/>
      <c r="Q19" s="201"/>
      <c r="R19" s="201"/>
      <c r="S19" s="201"/>
      <c r="T19" s="201"/>
      <c r="U19" s="201"/>
      <c r="V19" s="201"/>
      <c r="W19" s="201"/>
      <c r="X19" s="201"/>
      <c r="Y19" s="201"/>
      <c r="Z19" s="201"/>
      <c r="AA19" s="201"/>
      <c r="AB19" s="201"/>
      <c r="AC19" s="201"/>
      <c r="AD19" s="201"/>
      <c r="AE19" s="201"/>
      <c r="AF19" s="201"/>
      <c r="AG19" s="201"/>
      <c r="AH19" s="202"/>
      <c r="AI19" s="203">
        <v>36</v>
      </c>
      <c r="AJ19" s="204" t="s">
        <v>11428</v>
      </c>
      <c r="AK19" s="205" t="s">
        <v>11428</v>
      </c>
      <c r="AL19" s="200"/>
      <c r="AM19" s="201"/>
      <c r="AN19" s="201"/>
      <c r="AO19" s="201"/>
      <c r="AP19" s="201"/>
      <c r="AQ19" s="201"/>
      <c r="AR19" s="201"/>
      <c r="AS19" s="201"/>
      <c r="AT19" s="201"/>
      <c r="AU19" s="201"/>
      <c r="AV19" s="201"/>
      <c r="AW19" s="201"/>
      <c r="AX19" s="201"/>
      <c r="AY19" s="201"/>
      <c r="AZ19" s="201"/>
      <c r="BA19" s="201"/>
      <c r="BB19" s="201"/>
      <c r="BC19" s="201"/>
      <c r="BD19" s="201"/>
      <c r="BE19" s="201"/>
      <c r="BF19" s="201"/>
      <c r="BG19" s="201"/>
      <c r="BH19" s="201"/>
      <c r="BI19" s="201"/>
      <c r="BJ19" s="201"/>
      <c r="BK19" s="201"/>
      <c r="BL19" s="201"/>
      <c r="BM19" s="201"/>
      <c r="BN19" s="201"/>
      <c r="BO19" s="202"/>
      <c r="BP19" s="203">
        <v>36</v>
      </c>
      <c r="BQ19" s="204" t="s">
        <v>11428</v>
      </c>
      <c r="BR19" s="205" t="s">
        <v>11428</v>
      </c>
      <c r="BS19" s="200"/>
      <c r="BT19" s="201"/>
      <c r="BU19" s="201"/>
      <c r="BV19" s="201"/>
      <c r="BW19" s="201"/>
      <c r="BX19" s="201"/>
      <c r="BY19" s="201"/>
      <c r="BZ19" s="201"/>
      <c r="CA19" s="201"/>
      <c r="CB19" s="201"/>
      <c r="CC19" s="201"/>
      <c r="CD19" s="201"/>
      <c r="CE19" s="201"/>
      <c r="CF19" s="201"/>
      <c r="CG19" s="201"/>
      <c r="CH19" s="201"/>
      <c r="CI19" s="201"/>
      <c r="CJ19" s="201"/>
      <c r="CK19" s="201"/>
      <c r="CL19" s="201"/>
      <c r="CM19" s="201"/>
      <c r="CN19" s="201"/>
      <c r="CO19" s="201"/>
      <c r="CP19" s="201"/>
      <c r="CQ19" s="201"/>
      <c r="CR19" s="201"/>
      <c r="CS19" s="201"/>
      <c r="CT19" s="201"/>
      <c r="CU19" s="201"/>
      <c r="CV19" s="202"/>
      <c r="CW19" s="203">
        <v>36</v>
      </c>
      <c r="CX19" s="204" t="s">
        <v>11428</v>
      </c>
      <c r="CY19" s="205" t="s">
        <v>11428</v>
      </c>
      <c r="CZ19" s="200"/>
      <c r="DA19" s="201"/>
      <c r="DB19" s="201"/>
      <c r="DC19" s="201"/>
      <c r="DD19" s="201"/>
      <c r="DE19" s="201"/>
      <c r="DF19" s="201"/>
      <c r="DG19" s="201"/>
      <c r="DH19" s="201"/>
      <c r="DI19" s="201"/>
      <c r="DJ19" s="201"/>
      <c r="DK19" s="201"/>
      <c r="DL19" s="201"/>
      <c r="DM19" s="201"/>
      <c r="DN19" s="201"/>
      <c r="DO19" s="201"/>
      <c r="DP19" s="201"/>
      <c r="DQ19" s="201"/>
      <c r="DR19" s="201"/>
      <c r="DS19" s="201"/>
      <c r="DT19" s="201"/>
      <c r="DU19" s="201"/>
      <c r="DV19" s="201"/>
      <c r="DW19" s="201"/>
      <c r="DX19" s="201"/>
      <c r="DY19" s="201"/>
      <c r="DZ19" s="201"/>
      <c r="EA19" s="201"/>
      <c r="EB19" s="201"/>
      <c r="EC19" s="202"/>
      <c r="ED19" s="203">
        <v>36</v>
      </c>
      <c r="EE19" s="204" t="s">
        <v>11428</v>
      </c>
      <c r="EF19" s="205" t="s">
        <v>11428</v>
      </c>
      <c r="EG19" s="200"/>
      <c r="EH19" s="201"/>
      <c r="EI19" s="201"/>
      <c r="EJ19" s="201"/>
      <c r="EK19" s="201"/>
      <c r="EL19" s="201"/>
      <c r="EM19" s="201"/>
      <c r="EN19" s="201"/>
      <c r="EO19" s="201"/>
      <c r="EP19" s="201"/>
      <c r="EQ19" s="201"/>
      <c r="ER19" s="201"/>
      <c r="ES19" s="201"/>
      <c r="ET19" s="201"/>
      <c r="EU19" s="201"/>
      <c r="EV19" s="201"/>
      <c r="EW19" s="201"/>
      <c r="EX19" s="201"/>
      <c r="EY19" s="201"/>
      <c r="EZ19" s="201"/>
      <c r="FA19" s="201"/>
      <c r="FB19" s="201"/>
      <c r="FC19" s="201"/>
      <c r="FD19" s="201"/>
      <c r="FE19" s="201"/>
      <c r="FF19" s="201"/>
      <c r="FG19" s="201"/>
      <c r="FH19" s="201"/>
      <c r="FI19" s="201"/>
      <c r="FJ19" s="202"/>
      <c r="FK19" s="206">
        <v>36</v>
      </c>
      <c r="FL19" s="207" t="s">
        <v>11428</v>
      </c>
      <c r="FM19" s="208" t="s">
        <v>11428</v>
      </c>
      <c r="FN19" s="209" t="str">
        <f t="shared" si="299"/>
        <v/>
      </c>
      <c r="FO19" s="210" t="str">
        <f t="shared" si="167"/>
        <v/>
      </c>
      <c r="FP19" s="210" t="str">
        <f t="shared" si="167"/>
        <v/>
      </c>
      <c r="FQ19" s="210" t="str">
        <f t="shared" si="167"/>
        <v/>
      </c>
      <c r="FR19" s="210" t="str">
        <f t="shared" si="167"/>
        <v/>
      </c>
      <c r="FS19" s="210" t="str">
        <f t="shared" si="167"/>
        <v/>
      </c>
      <c r="FT19" s="210" t="str">
        <f t="shared" si="167"/>
        <v/>
      </c>
      <c r="FU19" s="210" t="str">
        <f t="shared" si="167"/>
        <v/>
      </c>
      <c r="FV19" s="210" t="str">
        <f t="shared" si="167"/>
        <v/>
      </c>
      <c r="FW19" s="210" t="str">
        <f t="shared" si="167"/>
        <v/>
      </c>
      <c r="FX19" s="210" t="str">
        <f t="shared" si="167"/>
        <v/>
      </c>
      <c r="FY19" s="210" t="str">
        <f t="shared" si="167"/>
        <v/>
      </c>
      <c r="FZ19" s="210" t="str">
        <f t="shared" si="167"/>
        <v/>
      </c>
      <c r="GA19" s="210" t="str">
        <f t="shared" si="167"/>
        <v/>
      </c>
      <c r="GB19" s="210" t="str">
        <f t="shared" si="167"/>
        <v/>
      </c>
      <c r="GC19" s="210" t="str">
        <f t="shared" si="167"/>
        <v/>
      </c>
      <c r="GD19" s="210" t="str">
        <f t="shared" si="167"/>
        <v/>
      </c>
      <c r="GE19" s="210" t="str">
        <f t="shared" si="168"/>
        <v/>
      </c>
      <c r="GF19" s="210" t="str">
        <f t="shared" si="168"/>
        <v/>
      </c>
      <c r="GG19" s="210" t="str">
        <f t="shared" si="168"/>
        <v/>
      </c>
      <c r="GH19" s="210" t="str">
        <f t="shared" si="168"/>
        <v/>
      </c>
      <c r="GI19" s="210" t="str">
        <f t="shared" si="168"/>
        <v/>
      </c>
      <c r="GJ19" s="210" t="str">
        <f t="shared" si="168"/>
        <v/>
      </c>
      <c r="GK19" s="210" t="str">
        <f t="shared" si="168"/>
        <v/>
      </c>
      <c r="GL19" s="210" t="str">
        <f t="shared" si="168"/>
        <v/>
      </c>
      <c r="GM19" s="210" t="str">
        <f t="shared" si="168"/>
        <v/>
      </c>
      <c r="GN19" s="210" t="str">
        <f t="shared" si="168"/>
        <v/>
      </c>
      <c r="GO19" s="210" t="str">
        <f t="shared" si="168"/>
        <v/>
      </c>
      <c r="GP19" s="210" t="str">
        <f t="shared" si="168"/>
        <v/>
      </c>
      <c r="GQ19" s="211" t="str">
        <f t="shared" si="168"/>
        <v/>
      </c>
    </row>
    <row r="20" spans="1:199" ht="15.75" thickBot="1" x14ac:dyDescent="0.3">
      <c r="FK20" s="110"/>
      <c r="FL20" s="110"/>
    </row>
    <row r="21" spans="1:199" ht="15.75" thickBot="1" x14ac:dyDescent="0.3">
      <c r="A21" s="320" t="s">
        <v>11429</v>
      </c>
      <c r="B21" s="321"/>
      <c r="C21" s="321"/>
      <c r="D21" s="212">
        <f>SUM(D13:D19)</f>
        <v>13.530000000000001</v>
      </c>
      <c r="E21" s="213">
        <f t="shared" ref="E21:AH21" si="300">SUM(E13:E19)</f>
        <v>17232.330277600002</v>
      </c>
      <c r="F21" s="214">
        <f t="shared" si="300"/>
        <v>17270.915802800002</v>
      </c>
      <c r="G21" s="214">
        <f t="shared" si="300"/>
        <v>17309.501328000002</v>
      </c>
      <c r="H21" s="214">
        <f t="shared" si="300"/>
        <v>17348.086853200002</v>
      </c>
      <c r="I21" s="214">
        <f t="shared" si="300"/>
        <v>17386.672378400002</v>
      </c>
      <c r="J21" s="214">
        <f t="shared" si="300"/>
        <v>17425.257903600002</v>
      </c>
      <c r="K21" s="214">
        <f t="shared" si="300"/>
        <v>17463.843428800003</v>
      </c>
      <c r="L21" s="214">
        <f t="shared" si="300"/>
        <v>17502.428953999999</v>
      </c>
      <c r="M21" s="214">
        <f t="shared" si="300"/>
        <v>17432.788093399999</v>
      </c>
      <c r="N21" s="214">
        <f t="shared" si="300"/>
        <v>17363.147232799998</v>
      </c>
      <c r="O21" s="214">
        <f t="shared" si="300"/>
        <v>17293.506372199998</v>
      </c>
      <c r="P21" s="214">
        <f t="shared" si="300"/>
        <v>17223.865511599997</v>
      </c>
      <c r="Q21" s="214">
        <f t="shared" si="300"/>
        <v>17154.224650999997</v>
      </c>
      <c r="R21" s="214">
        <f t="shared" si="300"/>
        <v>17084.583790399996</v>
      </c>
      <c r="S21" s="214">
        <f t="shared" si="300"/>
        <v>17014.942929799996</v>
      </c>
      <c r="T21" s="214">
        <f t="shared" si="300"/>
        <v>16945.302069199995</v>
      </c>
      <c r="U21" s="214">
        <f t="shared" si="300"/>
        <v>16875.661208599995</v>
      </c>
      <c r="V21" s="214">
        <f t="shared" si="300"/>
        <v>16806.020347999998</v>
      </c>
      <c r="W21" s="214">
        <f t="shared" si="300"/>
        <v>16718.396953399999</v>
      </c>
      <c r="X21" s="214">
        <f t="shared" si="300"/>
        <v>16630.7735588</v>
      </c>
      <c r="Y21" s="214">
        <f t="shared" si="300"/>
        <v>16543.1501642</v>
      </c>
      <c r="Z21" s="214">
        <f t="shared" si="300"/>
        <v>16455.526769600001</v>
      </c>
      <c r="AA21" s="214">
        <f t="shared" si="300"/>
        <v>16367.903375000002</v>
      </c>
      <c r="AB21" s="214">
        <f t="shared" si="300"/>
        <v>16280.279980400002</v>
      </c>
      <c r="AC21" s="214">
        <f t="shared" si="300"/>
        <v>16192.656585800003</v>
      </c>
      <c r="AD21" s="214">
        <f t="shared" si="300"/>
        <v>16105.033191200004</v>
      </c>
      <c r="AE21" s="214">
        <f t="shared" si="300"/>
        <v>16017.409796600004</v>
      </c>
      <c r="AF21" s="214">
        <f t="shared" si="300"/>
        <v>15929.786402</v>
      </c>
      <c r="AG21" s="214">
        <f t="shared" si="300"/>
        <v>15842.1630074</v>
      </c>
      <c r="AH21" s="215">
        <f t="shared" si="300"/>
        <v>15754.539612800001</v>
      </c>
      <c r="AI21" s="320" t="s">
        <v>11429</v>
      </c>
      <c r="AJ21" s="321"/>
      <c r="AK21" s="322"/>
      <c r="AL21" s="213">
        <f t="shared" ref="AL21:BO21" si="301">SUM(AL13:AL19)</f>
        <v>3183.29853</v>
      </c>
      <c r="AM21" s="214">
        <f t="shared" si="301"/>
        <v>3205.0618039999999</v>
      </c>
      <c r="AN21" s="214">
        <f t="shared" si="301"/>
        <v>3226.8250779999998</v>
      </c>
      <c r="AO21" s="214">
        <f t="shared" si="301"/>
        <v>3248.5883519999998</v>
      </c>
      <c r="AP21" s="214">
        <f t="shared" si="301"/>
        <v>3270.3516259999997</v>
      </c>
      <c r="AQ21" s="214">
        <f t="shared" si="301"/>
        <v>3292.1148999999996</v>
      </c>
      <c r="AR21" s="214">
        <f t="shared" si="301"/>
        <v>3313.8781739999995</v>
      </c>
      <c r="AS21" s="214">
        <f t="shared" si="301"/>
        <v>3335.6414479999999</v>
      </c>
      <c r="AT21" s="214">
        <f t="shared" si="301"/>
        <v>3337.7941713999999</v>
      </c>
      <c r="AU21" s="214">
        <f t="shared" si="301"/>
        <v>3339.9468947999999</v>
      </c>
      <c r="AV21" s="214">
        <f t="shared" si="301"/>
        <v>3342.0996181999999</v>
      </c>
      <c r="AW21" s="214">
        <f t="shared" si="301"/>
        <v>3344.2523415999999</v>
      </c>
      <c r="AX21" s="214">
        <f t="shared" si="301"/>
        <v>3346.4050649999999</v>
      </c>
      <c r="AY21" s="214">
        <f t="shared" si="301"/>
        <v>3348.5577883999999</v>
      </c>
      <c r="AZ21" s="214">
        <f t="shared" si="301"/>
        <v>3350.7105117999999</v>
      </c>
      <c r="BA21" s="214">
        <f t="shared" si="301"/>
        <v>3352.8632352</v>
      </c>
      <c r="BB21" s="214">
        <f t="shared" si="301"/>
        <v>3355.0159586</v>
      </c>
      <c r="BC21" s="214">
        <f t="shared" si="301"/>
        <v>3357.168682</v>
      </c>
      <c r="BD21" s="214">
        <f t="shared" si="301"/>
        <v>3356.6547356000001</v>
      </c>
      <c r="BE21" s="214">
        <f t="shared" si="301"/>
        <v>3356.1407892000002</v>
      </c>
      <c r="BF21" s="214">
        <f t="shared" si="301"/>
        <v>3355.6268428000003</v>
      </c>
      <c r="BG21" s="214">
        <f t="shared" si="301"/>
        <v>3355.1128964000004</v>
      </c>
      <c r="BH21" s="214">
        <f t="shared" si="301"/>
        <v>3354.5989500000005</v>
      </c>
      <c r="BI21" s="214">
        <f t="shared" si="301"/>
        <v>3354.0850036000006</v>
      </c>
      <c r="BJ21" s="214">
        <f t="shared" si="301"/>
        <v>3353.5710572000007</v>
      </c>
      <c r="BK21" s="214">
        <f t="shared" si="301"/>
        <v>3353.0571108000008</v>
      </c>
      <c r="BL21" s="214">
        <f t="shared" si="301"/>
        <v>3352.5431644000009</v>
      </c>
      <c r="BM21" s="214">
        <f t="shared" si="301"/>
        <v>3352.0292180000001</v>
      </c>
      <c r="BN21" s="214">
        <f t="shared" si="301"/>
        <v>3351.5152716000002</v>
      </c>
      <c r="BO21" s="215">
        <f t="shared" si="301"/>
        <v>3351.0013252000003</v>
      </c>
      <c r="BP21" s="320" t="s">
        <v>11429</v>
      </c>
      <c r="BQ21" s="321"/>
      <c r="BR21" s="322"/>
      <c r="BS21" s="213">
        <f t="shared" ref="BS21:CV21" si="302">SUM(BS13:BS19)</f>
        <v>1962.6259411500002</v>
      </c>
      <c r="BT21" s="214">
        <f t="shared" si="302"/>
        <v>1997.1479902000003</v>
      </c>
      <c r="BU21" s="214">
        <f t="shared" si="302"/>
        <v>2031.6700392500004</v>
      </c>
      <c r="BV21" s="214">
        <f t="shared" si="302"/>
        <v>2066.1920883000003</v>
      </c>
      <c r="BW21" s="214">
        <f t="shared" si="302"/>
        <v>2100.7141373500003</v>
      </c>
      <c r="BX21" s="214">
        <f t="shared" si="302"/>
        <v>2135.2361864000004</v>
      </c>
      <c r="BY21" s="214">
        <f t="shared" si="302"/>
        <v>2169.7582354500005</v>
      </c>
      <c r="BZ21" s="214">
        <f t="shared" si="302"/>
        <v>2204.2802845000001</v>
      </c>
      <c r="CA21" s="214">
        <f t="shared" si="302"/>
        <v>2237.9552819</v>
      </c>
      <c r="CB21" s="214">
        <f t="shared" si="302"/>
        <v>2271.6302793</v>
      </c>
      <c r="CC21" s="214">
        <f t="shared" si="302"/>
        <v>2305.3052766999999</v>
      </c>
      <c r="CD21" s="214">
        <f t="shared" si="302"/>
        <v>2338.9802740999999</v>
      </c>
      <c r="CE21" s="214">
        <f t="shared" si="302"/>
        <v>2372.6552714999998</v>
      </c>
      <c r="CF21" s="214">
        <f t="shared" si="302"/>
        <v>2406.3302688999997</v>
      </c>
      <c r="CG21" s="214">
        <f t="shared" si="302"/>
        <v>2440.0052662999997</v>
      </c>
      <c r="CH21" s="214">
        <f t="shared" si="302"/>
        <v>2473.6802636999996</v>
      </c>
      <c r="CI21" s="214">
        <f t="shared" si="302"/>
        <v>2507.3552610999996</v>
      </c>
      <c r="CJ21" s="214">
        <f t="shared" si="302"/>
        <v>2541.0302584999999</v>
      </c>
      <c r="CK21" s="214">
        <f t="shared" si="302"/>
        <v>2565.3363308499997</v>
      </c>
      <c r="CL21" s="214">
        <f t="shared" si="302"/>
        <v>2589.6424031999995</v>
      </c>
      <c r="CM21" s="214">
        <f t="shared" si="302"/>
        <v>2613.9484755499993</v>
      </c>
      <c r="CN21" s="214">
        <f t="shared" si="302"/>
        <v>2638.2545478999991</v>
      </c>
      <c r="CO21" s="214">
        <f t="shared" si="302"/>
        <v>2662.5606202499989</v>
      </c>
      <c r="CP21" s="214">
        <f t="shared" si="302"/>
        <v>2686.8666925999987</v>
      </c>
      <c r="CQ21" s="214">
        <f t="shared" si="302"/>
        <v>2711.1727649499985</v>
      </c>
      <c r="CR21" s="214">
        <f t="shared" si="302"/>
        <v>2735.4788372999983</v>
      </c>
      <c r="CS21" s="214">
        <f t="shared" si="302"/>
        <v>2759.7849096499981</v>
      </c>
      <c r="CT21" s="214">
        <f t="shared" si="302"/>
        <v>2784.0909819999997</v>
      </c>
      <c r="CU21" s="214">
        <f t="shared" si="302"/>
        <v>2808.3970543499995</v>
      </c>
      <c r="CV21" s="215">
        <f t="shared" si="302"/>
        <v>2832.7031266999993</v>
      </c>
      <c r="CW21" s="320" t="s">
        <v>11429</v>
      </c>
      <c r="CX21" s="321"/>
      <c r="CY21" s="322"/>
      <c r="CZ21" s="213">
        <f t="shared" ref="CZ21:EC21" si="303">SUM(CZ13:CZ19)</f>
        <v>4710.3022587600008</v>
      </c>
      <c r="DA21" s="214">
        <f t="shared" si="303"/>
        <v>4793.1551764800006</v>
      </c>
      <c r="DB21" s="214">
        <f t="shared" si="303"/>
        <v>4876.0080942000004</v>
      </c>
      <c r="DC21" s="214">
        <f t="shared" si="303"/>
        <v>4958.8610119200002</v>
      </c>
      <c r="DD21" s="214">
        <f t="shared" si="303"/>
        <v>5041.7139296400001</v>
      </c>
      <c r="DE21" s="214">
        <f t="shared" si="303"/>
        <v>5124.5668473599999</v>
      </c>
      <c r="DF21" s="214">
        <f t="shared" si="303"/>
        <v>5207.4197650799997</v>
      </c>
      <c r="DG21" s="214">
        <f t="shared" si="303"/>
        <v>5290.2726828000004</v>
      </c>
      <c r="DH21" s="214">
        <f t="shared" si="303"/>
        <v>5371.0926765600007</v>
      </c>
      <c r="DI21" s="214">
        <f t="shared" si="303"/>
        <v>5451.9126703200009</v>
      </c>
      <c r="DJ21" s="214">
        <f t="shared" si="303"/>
        <v>5532.7326640800011</v>
      </c>
      <c r="DK21" s="214">
        <f t="shared" si="303"/>
        <v>5613.5526578400013</v>
      </c>
      <c r="DL21" s="214">
        <f t="shared" si="303"/>
        <v>5694.3726516000015</v>
      </c>
      <c r="DM21" s="214">
        <f t="shared" si="303"/>
        <v>5775.1926453600017</v>
      </c>
      <c r="DN21" s="214">
        <f t="shared" si="303"/>
        <v>5856.0126391200019</v>
      </c>
      <c r="DO21" s="214">
        <f t="shared" si="303"/>
        <v>5936.8326328800022</v>
      </c>
      <c r="DP21" s="214">
        <f t="shared" si="303"/>
        <v>6017.6526266400024</v>
      </c>
      <c r="DQ21" s="214">
        <f t="shared" si="303"/>
        <v>6098.4726203999999</v>
      </c>
      <c r="DR21" s="214">
        <f t="shared" si="303"/>
        <v>6156.8071940399996</v>
      </c>
      <c r="DS21" s="214">
        <f t="shared" si="303"/>
        <v>6215.1417676799992</v>
      </c>
      <c r="DT21" s="214">
        <f t="shared" si="303"/>
        <v>6273.4763413199989</v>
      </c>
      <c r="DU21" s="214">
        <f t="shared" si="303"/>
        <v>6331.8109149599986</v>
      </c>
      <c r="DV21" s="214">
        <f t="shared" si="303"/>
        <v>6390.1454885999983</v>
      </c>
      <c r="DW21" s="214">
        <f t="shared" si="303"/>
        <v>6448.480062239998</v>
      </c>
      <c r="DX21" s="214">
        <f t="shared" si="303"/>
        <v>6506.8146358799977</v>
      </c>
      <c r="DY21" s="214">
        <f t="shared" si="303"/>
        <v>6565.1492095199974</v>
      </c>
      <c r="DZ21" s="214">
        <f t="shared" si="303"/>
        <v>6623.4837831599971</v>
      </c>
      <c r="EA21" s="214">
        <f t="shared" si="303"/>
        <v>6681.8183567999995</v>
      </c>
      <c r="EB21" s="214">
        <f t="shared" si="303"/>
        <v>6740.1529304399992</v>
      </c>
      <c r="EC21" s="215">
        <f t="shared" si="303"/>
        <v>6798.4875040799989</v>
      </c>
      <c r="ED21" s="320" t="s">
        <v>11429</v>
      </c>
      <c r="EE21" s="321"/>
      <c r="EF21" s="322"/>
      <c r="EG21" s="213">
        <f t="shared" ref="EG21:FJ21" si="304">SUM(EG13:EG19)</f>
        <v>1177.5755646900002</v>
      </c>
      <c r="EH21" s="214">
        <f t="shared" si="304"/>
        <v>1198.2887941200001</v>
      </c>
      <c r="EI21" s="214">
        <f t="shared" si="304"/>
        <v>1219.0020235500001</v>
      </c>
      <c r="EJ21" s="214">
        <f t="shared" si="304"/>
        <v>1239.7152529800001</v>
      </c>
      <c r="EK21" s="214">
        <f t="shared" si="304"/>
        <v>1260.42848241</v>
      </c>
      <c r="EL21" s="214">
        <f t="shared" si="304"/>
        <v>1281.14171184</v>
      </c>
      <c r="EM21" s="214">
        <f t="shared" si="304"/>
        <v>1301.8549412699999</v>
      </c>
      <c r="EN21" s="214">
        <f t="shared" si="304"/>
        <v>1322.5681707000001</v>
      </c>
      <c r="EO21" s="214">
        <f t="shared" si="304"/>
        <v>1342.7731691400002</v>
      </c>
      <c r="EP21" s="214">
        <f t="shared" si="304"/>
        <v>1362.9781675800002</v>
      </c>
      <c r="EQ21" s="214">
        <f t="shared" si="304"/>
        <v>1383.1831660200003</v>
      </c>
      <c r="ER21" s="214">
        <f t="shared" si="304"/>
        <v>1403.3881644600003</v>
      </c>
      <c r="ES21" s="214">
        <f t="shared" si="304"/>
        <v>1423.5931629000004</v>
      </c>
      <c r="ET21" s="214">
        <f t="shared" si="304"/>
        <v>1443.7981613400004</v>
      </c>
      <c r="EU21" s="214">
        <f t="shared" si="304"/>
        <v>1464.0031597800005</v>
      </c>
      <c r="EV21" s="214">
        <f t="shared" si="304"/>
        <v>1484.2081582200005</v>
      </c>
      <c r="EW21" s="214">
        <f t="shared" si="304"/>
        <v>1504.4131566600006</v>
      </c>
      <c r="EX21" s="214">
        <f t="shared" si="304"/>
        <v>1524.6181551</v>
      </c>
      <c r="EY21" s="214">
        <f t="shared" si="304"/>
        <v>1539.2017985099999</v>
      </c>
      <c r="EZ21" s="214">
        <f t="shared" si="304"/>
        <v>1553.7854419199998</v>
      </c>
      <c r="FA21" s="214">
        <f t="shared" si="304"/>
        <v>1568.3690853299997</v>
      </c>
      <c r="FB21" s="214">
        <f t="shared" si="304"/>
        <v>1582.9527287399997</v>
      </c>
      <c r="FC21" s="214">
        <f t="shared" si="304"/>
        <v>1597.5363721499996</v>
      </c>
      <c r="FD21" s="214">
        <f t="shared" si="304"/>
        <v>1612.1200155599995</v>
      </c>
      <c r="FE21" s="214">
        <f t="shared" si="304"/>
        <v>1626.7036589699994</v>
      </c>
      <c r="FF21" s="214">
        <f t="shared" si="304"/>
        <v>1641.2873023799993</v>
      </c>
      <c r="FG21" s="214">
        <f t="shared" si="304"/>
        <v>1655.8709457899993</v>
      </c>
      <c r="FH21" s="214">
        <f t="shared" si="304"/>
        <v>1670.4545891999999</v>
      </c>
      <c r="FI21" s="214">
        <f t="shared" si="304"/>
        <v>1685.0382326099998</v>
      </c>
      <c r="FJ21" s="215">
        <f t="shared" si="304"/>
        <v>1699.6218760199997</v>
      </c>
      <c r="FK21" s="320" t="s">
        <v>11429</v>
      </c>
      <c r="FL21" s="321"/>
      <c r="FM21" s="322"/>
      <c r="FN21" s="213">
        <f t="shared" ref="FN21:GQ21" si="305">SUM(FN13:FN19)</f>
        <v>28266.132572200004</v>
      </c>
      <c r="FO21" s="214">
        <f t="shared" si="305"/>
        <v>28464.5695676</v>
      </c>
      <c r="FP21" s="214">
        <f t="shared" si="305"/>
        <v>28663.006562999999</v>
      </c>
      <c r="FQ21" s="214">
        <f t="shared" si="305"/>
        <v>28861.443558400002</v>
      </c>
      <c r="FR21" s="214">
        <f t="shared" si="305"/>
        <v>29059.880553800005</v>
      </c>
      <c r="FS21" s="214">
        <f t="shared" si="305"/>
        <v>29258.317549200001</v>
      </c>
      <c r="FT21" s="214">
        <f t="shared" si="305"/>
        <v>29456.754544600008</v>
      </c>
      <c r="FU21" s="214">
        <f t="shared" si="305"/>
        <v>29655.19154</v>
      </c>
      <c r="FV21" s="214">
        <f t="shared" si="305"/>
        <v>29722.4033924</v>
      </c>
      <c r="FW21" s="214">
        <f t="shared" si="305"/>
        <v>29789.615244799999</v>
      </c>
      <c r="FX21" s="214">
        <f t="shared" si="305"/>
        <v>29856.827097200003</v>
      </c>
      <c r="FY21" s="214">
        <f t="shared" si="305"/>
        <v>29924.038949599999</v>
      </c>
      <c r="FZ21" s="214">
        <f t="shared" si="305"/>
        <v>29991.250801999999</v>
      </c>
      <c r="GA21" s="214">
        <f t="shared" si="305"/>
        <v>30058.462654400002</v>
      </c>
      <c r="GB21" s="214">
        <f t="shared" si="305"/>
        <v>30125.674506799998</v>
      </c>
      <c r="GC21" s="214">
        <f t="shared" si="305"/>
        <v>30192.886359199998</v>
      </c>
      <c r="GD21" s="214">
        <f t="shared" si="305"/>
        <v>30260.098211599998</v>
      </c>
      <c r="GE21" s="214">
        <f t="shared" si="305"/>
        <v>30327.310063999998</v>
      </c>
      <c r="GF21" s="214">
        <f t="shared" si="305"/>
        <v>30336.397012400001</v>
      </c>
      <c r="GG21" s="214">
        <f t="shared" si="305"/>
        <v>30345.483960799997</v>
      </c>
      <c r="GH21" s="214">
        <f t="shared" si="305"/>
        <v>30354.570909199996</v>
      </c>
      <c r="GI21" s="214">
        <f t="shared" si="305"/>
        <v>30363.657857600003</v>
      </c>
      <c r="GJ21" s="214">
        <f t="shared" si="305"/>
        <v>30372.744805999999</v>
      </c>
      <c r="GK21" s="214">
        <f t="shared" si="305"/>
        <v>30381.831754399998</v>
      </c>
      <c r="GL21" s="214">
        <f t="shared" si="305"/>
        <v>30390.918702800001</v>
      </c>
      <c r="GM21" s="214">
        <f t="shared" si="305"/>
        <v>30400.005651199997</v>
      </c>
      <c r="GN21" s="214">
        <f t="shared" si="305"/>
        <v>30409.092599600004</v>
      </c>
      <c r="GO21" s="214">
        <f t="shared" si="305"/>
        <v>30418.179548</v>
      </c>
      <c r="GP21" s="214">
        <f t="shared" si="305"/>
        <v>30427.2664964</v>
      </c>
      <c r="GQ21" s="215">
        <f t="shared" si="305"/>
        <v>30436.353444799999</v>
      </c>
    </row>
    <row r="22" spans="1:199" ht="15.75" thickBot="1" x14ac:dyDescent="0.3">
      <c r="FK22" s="110"/>
      <c r="FL22" s="110"/>
    </row>
    <row r="23" spans="1:199" ht="15.75" thickBot="1" x14ac:dyDescent="0.3">
      <c r="A23" s="317" t="s">
        <v>11430</v>
      </c>
      <c r="B23" s="318"/>
      <c r="C23" s="318"/>
      <c r="D23" s="216">
        <f>D21+D11</f>
        <v>31.830000000000002</v>
      </c>
      <c r="E23" s="217">
        <f t="shared" ref="E23:AG23" si="306">E21+E11</f>
        <v>40104.836004800003</v>
      </c>
      <c r="F23" s="218">
        <f t="shared" si="306"/>
        <v>39939.990157399996</v>
      </c>
      <c r="G23" s="218">
        <f t="shared" si="306"/>
        <v>39775.144310000003</v>
      </c>
      <c r="H23" s="218">
        <f>H21+H11</f>
        <v>39610.298462600011</v>
      </c>
      <c r="I23" s="218">
        <f t="shared" si="306"/>
        <v>39445.452615200003</v>
      </c>
      <c r="J23" s="218">
        <f t="shared" si="306"/>
        <v>39280.606767800011</v>
      </c>
      <c r="K23" s="218">
        <f t="shared" si="306"/>
        <v>39115.760920400004</v>
      </c>
      <c r="L23" s="218">
        <f t="shared" si="306"/>
        <v>38950.915072999996</v>
      </c>
      <c r="M23" s="218">
        <f t="shared" si="306"/>
        <v>38796.716261299996</v>
      </c>
      <c r="N23" s="218">
        <f t="shared" si="306"/>
        <v>38642.517449599996</v>
      </c>
      <c r="O23" s="218">
        <f t="shared" si="306"/>
        <v>38488.318637899996</v>
      </c>
      <c r="P23" s="218">
        <f t="shared" si="306"/>
        <v>38334.119826199996</v>
      </c>
      <c r="Q23" s="218">
        <f t="shared" si="306"/>
        <v>38179.921014499996</v>
      </c>
      <c r="R23" s="218">
        <f t="shared" si="306"/>
        <v>38025.722202799996</v>
      </c>
      <c r="S23" s="218">
        <f t="shared" si="306"/>
        <v>37871.523391099989</v>
      </c>
      <c r="T23" s="218">
        <f t="shared" si="306"/>
        <v>37717.324579399989</v>
      </c>
      <c r="U23" s="218">
        <f t="shared" si="306"/>
        <v>37563.125767699989</v>
      </c>
      <c r="V23" s="218">
        <f t="shared" si="306"/>
        <v>37408.926955999996</v>
      </c>
      <c r="W23" s="218">
        <f t="shared" si="306"/>
        <v>37198.845902200002</v>
      </c>
      <c r="X23" s="218">
        <f t="shared" si="306"/>
        <v>36988.764848400002</v>
      </c>
      <c r="Y23" s="218">
        <f t="shared" si="306"/>
        <v>36778.683794600001</v>
      </c>
      <c r="Z23" s="218">
        <f t="shared" si="306"/>
        <v>36568.602740799994</v>
      </c>
      <c r="AA23" s="218">
        <f t="shared" si="306"/>
        <v>36358.521687</v>
      </c>
      <c r="AB23" s="218">
        <f t="shared" si="306"/>
        <v>36148.4406332</v>
      </c>
      <c r="AC23" s="218">
        <f t="shared" si="306"/>
        <v>35938.359579399999</v>
      </c>
      <c r="AD23" s="218">
        <f t="shared" si="306"/>
        <v>35728.278525599999</v>
      </c>
      <c r="AE23" s="218">
        <f t="shared" si="306"/>
        <v>35518.197471799998</v>
      </c>
      <c r="AF23" s="218">
        <f t="shared" si="306"/>
        <v>35308.116418000005</v>
      </c>
      <c r="AG23" s="218">
        <f t="shared" si="306"/>
        <v>35098.035364199997</v>
      </c>
      <c r="AH23" s="219">
        <f>AH21+AH11</f>
        <v>34887.954310399997</v>
      </c>
      <c r="AI23" s="317" t="s">
        <v>11430</v>
      </c>
      <c r="AJ23" s="318"/>
      <c r="AK23" s="319"/>
      <c r="AL23" s="217">
        <f t="shared" ref="AL23:BN23" si="307">AL21+AL11</f>
        <v>3878.079874</v>
      </c>
      <c r="AM23" s="218">
        <f t="shared" si="307"/>
        <v>3874.0399259999999</v>
      </c>
      <c r="AN23" s="218">
        <f t="shared" si="307"/>
        <v>3869.9999779999998</v>
      </c>
      <c r="AO23" s="218">
        <f t="shared" si="307"/>
        <v>3865.9600299999997</v>
      </c>
      <c r="AP23" s="218">
        <f t="shared" si="307"/>
        <v>3861.9200819999996</v>
      </c>
      <c r="AQ23" s="218">
        <f t="shared" si="307"/>
        <v>3857.8801339999995</v>
      </c>
      <c r="AR23" s="218">
        <f t="shared" si="307"/>
        <v>3853.8401859999994</v>
      </c>
      <c r="AS23" s="218">
        <f t="shared" si="307"/>
        <v>3849.8002379999998</v>
      </c>
      <c r="AT23" s="218">
        <f t="shared" si="307"/>
        <v>3852.3992103999999</v>
      </c>
      <c r="AU23" s="218">
        <f t="shared" si="307"/>
        <v>3854.9981828</v>
      </c>
      <c r="AV23" s="218">
        <f t="shared" si="307"/>
        <v>3857.5971552000001</v>
      </c>
      <c r="AW23" s="218">
        <f t="shared" si="307"/>
        <v>3860.1961276000002</v>
      </c>
      <c r="AX23" s="218">
        <f t="shared" si="307"/>
        <v>3862.7950999999998</v>
      </c>
      <c r="AY23" s="218">
        <f t="shared" si="307"/>
        <v>3865.3940723999999</v>
      </c>
      <c r="AZ23" s="218">
        <f t="shared" si="307"/>
        <v>3867.9930448</v>
      </c>
      <c r="BA23" s="218">
        <f t="shared" si="307"/>
        <v>3870.5920171999996</v>
      </c>
      <c r="BB23" s="218">
        <f t="shared" si="307"/>
        <v>3873.1909895999997</v>
      </c>
      <c r="BC23" s="218">
        <f t="shared" si="307"/>
        <v>3875.7899619999998</v>
      </c>
      <c r="BD23" s="218">
        <f t="shared" si="307"/>
        <v>3875.1496385999999</v>
      </c>
      <c r="BE23" s="218">
        <f t="shared" si="307"/>
        <v>3874.5093151999999</v>
      </c>
      <c r="BF23" s="218">
        <f t="shared" si="307"/>
        <v>3873.8689918000005</v>
      </c>
      <c r="BG23" s="218">
        <f t="shared" si="307"/>
        <v>3873.2286684000005</v>
      </c>
      <c r="BH23" s="218">
        <f t="shared" si="307"/>
        <v>3872.5883450000006</v>
      </c>
      <c r="BI23" s="218">
        <f t="shared" si="307"/>
        <v>3871.9480216000006</v>
      </c>
      <c r="BJ23" s="218">
        <f t="shared" si="307"/>
        <v>3871.3076982000007</v>
      </c>
      <c r="BK23" s="218">
        <f t="shared" si="307"/>
        <v>3870.6673748000007</v>
      </c>
      <c r="BL23" s="218">
        <f t="shared" si="307"/>
        <v>3870.0270514000013</v>
      </c>
      <c r="BM23" s="218">
        <f t="shared" si="307"/>
        <v>3869.3867280000004</v>
      </c>
      <c r="BN23" s="218">
        <f t="shared" si="307"/>
        <v>3868.7464046000005</v>
      </c>
      <c r="BO23" s="219">
        <f>BO21+BO11</f>
        <v>3868.1060812000005</v>
      </c>
      <c r="BP23" s="317" t="s">
        <v>11430</v>
      </c>
      <c r="BQ23" s="318"/>
      <c r="BR23" s="319"/>
      <c r="BS23" s="217">
        <f t="shared" ref="BS23:CU23" si="308">BS21+BS11</f>
        <v>2803.0926662250004</v>
      </c>
      <c r="BT23" s="218">
        <f t="shared" si="308"/>
        <v>2852.1936120500004</v>
      </c>
      <c r="BU23" s="218">
        <f t="shared" si="308"/>
        <v>2901.2945578750005</v>
      </c>
      <c r="BV23" s="218">
        <f t="shared" si="308"/>
        <v>2950.3955037000005</v>
      </c>
      <c r="BW23" s="218">
        <f t="shared" si="308"/>
        <v>2999.4964495250006</v>
      </c>
      <c r="BX23" s="218">
        <f t="shared" si="308"/>
        <v>3048.5973953500006</v>
      </c>
      <c r="BY23" s="218">
        <f t="shared" si="308"/>
        <v>3097.6983411750007</v>
      </c>
      <c r="BZ23" s="218">
        <f t="shared" si="308"/>
        <v>3146.7992870000003</v>
      </c>
      <c r="CA23" s="218">
        <f t="shared" si="308"/>
        <v>3194.8950616749999</v>
      </c>
      <c r="CB23" s="218">
        <f t="shared" si="308"/>
        <v>3242.9908363499999</v>
      </c>
      <c r="CC23" s="218">
        <f t="shared" si="308"/>
        <v>3291.0866110249999</v>
      </c>
      <c r="CD23" s="218">
        <f t="shared" si="308"/>
        <v>3339.1823856999999</v>
      </c>
      <c r="CE23" s="218">
        <f t="shared" si="308"/>
        <v>3387.2781603749995</v>
      </c>
      <c r="CF23" s="218">
        <f t="shared" si="308"/>
        <v>3435.3739350499995</v>
      </c>
      <c r="CG23" s="218">
        <f t="shared" si="308"/>
        <v>3483.4697097249991</v>
      </c>
      <c r="CH23" s="218">
        <f t="shared" si="308"/>
        <v>3531.5654843999991</v>
      </c>
      <c r="CI23" s="218">
        <f t="shared" si="308"/>
        <v>3579.6612590749992</v>
      </c>
      <c r="CJ23" s="218">
        <f t="shared" si="308"/>
        <v>3627.7570337500001</v>
      </c>
      <c r="CK23" s="218">
        <f t="shared" si="308"/>
        <v>3662.7593406749997</v>
      </c>
      <c r="CL23" s="218">
        <f t="shared" si="308"/>
        <v>3697.7616475999994</v>
      </c>
      <c r="CM23" s="218">
        <f t="shared" si="308"/>
        <v>3732.7639545249995</v>
      </c>
      <c r="CN23" s="218">
        <f t="shared" si="308"/>
        <v>3767.7662614499991</v>
      </c>
      <c r="CO23" s="218">
        <f t="shared" si="308"/>
        <v>3802.7685683749987</v>
      </c>
      <c r="CP23" s="218">
        <f t="shared" si="308"/>
        <v>3837.7708752999988</v>
      </c>
      <c r="CQ23" s="218">
        <f t="shared" si="308"/>
        <v>3872.773182224998</v>
      </c>
      <c r="CR23" s="218">
        <f t="shared" si="308"/>
        <v>3907.7754891499981</v>
      </c>
      <c r="CS23" s="218">
        <f t="shared" si="308"/>
        <v>3942.7777960749977</v>
      </c>
      <c r="CT23" s="218">
        <f t="shared" si="308"/>
        <v>3977.7801030000001</v>
      </c>
      <c r="CU23" s="218">
        <f t="shared" si="308"/>
        <v>4012.7824099249997</v>
      </c>
      <c r="CV23" s="219">
        <f>CV21+CV11</f>
        <v>4047.7847168499993</v>
      </c>
      <c r="CW23" s="317" t="s">
        <v>11430</v>
      </c>
      <c r="CX23" s="318"/>
      <c r="CY23" s="319"/>
      <c r="CZ23" s="217">
        <f t="shared" ref="CZ23:EB23" si="309">CZ21+CZ11</f>
        <v>6727.4223989399998</v>
      </c>
      <c r="DA23" s="218">
        <f t="shared" si="309"/>
        <v>6845.264668920001</v>
      </c>
      <c r="DB23" s="218">
        <f t="shared" si="309"/>
        <v>6963.1069389000004</v>
      </c>
      <c r="DC23" s="218">
        <f t="shared" si="309"/>
        <v>7080.9492088799998</v>
      </c>
      <c r="DD23" s="218">
        <f t="shared" si="309"/>
        <v>7198.7914788599992</v>
      </c>
      <c r="DE23" s="218">
        <f t="shared" si="309"/>
        <v>7316.6337488400004</v>
      </c>
      <c r="DF23" s="218">
        <f t="shared" si="309"/>
        <v>7434.4760188199998</v>
      </c>
      <c r="DG23" s="218">
        <f t="shared" si="309"/>
        <v>7552.318288800001</v>
      </c>
      <c r="DH23" s="218">
        <f t="shared" si="309"/>
        <v>7667.7481480200004</v>
      </c>
      <c r="DI23" s="218">
        <f t="shared" si="309"/>
        <v>7783.1780072400006</v>
      </c>
      <c r="DJ23" s="218">
        <f t="shared" si="309"/>
        <v>7898.6078664600009</v>
      </c>
      <c r="DK23" s="218">
        <f t="shared" si="309"/>
        <v>8014.0377256800002</v>
      </c>
      <c r="DL23" s="218">
        <f t="shared" si="309"/>
        <v>8129.4675849000005</v>
      </c>
      <c r="DM23" s="218">
        <f t="shared" si="309"/>
        <v>8244.8974441200007</v>
      </c>
      <c r="DN23" s="218">
        <f t="shared" si="309"/>
        <v>8360.3273033400001</v>
      </c>
      <c r="DO23" s="218">
        <f t="shared" si="309"/>
        <v>8475.7571625600012</v>
      </c>
      <c r="DP23" s="218">
        <f t="shared" si="309"/>
        <v>8591.1870217800006</v>
      </c>
      <c r="DQ23" s="218">
        <f t="shared" si="309"/>
        <v>8706.6168809999999</v>
      </c>
      <c r="DR23" s="218">
        <f t="shared" si="309"/>
        <v>8790.6224176199994</v>
      </c>
      <c r="DS23" s="218">
        <f t="shared" si="309"/>
        <v>8874.6279542399989</v>
      </c>
      <c r="DT23" s="218">
        <f t="shared" si="309"/>
        <v>8958.6334908599983</v>
      </c>
      <c r="DU23" s="218">
        <f t="shared" si="309"/>
        <v>9042.6390274799996</v>
      </c>
      <c r="DV23" s="218">
        <f t="shared" si="309"/>
        <v>9126.6445640999991</v>
      </c>
      <c r="DW23" s="218">
        <f t="shared" si="309"/>
        <v>9210.6501007199986</v>
      </c>
      <c r="DX23" s="218">
        <f t="shared" si="309"/>
        <v>9294.6556373399981</v>
      </c>
      <c r="DY23" s="218">
        <f t="shared" si="309"/>
        <v>9378.6611739599975</v>
      </c>
      <c r="DZ23" s="218">
        <f t="shared" si="309"/>
        <v>9462.666710579997</v>
      </c>
      <c r="EA23" s="218">
        <f t="shared" si="309"/>
        <v>9546.6722472000001</v>
      </c>
      <c r="EB23" s="218">
        <f t="shared" si="309"/>
        <v>9630.6777838199996</v>
      </c>
      <c r="EC23" s="219">
        <f>EC21+EC11</f>
        <v>9714.6833204399991</v>
      </c>
      <c r="ED23" s="317" t="s">
        <v>11430</v>
      </c>
      <c r="EE23" s="318"/>
      <c r="EF23" s="319"/>
      <c r="EG23" s="217">
        <f t="shared" ref="EG23:FI23" si="310">EG21+EG11</f>
        <v>1681.8555997349999</v>
      </c>
      <c r="EH23" s="218">
        <f t="shared" si="310"/>
        <v>1711.3161672300002</v>
      </c>
      <c r="EI23" s="218">
        <f t="shared" si="310"/>
        <v>1740.7767347250001</v>
      </c>
      <c r="EJ23" s="218">
        <f t="shared" si="310"/>
        <v>1770.2373022199999</v>
      </c>
      <c r="EK23" s="218">
        <f t="shared" si="310"/>
        <v>1799.6978697149998</v>
      </c>
      <c r="EL23" s="218">
        <f t="shared" si="310"/>
        <v>1829.1584372100001</v>
      </c>
      <c r="EM23" s="218">
        <f t="shared" si="310"/>
        <v>1858.619004705</v>
      </c>
      <c r="EN23" s="218">
        <f t="shared" si="310"/>
        <v>1888.0795722000003</v>
      </c>
      <c r="EO23" s="218">
        <f t="shared" si="310"/>
        <v>1916.9370370050001</v>
      </c>
      <c r="EP23" s="218">
        <f t="shared" si="310"/>
        <v>1945.7945018100002</v>
      </c>
      <c r="EQ23" s="218">
        <f t="shared" si="310"/>
        <v>1974.6519666150002</v>
      </c>
      <c r="ER23" s="218">
        <f t="shared" si="310"/>
        <v>2003.5094314200001</v>
      </c>
      <c r="ES23" s="218">
        <f t="shared" si="310"/>
        <v>2032.3668962250001</v>
      </c>
      <c r="ET23" s="218">
        <f t="shared" si="310"/>
        <v>2061.2243610300002</v>
      </c>
      <c r="EU23" s="218">
        <f t="shared" si="310"/>
        <v>2090.081825835</v>
      </c>
      <c r="EV23" s="218">
        <f t="shared" si="310"/>
        <v>2118.9392906400003</v>
      </c>
      <c r="EW23" s="218">
        <f t="shared" si="310"/>
        <v>2147.7967554450001</v>
      </c>
      <c r="EX23" s="218">
        <f t="shared" si="310"/>
        <v>2176.65422025</v>
      </c>
      <c r="EY23" s="218">
        <f t="shared" si="310"/>
        <v>2197.6556044049998</v>
      </c>
      <c r="EZ23" s="218">
        <f t="shared" si="310"/>
        <v>2218.6569885599997</v>
      </c>
      <c r="FA23" s="218">
        <f t="shared" si="310"/>
        <v>2239.6583727149996</v>
      </c>
      <c r="FB23" s="218">
        <f t="shared" si="310"/>
        <v>2260.6597568699999</v>
      </c>
      <c r="FC23" s="218">
        <f t="shared" si="310"/>
        <v>2281.6611410249998</v>
      </c>
      <c r="FD23" s="218">
        <f t="shared" si="310"/>
        <v>2302.6625251799996</v>
      </c>
      <c r="FE23" s="218">
        <f t="shared" si="310"/>
        <v>2323.6639093349995</v>
      </c>
      <c r="FF23" s="218">
        <f t="shared" si="310"/>
        <v>2344.6652934899994</v>
      </c>
      <c r="FG23" s="218">
        <f t="shared" si="310"/>
        <v>2365.6666776449993</v>
      </c>
      <c r="FH23" s="218">
        <f t="shared" si="310"/>
        <v>2386.6680618</v>
      </c>
      <c r="FI23" s="218">
        <f t="shared" si="310"/>
        <v>2407.6694459549999</v>
      </c>
      <c r="FJ23" s="219">
        <f>FJ21+FJ11</f>
        <v>2428.6708301099998</v>
      </c>
      <c r="FK23" s="317" t="s">
        <v>11430</v>
      </c>
      <c r="FL23" s="318"/>
      <c r="FM23" s="319"/>
      <c r="FN23" s="217">
        <f t="shared" ref="FN23:GP23" si="311">FN21+FN11</f>
        <v>55195.2865437</v>
      </c>
      <c r="FO23" s="218">
        <f t="shared" si="311"/>
        <v>55222.804531599999</v>
      </c>
      <c r="FP23" s="218">
        <f t="shared" si="311"/>
        <v>55250.322519499998</v>
      </c>
      <c r="FQ23" s="218">
        <f t="shared" si="311"/>
        <v>55277.840507400004</v>
      </c>
      <c r="FR23" s="218">
        <f t="shared" si="311"/>
        <v>55305.35849530001</v>
      </c>
      <c r="FS23" s="218">
        <f t="shared" si="311"/>
        <v>55332.876483200002</v>
      </c>
      <c r="FT23" s="218">
        <f t="shared" si="311"/>
        <v>55360.394471100015</v>
      </c>
      <c r="FU23" s="218">
        <f t="shared" si="311"/>
        <v>55387.912458999999</v>
      </c>
      <c r="FV23" s="218">
        <f t="shared" si="311"/>
        <v>55428.695718399998</v>
      </c>
      <c r="FW23" s="218">
        <f t="shared" si="311"/>
        <v>55469.478977799998</v>
      </c>
      <c r="FX23" s="218">
        <f t="shared" si="311"/>
        <v>55510.262237200004</v>
      </c>
      <c r="FY23" s="218">
        <f t="shared" si="311"/>
        <v>55551.045496599996</v>
      </c>
      <c r="FZ23" s="218">
        <f t="shared" si="311"/>
        <v>55591.828755999988</v>
      </c>
      <c r="GA23" s="218">
        <f t="shared" si="311"/>
        <v>55632.612015399995</v>
      </c>
      <c r="GB23" s="218">
        <f t="shared" si="311"/>
        <v>55673.395274799987</v>
      </c>
      <c r="GC23" s="218">
        <f t="shared" si="311"/>
        <v>55714.178534199993</v>
      </c>
      <c r="GD23" s="218">
        <f t="shared" si="311"/>
        <v>55754.961793599985</v>
      </c>
      <c r="GE23" s="218">
        <f t="shared" si="311"/>
        <v>55795.745052999999</v>
      </c>
      <c r="GF23" s="218">
        <f t="shared" si="311"/>
        <v>55725.032903500003</v>
      </c>
      <c r="GG23" s="218">
        <f t="shared" si="311"/>
        <v>55654.320754</v>
      </c>
      <c r="GH23" s="218">
        <f t="shared" si="311"/>
        <v>55583.608604499997</v>
      </c>
      <c r="GI23" s="218">
        <f t="shared" si="311"/>
        <v>55512.896455000002</v>
      </c>
      <c r="GJ23" s="218">
        <f t="shared" si="311"/>
        <v>55442.184305499992</v>
      </c>
      <c r="GK23" s="218">
        <f t="shared" si="311"/>
        <v>55371.472155999996</v>
      </c>
      <c r="GL23" s="218">
        <f t="shared" si="311"/>
        <v>55300.760006500001</v>
      </c>
      <c r="GM23" s="218">
        <f t="shared" si="311"/>
        <v>55230.047856999998</v>
      </c>
      <c r="GN23" s="218">
        <f t="shared" si="311"/>
        <v>55159.335707500002</v>
      </c>
      <c r="GO23" s="218">
        <f t="shared" si="311"/>
        <v>55088.623558000007</v>
      </c>
      <c r="GP23" s="218">
        <f t="shared" si="311"/>
        <v>55017.911408499996</v>
      </c>
      <c r="GQ23" s="219">
        <f>GQ21+GQ11</f>
        <v>54947.199258999994</v>
      </c>
    </row>
    <row r="25" spans="1:199" ht="18.75" x14ac:dyDescent="0.3">
      <c r="F25" s="111"/>
      <c r="H25" s="269" t="s">
        <v>11419</v>
      </c>
      <c r="I25" s="269"/>
      <c r="J25" s="269"/>
      <c r="K25" s="269"/>
      <c r="L25" s="269"/>
      <c r="M25" s="269"/>
      <c r="N25" s="269"/>
      <c r="O25" s="269"/>
      <c r="P25" s="269"/>
      <c r="Q25" s="269"/>
      <c r="R25" s="269"/>
      <c r="S25" s="269"/>
      <c r="T25" s="269"/>
      <c r="U25" s="269"/>
      <c r="V25" s="269"/>
      <c r="W25" s="269"/>
    </row>
    <row r="26" spans="1:199" x14ac:dyDescent="0.25">
      <c r="C26" s="111"/>
      <c r="F26" s="111"/>
      <c r="H26" s="270" t="s">
        <v>11431</v>
      </c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</row>
    <row r="27" spans="1:199" x14ac:dyDescent="0.25">
      <c r="C27" s="111"/>
      <c r="F27" s="111"/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</row>
    <row r="28" spans="1:199" x14ac:dyDescent="0.25">
      <c r="C28" s="111"/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</row>
    <row r="29" spans="1:199" x14ac:dyDescent="0.25">
      <c r="C29" s="111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</row>
    <row r="30" spans="1:199" x14ac:dyDescent="0.25">
      <c r="C30" s="111"/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</row>
    <row r="31" spans="1:199" x14ac:dyDescent="0.25"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  <c r="AK31" s="111"/>
    </row>
    <row r="32" spans="1:199" x14ac:dyDescent="0.25">
      <c r="C32" s="111"/>
    </row>
  </sheetData>
  <mergeCells count="38">
    <mergeCell ref="FN1:GQ1"/>
    <mergeCell ref="A1:D2"/>
    <mergeCell ref="E1:AH1"/>
    <mergeCell ref="AI1:AK2"/>
    <mergeCell ref="AL1:BO1"/>
    <mergeCell ref="BP1:BR2"/>
    <mergeCell ref="BS1:CV1"/>
    <mergeCell ref="CW1:CY2"/>
    <mergeCell ref="CZ1:EC1"/>
    <mergeCell ref="ED1:EF2"/>
    <mergeCell ref="EG1:FJ1"/>
    <mergeCell ref="FK1:FM2"/>
    <mergeCell ref="FK11:FM11"/>
    <mergeCell ref="A4:C4"/>
    <mergeCell ref="AI4:AK4"/>
    <mergeCell ref="BP4:BR4"/>
    <mergeCell ref="CW4:CY4"/>
    <mergeCell ref="ED4:EF4"/>
    <mergeCell ref="FK4:FM4"/>
    <mergeCell ref="A11:C11"/>
    <mergeCell ref="AI11:AK11"/>
    <mergeCell ref="BP11:BR11"/>
    <mergeCell ref="CW11:CY11"/>
    <mergeCell ref="ED11:EF11"/>
    <mergeCell ref="CW23:CY23"/>
    <mergeCell ref="ED23:EF23"/>
    <mergeCell ref="FK23:FM23"/>
    <mergeCell ref="A21:C21"/>
    <mergeCell ref="AI21:AK21"/>
    <mergeCell ref="BP21:BR21"/>
    <mergeCell ref="CW21:CY21"/>
    <mergeCell ref="ED21:EF21"/>
    <mergeCell ref="FK21:FM21"/>
    <mergeCell ref="H25:W25"/>
    <mergeCell ref="H26:W31"/>
    <mergeCell ref="A23:C23"/>
    <mergeCell ref="AI23:AK23"/>
    <mergeCell ref="BP23:BR23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1" operator="notEqual" id="{FB9BDC71-DC3F-4B63-9BF1-9BCF604B3B26}">
            <xm:f>'[CBA - Erik 1.1 koncept - 10+7.xlsx]P'!#REF!</xm:f>
            <x14:dxf>
              <fill>
                <patternFill>
                  <bgColor rgb="FFFF0000"/>
                </patternFill>
              </fill>
            </x14:dxf>
          </x14:cfRule>
          <xm:sqref>AH3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631F3-8C44-45F8-A23E-EBD8D7C937D5}">
  <sheetPr>
    <tabColor rgb="FFFFC000"/>
  </sheetPr>
  <dimension ref="A1:GQ31"/>
  <sheetViews>
    <sheetView zoomScale="85" zoomScaleNormal="85" workbookViewId="0">
      <selection sqref="A1:D2"/>
    </sheetView>
  </sheetViews>
  <sheetFormatPr defaultColWidth="9.140625" defaultRowHeight="15" x14ac:dyDescent="0.25"/>
  <cols>
    <col min="1" max="2" width="6.7109375" style="110" customWidth="1"/>
    <col min="3" max="3" width="22.7109375" style="12" customWidth="1"/>
    <col min="4" max="4" width="9.140625" style="110" customWidth="1"/>
    <col min="5" max="34" width="6.7109375" style="12" customWidth="1"/>
    <col min="35" max="36" width="6.7109375" style="110" customWidth="1"/>
    <col min="37" max="37" width="22.7109375" style="12" customWidth="1"/>
    <col min="38" max="67" width="6.7109375" style="12" customWidth="1"/>
    <col min="68" max="69" width="6.7109375" style="110" customWidth="1"/>
    <col min="70" max="70" width="22.7109375" style="12" customWidth="1"/>
    <col min="71" max="100" width="6.7109375" style="12" customWidth="1"/>
    <col min="101" max="102" width="6.7109375" style="110" customWidth="1"/>
    <col min="103" max="103" width="22.7109375" style="12" customWidth="1"/>
    <col min="104" max="133" width="6.7109375" style="12" customWidth="1"/>
    <col min="134" max="135" width="6.7109375" style="110" customWidth="1"/>
    <col min="136" max="136" width="22.7109375" style="12" customWidth="1"/>
    <col min="137" max="168" width="6.7109375" style="12" customWidth="1"/>
    <col min="169" max="169" width="22.7109375" style="12" customWidth="1"/>
    <col min="170" max="16384" width="9.140625" style="12"/>
  </cols>
  <sheetData>
    <row r="1" spans="1:199" x14ac:dyDescent="0.25">
      <c r="A1" s="291" t="s">
        <v>11401</v>
      </c>
      <c r="B1" s="291"/>
      <c r="C1" s="291"/>
      <c r="D1" s="292"/>
      <c r="E1" s="295" t="s">
        <v>11401</v>
      </c>
      <c r="F1" s="296"/>
      <c r="G1" s="296"/>
      <c r="H1" s="296"/>
      <c r="I1" s="296"/>
      <c r="J1" s="296"/>
      <c r="K1" s="296"/>
      <c r="L1" s="296"/>
      <c r="M1" s="296"/>
      <c r="N1" s="296"/>
      <c r="O1" s="296"/>
      <c r="P1" s="296"/>
      <c r="Q1" s="296"/>
      <c r="R1" s="296"/>
      <c r="S1" s="296"/>
      <c r="T1" s="296"/>
      <c r="U1" s="296"/>
      <c r="V1" s="296"/>
      <c r="W1" s="296"/>
      <c r="X1" s="296"/>
      <c r="Y1" s="296"/>
      <c r="Z1" s="296"/>
      <c r="AA1" s="296"/>
      <c r="AB1" s="296"/>
      <c r="AC1" s="296"/>
      <c r="AD1" s="296"/>
      <c r="AE1" s="296"/>
      <c r="AF1" s="296"/>
      <c r="AG1" s="296"/>
      <c r="AH1" s="297"/>
      <c r="AI1" s="298" t="s">
        <v>11402</v>
      </c>
      <c r="AJ1" s="299"/>
      <c r="AK1" s="300"/>
      <c r="AL1" s="295" t="s">
        <v>11402</v>
      </c>
      <c r="AM1" s="296"/>
      <c r="AN1" s="296"/>
      <c r="AO1" s="296"/>
      <c r="AP1" s="296"/>
      <c r="AQ1" s="296"/>
      <c r="AR1" s="296"/>
      <c r="AS1" s="296"/>
      <c r="AT1" s="296"/>
      <c r="AU1" s="296"/>
      <c r="AV1" s="296"/>
      <c r="AW1" s="296"/>
      <c r="AX1" s="296"/>
      <c r="AY1" s="296"/>
      <c r="AZ1" s="296"/>
      <c r="BA1" s="296"/>
      <c r="BB1" s="296"/>
      <c r="BC1" s="296"/>
      <c r="BD1" s="296"/>
      <c r="BE1" s="296"/>
      <c r="BF1" s="296"/>
      <c r="BG1" s="296"/>
      <c r="BH1" s="296"/>
      <c r="BI1" s="296"/>
      <c r="BJ1" s="296"/>
      <c r="BK1" s="296"/>
      <c r="BL1" s="296"/>
      <c r="BM1" s="296"/>
      <c r="BN1" s="296"/>
      <c r="BO1" s="297"/>
      <c r="BP1" s="298" t="s">
        <v>11403</v>
      </c>
      <c r="BQ1" s="299"/>
      <c r="BR1" s="300"/>
      <c r="BS1" s="295" t="s">
        <v>11403</v>
      </c>
      <c r="BT1" s="296"/>
      <c r="BU1" s="296"/>
      <c r="BV1" s="296"/>
      <c r="BW1" s="296"/>
      <c r="BX1" s="296"/>
      <c r="BY1" s="296"/>
      <c r="BZ1" s="296"/>
      <c r="CA1" s="296"/>
      <c r="CB1" s="296"/>
      <c r="CC1" s="296"/>
      <c r="CD1" s="296"/>
      <c r="CE1" s="296"/>
      <c r="CF1" s="296"/>
      <c r="CG1" s="296"/>
      <c r="CH1" s="296"/>
      <c r="CI1" s="296"/>
      <c r="CJ1" s="296"/>
      <c r="CK1" s="296"/>
      <c r="CL1" s="296"/>
      <c r="CM1" s="296"/>
      <c r="CN1" s="296"/>
      <c r="CO1" s="296"/>
      <c r="CP1" s="296"/>
      <c r="CQ1" s="296"/>
      <c r="CR1" s="296"/>
      <c r="CS1" s="296"/>
      <c r="CT1" s="296"/>
      <c r="CU1" s="296"/>
      <c r="CV1" s="297"/>
      <c r="CW1" s="304" t="s">
        <v>11404</v>
      </c>
      <c r="CX1" s="291"/>
      <c r="CY1" s="292"/>
      <c r="CZ1" s="295" t="s">
        <v>11404</v>
      </c>
      <c r="DA1" s="296"/>
      <c r="DB1" s="296"/>
      <c r="DC1" s="296"/>
      <c r="DD1" s="296"/>
      <c r="DE1" s="296"/>
      <c r="DF1" s="296"/>
      <c r="DG1" s="296"/>
      <c r="DH1" s="296"/>
      <c r="DI1" s="296"/>
      <c r="DJ1" s="296"/>
      <c r="DK1" s="296"/>
      <c r="DL1" s="296"/>
      <c r="DM1" s="296"/>
      <c r="DN1" s="296"/>
      <c r="DO1" s="296"/>
      <c r="DP1" s="296"/>
      <c r="DQ1" s="296"/>
      <c r="DR1" s="296"/>
      <c r="DS1" s="296"/>
      <c r="DT1" s="296"/>
      <c r="DU1" s="296"/>
      <c r="DV1" s="296"/>
      <c r="DW1" s="296"/>
      <c r="DX1" s="296"/>
      <c r="DY1" s="296"/>
      <c r="DZ1" s="296"/>
      <c r="EA1" s="296"/>
      <c r="EB1" s="296"/>
      <c r="EC1" s="297"/>
      <c r="ED1" s="298" t="s">
        <v>11405</v>
      </c>
      <c r="EE1" s="306"/>
      <c r="EF1" s="307"/>
      <c r="EG1" s="295" t="s">
        <v>11405</v>
      </c>
      <c r="EH1" s="296"/>
      <c r="EI1" s="296"/>
      <c r="EJ1" s="296"/>
      <c r="EK1" s="296"/>
      <c r="EL1" s="296"/>
      <c r="EM1" s="296"/>
      <c r="EN1" s="296"/>
      <c r="EO1" s="296"/>
      <c r="EP1" s="296"/>
      <c r="EQ1" s="296"/>
      <c r="ER1" s="296"/>
      <c r="ES1" s="296"/>
      <c r="ET1" s="296"/>
      <c r="EU1" s="296"/>
      <c r="EV1" s="296"/>
      <c r="EW1" s="296"/>
      <c r="EX1" s="296"/>
      <c r="EY1" s="296"/>
      <c r="EZ1" s="296"/>
      <c r="FA1" s="296"/>
      <c r="FB1" s="296"/>
      <c r="FC1" s="296"/>
      <c r="FD1" s="296"/>
      <c r="FE1" s="296"/>
      <c r="FF1" s="296"/>
      <c r="FG1" s="296"/>
      <c r="FH1" s="296"/>
      <c r="FI1" s="296"/>
      <c r="FJ1" s="297"/>
      <c r="FK1" s="298" t="s">
        <v>11406</v>
      </c>
      <c r="FL1" s="306"/>
      <c r="FM1" s="307"/>
      <c r="FN1" s="295" t="s">
        <v>11406</v>
      </c>
      <c r="FO1" s="296"/>
      <c r="FP1" s="296"/>
      <c r="FQ1" s="296"/>
      <c r="FR1" s="296"/>
      <c r="FS1" s="296"/>
      <c r="FT1" s="296"/>
      <c r="FU1" s="296"/>
      <c r="FV1" s="296"/>
      <c r="FW1" s="296"/>
      <c r="FX1" s="296"/>
      <c r="FY1" s="296"/>
      <c r="FZ1" s="296"/>
      <c r="GA1" s="296"/>
      <c r="GB1" s="296"/>
      <c r="GC1" s="296"/>
      <c r="GD1" s="296"/>
      <c r="GE1" s="296"/>
      <c r="GF1" s="296"/>
      <c r="GG1" s="296"/>
      <c r="GH1" s="296"/>
      <c r="GI1" s="296"/>
      <c r="GJ1" s="296"/>
      <c r="GK1" s="296"/>
      <c r="GL1" s="296"/>
      <c r="GM1" s="296"/>
      <c r="GN1" s="296"/>
      <c r="GO1" s="296"/>
      <c r="GP1" s="296"/>
      <c r="GQ1" s="297"/>
    </row>
    <row r="2" spans="1:199" ht="15.75" thickBot="1" x14ac:dyDescent="0.3">
      <c r="A2" s="293"/>
      <c r="B2" s="293"/>
      <c r="C2" s="293"/>
      <c r="D2" s="294"/>
      <c r="E2" s="13">
        <v>1</v>
      </c>
      <c r="F2" s="14">
        <v>2</v>
      </c>
      <c r="G2" s="14">
        <v>3</v>
      </c>
      <c r="H2" s="14">
        <v>4</v>
      </c>
      <c r="I2" s="14">
        <v>5</v>
      </c>
      <c r="J2" s="14">
        <v>6</v>
      </c>
      <c r="K2" s="14">
        <v>7</v>
      </c>
      <c r="L2" s="14">
        <v>8</v>
      </c>
      <c r="M2" s="14">
        <v>9</v>
      </c>
      <c r="N2" s="14">
        <v>10</v>
      </c>
      <c r="O2" s="14">
        <v>11</v>
      </c>
      <c r="P2" s="14">
        <v>12</v>
      </c>
      <c r="Q2" s="14">
        <v>13</v>
      </c>
      <c r="R2" s="14">
        <v>14</v>
      </c>
      <c r="S2" s="14">
        <v>15</v>
      </c>
      <c r="T2" s="14">
        <v>16</v>
      </c>
      <c r="U2" s="14">
        <v>17</v>
      </c>
      <c r="V2" s="14">
        <v>18</v>
      </c>
      <c r="W2" s="14">
        <v>19</v>
      </c>
      <c r="X2" s="14">
        <v>20</v>
      </c>
      <c r="Y2" s="14">
        <v>21</v>
      </c>
      <c r="Z2" s="14">
        <v>22</v>
      </c>
      <c r="AA2" s="14">
        <v>23</v>
      </c>
      <c r="AB2" s="14">
        <v>24</v>
      </c>
      <c r="AC2" s="14">
        <v>25</v>
      </c>
      <c r="AD2" s="14">
        <v>26</v>
      </c>
      <c r="AE2" s="14">
        <v>27</v>
      </c>
      <c r="AF2" s="14">
        <v>28</v>
      </c>
      <c r="AG2" s="14">
        <v>29</v>
      </c>
      <c r="AH2" s="15">
        <v>30</v>
      </c>
      <c r="AI2" s="301"/>
      <c r="AJ2" s="302"/>
      <c r="AK2" s="303"/>
      <c r="AL2" s="13">
        <v>1</v>
      </c>
      <c r="AM2" s="14">
        <v>2</v>
      </c>
      <c r="AN2" s="14">
        <v>3</v>
      </c>
      <c r="AO2" s="14">
        <v>4</v>
      </c>
      <c r="AP2" s="14">
        <v>5</v>
      </c>
      <c r="AQ2" s="14">
        <v>6</v>
      </c>
      <c r="AR2" s="14">
        <v>7</v>
      </c>
      <c r="AS2" s="14">
        <v>8</v>
      </c>
      <c r="AT2" s="14">
        <v>9</v>
      </c>
      <c r="AU2" s="14">
        <v>10</v>
      </c>
      <c r="AV2" s="14">
        <v>11</v>
      </c>
      <c r="AW2" s="14">
        <v>12</v>
      </c>
      <c r="AX2" s="14">
        <v>13</v>
      </c>
      <c r="AY2" s="14">
        <v>14</v>
      </c>
      <c r="AZ2" s="14">
        <v>15</v>
      </c>
      <c r="BA2" s="14">
        <v>16</v>
      </c>
      <c r="BB2" s="14">
        <v>17</v>
      </c>
      <c r="BC2" s="14">
        <v>18</v>
      </c>
      <c r="BD2" s="14">
        <v>19</v>
      </c>
      <c r="BE2" s="14">
        <v>20</v>
      </c>
      <c r="BF2" s="14">
        <v>21</v>
      </c>
      <c r="BG2" s="14">
        <v>22</v>
      </c>
      <c r="BH2" s="14">
        <v>23</v>
      </c>
      <c r="BI2" s="14">
        <v>24</v>
      </c>
      <c r="BJ2" s="14">
        <v>25</v>
      </c>
      <c r="BK2" s="14">
        <v>26</v>
      </c>
      <c r="BL2" s="14">
        <v>27</v>
      </c>
      <c r="BM2" s="14">
        <v>28</v>
      </c>
      <c r="BN2" s="14">
        <v>29</v>
      </c>
      <c r="BO2" s="15">
        <v>30</v>
      </c>
      <c r="BP2" s="301"/>
      <c r="BQ2" s="302"/>
      <c r="BR2" s="303"/>
      <c r="BS2" s="13">
        <v>1</v>
      </c>
      <c r="BT2" s="14">
        <v>2</v>
      </c>
      <c r="BU2" s="14">
        <v>3</v>
      </c>
      <c r="BV2" s="14">
        <v>4</v>
      </c>
      <c r="BW2" s="14">
        <v>5</v>
      </c>
      <c r="BX2" s="14">
        <v>6</v>
      </c>
      <c r="BY2" s="14">
        <v>7</v>
      </c>
      <c r="BZ2" s="14">
        <v>8</v>
      </c>
      <c r="CA2" s="14">
        <v>9</v>
      </c>
      <c r="CB2" s="14">
        <v>10</v>
      </c>
      <c r="CC2" s="14">
        <v>11</v>
      </c>
      <c r="CD2" s="14">
        <v>12</v>
      </c>
      <c r="CE2" s="14">
        <v>13</v>
      </c>
      <c r="CF2" s="14">
        <v>14</v>
      </c>
      <c r="CG2" s="14">
        <v>15</v>
      </c>
      <c r="CH2" s="14">
        <v>16</v>
      </c>
      <c r="CI2" s="14">
        <v>17</v>
      </c>
      <c r="CJ2" s="14">
        <v>18</v>
      </c>
      <c r="CK2" s="14">
        <v>19</v>
      </c>
      <c r="CL2" s="14">
        <v>20</v>
      </c>
      <c r="CM2" s="14">
        <v>21</v>
      </c>
      <c r="CN2" s="14">
        <v>22</v>
      </c>
      <c r="CO2" s="14">
        <v>23</v>
      </c>
      <c r="CP2" s="14">
        <v>24</v>
      </c>
      <c r="CQ2" s="14">
        <v>25</v>
      </c>
      <c r="CR2" s="14">
        <v>26</v>
      </c>
      <c r="CS2" s="14">
        <v>27</v>
      </c>
      <c r="CT2" s="14">
        <v>28</v>
      </c>
      <c r="CU2" s="14">
        <v>29</v>
      </c>
      <c r="CV2" s="15">
        <v>30</v>
      </c>
      <c r="CW2" s="305"/>
      <c r="CX2" s="293"/>
      <c r="CY2" s="294"/>
      <c r="CZ2" s="13">
        <v>1</v>
      </c>
      <c r="DA2" s="14">
        <v>2</v>
      </c>
      <c r="DB2" s="14">
        <v>3</v>
      </c>
      <c r="DC2" s="14">
        <v>4</v>
      </c>
      <c r="DD2" s="14">
        <v>5</v>
      </c>
      <c r="DE2" s="14">
        <v>6</v>
      </c>
      <c r="DF2" s="14">
        <v>7</v>
      </c>
      <c r="DG2" s="14">
        <v>8</v>
      </c>
      <c r="DH2" s="14">
        <v>9</v>
      </c>
      <c r="DI2" s="14">
        <v>10</v>
      </c>
      <c r="DJ2" s="14">
        <v>11</v>
      </c>
      <c r="DK2" s="14">
        <v>12</v>
      </c>
      <c r="DL2" s="14">
        <v>13</v>
      </c>
      <c r="DM2" s="14">
        <v>14</v>
      </c>
      <c r="DN2" s="14">
        <v>15</v>
      </c>
      <c r="DO2" s="14">
        <v>16</v>
      </c>
      <c r="DP2" s="14">
        <v>17</v>
      </c>
      <c r="DQ2" s="14">
        <v>18</v>
      </c>
      <c r="DR2" s="14">
        <v>19</v>
      </c>
      <c r="DS2" s="14">
        <v>20</v>
      </c>
      <c r="DT2" s="14">
        <v>21</v>
      </c>
      <c r="DU2" s="14">
        <v>22</v>
      </c>
      <c r="DV2" s="14">
        <v>23</v>
      </c>
      <c r="DW2" s="14">
        <v>24</v>
      </c>
      <c r="DX2" s="14">
        <v>25</v>
      </c>
      <c r="DY2" s="14">
        <v>26</v>
      </c>
      <c r="DZ2" s="14">
        <v>27</v>
      </c>
      <c r="EA2" s="14">
        <v>28</v>
      </c>
      <c r="EB2" s="14">
        <v>29</v>
      </c>
      <c r="EC2" s="15">
        <v>30</v>
      </c>
      <c r="ED2" s="308"/>
      <c r="EE2" s="309"/>
      <c r="EF2" s="310"/>
      <c r="EG2" s="13">
        <v>1</v>
      </c>
      <c r="EH2" s="14">
        <v>2</v>
      </c>
      <c r="EI2" s="14">
        <v>3</v>
      </c>
      <c r="EJ2" s="14">
        <v>4</v>
      </c>
      <c r="EK2" s="14">
        <v>5</v>
      </c>
      <c r="EL2" s="14">
        <v>6</v>
      </c>
      <c r="EM2" s="14">
        <v>7</v>
      </c>
      <c r="EN2" s="14">
        <v>8</v>
      </c>
      <c r="EO2" s="14">
        <v>9</v>
      </c>
      <c r="EP2" s="14">
        <v>10</v>
      </c>
      <c r="EQ2" s="14">
        <v>11</v>
      </c>
      <c r="ER2" s="14">
        <v>12</v>
      </c>
      <c r="ES2" s="14">
        <v>13</v>
      </c>
      <c r="ET2" s="14">
        <v>14</v>
      </c>
      <c r="EU2" s="14">
        <v>15</v>
      </c>
      <c r="EV2" s="14">
        <v>16</v>
      </c>
      <c r="EW2" s="14">
        <v>17</v>
      </c>
      <c r="EX2" s="14">
        <v>18</v>
      </c>
      <c r="EY2" s="14">
        <v>19</v>
      </c>
      <c r="EZ2" s="14">
        <v>20</v>
      </c>
      <c r="FA2" s="14">
        <v>21</v>
      </c>
      <c r="FB2" s="14">
        <v>22</v>
      </c>
      <c r="FC2" s="14">
        <v>23</v>
      </c>
      <c r="FD2" s="14">
        <v>24</v>
      </c>
      <c r="FE2" s="14">
        <v>25</v>
      </c>
      <c r="FF2" s="14">
        <v>26</v>
      </c>
      <c r="FG2" s="14">
        <v>27</v>
      </c>
      <c r="FH2" s="14">
        <v>28</v>
      </c>
      <c r="FI2" s="14">
        <v>29</v>
      </c>
      <c r="FJ2" s="15">
        <v>30</v>
      </c>
      <c r="FK2" s="308"/>
      <c r="FL2" s="309"/>
      <c r="FM2" s="310"/>
      <c r="FN2" s="13">
        <v>1</v>
      </c>
      <c r="FO2" s="112">
        <v>2</v>
      </c>
      <c r="FP2" s="112">
        <v>3</v>
      </c>
      <c r="FQ2" s="112">
        <v>4</v>
      </c>
      <c r="FR2" s="112">
        <v>5</v>
      </c>
      <c r="FS2" s="112">
        <v>6</v>
      </c>
      <c r="FT2" s="112">
        <v>7</v>
      </c>
      <c r="FU2" s="112">
        <v>8</v>
      </c>
      <c r="FV2" s="112">
        <v>9</v>
      </c>
      <c r="FW2" s="112">
        <v>10</v>
      </c>
      <c r="FX2" s="112">
        <v>11</v>
      </c>
      <c r="FY2" s="112">
        <v>12</v>
      </c>
      <c r="FZ2" s="112">
        <v>13</v>
      </c>
      <c r="GA2" s="112">
        <v>14</v>
      </c>
      <c r="GB2" s="112">
        <v>15</v>
      </c>
      <c r="GC2" s="112">
        <v>16</v>
      </c>
      <c r="GD2" s="112">
        <v>17</v>
      </c>
      <c r="GE2" s="112">
        <v>18</v>
      </c>
      <c r="GF2" s="112">
        <v>19</v>
      </c>
      <c r="GG2" s="112">
        <v>20</v>
      </c>
      <c r="GH2" s="112">
        <v>21</v>
      </c>
      <c r="GI2" s="112">
        <v>22</v>
      </c>
      <c r="GJ2" s="112">
        <v>23</v>
      </c>
      <c r="GK2" s="112">
        <v>24</v>
      </c>
      <c r="GL2" s="112">
        <v>25</v>
      </c>
      <c r="GM2" s="112">
        <v>26</v>
      </c>
      <c r="GN2" s="112">
        <v>27</v>
      </c>
      <c r="GO2" s="112">
        <v>28</v>
      </c>
      <c r="GP2" s="112">
        <v>29</v>
      </c>
      <c r="GQ2" s="15">
        <v>30</v>
      </c>
    </row>
    <row r="3" spans="1:199" ht="23.25" thickBot="1" x14ac:dyDescent="0.3">
      <c r="A3" s="220" t="s">
        <v>11407</v>
      </c>
      <c r="B3" s="221" t="s">
        <v>11408</v>
      </c>
      <c r="C3" s="222" t="s">
        <v>11409</v>
      </c>
      <c r="D3" s="223" t="s">
        <v>11410</v>
      </c>
      <c r="E3" s="23">
        <v>2027</v>
      </c>
      <c r="F3" s="24">
        <v>2028</v>
      </c>
      <c r="G3" s="24">
        <v>2029</v>
      </c>
      <c r="H3" s="24">
        <v>2030</v>
      </c>
      <c r="I3" s="24">
        <v>2031</v>
      </c>
      <c r="J3" s="24">
        <v>2032</v>
      </c>
      <c r="K3" s="24">
        <v>2033</v>
      </c>
      <c r="L3" s="24">
        <v>2034</v>
      </c>
      <c r="M3" s="24">
        <v>2035</v>
      </c>
      <c r="N3" s="24">
        <v>2036</v>
      </c>
      <c r="O3" s="24">
        <v>2037</v>
      </c>
      <c r="P3" s="24">
        <v>2038</v>
      </c>
      <c r="Q3" s="24">
        <v>2039</v>
      </c>
      <c r="R3" s="24">
        <v>2040</v>
      </c>
      <c r="S3" s="24">
        <v>2041</v>
      </c>
      <c r="T3" s="24">
        <v>2042</v>
      </c>
      <c r="U3" s="24">
        <v>2043</v>
      </c>
      <c r="V3" s="24">
        <v>2044</v>
      </c>
      <c r="W3" s="24">
        <v>2045</v>
      </c>
      <c r="X3" s="24">
        <v>2046</v>
      </c>
      <c r="Y3" s="24">
        <v>2047</v>
      </c>
      <c r="Z3" s="24">
        <v>2048</v>
      </c>
      <c r="AA3" s="24">
        <v>2049</v>
      </c>
      <c r="AB3" s="24">
        <v>2050</v>
      </c>
      <c r="AC3" s="24">
        <v>2051</v>
      </c>
      <c r="AD3" s="24">
        <v>2052</v>
      </c>
      <c r="AE3" s="24">
        <v>2053</v>
      </c>
      <c r="AF3" s="24">
        <v>2054</v>
      </c>
      <c r="AG3" s="24">
        <v>2055</v>
      </c>
      <c r="AH3" s="25">
        <v>2056</v>
      </c>
      <c r="AI3" s="220" t="s">
        <v>11407</v>
      </c>
      <c r="AJ3" s="221" t="s">
        <v>11408</v>
      </c>
      <c r="AK3" s="224" t="s">
        <v>11409</v>
      </c>
      <c r="AL3" s="23">
        <v>2027</v>
      </c>
      <c r="AM3" s="24">
        <v>2028</v>
      </c>
      <c r="AN3" s="24">
        <v>2029</v>
      </c>
      <c r="AO3" s="24">
        <v>2030</v>
      </c>
      <c r="AP3" s="24">
        <v>2031</v>
      </c>
      <c r="AQ3" s="24">
        <v>2032</v>
      </c>
      <c r="AR3" s="24">
        <v>2033</v>
      </c>
      <c r="AS3" s="24">
        <v>2034</v>
      </c>
      <c r="AT3" s="24">
        <v>2035</v>
      </c>
      <c r="AU3" s="24">
        <v>2036</v>
      </c>
      <c r="AV3" s="24">
        <v>2037</v>
      </c>
      <c r="AW3" s="24">
        <v>2038</v>
      </c>
      <c r="AX3" s="24">
        <v>2039</v>
      </c>
      <c r="AY3" s="24">
        <v>2040</v>
      </c>
      <c r="AZ3" s="24">
        <v>2041</v>
      </c>
      <c r="BA3" s="24">
        <v>2042</v>
      </c>
      <c r="BB3" s="24">
        <v>2043</v>
      </c>
      <c r="BC3" s="24">
        <v>2044</v>
      </c>
      <c r="BD3" s="24">
        <v>2045</v>
      </c>
      <c r="BE3" s="24">
        <v>2046</v>
      </c>
      <c r="BF3" s="24">
        <v>2047</v>
      </c>
      <c r="BG3" s="24">
        <v>2048</v>
      </c>
      <c r="BH3" s="24">
        <v>2049</v>
      </c>
      <c r="BI3" s="24">
        <v>2050</v>
      </c>
      <c r="BJ3" s="24">
        <v>2051</v>
      </c>
      <c r="BK3" s="24">
        <v>2052</v>
      </c>
      <c r="BL3" s="24">
        <v>2053</v>
      </c>
      <c r="BM3" s="24">
        <v>2054</v>
      </c>
      <c r="BN3" s="24">
        <v>2055</v>
      </c>
      <c r="BO3" s="25">
        <v>2056</v>
      </c>
      <c r="BP3" s="220" t="s">
        <v>11407</v>
      </c>
      <c r="BQ3" s="221" t="s">
        <v>11408</v>
      </c>
      <c r="BR3" s="224" t="s">
        <v>11409</v>
      </c>
      <c r="BS3" s="23">
        <v>2027</v>
      </c>
      <c r="BT3" s="24">
        <v>2028</v>
      </c>
      <c r="BU3" s="24">
        <v>2029</v>
      </c>
      <c r="BV3" s="24">
        <v>2030</v>
      </c>
      <c r="BW3" s="24">
        <v>2031</v>
      </c>
      <c r="BX3" s="24">
        <v>2032</v>
      </c>
      <c r="BY3" s="24">
        <v>2033</v>
      </c>
      <c r="BZ3" s="24">
        <v>2034</v>
      </c>
      <c r="CA3" s="24">
        <v>2035</v>
      </c>
      <c r="CB3" s="24">
        <v>2036</v>
      </c>
      <c r="CC3" s="24">
        <v>2037</v>
      </c>
      <c r="CD3" s="24">
        <v>2038</v>
      </c>
      <c r="CE3" s="24">
        <v>2039</v>
      </c>
      <c r="CF3" s="24">
        <v>2040</v>
      </c>
      <c r="CG3" s="24">
        <v>2041</v>
      </c>
      <c r="CH3" s="24">
        <v>2042</v>
      </c>
      <c r="CI3" s="24">
        <v>2043</v>
      </c>
      <c r="CJ3" s="24">
        <v>2044</v>
      </c>
      <c r="CK3" s="24">
        <v>2045</v>
      </c>
      <c r="CL3" s="24">
        <v>2046</v>
      </c>
      <c r="CM3" s="24">
        <v>2047</v>
      </c>
      <c r="CN3" s="24">
        <v>2048</v>
      </c>
      <c r="CO3" s="24">
        <v>2049</v>
      </c>
      <c r="CP3" s="24">
        <v>2050</v>
      </c>
      <c r="CQ3" s="24">
        <v>2051</v>
      </c>
      <c r="CR3" s="24">
        <v>2052</v>
      </c>
      <c r="CS3" s="24">
        <v>2053</v>
      </c>
      <c r="CT3" s="24">
        <v>2054</v>
      </c>
      <c r="CU3" s="24">
        <v>2055</v>
      </c>
      <c r="CV3" s="25">
        <v>2056</v>
      </c>
      <c r="CW3" s="220" t="s">
        <v>11407</v>
      </c>
      <c r="CX3" s="221" t="s">
        <v>11408</v>
      </c>
      <c r="CY3" s="224" t="s">
        <v>11409</v>
      </c>
      <c r="CZ3" s="23">
        <v>2027</v>
      </c>
      <c r="DA3" s="24">
        <v>2028</v>
      </c>
      <c r="DB3" s="24">
        <v>2029</v>
      </c>
      <c r="DC3" s="24">
        <v>2030</v>
      </c>
      <c r="DD3" s="24">
        <v>2031</v>
      </c>
      <c r="DE3" s="24">
        <v>2032</v>
      </c>
      <c r="DF3" s="24">
        <v>2033</v>
      </c>
      <c r="DG3" s="24">
        <v>2034</v>
      </c>
      <c r="DH3" s="24">
        <v>2035</v>
      </c>
      <c r="DI3" s="24">
        <v>2036</v>
      </c>
      <c r="DJ3" s="24">
        <v>2037</v>
      </c>
      <c r="DK3" s="24">
        <v>2038</v>
      </c>
      <c r="DL3" s="24">
        <v>2039</v>
      </c>
      <c r="DM3" s="24">
        <v>2040</v>
      </c>
      <c r="DN3" s="24">
        <v>2041</v>
      </c>
      <c r="DO3" s="24">
        <v>2042</v>
      </c>
      <c r="DP3" s="24">
        <v>2043</v>
      </c>
      <c r="DQ3" s="24">
        <v>2044</v>
      </c>
      <c r="DR3" s="24">
        <v>2045</v>
      </c>
      <c r="DS3" s="24">
        <v>2046</v>
      </c>
      <c r="DT3" s="24">
        <v>2047</v>
      </c>
      <c r="DU3" s="24">
        <v>2048</v>
      </c>
      <c r="DV3" s="24">
        <v>2049</v>
      </c>
      <c r="DW3" s="24">
        <v>2050</v>
      </c>
      <c r="DX3" s="24">
        <v>2051</v>
      </c>
      <c r="DY3" s="24">
        <v>2052</v>
      </c>
      <c r="DZ3" s="24">
        <v>2053</v>
      </c>
      <c r="EA3" s="24">
        <v>2054</v>
      </c>
      <c r="EB3" s="24">
        <v>2055</v>
      </c>
      <c r="EC3" s="25">
        <v>2056</v>
      </c>
      <c r="ED3" s="220" t="s">
        <v>11407</v>
      </c>
      <c r="EE3" s="221" t="s">
        <v>11408</v>
      </c>
      <c r="EF3" s="224" t="s">
        <v>11409</v>
      </c>
      <c r="EG3" s="23">
        <v>2027</v>
      </c>
      <c r="EH3" s="24">
        <v>2028</v>
      </c>
      <c r="EI3" s="24">
        <v>2029</v>
      </c>
      <c r="EJ3" s="24">
        <v>2030</v>
      </c>
      <c r="EK3" s="24">
        <v>2031</v>
      </c>
      <c r="EL3" s="24">
        <v>2032</v>
      </c>
      <c r="EM3" s="24">
        <v>2033</v>
      </c>
      <c r="EN3" s="24">
        <v>2034</v>
      </c>
      <c r="EO3" s="24">
        <v>2035</v>
      </c>
      <c r="EP3" s="24">
        <v>2036</v>
      </c>
      <c r="EQ3" s="24">
        <v>2037</v>
      </c>
      <c r="ER3" s="24">
        <v>2038</v>
      </c>
      <c r="ES3" s="24">
        <v>2039</v>
      </c>
      <c r="ET3" s="24">
        <v>2040</v>
      </c>
      <c r="EU3" s="24">
        <v>2041</v>
      </c>
      <c r="EV3" s="24">
        <v>2042</v>
      </c>
      <c r="EW3" s="24">
        <v>2043</v>
      </c>
      <c r="EX3" s="24">
        <v>2044</v>
      </c>
      <c r="EY3" s="24">
        <v>2045</v>
      </c>
      <c r="EZ3" s="24">
        <v>2046</v>
      </c>
      <c r="FA3" s="24">
        <v>2047</v>
      </c>
      <c r="FB3" s="24">
        <v>2048</v>
      </c>
      <c r="FC3" s="24">
        <v>2049</v>
      </c>
      <c r="FD3" s="24">
        <v>2050</v>
      </c>
      <c r="FE3" s="24">
        <v>2051</v>
      </c>
      <c r="FF3" s="24">
        <v>2052</v>
      </c>
      <c r="FG3" s="24">
        <v>2053</v>
      </c>
      <c r="FH3" s="24">
        <v>2054</v>
      </c>
      <c r="FI3" s="24">
        <v>2055</v>
      </c>
      <c r="FJ3" s="25">
        <v>2056</v>
      </c>
      <c r="FK3" s="19" t="s">
        <v>11407</v>
      </c>
      <c r="FL3" s="20" t="s">
        <v>11408</v>
      </c>
      <c r="FM3" s="26" t="s">
        <v>11409</v>
      </c>
      <c r="FN3" s="23">
        <v>2027</v>
      </c>
      <c r="FO3" s="113">
        <v>2028</v>
      </c>
      <c r="FP3" s="113">
        <v>2029</v>
      </c>
      <c r="FQ3" s="113">
        <v>2030</v>
      </c>
      <c r="FR3" s="113">
        <v>2031</v>
      </c>
      <c r="FS3" s="113">
        <v>2032</v>
      </c>
      <c r="FT3" s="113">
        <v>2033</v>
      </c>
      <c r="FU3" s="113">
        <v>2034</v>
      </c>
      <c r="FV3" s="113">
        <v>2035</v>
      </c>
      <c r="FW3" s="113">
        <v>2036</v>
      </c>
      <c r="FX3" s="113">
        <v>2037</v>
      </c>
      <c r="FY3" s="113">
        <v>2038</v>
      </c>
      <c r="FZ3" s="113">
        <v>2039</v>
      </c>
      <c r="GA3" s="113">
        <v>2040</v>
      </c>
      <c r="GB3" s="113">
        <v>2041</v>
      </c>
      <c r="GC3" s="113">
        <v>2042</v>
      </c>
      <c r="GD3" s="113">
        <v>2043</v>
      </c>
      <c r="GE3" s="113">
        <v>2044</v>
      </c>
      <c r="GF3" s="113">
        <v>2045</v>
      </c>
      <c r="GG3" s="113">
        <v>2046</v>
      </c>
      <c r="GH3" s="113">
        <v>2047</v>
      </c>
      <c r="GI3" s="113">
        <v>2048</v>
      </c>
      <c r="GJ3" s="113">
        <v>2049</v>
      </c>
      <c r="GK3" s="113">
        <v>2050</v>
      </c>
      <c r="GL3" s="113">
        <v>2051</v>
      </c>
      <c r="GM3" s="113">
        <v>2052</v>
      </c>
      <c r="GN3" s="113">
        <v>2053</v>
      </c>
      <c r="GO3" s="113">
        <v>2054</v>
      </c>
      <c r="GP3" s="113">
        <v>2055</v>
      </c>
      <c r="GQ3" s="25">
        <v>2056</v>
      </c>
    </row>
    <row r="4" spans="1:199" ht="15.75" thickBot="1" x14ac:dyDescent="0.3">
      <c r="A4" s="280" t="s">
        <v>11401</v>
      </c>
      <c r="B4" s="281"/>
      <c r="C4" s="281"/>
      <c r="D4" s="33" t="s">
        <v>11411</v>
      </c>
      <c r="E4" s="34" t="s">
        <v>11412</v>
      </c>
      <c r="F4" s="35" t="s">
        <v>11412</v>
      </c>
      <c r="G4" s="35" t="s">
        <v>11412</v>
      </c>
      <c r="H4" s="35" t="s">
        <v>11412</v>
      </c>
      <c r="I4" s="35" t="s">
        <v>11412</v>
      </c>
      <c r="J4" s="35" t="s">
        <v>11412</v>
      </c>
      <c r="K4" s="35" t="s">
        <v>11412</v>
      </c>
      <c r="L4" s="35" t="s">
        <v>11412</v>
      </c>
      <c r="M4" s="35" t="s">
        <v>11412</v>
      </c>
      <c r="N4" s="35" t="s">
        <v>11412</v>
      </c>
      <c r="O4" s="35" t="s">
        <v>11412</v>
      </c>
      <c r="P4" s="35" t="s">
        <v>11412</v>
      </c>
      <c r="Q4" s="35" t="s">
        <v>11412</v>
      </c>
      <c r="R4" s="35" t="s">
        <v>11412</v>
      </c>
      <c r="S4" s="35" t="s">
        <v>11412</v>
      </c>
      <c r="T4" s="35" t="s">
        <v>11412</v>
      </c>
      <c r="U4" s="35" t="s">
        <v>11412</v>
      </c>
      <c r="V4" s="35" t="s">
        <v>11412</v>
      </c>
      <c r="W4" s="35" t="s">
        <v>11412</v>
      </c>
      <c r="X4" s="35" t="s">
        <v>11412</v>
      </c>
      <c r="Y4" s="35" t="s">
        <v>11412</v>
      </c>
      <c r="Z4" s="35" t="s">
        <v>11412</v>
      </c>
      <c r="AA4" s="35" t="s">
        <v>11412</v>
      </c>
      <c r="AB4" s="35" t="s">
        <v>11412</v>
      </c>
      <c r="AC4" s="35" t="s">
        <v>11412</v>
      </c>
      <c r="AD4" s="35" t="s">
        <v>11412</v>
      </c>
      <c r="AE4" s="35" t="s">
        <v>11412</v>
      </c>
      <c r="AF4" s="35" t="s">
        <v>11412</v>
      </c>
      <c r="AG4" s="35" t="s">
        <v>11412</v>
      </c>
      <c r="AH4" s="36" t="s">
        <v>11412</v>
      </c>
      <c r="AI4" s="282" t="s">
        <v>11402</v>
      </c>
      <c r="AJ4" s="283"/>
      <c r="AK4" s="284"/>
      <c r="AL4" s="34" t="s">
        <v>11413</v>
      </c>
      <c r="AM4" s="35" t="s">
        <v>11413</v>
      </c>
      <c r="AN4" s="35" t="s">
        <v>11413</v>
      </c>
      <c r="AO4" s="35" t="s">
        <v>11413</v>
      </c>
      <c r="AP4" s="35" t="s">
        <v>11413</v>
      </c>
      <c r="AQ4" s="35" t="s">
        <v>11413</v>
      </c>
      <c r="AR4" s="35" t="s">
        <v>11413</v>
      </c>
      <c r="AS4" s="35" t="s">
        <v>11413</v>
      </c>
      <c r="AT4" s="35" t="s">
        <v>11413</v>
      </c>
      <c r="AU4" s="35" t="s">
        <v>11413</v>
      </c>
      <c r="AV4" s="35" t="s">
        <v>11413</v>
      </c>
      <c r="AW4" s="35" t="s">
        <v>11413</v>
      </c>
      <c r="AX4" s="35" t="s">
        <v>11413</v>
      </c>
      <c r="AY4" s="35" t="s">
        <v>11413</v>
      </c>
      <c r="AZ4" s="35" t="s">
        <v>11413</v>
      </c>
      <c r="BA4" s="35" t="s">
        <v>11413</v>
      </c>
      <c r="BB4" s="35" t="s">
        <v>11413</v>
      </c>
      <c r="BC4" s="35" t="s">
        <v>11413</v>
      </c>
      <c r="BD4" s="35" t="s">
        <v>11413</v>
      </c>
      <c r="BE4" s="35" t="s">
        <v>11413</v>
      </c>
      <c r="BF4" s="35" t="s">
        <v>11413</v>
      </c>
      <c r="BG4" s="35" t="s">
        <v>11413</v>
      </c>
      <c r="BH4" s="35" t="s">
        <v>11413</v>
      </c>
      <c r="BI4" s="35" t="s">
        <v>11413</v>
      </c>
      <c r="BJ4" s="35" t="s">
        <v>11413</v>
      </c>
      <c r="BK4" s="35" t="s">
        <v>11413</v>
      </c>
      <c r="BL4" s="35" t="s">
        <v>11413</v>
      </c>
      <c r="BM4" s="35" t="s">
        <v>11413</v>
      </c>
      <c r="BN4" s="35" t="s">
        <v>11413</v>
      </c>
      <c r="BO4" s="36" t="s">
        <v>11413</v>
      </c>
      <c r="BP4" s="282" t="s">
        <v>11403</v>
      </c>
      <c r="BQ4" s="283"/>
      <c r="BR4" s="284"/>
      <c r="BS4" s="34" t="s">
        <v>11414</v>
      </c>
      <c r="BT4" s="35" t="s">
        <v>11414</v>
      </c>
      <c r="BU4" s="35" t="s">
        <v>11414</v>
      </c>
      <c r="BV4" s="35" t="s">
        <v>11414</v>
      </c>
      <c r="BW4" s="35" t="s">
        <v>11414</v>
      </c>
      <c r="BX4" s="35" t="s">
        <v>11414</v>
      </c>
      <c r="BY4" s="35" t="s">
        <v>11414</v>
      </c>
      <c r="BZ4" s="35" t="s">
        <v>11414</v>
      </c>
      <c r="CA4" s="35" t="s">
        <v>11414</v>
      </c>
      <c r="CB4" s="35" t="s">
        <v>11414</v>
      </c>
      <c r="CC4" s="35" t="s">
        <v>11414</v>
      </c>
      <c r="CD4" s="35" t="s">
        <v>11414</v>
      </c>
      <c r="CE4" s="35" t="s">
        <v>11414</v>
      </c>
      <c r="CF4" s="35" t="s">
        <v>11414</v>
      </c>
      <c r="CG4" s="35" t="s">
        <v>11414</v>
      </c>
      <c r="CH4" s="35" t="s">
        <v>11414</v>
      </c>
      <c r="CI4" s="35" t="s">
        <v>11414</v>
      </c>
      <c r="CJ4" s="35" t="s">
        <v>11414</v>
      </c>
      <c r="CK4" s="35" t="s">
        <v>11414</v>
      </c>
      <c r="CL4" s="35" t="s">
        <v>11414</v>
      </c>
      <c r="CM4" s="35" t="s">
        <v>11414</v>
      </c>
      <c r="CN4" s="35" t="s">
        <v>11414</v>
      </c>
      <c r="CO4" s="35" t="s">
        <v>11414</v>
      </c>
      <c r="CP4" s="35" t="s">
        <v>11414</v>
      </c>
      <c r="CQ4" s="35" t="s">
        <v>11414</v>
      </c>
      <c r="CR4" s="35" t="s">
        <v>11414</v>
      </c>
      <c r="CS4" s="35" t="s">
        <v>11414</v>
      </c>
      <c r="CT4" s="35" t="s">
        <v>11414</v>
      </c>
      <c r="CU4" s="35" t="s">
        <v>11414</v>
      </c>
      <c r="CV4" s="36" t="s">
        <v>11414</v>
      </c>
      <c r="CW4" s="282" t="s">
        <v>11404</v>
      </c>
      <c r="CX4" s="283"/>
      <c r="CY4" s="284"/>
      <c r="CZ4" s="34" t="s">
        <v>11415</v>
      </c>
      <c r="DA4" s="35" t="s">
        <v>11415</v>
      </c>
      <c r="DB4" s="35" t="s">
        <v>11415</v>
      </c>
      <c r="DC4" s="35" t="s">
        <v>11415</v>
      </c>
      <c r="DD4" s="35" t="s">
        <v>11415</v>
      </c>
      <c r="DE4" s="35" t="s">
        <v>11415</v>
      </c>
      <c r="DF4" s="35" t="s">
        <v>11415</v>
      </c>
      <c r="DG4" s="35" t="s">
        <v>11415</v>
      </c>
      <c r="DH4" s="35" t="s">
        <v>11415</v>
      </c>
      <c r="DI4" s="35" t="s">
        <v>11415</v>
      </c>
      <c r="DJ4" s="35" t="s">
        <v>11415</v>
      </c>
      <c r="DK4" s="35" t="s">
        <v>11415</v>
      </c>
      <c r="DL4" s="35" t="s">
        <v>11415</v>
      </c>
      <c r="DM4" s="35" t="s">
        <v>11415</v>
      </c>
      <c r="DN4" s="35" t="s">
        <v>11415</v>
      </c>
      <c r="DO4" s="35" t="s">
        <v>11415</v>
      </c>
      <c r="DP4" s="35" t="s">
        <v>11415</v>
      </c>
      <c r="DQ4" s="35" t="s">
        <v>11415</v>
      </c>
      <c r="DR4" s="35" t="s">
        <v>11415</v>
      </c>
      <c r="DS4" s="35" t="s">
        <v>11415</v>
      </c>
      <c r="DT4" s="35" t="s">
        <v>11415</v>
      </c>
      <c r="DU4" s="35" t="s">
        <v>11415</v>
      </c>
      <c r="DV4" s="35" t="s">
        <v>11415</v>
      </c>
      <c r="DW4" s="35" t="s">
        <v>11415</v>
      </c>
      <c r="DX4" s="35" t="s">
        <v>11415</v>
      </c>
      <c r="DY4" s="35" t="s">
        <v>11415</v>
      </c>
      <c r="DZ4" s="35" t="s">
        <v>11415</v>
      </c>
      <c r="EA4" s="35" t="s">
        <v>11415</v>
      </c>
      <c r="EB4" s="35" t="s">
        <v>11415</v>
      </c>
      <c r="EC4" s="36" t="s">
        <v>11415</v>
      </c>
      <c r="ED4" s="282" t="s">
        <v>11405</v>
      </c>
      <c r="EE4" s="283"/>
      <c r="EF4" s="284"/>
      <c r="EG4" s="34" t="s">
        <v>11416</v>
      </c>
      <c r="EH4" s="35" t="s">
        <v>11416</v>
      </c>
      <c r="EI4" s="35" t="s">
        <v>11416</v>
      </c>
      <c r="EJ4" s="35" t="s">
        <v>11416</v>
      </c>
      <c r="EK4" s="35" t="s">
        <v>11416</v>
      </c>
      <c r="EL4" s="35" t="s">
        <v>11416</v>
      </c>
      <c r="EM4" s="35" t="s">
        <v>11416</v>
      </c>
      <c r="EN4" s="35" t="s">
        <v>11416</v>
      </c>
      <c r="EO4" s="35" t="s">
        <v>11416</v>
      </c>
      <c r="EP4" s="35" t="s">
        <v>11416</v>
      </c>
      <c r="EQ4" s="35" t="s">
        <v>11416</v>
      </c>
      <c r="ER4" s="35" t="s">
        <v>11416</v>
      </c>
      <c r="ES4" s="35" t="s">
        <v>11416</v>
      </c>
      <c r="ET4" s="35" t="s">
        <v>11416</v>
      </c>
      <c r="EU4" s="35" t="s">
        <v>11416</v>
      </c>
      <c r="EV4" s="35" t="s">
        <v>11416</v>
      </c>
      <c r="EW4" s="35" t="s">
        <v>11416</v>
      </c>
      <c r="EX4" s="35" t="s">
        <v>11416</v>
      </c>
      <c r="EY4" s="35" t="s">
        <v>11416</v>
      </c>
      <c r="EZ4" s="35" t="s">
        <v>11416</v>
      </c>
      <c r="FA4" s="35" t="s">
        <v>11416</v>
      </c>
      <c r="FB4" s="35" t="s">
        <v>11416</v>
      </c>
      <c r="FC4" s="35" t="s">
        <v>11416</v>
      </c>
      <c r="FD4" s="35" t="s">
        <v>11416</v>
      </c>
      <c r="FE4" s="35" t="s">
        <v>11416</v>
      </c>
      <c r="FF4" s="35" t="s">
        <v>11416</v>
      </c>
      <c r="FG4" s="35" t="s">
        <v>11416</v>
      </c>
      <c r="FH4" s="35" t="s">
        <v>11416</v>
      </c>
      <c r="FI4" s="35" t="s">
        <v>11416</v>
      </c>
      <c r="FJ4" s="36" t="s">
        <v>11416</v>
      </c>
      <c r="FK4" s="282" t="s">
        <v>11406</v>
      </c>
      <c r="FL4" s="283"/>
      <c r="FM4" s="284"/>
      <c r="FN4" s="34" t="s">
        <v>11417</v>
      </c>
      <c r="FO4" s="35" t="s">
        <v>11417</v>
      </c>
      <c r="FP4" s="35" t="s">
        <v>11417</v>
      </c>
      <c r="FQ4" s="35" t="s">
        <v>11417</v>
      </c>
      <c r="FR4" s="35" t="s">
        <v>11417</v>
      </c>
      <c r="FS4" s="35" t="s">
        <v>11417</v>
      </c>
      <c r="FT4" s="35" t="s">
        <v>11417</v>
      </c>
      <c r="FU4" s="35" t="s">
        <v>11417</v>
      </c>
      <c r="FV4" s="35" t="s">
        <v>11417</v>
      </c>
      <c r="FW4" s="35" t="s">
        <v>11417</v>
      </c>
      <c r="FX4" s="35" t="s">
        <v>11417</v>
      </c>
      <c r="FY4" s="35" t="s">
        <v>11417</v>
      </c>
      <c r="FZ4" s="35" t="s">
        <v>11417</v>
      </c>
      <c r="GA4" s="35" t="s">
        <v>11417</v>
      </c>
      <c r="GB4" s="35" t="s">
        <v>11417</v>
      </c>
      <c r="GC4" s="35" t="s">
        <v>11417</v>
      </c>
      <c r="GD4" s="35" t="s">
        <v>11417</v>
      </c>
      <c r="GE4" s="35" t="s">
        <v>11417</v>
      </c>
      <c r="GF4" s="35" t="s">
        <v>11417</v>
      </c>
      <c r="GG4" s="35" t="s">
        <v>11417</v>
      </c>
      <c r="GH4" s="35" t="s">
        <v>11417</v>
      </c>
      <c r="GI4" s="35" t="s">
        <v>11417</v>
      </c>
      <c r="GJ4" s="35" t="s">
        <v>11417</v>
      </c>
      <c r="GK4" s="35" t="s">
        <v>11417</v>
      </c>
      <c r="GL4" s="35" t="s">
        <v>11417</v>
      </c>
      <c r="GM4" s="35" t="s">
        <v>11417</v>
      </c>
      <c r="GN4" s="35" t="s">
        <v>11417</v>
      </c>
      <c r="GO4" s="35" t="s">
        <v>11417</v>
      </c>
      <c r="GP4" s="35" t="s">
        <v>11417</v>
      </c>
      <c r="GQ4" s="36" t="s">
        <v>11417</v>
      </c>
    </row>
    <row r="5" spans="1:199" x14ac:dyDescent="0.25">
      <c r="A5" s="40">
        <v>1</v>
      </c>
      <c r="B5" s="46">
        <v>18</v>
      </c>
      <c r="C5" s="145">
        <v>177</v>
      </c>
      <c r="D5" s="43">
        <v>7.7</v>
      </c>
      <c r="E5" s="114">
        <f>'+'!U4</f>
        <v>56.977197500000003</v>
      </c>
      <c r="F5" s="115">
        <f>(((L5-E5)/7)+E5)</f>
        <v>57.058803000000005</v>
      </c>
      <c r="G5" s="115">
        <f>(((L5-E5)/7)+F5)</f>
        <v>57.140408500000007</v>
      </c>
      <c r="H5" s="115">
        <f>(((L5-E5)/7)+G5)</f>
        <v>57.222014000000009</v>
      </c>
      <c r="I5" s="115">
        <f>(((L5-E5)/7)+H5)</f>
        <v>57.303619500000011</v>
      </c>
      <c r="J5" s="115">
        <f>(((L5-E5)/7)+I5)</f>
        <v>57.385225000000013</v>
      </c>
      <c r="K5" s="115">
        <f>(((L5-E5)/7)+J5)</f>
        <v>57.466830500000015</v>
      </c>
      <c r="L5" s="115">
        <f>'+'!AD4</f>
        <v>57.548435999999995</v>
      </c>
      <c r="M5" s="115">
        <f>(((V5-L5)/10)+L5)</f>
        <v>57.554741349999993</v>
      </c>
      <c r="N5" s="115">
        <f>(((V5-L5)/10)+M5)</f>
        <v>57.561046699999991</v>
      </c>
      <c r="O5" s="115">
        <f>(((V5-L5)/10)+N5)</f>
        <v>57.56735204999999</v>
      </c>
      <c r="P5" s="115">
        <f>(((V5-L5)/10)+O5)</f>
        <v>57.573657399999988</v>
      </c>
      <c r="Q5" s="115">
        <f>(((V5-L5)/10)+P5)</f>
        <v>57.579962749999986</v>
      </c>
      <c r="R5" s="115">
        <f>(((V5-L5)/10)+Q5)</f>
        <v>57.586268099999984</v>
      </c>
      <c r="S5" s="115">
        <f>(((V5-L5)/10)+R5)</f>
        <v>57.592573449999982</v>
      </c>
      <c r="T5" s="115">
        <f>(((V5-L5)/10)+S5)</f>
        <v>57.59887879999998</v>
      </c>
      <c r="U5" s="115">
        <f>(((V5-L5)/10)+T5)</f>
        <v>57.605184149999978</v>
      </c>
      <c r="V5" s="115">
        <f>'+'!AM4</f>
        <v>57.611489500000005</v>
      </c>
      <c r="W5" s="115">
        <f>(((AF5-V5)/10)+V5)</f>
        <v>57.643152550000003</v>
      </c>
      <c r="X5" s="115">
        <f>(((AF5-V5)/10)+W5)</f>
        <v>57.674815600000002</v>
      </c>
      <c r="Y5" s="115">
        <f>(((AF5-V5)/10)+X5)</f>
        <v>57.706478650000001</v>
      </c>
      <c r="Z5" s="115">
        <f>(((AF5-V5)/10)+Y5)</f>
        <v>57.7381417</v>
      </c>
      <c r="AA5" s="115">
        <f>(((AF5-V5)/10)+Z5)</f>
        <v>57.769804749999999</v>
      </c>
      <c r="AB5" s="115">
        <f>(((AF5-V5)/10)+AA5)</f>
        <v>57.801467799999998</v>
      </c>
      <c r="AC5" s="115">
        <f>(((AF5-V5)/10)+AB5)</f>
        <v>57.833130849999996</v>
      </c>
      <c r="AD5" s="115">
        <f>(((AF5-V5)/10)+AC5)</f>
        <v>57.864793899999995</v>
      </c>
      <c r="AE5" s="115">
        <f>(((AF5-V5)/10)+AD5)</f>
        <v>57.896456949999994</v>
      </c>
      <c r="AF5" s="264">
        <f>'+'!AV4</f>
        <v>57.928120000000007</v>
      </c>
      <c r="AG5" s="262">
        <f>(((AF5-V5)/10)+AF5)</f>
        <v>57.959783050000006</v>
      </c>
      <c r="AH5" s="115">
        <f>(((AF5-V5)/10)+AG5)</f>
        <v>57.991446100000005</v>
      </c>
      <c r="AI5" s="40">
        <v>1</v>
      </c>
      <c r="AJ5" s="46" t="s">
        <v>11388</v>
      </c>
      <c r="AK5" s="47">
        <v>177</v>
      </c>
      <c r="AL5" s="114">
        <f>'+'!U4</f>
        <v>56.977197500000003</v>
      </c>
      <c r="AM5" s="115">
        <f>(((AS5-AL5)/7)+AL5)</f>
        <v>57.058803000000005</v>
      </c>
      <c r="AN5" s="115">
        <f>(((AS5-AL5)/7)+AM5)</f>
        <v>57.140408500000007</v>
      </c>
      <c r="AO5" s="115">
        <f>(((AS5-AL5)/7)+AN5)</f>
        <v>57.222014000000009</v>
      </c>
      <c r="AP5" s="115">
        <f>(((AS5-AL5)/7)+AO5)</f>
        <v>57.303619500000011</v>
      </c>
      <c r="AQ5" s="115">
        <f>(((AS5-AL5)/7)+AP5)</f>
        <v>57.385225000000013</v>
      </c>
      <c r="AR5" s="115">
        <f>(((AS5-AL5)/7)+AQ5)</f>
        <v>57.466830500000015</v>
      </c>
      <c r="AS5" s="115">
        <f>'+'!AD4</f>
        <v>57.548435999999995</v>
      </c>
      <c r="AT5" s="115">
        <f>(((BC5-AS5)/10)+AS5)</f>
        <v>57.554741349999993</v>
      </c>
      <c r="AU5" s="115">
        <f>(((BC5-AS5)/10)+AT5)</f>
        <v>57.561046699999991</v>
      </c>
      <c r="AV5" s="115">
        <f>(((BC5-AS5)/10)+AU5)</f>
        <v>57.56735204999999</v>
      </c>
      <c r="AW5" s="115">
        <f>(((BC5-AS5)/10)+AV5)</f>
        <v>57.573657399999988</v>
      </c>
      <c r="AX5" s="115">
        <f>(((BC5-AS5)/10)+AW5)</f>
        <v>57.579962749999986</v>
      </c>
      <c r="AY5" s="115">
        <f>(((BC5-AS5)/10)+AX5)</f>
        <v>57.586268099999984</v>
      </c>
      <c r="AZ5" s="115">
        <f>(((BC5-AS5)/10)+AY5)</f>
        <v>57.592573449999982</v>
      </c>
      <c r="BA5" s="115">
        <f>(((BC5-AS5)/10)+AZ5)</f>
        <v>57.59887879999998</v>
      </c>
      <c r="BB5" s="115">
        <f>(((BC5-AS5)/10)+BA5)</f>
        <v>57.605184149999978</v>
      </c>
      <c r="BC5" s="115">
        <f>'+'!AM4</f>
        <v>57.611489500000005</v>
      </c>
      <c r="BD5" s="115">
        <f>(((BM5-BC5)/10)+BC5)</f>
        <v>57.643152550000003</v>
      </c>
      <c r="BE5" s="115">
        <f>(((BM5-BC5)/10)+BD5)</f>
        <v>57.674815600000002</v>
      </c>
      <c r="BF5" s="115">
        <f>(((BM5-BC5)/10)+BE5)</f>
        <v>57.706478650000001</v>
      </c>
      <c r="BG5" s="115">
        <f>(((BM5-BC5)/10)+BF5)</f>
        <v>57.7381417</v>
      </c>
      <c r="BH5" s="115">
        <f>(((BM5-BC5)/10)+BG5)</f>
        <v>57.769804749999999</v>
      </c>
      <c r="BI5" s="115">
        <f>(((BM5-BC5)/10)+BH5)</f>
        <v>57.801467799999998</v>
      </c>
      <c r="BJ5" s="115">
        <f>(((BM5-BC5)/10)+BI5)</f>
        <v>57.833130849999996</v>
      </c>
      <c r="BK5" s="115">
        <f>(((BM5-BC5)/10)+BJ5)</f>
        <v>57.864793899999995</v>
      </c>
      <c r="BL5" s="115">
        <f>(((BM5-BC5)/10)+BK5)</f>
        <v>57.896456949999994</v>
      </c>
      <c r="BM5" s="264">
        <f>'+'!AV4</f>
        <v>57.928120000000007</v>
      </c>
      <c r="BN5" s="262">
        <f>(((BM5-BC5)/10)+BM5)</f>
        <v>57.959783050000006</v>
      </c>
      <c r="BO5" s="115">
        <f>(((BM5-BC5)/10)+BN5)</f>
        <v>57.991446100000005</v>
      </c>
      <c r="BP5" s="40">
        <v>1</v>
      </c>
      <c r="BQ5" s="46" t="s">
        <v>11388</v>
      </c>
      <c r="BR5" s="47">
        <v>177</v>
      </c>
      <c r="BS5" s="114">
        <f>'+'!V4</f>
        <v>56.977197500000003</v>
      </c>
      <c r="BT5" s="115">
        <f>(((BZ5-BS5)/7)+BS5)</f>
        <v>57.058803000000005</v>
      </c>
      <c r="BU5" s="115">
        <f>(((BZ5-BS5)/7)+BT5)</f>
        <v>57.140408500000007</v>
      </c>
      <c r="BV5" s="115">
        <f>(((BZ5-BS5)/7)+BU5)</f>
        <v>57.222014000000009</v>
      </c>
      <c r="BW5" s="115">
        <f>(((BZ5-BS5)/7)+BV5)</f>
        <v>57.303619500000011</v>
      </c>
      <c r="BX5" s="115">
        <f>(((BZ5-BS5)/7)+BW5)</f>
        <v>57.385225000000013</v>
      </c>
      <c r="BY5" s="115">
        <f>(((BZ5-BS5)/7)+BX5)</f>
        <v>57.466830500000015</v>
      </c>
      <c r="BZ5" s="115">
        <f>'+'!AE4</f>
        <v>57.548435999999995</v>
      </c>
      <c r="CA5" s="115">
        <f>(((CJ5-BZ5)/10)+BZ5)</f>
        <v>57.554741349999993</v>
      </c>
      <c r="CB5" s="115">
        <f>(((CJ5-BZ5)/10)+CA5)</f>
        <v>57.561046699999991</v>
      </c>
      <c r="CC5" s="115">
        <f>(((CJ5-BZ5)/10)+CB5)</f>
        <v>57.56735204999999</v>
      </c>
      <c r="CD5" s="115">
        <f>(((CJ5-BZ5)/10)+CC5)</f>
        <v>57.573657399999988</v>
      </c>
      <c r="CE5" s="115">
        <f>(((CJ5-BZ5)/10)+CD5)</f>
        <v>57.579962749999986</v>
      </c>
      <c r="CF5" s="115">
        <f>(((CJ5-BZ5)/10)+CE5)</f>
        <v>57.586268099999984</v>
      </c>
      <c r="CG5" s="115">
        <f>(((CJ5-BZ5)/10)+CF5)</f>
        <v>57.592573449999982</v>
      </c>
      <c r="CH5" s="115">
        <f>(((CJ5-BZ5)/10)+CG5)</f>
        <v>57.59887879999998</v>
      </c>
      <c r="CI5" s="115">
        <f>(((CJ5-BZ5)/10)+CH5)</f>
        <v>57.605184149999978</v>
      </c>
      <c r="CJ5" s="115">
        <f>'+'!AN4</f>
        <v>57.611489500000005</v>
      </c>
      <c r="CK5" s="115">
        <f>(((CT5-CJ5)/10)+CJ5)</f>
        <v>57.643152550000003</v>
      </c>
      <c r="CL5" s="115">
        <f>(((CT5-CJ5)/10)+CK5)</f>
        <v>57.674815600000002</v>
      </c>
      <c r="CM5" s="115">
        <f>(((CT5-CJ5)/10)+CL5)</f>
        <v>57.706478650000001</v>
      </c>
      <c r="CN5" s="115">
        <f>(((CT5-CJ5)/10)+CM5)</f>
        <v>57.7381417</v>
      </c>
      <c r="CO5" s="115">
        <f>(((CT5-CJ5)/10)+CN5)</f>
        <v>57.769804749999999</v>
      </c>
      <c r="CP5" s="115">
        <f>(((CT5-CJ5)/10)+CO5)</f>
        <v>57.801467799999998</v>
      </c>
      <c r="CQ5" s="115">
        <f>(((CT5-CJ5)/10)+CP5)</f>
        <v>57.833130849999996</v>
      </c>
      <c r="CR5" s="115">
        <f>(((CT5-CJ5)/10)+CQ5)</f>
        <v>57.864793899999995</v>
      </c>
      <c r="CS5" s="115">
        <f>(((CT5-CJ5)/10)+CR5)</f>
        <v>57.896456949999994</v>
      </c>
      <c r="CT5" s="264">
        <f>'+'!AW4</f>
        <v>57.928120000000007</v>
      </c>
      <c r="CU5" s="262">
        <f>(((CT5-CJ5)/10)+CT5)</f>
        <v>57.959783050000006</v>
      </c>
      <c r="CV5" s="115">
        <f>(((CT5-CJ5)/10)+CU5)</f>
        <v>57.991446100000005</v>
      </c>
      <c r="CW5" s="40">
        <v>1</v>
      </c>
      <c r="CX5" s="46" t="s">
        <v>11388</v>
      </c>
      <c r="CY5" s="47">
        <v>177</v>
      </c>
      <c r="CZ5" s="114">
        <f>'+'!V4</f>
        <v>56.977197500000003</v>
      </c>
      <c r="DA5" s="115">
        <f>(((DG5-CZ5)/7)+CZ5)</f>
        <v>57.058803000000005</v>
      </c>
      <c r="DB5" s="115">
        <f>(((DG5-CZ5)/7)+DA5)</f>
        <v>57.140408500000007</v>
      </c>
      <c r="DC5" s="115">
        <f>(((DG5-CZ5)/7)+DB5)</f>
        <v>57.222014000000009</v>
      </c>
      <c r="DD5" s="115">
        <f>(((DG5-CZ5)/7)+DC5)</f>
        <v>57.303619500000011</v>
      </c>
      <c r="DE5" s="115">
        <f>(((DG5-CZ5)/7)+DD5)</f>
        <v>57.385225000000013</v>
      </c>
      <c r="DF5" s="115">
        <f>(((DG5-CZ5)/7)+DE5)</f>
        <v>57.466830500000015</v>
      </c>
      <c r="DG5" s="115">
        <f>'+'!AE4</f>
        <v>57.548435999999995</v>
      </c>
      <c r="DH5" s="115">
        <f>(((DQ5-DG5)/10)+DG5)</f>
        <v>57.554741349999993</v>
      </c>
      <c r="DI5" s="115">
        <f>(((DQ5-DG5)/10)+DH5)</f>
        <v>57.561046699999991</v>
      </c>
      <c r="DJ5" s="115">
        <f>(((DQ5-DG5)/10)+DI5)</f>
        <v>57.56735204999999</v>
      </c>
      <c r="DK5" s="115">
        <f>(((DQ5-DG5)/10)+DJ5)</f>
        <v>57.573657399999988</v>
      </c>
      <c r="DL5" s="115">
        <f>(((DQ5-DG5)/10)+DK5)</f>
        <v>57.579962749999986</v>
      </c>
      <c r="DM5" s="115">
        <f>(((DQ5-DG5)/10)+DL5)</f>
        <v>57.586268099999984</v>
      </c>
      <c r="DN5" s="115">
        <f>(((DQ5-DG5)/10)+DM5)</f>
        <v>57.592573449999982</v>
      </c>
      <c r="DO5" s="115">
        <f>(((DQ5-DG5)/10)+DN5)</f>
        <v>57.59887879999998</v>
      </c>
      <c r="DP5" s="115">
        <f>(((DQ5-DG5)/10)+DO5)</f>
        <v>57.605184149999978</v>
      </c>
      <c r="DQ5" s="115">
        <f>'+'!AN4</f>
        <v>57.611489500000005</v>
      </c>
      <c r="DR5" s="115">
        <f>(((EA5-DQ5)/10)+DQ5)</f>
        <v>57.643152550000003</v>
      </c>
      <c r="DS5" s="115">
        <f>(((EA5-DQ5)/10)+DR5)</f>
        <v>57.674815600000002</v>
      </c>
      <c r="DT5" s="115">
        <f>(((EA5-DQ5)/10)+DS5)</f>
        <v>57.706478650000001</v>
      </c>
      <c r="DU5" s="115">
        <f>(((EA5-DQ5)/10)+DT5)</f>
        <v>57.7381417</v>
      </c>
      <c r="DV5" s="115">
        <f>(((EA5-DQ5)/10)+DU5)</f>
        <v>57.769804749999999</v>
      </c>
      <c r="DW5" s="115">
        <f>(((EA5-DQ5)/10)+DV5)</f>
        <v>57.801467799999998</v>
      </c>
      <c r="DX5" s="115">
        <f>(((EA5-DQ5)/10)+DW5)</f>
        <v>57.833130849999996</v>
      </c>
      <c r="DY5" s="115">
        <f>(((EA5-DQ5)/10)+DX5)</f>
        <v>57.864793899999995</v>
      </c>
      <c r="DZ5" s="115">
        <f>(((EA5-DQ5)/10)+DY5)</f>
        <v>57.896456949999994</v>
      </c>
      <c r="EA5" s="264">
        <f>'+'!AW4</f>
        <v>57.928120000000007</v>
      </c>
      <c r="EB5" s="262">
        <f>(((EA5-DQ5)/10)+EA5)</f>
        <v>57.959783050000006</v>
      </c>
      <c r="EC5" s="115">
        <f>(((EA5-DQ5)/10)+EB5)</f>
        <v>57.991446100000005</v>
      </c>
      <c r="ED5" s="40">
        <v>1</v>
      </c>
      <c r="EE5" s="46" t="s">
        <v>11388</v>
      </c>
      <c r="EF5" s="47">
        <v>177</v>
      </c>
      <c r="EG5" s="114">
        <f>'+'!V4</f>
        <v>56.977197500000003</v>
      </c>
      <c r="EH5" s="115">
        <f>(((EN5-EG5)/7)+EG5)</f>
        <v>57.058803000000005</v>
      </c>
      <c r="EI5" s="115">
        <f>(((EN5-EG5)/7)+EH5)</f>
        <v>57.140408500000007</v>
      </c>
      <c r="EJ5" s="115">
        <f>(((EN5-EG5)/7)+EI5)</f>
        <v>57.222014000000009</v>
      </c>
      <c r="EK5" s="115">
        <f>(((EN5-EG5)/7)+EJ5)</f>
        <v>57.303619500000011</v>
      </c>
      <c r="EL5" s="115">
        <f>(((EN5-EG5)/7)+EK5)</f>
        <v>57.385225000000013</v>
      </c>
      <c r="EM5" s="115">
        <f>(((EN5-EG5)/7)+EL5)</f>
        <v>57.466830500000015</v>
      </c>
      <c r="EN5" s="115">
        <f>'+'!AE4</f>
        <v>57.548435999999995</v>
      </c>
      <c r="EO5" s="115">
        <f>(((EX5-EN5)/10)+EN5)</f>
        <v>57.554741349999993</v>
      </c>
      <c r="EP5" s="115">
        <f>(((EX5-EN5)/10)+EO5)</f>
        <v>57.561046699999991</v>
      </c>
      <c r="EQ5" s="115">
        <f>(((EX5-EN5)/10)+EP5)</f>
        <v>57.56735204999999</v>
      </c>
      <c r="ER5" s="115">
        <f>(((EX5-EN5)/10)+EQ5)</f>
        <v>57.573657399999988</v>
      </c>
      <c r="ES5" s="115">
        <f>(((EX5-EN5)/10)+ER5)</f>
        <v>57.579962749999986</v>
      </c>
      <c r="ET5" s="115">
        <f>(((EX5-EN5)/10)+ES5)</f>
        <v>57.586268099999984</v>
      </c>
      <c r="EU5" s="115">
        <f>(((EX5-EN5)/10)+ET5)</f>
        <v>57.592573449999982</v>
      </c>
      <c r="EV5" s="115">
        <f>(((EX5-EN5)/10)+EU5)</f>
        <v>57.59887879999998</v>
      </c>
      <c r="EW5" s="115">
        <f>(((EX5-EN5)/10)+EV5)</f>
        <v>57.605184149999978</v>
      </c>
      <c r="EX5" s="115">
        <f>'+'!AN4</f>
        <v>57.611489500000005</v>
      </c>
      <c r="EY5" s="115">
        <f>(((FH5-EX5)/10)+EX5)</f>
        <v>57.643152550000003</v>
      </c>
      <c r="EZ5" s="115">
        <f>(((FH5-EX5)/10)+EY5)</f>
        <v>57.674815600000002</v>
      </c>
      <c r="FA5" s="115">
        <f>(((FH5-EX5)/10)+EZ5)</f>
        <v>57.706478650000001</v>
      </c>
      <c r="FB5" s="115">
        <f>(((FH5-EX5)/10)+FA5)</f>
        <v>57.7381417</v>
      </c>
      <c r="FC5" s="115">
        <f>(((FH5-EX5)/10)+FB5)</f>
        <v>57.769804749999999</v>
      </c>
      <c r="FD5" s="115">
        <f>(((FH5-EX5)/10)+FC5)</f>
        <v>57.801467799999998</v>
      </c>
      <c r="FE5" s="115">
        <f>(((FH5-EX5)/10)+FD5)</f>
        <v>57.833130849999996</v>
      </c>
      <c r="FF5" s="115">
        <f>(((FH5-EX5)/10)+FE5)</f>
        <v>57.864793899999995</v>
      </c>
      <c r="FG5" s="115">
        <f>(((FH5-EX5)/10)+FF5)</f>
        <v>57.896456949999994</v>
      </c>
      <c r="FH5" s="264">
        <f>'+'!AW4</f>
        <v>57.928120000000007</v>
      </c>
      <c r="FI5" s="262">
        <f>(((FH5-EX5)/10)+FH5)</f>
        <v>57.959783050000006</v>
      </c>
      <c r="FJ5" s="115">
        <f>(((FH5-EX5)/10)+FI5)</f>
        <v>57.991446100000005</v>
      </c>
      <c r="FK5" s="40">
        <v>1</v>
      </c>
      <c r="FL5" s="46" t="s">
        <v>11388</v>
      </c>
      <c r="FM5" s="47">
        <v>177</v>
      </c>
      <c r="FN5" s="116">
        <f>IF(E5="","",AVERAGE(E5,AL5,BS5,CZ5,EG5))</f>
        <v>56.977197500000003</v>
      </c>
      <c r="FO5" s="117">
        <f t="shared" ref="FO5:GQ5" si="0">IF(F5="","",AVERAGE(F5,AM5,BT5,DA5,EH5))</f>
        <v>57.058802999999997</v>
      </c>
      <c r="FP5" s="117">
        <f t="shared" si="0"/>
        <v>57.140408500000014</v>
      </c>
      <c r="FQ5" s="117">
        <f t="shared" si="0"/>
        <v>57.222014000000016</v>
      </c>
      <c r="FR5" s="117">
        <f t="shared" si="0"/>
        <v>57.303619500000011</v>
      </c>
      <c r="FS5" s="117">
        <f t="shared" si="0"/>
        <v>57.385225000000013</v>
      </c>
      <c r="FT5" s="117">
        <f t="shared" si="0"/>
        <v>57.466830500000015</v>
      </c>
      <c r="FU5" s="117">
        <f t="shared" si="0"/>
        <v>57.548435999999995</v>
      </c>
      <c r="FV5" s="117">
        <f t="shared" si="0"/>
        <v>57.554741349999993</v>
      </c>
      <c r="FW5" s="117">
        <f t="shared" si="0"/>
        <v>57.561046699999999</v>
      </c>
      <c r="FX5" s="117">
        <f t="shared" si="0"/>
        <v>57.56735204999999</v>
      </c>
      <c r="FY5" s="117">
        <f t="shared" si="0"/>
        <v>57.573657399999988</v>
      </c>
      <c r="FZ5" s="117">
        <f t="shared" si="0"/>
        <v>57.579962749999979</v>
      </c>
      <c r="GA5" s="117">
        <f t="shared" si="0"/>
        <v>57.586268099999984</v>
      </c>
      <c r="GB5" s="117">
        <f t="shared" si="0"/>
        <v>57.592573449999989</v>
      </c>
      <c r="GC5" s="117">
        <f t="shared" si="0"/>
        <v>57.59887879999998</v>
      </c>
      <c r="GD5" s="117">
        <f t="shared" si="0"/>
        <v>57.605184149999978</v>
      </c>
      <c r="GE5" s="117">
        <f t="shared" si="0"/>
        <v>57.611489500000005</v>
      </c>
      <c r="GF5" s="117">
        <f t="shared" si="0"/>
        <v>57.643152550000003</v>
      </c>
      <c r="GG5" s="117">
        <f t="shared" si="0"/>
        <v>57.674815600000002</v>
      </c>
      <c r="GH5" s="117">
        <f t="shared" si="0"/>
        <v>57.706478649999994</v>
      </c>
      <c r="GI5" s="117">
        <f t="shared" si="0"/>
        <v>57.738141700000007</v>
      </c>
      <c r="GJ5" s="117">
        <f t="shared" si="0"/>
        <v>57.769804750000006</v>
      </c>
      <c r="GK5" s="117">
        <f t="shared" si="0"/>
        <v>57.801467799999998</v>
      </c>
      <c r="GL5" s="117">
        <f t="shared" si="0"/>
        <v>57.833130849999996</v>
      </c>
      <c r="GM5" s="117">
        <f t="shared" si="0"/>
        <v>57.864793899999995</v>
      </c>
      <c r="GN5" s="117">
        <f t="shared" si="0"/>
        <v>57.896456949999994</v>
      </c>
      <c r="GO5" s="117">
        <f t="shared" si="0"/>
        <v>57.928120000000014</v>
      </c>
      <c r="GP5" s="117">
        <f t="shared" si="0"/>
        <v>57.959783050000013</v>
      </c>
      <c r="GQ5" s="118">
        <f t="shared" si="0"/>
        <v>57.991446100000005</v>
      </c>
    </row>
    <row r="6" spans="1:199" x14ac:dyDescent="0.25">
      <c r="A6" s="54">
        <v>2</v>
      </c>
      <c r="B6" s="61">
        <v>18</v>
      </c>
      <c r="C6" s="149">
        <v>178</v>
      </c>
      <c r="D6" s="57">
        <v>0</v>
      </c>
      <c r="E6" s="119">
        <f>'+'!U5</f>
        <v>56.977197500000003</v>
      </c>
      <c r="F6" s="120">
        <f t="shared" ref="F6:F9" si="1">(((L6-E6)/7)+E6)</f>
        <v>57.058803000000005</v>
      </c>
      <c r="G6" s="120">
        <f t="shared" ref="G6:G9" si="2">(((L6-E6)/7)+F6)</f>
        <v>57.140408500000007</v>
      </c>
      <c r="H6" s="120">
        <f t="shared" ref="H6:H9" si="3">(((L6-E6)/7)+G6)</f>
        <v>57.222014000000009</v>
      </c>
      <c r="I6" s="120">
        <f t="shared" ref="I6:I9" si="4">(((L6-E6)/7)+H6)</f>
        <v>57.303619500000011</v>
      </c>
      <c r="J6" s="120">
        <f t="shared" ref="J6:J9" si="5">(((L6-E6)/7)+I6)</f>
        <v>57.385225000000013</v>
      </c>
      <c r="K6" s="120">
        <f t="shared" ref="K6:K9" si="6">(((L6-E6)/7)+J6)</f>
        <v>57.466830500000015</v>
      </c>
      <c r="L6" s="120">
        <f>'+'!AD5</f>
        <v>57.548435999999995</v>
      </c>
      <c r="M6" s="120">
        <f t="shared" ref="M6:M9" si="7">(((V6-L6)/10)+L6)</f>
        <v>57.554741349999993</v>
      </c>
      <c r="N6" s="120">
        <f t="shared" ref="N6:N9" si="8">(((V6-L6)/10)+M6)</f>
        <v>57.561046699999991</v>
      </c>
      <c r="O6" s="120">
        <f t="shared" ref="O6:O9" si="9">(((V6-L6)/10)+N6)</f>
        <v>57.56735204999999</v>
      </c>
      <c r="P6" s="120">
        <f t="shared" ref="P6:P9" si="10">(((V6-L6)/10)+O6)</f>
        <v>57.573657399999988</v>
      </c>
      <c r="Q6" s="120">
        <f t="shared" ref="Q6:Q9" si="11">(((V6-L6)/10)+P6)</f>
        <v>57.579962749999986</v>
      </c>
      <c r="R6" s="120">
        <f t="shared" ref="R6:R9" si="12">(((V6-L6)/10)+Q6)</f>
        <v>57.586268099999984</v>
      </c>
      <c r="S6" s="120">
        <f t="shared" ref="S6:S9" si="13">(((V6-L6)/10)+R6)</f>
        <v>57.592573449999982</v>
      </c>
      <c r="T6" s="120">
        <f t="shared" ref="T6:T9" si="14">(((V6-L6)/10)+S6)</f>
        <v>57.59887879999998</v>
      </c>
      <c r="U6" s="120">
        <f t="shared" ref="U6:U9" si="15">(((V6-L6)/10)+T6)</f>
        <v>57.605184149999978</v>
      </c>
      <c r="V6" s="120">
        <f>'+'!AM5</f>
        <v>57.611489500000005</v>
      </c>
      <c r="W6" s="120">
        <f t="shared" ref="W6:W9" si="16">(((AF6-V6)/10)+V6)</f>
        <v>57.643152550000003</v>
      </c>
      <c r="X6" s="120">
        <f t="shared" ref="X6:X9" si="17">(((AF6-V6)/10)+W6)</f>
        <v>57.674815600000002</v>
      </c>
      <c r="Y6" s="120">
        <f t="shared" ref="Y6:Y9" si="18">(((AF6-V6)/10)+X6)</f>
        <v>57.706478650000001</v>
      </c>
      <c r="Z6" s="120">
        <f t="shared" ref="Z6:Z9" si="19">(((AF6-V6)/10)+Y6)</f>
        <v>57.7381417</v>
      </c>
      <c r="AA6" s="120">
        <f t="shared" ref="AA6:AA9" si="20">(((AF6-V6)/10)+Z6)</f>
        <v>57.769804749999999</v>
      </c>
      <c r="AB6" s="120">
        <f t="shared" ref="AB6:AB9" si="21">(((AF6-V6)/10)+AA6)</f>
        <v>57.801467799999998</v>
      </c>
      <c r="AC6" s="120">
        <f t="shared" ref="AC6:AC9" si="22">(((AF6-V6)/10)+AB6)</f>
        <v>57.833130849999996</v>
      </c>
      <c r="AD6" s="120">
        <f t="shared" ref="AD6:AD9" si="23">(((AF6-V6)/10)+AC6)</f>
        <v>57.864793899999995</v>
      </c>
      <c r="AE6" s="120">
        <f t="shared" ref="AE6:AE9" si="24">(((AF6-V6)/10)+AD6)</f>
        <v>57.896456949999994</v>
      </c>
      <c r="AF6" s="120">
        <f>'+'!AV5</f>
        <v>57.928120000000007</v>
      </c>
      <c r="AG6" s="120">
        <f t="shared" ref="AG6:AG9" si="25">(((AF6-V6)/10)+AF6)</f>
        <v>57.959783050000006</v>
      </c>
      <c r="AH6" s="121">
        <f t="shared" ref="AH6:AH9" si="26">(((AF6-V6)/10)+AG6)</f>
        <v>57.991446100000005</v>
      </c>
      <c r="AI6" s="54">
        <v>2</v>
      </c>
      <c r="AJ6" s="61">
        <v>59</v>
      </c>
      <c r="AK6" s="62">
        <v>178</v>
      </c>
      <c r="AL6" s="119">
        <f>'+'!U5</f>
        <v>56.977197500000003</v>
      </c>
      <c r="AM6" s="120">
        <f t="shared" ref="AM6:AM9" si="27">(((AS6-AL6)/7)+AL6)</f>
        <v>57.058803000000005</v>
      </c>
      <c r="AN6" s="120">
        <f t="shared" ref="AN6:AN9" si="28">(((AS6-AL6)/7)+AM6)</f>
        <v>57.140408500000007</v>
      </c>
      <c r="AO6" s="120">
        <f t="shared" ref="AO6:AO9" si="29">(((AS6-AL6)/7)+AN6)</f>
        <v>57.222014000000009</v>
      </c>
      <c r="AP6" s="120">
        <f t="shared" ref="AP6:AP9" si="30">(((AS6-AL6)/7)+AO6)</f>
        <v>57.303619500000011</v>
      </c>
      <c r="AQ6" s="120">
        <f t="shared" ref="AQ6:AQ9" si="31">(((AS6-AL6)/7)+AP6)</f>
        <v>57.385225000000013</v>
      </c>
      <c r="AR6" s="120">
        <f t="shared" ref="AR6:AR9" si="32">(((AS6-AL6)/7)+AQ6)</f>
        <v>57.466830500000015</v>
      </c>
      <c r="AS6" s="120">
        <f>'+'!AD5</f>
        <v>57.548435999999995</v>
      </c>
      <c r="AT6" s="120">
        <f t="shared" ref="AT6:AT9" si="33">(((BC6-AS6)/10)+AS6)</f>
        <v>57.554741349999993</v>
      </c>
      <c r="AU6" s="120">
        <f t="shared" ref="AU6:AU9" si="34">(((BC6-AS6)/10)+AT6)</f>
        <v>57.561046699999991</v>
      </c>
      <c r="AV6" s="120">
        <f t="shared" ref="AV6:AV9" si="35">(((BC6-AS6)/10)+AU6)</f>
        <v>57.56735204999999</v>
      </c>
      <c r="AW6" s="120">
        <f t="shared" ref="AW6:AW9" si="36">(((BC6-AS6)/10)+AV6)</f>
        <v>57.573657399999988</v>
      </c>
      <c r="AX6" s="120">
        <f t="shared" ref="AX6:AX9" si="37">(((BC6-AS6)/10)+AW6)</f>
        <v>57.579962749999986</v>
      </c>
      <c r="AY6" s="120">
        <f t="shared" ref="AY6:AY9" si="38">(((BC6-AS6)/10)+AX6)</f>
        <v>57.586268099999984</v>
      </c>
      <c r="AZ6" s="120">
        <f t="shared" ref="AZ6:AZ9" si="39">(((BC6-AS6)/10)+AY6)</f>
        <v>57.592573449999982</v>
      </c>
      <c r="BA6" s="120">
        <f t="shared" ref="BA6:BA9" si="40">(((BC6-AS6)/10)+AZ6)</f>
        <v>57.59887879999998</v>
      </c>
      <c r="BB6" s="120">
        <f t="shared" ref="BB6:BB9" si="41">(((BC6-AS6)/10)+BA6)</f>
        <v>57.605184149999978</v>
      </c>
      <c r="BC6" s="120">
        <f>'+'!AM5</f>
        <v>57.611489500000005</v>
      </c>
      <c r="BD6" s="120">
        <f t="shared" ref="BD6:BD9" si="42">(((BM6-BC6)/10)+BC6)</f>
        <v>57.643152550000003</v>
      </c>
      <c r="BE6" s="120">
        <f t="shared" ref="BE6:BE9" si="43">(((BM6-BC6)/10)+BD6)</f>
        <v>57.674815600000002</v>
      </c>
      <c r="BF6" s="120">
        <f t="shared" ref="BF6:BF9" si="44">(((BM6-BC6)/10)+BE6)</f>
        <v>57.706478650000001</v>
      </c>
      <c r="BG6" s="120">
        <f t="shared" ref="BG6:BG9" si="45">(((BM6-BC6)/10)+BF6)</f>
        <v>57.7381417</v>
      </c>
      <c r="BH6" s="120">
        <f t="shared" ref="BH6:BH9" si="46">(((BM6-BC6)/10)+BG6)</f>
        <v>57.769804749999999</v>
      </c>
      <c r="BI6" s="120">
        <f t="shared" ref="BI6:BI9" si="47">(((BM6-BC6)/10)+BH6)</f>
        <v>57.801467799999998</v>
      </c>
      <c r="BJ6" s="120">
        <f t="shared" ref="BJ6:BJ9" si="48">(((BM6-BC6)/10)+BI6)</f>
        <v>57.833130849999996</v>
      </c>
      <c r="BK6" s="120">
        <f t="shared" ref="BK6:BK9" si="49">(((BM6-BC6)/10)+BJ6)</f>
        <v>57.864793899999995</v>
      </c>
      <c r="BL6" s="120">
        <f t="shared" ref="BL6:BL9" si="50">(((BM6-BC6)/10)+BK6)</f>
        <v>57.896456949999994</v>
      </c>
      <c r="BM6" s="120">
        <f>'+'!AV5</f>
        <v>57.928120000000007</v>
      </c>
      <c r="BN6" s="120">
        <f t="shared" ref="BN6:BN9" si="51">(((BM6-BC6)/10)+BM6)</f>
        <v>57.959783050000006</v>
      </c>
      <c r="BO6" s="121">
        <f t="shared" ref="BO6:BO9" si="52">(((BM6-BC6)/10)+BN6)</f>
        <v>57.991446100000005</v>
      </c>
      <c r="BP6" s="54">
        <v>2</v>
      </c>
      <c r="BQ6" s="61">
        <v>59</v>
      </c>
      <c r="BR6" s="62">
        <v>178</v>
      </c>
      <c r="BS6" s="119">
        <f>'+'!V5</f>
        <v>56.977197500000003</v>
      </c>
      <c r="BT6" s="120">
        <f t="shared" ref="BT6:BT9" si="53">(((BZ6-BS6)/7)+BS6)</f>
        <v>57.058803000000005</v>
      </c>
      <c r="BU6" s="120">
        <f t="shared" ref="BU6:BU9" si="54">(((BZ6-BS6)/7)+BT6)</f>
        <v>57.140408500000007</v>
      </c>
      <c r="BV6" s="120">
        <f t="shared" ref="BV6:BV9" si="55">(((BZ6-BS6)/7)+BU6)</f>
        <v>57.222014000000009</v>
      </c>
      <c r="BW6" s="120">
        <f t="shared" ref="BW6:BW9" si="56">(((BZ6-BS6)/7)+BV6)</f>
        <v>57.303619500000011</v>
      </c>
      <c r="BX6" s="120">
        <f t="shared" ref="BX6:BX9" si="57">(((BZ6-BS6)/7)+BW6)</f>
        <v>57.385225000000013</v>
      </c>
      <c r="BY6" s="120">
        <f t="shared" ref="BY6:BY9" si="58">(((BZ6-BS6)/7)+BX6)</f>
        <v>57.466830500000015</v>
      </c>
      <c r="BZ6" s="120">
        <f>'+'!AE5</f>
        <v>57.548435999999995</v>
      </c>
      <c r="CA6" s="120">
        <f t="shared" ref="CA6:CA9" si="59">(((CJ6-BZ6)/10)+BZ6)</f>
        <v>57.554741349999993</v>
      </c>
      <c r="CB6" s="120">
        <f t="shared" ref="CB6:CB9" si="60">(((CJ6-BZ6)/10)+CA6)</f>
        <v>57.561046699999991</v>
      </c>
      <c r="CC6" s="120">
        <f t="shared" ref="CC6:CC9" si="61">(((CJ6-BZ6)/10)+CB6)</f>
        <v>57.56735204999999</v>
      </c>
      <c r="CD6" s="120">
        <f t="shared" ref="CD6:CD9" si="62">(((CJ6-BZ6)/10)+CC6)</f>
        <v>57.573657399999988</v>
      </c>
      <c r="CE6" s="120">
        <f t="shared" ref="CE6:CE9" si="63">(((CJ6-BZ6)/10)+CD6)</f>
        <v>57.579962749999986</v>
      </c>
      <c r="CF6" s="120">
        <f t="shared" ref="CF6:CF9" si="64">(((CJ6-BZ6)/10)+CE6)</f>
        <v>57.586268099999984</v>
      </c>
      <c r="CG6" s="120">
        <f t="shared" ref="CG6:CG9" si="65">(((CJ6-BZ6)/10)+CF6)</f>
        <v>57.592573449999982</v>
      </c>
      <c r="CH6" s="120">
        <f t="shared" ref="CH6:CH9" si="66">(((CJ6-BZ6)/10)+CG6)</f>
        <v>57.59887879999998</v>
      </c>
      <c r="CI6" s="120">
        <f t="shared" ref="CI6:CI9" si="67">(((CJ6-BZ6)/10)+CH6)</f>
        <v>57.605184149999978</v>
      </c>
      <c r="CJ6" s="120">
        <f>'+'!AN5</f>
        <v>57.611489500000005</v>
      </c>
      <c r="CK6" s="120">
        <f t="shared" ref="CK6:CK9" si="68">(((CT6-CJ6)/10)+CJ6)</f>
        <v>57.643152550000003</v>
      </c>
      <c r="CL6" s="120">
        <f t="shared" ref="CL6:CL9" si="69">(((CT6-CJ6)/10)+CK6)</f>
        <v>57.674815600000002</v>
      </c>
      <c r="CM6" s="120">
        <f t="shared" ref="CM6:CM9" si="70">(((CT6-CJ6)/10)+CL6)</f>
        <v>57.706478650000001</v>
      </c>
      <c r="CN6" s="120">
        <f t="shared" ref="CN6:CN9" si="71">(((CT6-CJ6)/10)+CM6)</f>
        <v>57.7381417</v>
      </c>
      <c r="CO6" s="120">
        <f t="shared" ref="CO6:CO9" si="72">(((CT6-CJ6)/10)+CN6)</f>
        <v>57.769804749999999</v>
      </c>
      <c r="CP6" s="120">
        <f t="shared" ref="CP6:CP9" si="73">(((CT6-CJ6)/10)+CO6)</f>
        <v>57.801467799999998</v>
      </c>
      <c r="CQ6" s="120">
        <f t="shared" ref="CQ6:CQ9" si="74">(((CT6-CJ6)/10)+CP6)</f>
        <v>57.833130849999996</v>
      </c>
      <c r="CR6" s="120">
        <f t="shared" ref="CR6:CR9" si="75">(((CT6-CJ6)/10)+CQ6)</f>
        <v>57.864793899999995</v>
      </c>
      <c r="CS6" s="120">
        <f t="shared" ref="CS6:CS9" si="76">(((CT6-CJ6)/10)+CR6)</f>
        <v>57.896456949999994</v>
      </c>
      <c r="CT6" s="268">
        <f>'+'!AW5</f>
        <v>57.928120000000007</v>
      </c>
      <c r="CU6" s="266">
        <f t="shared" ref="CU6:CU9" si="77">(((CT6-CJ6)/10)+CT6)</f>
        <v>57.959783050000006</v>
      </c>
      <c r="CV6" s="121">
        <f t="shared" ref="CV6:CV9" si="78">(((CT6-CJ6)/10)+CU6)</f>
        <v>57.991446100000005</v>
      </c>
      <c r="CW6" s="54">
        <v>2</v>
      </c>
      <c r="CX6" s="61">
        <v>59</v>
      </c>
      <c r="CY6" s="62">
        <v>178</v>
      </c>
      <c r="CZ6" s="119">
        <f>'+'!V5</f>
        <v>56.977197500000003</v>
      </c>
      <c r="DA6" s="120">
        <f t="shared" ref="DA6:DA9" si="79">(((DG6-CZ6)/7)+CZ6)</f>
        <v>57.058803000000005</v>
      </c>
      <c r="DB6" s="120">
        <f t="shared" ref="DB6:DB9" si="80">(((DG6-CZ6)/7)+DA6)</f>
        <v>57.140408500000007</v>
      </c>
      <c r="DC6" s="120">
        <f t="shared" ref="DC6:DC9" si="81">(((DG6-CZ6)/7)+DB6)</f>
        <v>57.222014000000009</v>
      </c>
      <c r="DD6" s="120">
        <f t="shared" ref="DD6:DD9" si="82">(((DG6-CZ6)/7)+DC6)</f>
        <v>57.303619500000011</v>
      </c>
      <c r="DE6" s="120">
        <f t="shared" ref="DE6:DE9" si="83">(((DG6-CZ6)/7)+DD6)</f>
        <v>57.385225000000013</v>
      </c>
      <c r="DF6" s="120">
        <f t="shared" ref="DF6:DF9" si="84">(((DG6-CZ6)/7)+DE6)</f>
        <v>57.466830500000015</v>
      </c>
      <c r="DG6" s="120">
        <f>'+'!AE5</f>
        <v>57.548435999999995</v>
      </c>
      <c r="DH6" s="120">
        <f t="shared" ref="DH6:DH9" si="85">(((DQ6-DG6)/10)+DG6)</f>
        <v>57.554741349999993</v>
      </c>
      <c r="DI6" s="120">
        <f t="shared" ref="DI6:DI9" si="86">(((DQ6-DG6)/10)+DH6)</f>
        <v>57.561046699999991</v>
      </c>
      <c r="DJ6" s="120">
        <f t="shared" ref="DJ6:DJ9" si="87">(((DQ6-DG6)/10)+DI6)</f>
        <v>57.56735204999999</v>
      </c>
      <c r="DK6" s="120">
        <f t="shared" ref="DK6:DK9" si="88">(((DQ6-DG6)/10)+DJ6)</f>
        <v>57.573657399999988</v>
      </c>
      <c r="DL6" s="120">
        <f t="shared" ref="DL6:DL9" si="89">(((DQ6-DG6)/10)+DK6)</f>
        <v>57.579962749999986</v>
      </c>
      <c r="DM6" s="120">
        <f t="shared" ref="DM6:DM9" si="90">(((DQ6-DG6)/10)+DL6)</f>
        <v>57.586268099999984</v>
      </c>
      <c r="DN6" s="120">
        <f t="shared" ref="DN6:DN9" si="91">(((DQ6-DG6)/10)+DM6)</f>
        <v>57.592573449999982</v>
      </c>
      <c r="DO6" s="120">
        <f t="shared" ref="DO6:DO9" si="92">(((DQ6-DG6)/10)+DN6)</f>
        <v>57.59887879999998</v>
      </c>
      <c r="DP6" s="120">
        <f t="shared" ref="DP6:DP9" si="93">(((DQ6-DG6)/10)+DO6)</f>
        <v>57.605184149999978</v>
      </c>
      <c r="DQ6" s="120">
        <f>'+'!AN5</f>
        <v>57.611489500000005</v>
      </c>
      <c r="DR6" s="120">
        <f t="shared" ref="DR6:DR9" si="94">(((EA6-DQ6)/10)+DQ6)</f>
        <v>57.643152550000003</v>
      </c>
      <c r="DS6" s="120">
        <f t="shared" ref="DS6:DS9" si="95">(((EA6-DQ6)/10)+DR6)</f>
        <v>57.674815600000002</v>
      </c>
      <c r="DT6" s="120">
        <f t="shared" ref="DT6:DT9" si="96">(((EA6-DQ6)/10)+DS6)</f>
        <v>57.706478650000001</v>
      </c>
      <c r="DU6" s="120">
        <f t="shared" ref="DU6:DU9" si="97">(((EA6-DQ6)/10)+DT6)</f>
        <v>57.7381417</v>
      </c>
      <c r="DV6" s="120">
        <f t="shared" ref="DV6:DV9" si="98">(((EA6-DQ6)/10)+DU6)</f>
        <v>57.769804749999999</v>
      </c>
      <c r="DW6" s="120">
        <f t="shared" ref="DW6:DW9" si="99">(((EA6-DQ6)/10)+DV6)</f>
        <v>57.801467799999998</v>
      </c>
      <c r="DX6" s="120">
        <f t="shared" ref="DX6:DX9" si="100">(((EA6-DQ6)/10)+DW6)</f>
        <v>57.833130849999996</v>
      </c>
      <c r="DY6" s="120">
        <f t="shared" ref="DY6:DY9" si="101">(((EA6-DQ6)/10)+DX6)</f>
        <v>57.864793899999995</v>
      </c>
      <c r="DZ6" s="120">
        <f t="shared" ref="DZ6:DZ9" si="102">(((EA6-DQ6)/10)+DY6)</f>
        <v>57.896456949999994</v>
      </c>
      <c r="EA6" s="120">
        <f>'+'!AW5</f>
        <v>57.928120000000007</v>
      </c>
      <c r="EB6" s="120">
        <f t="shared" ref="EB6:EB9" si="103">(((EA6-DQ6)/10)+EA6)</f>
        <v>57.959783050000006</v>
      </c>
      <c r="EC6" s="121">
        <f t="shared" ref="EC6:EC9" si="104">(((EA6-DQ6)/10)+EB6)</f>
        <v>57.991446100000005</v>
      </c>
      <c r="ED6" s="54">
        <v>2</v>
      </c>
      <c r="EE6" s="61">
        <v>59</v>
      </c>
      <c r="EF6" s="62">
        <v>178</v>
      </c>
      <c r="EG6" s="119">
        <f>'+'!V5</f>
        <v>56.977197500000003</v>
      </c>
      <c r="EH6" s="120">
        <f t="shared" ref="EH6:EH9" si="105">(((EN6-EG6)/7)+EG6)</f>
        <v>57.058803000000005</v>
      </c>
      <c r="EI6" s="120">
        <f t="shared" ref="EI6:EI9" si="106">(((EN6-EG6)/7)+EH6)</f>
        <v>57.140408500000007</v>
      </c>
      <c r="EJ6" s="120">
        <f t="shared" ref="EJ6:EJ9" si="107">(((EN6-EG6)/7)+EI6)</f>
        <v>57.222014000000009</v>
      </c>
      <c r="EK6" s="120">
        <f t="shared" ref="EK6:EK9" si="108">(((EN6-EG6)/7)+EJ6)</f>
        <v>57.303619500000011</v>
      </c>
      <c r="EL6" s="120">
        <f t="shared" ref="EL6:EL9" si="109">(((EN6-EG6)/7)+EK6)</f>
        <v>57.385225000000013</v>
      </c>
      <c r="EM6" s="120">
        <f t="shared" ref="EM6:EM9" si="110">(((EN6-EG6)/7)+EL6)</f>
        <v>57.466830500000015</v>
      </c>
      <c r="EN6" s="120">
        <f>'+'!AE5</f>
        <v>57.548435999999995</v>
      </c>
      <c r="EO6" s="120">
        <f t="shared" ref="EO6:EO9" si="111">(((EX6-EN6)/10)+EN6)</f>
        <v>57.554741349999993</v>
      </c>
      <c r="EP6" s="120">
        <f t="shared" ref="EP6:EP9" si="112">(((EX6-EN6)/10)+EO6)</f>
        <v>57.561046699999991</v>
      </c>
      <c r="EQ6" s="120">
        <f t="shared" ref="EQ6:EQ9" si="113">(((EX6-EN6)/10)+EP6)</f>
        <v>57.56735204999999</v>
      </c>
      <c r="ER6" s="120">
        <f t="shared" ref="ER6:ER9" si="114">(((EX6-EN6)/10)+EQ6)</f>
        <v>57.573657399999988</v>
      </c>
      <c r="ES6" s="120">
        <f t="shared" ref="ES6:ES9" si="115">(((EX6-EN6)/10)+ER6)</f>
        <v>57.579962749999986</v>
      </c>
      <c r="ET6" s="120">
        <f t="shared" ref="ET6:ET9" si="116">(((EX6-EN6)/10)+ES6)</f>
        <v>57.586268099999984</v>
      </c>
      <c r="EU6" s="120">
        <f t="shared" ref="EU6:EU9" si="117">(((EX6-EN6)/10)+ET6)</f>
        <v>57.592573449999982</v>
      </c>
      <c r="EV6" s="120">
        <f t="shared" ref="EV6:EV9" si="118">(((EX6-EN6)/10)+EU6)</f>
        <v>57.59887879999998</v>
      </c>
      <c r="EW6" s="120">
        <f t="shared" ref="EW6:EW9" si="119">(((EX6-EN6)/10)+EV6)</f>
        <v>57.605184149999978</v>
      </c>
      <c r="EX6" s="120">
        <f>'+'!AN5</f>
        <v>57.611489500000005</v>
      </c>
      <c r="EY6" s="120">
        <f t="shared" ref="EY6:EY9" si="120">(((FH6-EX6)/10)+EX6)</f>
        <v>57.643152550000003</v>
      </c>
      <c r="EZ6" s="120">
        <f t="shared" ref="EZ6:EZ9" si="121">(((FH6-EX6)/10)+EY6)</f>
        <v>57.674815600000002</v>
      </c>
      <c r="FA6" s="120">
        <f t="shared" ref="FA6:FA9" si="122">(((FH6-EX6)/10)+EZ6)</f>
        <v>57.706478650000001</v>
      </c>
      <c r="FB6" s="120">
        <f t="shared" ref="FB6:FB9" si="123">(((FH6-EX6)/10)+FA6)</f>
        <v>57.7381417</v>
      </c>
      <c r="FC6" s="120">
        <f t="shared" ref="FC6:FC9" si="124">(((FH6-EX6)/10)+FB6)</f>
        <v>57.769804749999999</v>
      </c>
      <c r="FD6" s="120">
        <f t="shared" ref="FD6:FD9" si="125">(((FH6-EX6)/10)+FC6)</f>
        <v>57.801467799999998</v>
      </c>
      <c r="FE6" s="120">
        <f t="shared" ref="FE6:FE9" si="126">(((FH6-EX6)/10)+FD6)</f>
        <v>57.833130849999996</v>
      </c>
      <c r="FF6" s="120">
        <f t="shared" ref="FF6:FF9" si="127">(((FH6-EX6)/10)+FE6)</f>
        <v>57.864793899999995</v>
      </c>
      <c r="FG6" s="120">
        <f t="shared" ref="FG6:FG9" si="128">(((FH6-EX6)/10)+FF6)</f>
        <v>57.896456949999994</v>
      </c>
      <c r="FH6" s="120">
        <f>'+'!AW5</f>
        <v>57.928120000000007</v>
      </c>
      <c r="FI6" s="120">
        <f t="shared" ref="FI6:FI9" si="129">(((FH6-EX6)/10)+FH6)</f>
        <v>57.959783050000006</v>
      </c>
      <c r="FJ6" s="121">
        <f t="shared" ref="FJ6:FJ9" si="130">(((FH6-EX6)/10)+FI6)</f>
        <v>57.991446100000005</v>
      </c>
      <c r="FK6" s="54">
        <v>2</v>
      </c>
      <c r="FL6" s="61">
        <v>59</v>
      </c>
      <c r="FM6" s="62">
        <v>178</v>
      </c>
      <c r="FN6" s="122">
        <f t="shared" ref="FN6:FN9" si="131">IF(E6="","",AVERAGE(E6,AL6,BS6,CZ6,EG6))</f>
        <v>56.977197500000003</v>
      </c>
      <c r="FO6" s="123">
        <f t="shared" ref="FO6:FO9" si="132">IF(F6="","",AVERAGE(F6,AM6,BT6,DA6,EH6))</f>
        <v>57.058802999999997</v>
      </c>
      <c r="FP6" s="123">
        <f t="shared" ref="FP6:FP9" si="133">IF(G6="","",AVERAGE(G6,AN6,BU6,DB6,EI6))</f>
        <v>57.140408500000014</v>
      </c>
      <c r="FQ6" s="123">
        <f t="shared" ref="FQ6:FQ9" si="134">IF(H6="","",AVERAGE(H6,AO6,BV6,DC6,EJ6))</f>
        <v>57.222014000000016</v>
      </c>
      <c r="FR6" s="123">
        <f t="shared" ref="FR6:FR9" si="135">IF(I6="","",AVERAGE(I6,AP6,BW6,DD6,EK6))</f>
        <v>57.303619500000011</v>
      </c>
      <c r="FS6" s="123">
        <f t="shared" ref="FS6:FS9" si="136">IF(J6="","",AVERAGE(J6,AQ6,BX6,DE6,EL6))</f>
        <v>57.385225000000013</v>
      </c>
      <c r="FT6" s="123">
        <f t="shared" ref="FT6:FT9" si="137">IF(K6="","",AVERAGE(K6,AR6,BY6,DF6,EM6))</f>
        <v>57.466830500000015</v>
      </c>
      <c r="FU6" s="123">
        <f t="shared" ref="FU6:FU9" si="138">IF(L6="","",AVERAGE(L6,AS6,BZ6,DG6,EN6))</f>
        <v>57.548435999999995</v>
      </c>
      <c r="FV6" s="123">
        <f t="shared" ref="FV6:FV9" si="139">IF(M6="","",AVERAGE(M6,AT6,CA6,DH6,EO6))</f>
        <v>57.554741349999993</v>
      </c>
      <c r="FW6" s="123">
        <f t="shared" ref="FW6:FW9" si="140">IF(N6="","",AVERAGE(N6,AU6,CB6,DI6,EP6))</f>
        <v>57.561046699999999</v>
      </c>
      <c r="FX6" s="123">
        <f t="shared" ref="FX6:FX9" si="141">IF(O6="","",AVERAGE(O6,AV6,CC6,DJ6,EQ6))</f>
        <v>57.56735204999999</v>
      </c>
      <c r="FY6" s="123">
        <f t="shared" ref="FY6:FY9" si="142">IF(P6="","",AVERAGE(P6,AW6,CD6,DK6,ER6))</f>
        <v>57.573657399999988</v>
      </c>
      <c r="FZ6" s="123">
        <f t="shared" ref="FZ6:FZ9" si="143">IF(Q6="","",AVERAGE(Q6,AX6,CE6,DL6,ES6))</f>
        <v>57.579962749999979</v>
      </c>
      <c r="GA6" s="123">
        <f t="shared" ref="GA6:GA9" si="144">IF(R6="","",AVERAGE(R6,AY6,CF6,DM6,ET6))</f>
        <v>57.586268099999984</v>
      </c>
      <c r="GB6" s="123">
        <f t="shared" ref="GB6:GB9" si="145">IF(S6="","",AVERAGE(S6,AZ6,CG6,DN6,EU6))</f>
        <v>57.592573449999989</v>
      </c>
      <c r="GC6" s="123">
        <f t="shared" ref="GC6:GC9" si="146">IF(T6="","",AVERAGE(T6,BA6,CH6,DO6,EV6))</f>
        <v>57.59887879999998</v>
      </c>
      <c r="GD6" s="123">
        <f t="shared" ref="GD6:GD9" si="147">IF(U6="","",AVERAGE(U6,BB6,CI6,DP6,EW6))</f>
        <v>57.605184149999978</v>
      </c>
      <c r="GE6" s="123">
        <f t="shared" ref="GE6:GE9" si="148">IF(V6="","",AVERAGE(V6,BC6,CJ6,DQ6,EX6))</f>
        <v>57.611489500000005</v>
      </c>
      <c r="GF6" s="123">
        <f t="shared" ref="GF6:GF9" si="149">IF(W6="","",AVERAGE(W6,BD6,CK6,DR6,EY6))</f>
        <v>57.643152550000003</v>
      </c>
      <c r="GG6" s="123">
        <f t="shared" ref="GG6:GG9" si="150">IF(X6="","",AVERAGE(X6,BE6,CL6,DS6,EZ6))</f>
        <v>57.674815600000002</v>
      </c>
      <c r="GH6" s="123">
        <f t="shared" ref="GH6:GH9" si="151">IF(Y6="","",AVERAGE(Y6,BF6,CM6,DT6,FA6))</f>
        <v>57.706478649999994</v>
      </c>
      <c r="GI6" s="123">
        <f t="shared" ref="GI6:GI9" si="152">IF(Z6="","",AVERAGE(Z6,BG6,CN6,DU6,FB6))</f>
        <v>57.738141700000007</v>
      </c>
      <c r="GJ6" s="123">
        <f t="shared" ref="GJ6:GJ9" si="153">IF(AA6="","",AVERAGE(AA6,BH6,CO6,DV6,FC6))</f>
        <v>57.769804750000006</v>
      </c>
      <c r="GK6" s="123">
        <f t="shared" ref="GK6:GK9" si="154">IF(AB6="","",AVERAGE(AB6,BI6,CP6,DW6,FD6))</f>
        <v>57.801467799999998</v>
      </c>
      <c r="GL6" s="123">
        <f t="shared" ref="GL6:GL9" si="155">IF(AC6="","",AVERAGE(AC6,BJ6,CQ6,DX6,FE6))</f>
        <v>57.833130849999996</v>
      </c>
      <c r="GM6" s="123">
        <f t="shared" ref="GM6:GM9" si="156">IF(AD6="","",AVERAGE(AD6,BK6,CR6,DY6,FF6))</f>
        <v>57.864793899999995</v>
      </c>
      <c r="GN6" s="123">
        <f t="shared" ref="GN6:GN9" si="157">IF(AE6="","",AVERAGE(AE6,BL6,CS6,DZ6,FG6))</f>
        <v>57.896456949999994</v>
      </c>
      <c r="GO6" s="123">
        <f t="shared" ref="GO6:GO9" si="158">IF(AF6="","",AVERAGE(AF6,BM6,CT6,EA6,FH6))</f>
        <v>57.928120000000014</v>
      </c>
      <c r="GP6" s="123">
        <f t="shared" ref="GP6:GP9" si="159">IF(AG6="","",AVERAGE(AG6,BN6,CU6,EB6,FI6))</f>
        <v>57.959783050000013</v>
      </c>
      <c r="GQ6" s="124">
        <f t="shared" ref="GQ6:GQ9" si="160">IF(AH6="","",AVERAGE(AH6,BO6,CV6,EC6,FJ6))</f>
        <v>57.991446100000005</v>
      </c>
    </row>
    <row r="7" spans="1:199" x14ac:dyDescent="0.25">
      <c r="A7" s="54">
        <v>3</v>
      </c>
      <c r="B7" s="61">
        <v>18</v>
      </c>
      <c r="C7" s="149">
        <v>176</v>
      </c>
      <c r="D7" s="57">
        <v>5.8</v>
      </c>
      <c r="E7" s="119">
        <f>'+'!U6</f>
        <v>62.033284549999998</v>
      </c>
      <c r="F7" s="120">
        <f t="shared" si="1"/>
        <v>62.052532899999996</v>
      </c>
      <c r="G7" s="120">
        <f t="shared" si="2"/>
        <v>62.071781249999994</v>
      </c>
      <c r="H7" s="120">
        <f t="shared" si="3"/>
        <v>62.091029599999992</v>
      </c>
      <c r="I7" s="120">
        <f t="shared" si="4"/>
        <v>62.11027794999999</v>
      </c>
      <c r="J7" s="120">
        <f t="shared" si="5"/>
        <v>62.129526299999988</v>
      </c>
      <c r="K7" s="120">
        <f t="shared" si="6"/>
        <v>62.148774649999986</v>
      </c>
      <c r="L7" s="120">
        <f>'+'!AD6</f>
        <v>62.168022999999998</v>
      </c>
      <c r="M7" s="120">
        <f t="shared" si="7"/>
        <v>62.189815699999997</v>
      </c>
      <c r="N7" s="120">
        <f t="shared" si="8"/>
        <v>62.211608399999996</v>
      </c>
      <c r="O7" s="120">
        <f t="shared" si="9"/>
        <v>62.233401099999995</v>
      </c>
      <c r="P7" s="120">
        <f t="shared" si="10"/>
        <v>62.255193799999994</v>
      </c>
      <c r="Q7" s="120">
        <f t="shared" si="11"/>
        <v>62.276986499999992</v>
      </c>
      <c r="R7" s="120">
        <f t="shared" si="12"/>
        <v>62.298779199999991</v>
      </c>
      <c r="S7" s="120">
        <f t="shared" si="13"/>
        <v>62.32057189999999</v>
      </c>
      <c r="T7" s="120">
        <f t="shared" si="14"/>
        <v>62.342364599999989</v>
      </c>
      <c r="U7" s="120">
        <f t="shared" si="15"/>
        <v>62.364157299999988</v>
      </c>
      <c r="V7" s="120">
        <f>'+'!AM6</f>
        <v>62.385949999999994</v>
      </c>
      <c r="W7" s="120">
        <f t="shared" si="16"/>
        <v>62.414207549999993</v>
      </c>
      <c r="X7" s="120">
        <f t="shared" si="17"/>
        <v>62.442465099999993</v>
      </c>
      <c r="Y7" s="120">
        <f t="shared" si="18"/>
        <v>62.470722649999992</v>
      </c>
      <c r="Z7" s="120">
        <f t="shared" si="19"/>
        <v>62.498980199999991</v>
      </c>
      <c r="AA7" s="120">
        <f t="shared" si="20"/>
        <v>62.527237749999991</v>
      </c>
      <c r="AB7" s="120">
        <f t="shared" si="21"/>
        <v>62.55549529999999</v>
      </c>
      <c r="AC7" s="120">
        <f t="shared" si="22"/>
        <v>62.583752849999989</v>
      </c>
      <c r="AD7" s="120">
        <f t="shared" si="23"/>
        <v>62.612010399999988</v>
      </c>
      <c r="AE7" s="120">
        <f t="shared" si="24"/>
        <v>62.640267949999988</v>
      </c>
      <c r="AF7" s="120">
        <f>'+'!AV6</f>
        <v>62.668525500000001</v>
      </c>
      <c r="AG7" s="120">
        <f t="shared" si="25"/>
        <v>62.696783050000001</v>
      </c>
      <c r="AH7" s="121">
        <f t="shared" si="26"/>
        <v>62.7250406</v>
      </c>
      <c r="AI7" s="54">
        <v>3</v>
      </c>
      <c r="AJ7" s="61">
        <v>59</v>
      </c>
      <c r="AK7" s="62">
        <v>176</v>
      </c>
      <c r="AL7" s="119">
        <f>'+'!U6</f>
        <v>62.033284549999998</v>
      </c>
      <c r="AM7" s="120">
        <f t="shared" si="27"/>
        <v>62.052532899999996</v>
      </c>
      <c r="AN7" s="120">
        <f t="shared" si="28"/>
        <v>62.071781249999994</v>
      </c>
      <c r="AO7" s="120">
        <f t="shared" si="29"/>
        <v>62.091029599999992</v>
      </c>
      <c r="AP7" s="120">
        <f t="shared" si="30"/>
        <v>62.11027794999999</v>
      </c>
      <c r="AQ7" s="120">
        <f t="shared" si="31"/>
        <v>62.129526299999988</v>
      </c>
      <c r="AR7" s="120">
        <f t="shared" si="32"/>
        <v>62.148774649999986</v>
      </c>
      <c r="AS7" s="120">
        <f>'+'!AD6</f>
        <v>62.168022999999998</v>
      </c>
      <c r="AT7" s="120">
        <f t="shared" si="33"/>
        <v>62.189815699999997</v>
      </c>
      <c r="AU7" s="120">
        <f t="shared" si="34"/>
        <v>62.211608399999996</v>
      </c>
      <c r="AV7" s="120">
        <f t="shared" si="35"/>
        <v>62.233401099999995</v>
      </c>
      <c r="AW7" s="120">
        <f t="shared" si="36"/>
        <v>62.255193799999994</v>
      </c>
      <c r="AX7" s="120">
        <f t="shared" si="37"/>
        <v>62.276986499999992</v>
      </c>
      <c r="AY7" s="120">
        <f t="shared" si="38"/>
        <v>62.298779199999991</v>
      </c>
      <c r="AZ7" s="120">
        <f t="shared" si="39"/>
        <v>62.32057189999999</v>
      </c>
      <c r="BA7" s="120">
        <f t="shared" si="40"/>
        <v>62.342364599999989</v>
      </c>
      <c r="BB7" s="120">
        <f t="shared" si="41"/>
        <v>62.364157299999988</v>
      </c>
      <c r="BC7" s="120">
        <f>'+'!AM6</f>
        <v>62.385949999999994</v>
      </c>
      <c r="BD7" s="120">
        <f t="shared" si="42"/>
        <v>62.414207549999993</v>
      </c>
      <c r="BE7" s="120">
        <f t="shared" si="43"/>
        <v>62.442465099999993</v>
      </c>
      <c r="BF7" s="120">
        <f t="shared" si="44"/>
        <v>62.470722649999992</v>
      </c>
      <c r="BG7" s="120">
        <f t="shared" si="45"/>
        <v>62.498980199999991</v>
      </c>
      <c r="BH7" s="120">
        <f t="shared" si="46"/>
        <v>62.527237749999991</v>
      </c>
      <c r="BI7" s="120">
        <f t="shared" si="47"/>
        <v>62.55549529999999</v>
      </c>
      <c r="BJ7" s="120">
        <f t="shared" si="48"/>
        <v>62.583752849999989</v>
      </c>
      <c r="BK7" s="120">
        <f t="shared" si="49"/>
        <v>62.612010399999988</v>
      </c>
      <c r="BL7" s="120">
        <f t="shared" si="50"/>
        <v>62.640267949999988</v>
      </c>
      <c r="BM7" s="120">
        <f>'+'!AV6</f>
        <v>62.668525500000001</v>
      </c>
      <c r="BN7" s="120">
        <f t="shared" si="51"/>
        <v>62.696783050000001</v>
      </c>
      <c r="BO7" s="121">
        <f t="shared" si="52"/>
        <v>62.7250406</v>
      </c>
      <c r="BP7" s="54">
        <v>3</v>
      </c>
      <c r="BQ7" s="61">
        <v>59</v>
      </c>
      <c r="BR7" s="62">
        <v>176</v>
      </c>
      <c r="BS7" s="119">
        <f>'+'!V6</f>
        <v>62.033284549999998</v>
      </c>
      <c r="BT7" s="120">
        <f t="shared" si="53"/>
        <v>62.052532899999996</v>
      </c>
      <c r="BU7" s="120">
        <f t="shared" si="54"/>
        <v>62.071781249999994</v>
      </c>
      <c r="BV7" s="120">
        <f t="shared" si="55"/>
        <v>62.091029599999992</v>
      </c>
      <c r="BW7" s="120">
        <f t="shared" si="56"/>
        <v>62.11027794999999</v>
      </c>
      <c r="BX7" s="120">
        <f t="shared" si="57"/>
        <v>62.129526299999988</v>
      </c>
      <c r="BY7" s="120">
        <f t="shared" si="58"/>
        <v>62.148774649999986</v>
      </c>
      <c r="BZ7" s="120">
        <f>'+'!AE6</f>
        <v>62.168022999999998</v>
      </c>
      <c r="CA7" s="120">
        <f t="shared" si="59"/>
        <v>62.189815699999997</v>
      </c>
      <c r="CB7" s="120">
        <f t="shared" si="60"/>
        <v>62.211608399999996</v>
      </c>
      <c r="CC7" s="120">
        <f t="shared" si="61"/>
        <v>62.233401099999995</v>
      </c>
      <c r="CD7" s="120">
        <f t="shared" si="62"/>
        <v>62.255193799999994</v>
      </c>
      <c r="CE7" s="120">
        <f t="shared" si="63"/>
        <v>62.276986499999992</v>
      </c>
      <c r="CF7" s="120">
        <f t="shared" si="64"/>
        <v>62.298779199999991</v>
      </c>
      <c r="CG7" s="120">
        <f t="shared" si="65"/>
        <v>62.32057189999999</v>
      </c>
      <c r="CH7" s="120">
        <f t="shared" si="66"/>
        <v>62.342364599999989</v>
      </c>
      <c r="CI7" s="120">
        <f t="shared" si="67"/>
        <v>62.364157299999988</v>
      </c>
      <c r="CJ7" s="120">
        <f>'+'!AN6</f>
        <v>62.385949999999994</v>
      </c>
      <c r="CK7" s="120">
        <f t="shared" si="68"/>
        <v>62.414207549999993</v>
      </c>
      <c r="CL7" s="120">
        <f t="shared" si="69"/>
        <v>62.442465099999993</v>
      </c>
      <c r="CM7" s="120">
        <f t="shared" si="70"/>
        <v>62.470722649999992</v>
      </c>
      <c r="CN7" s="120">
        <f t="shared" si="71"/>
        <v>62.498980199999991</v>
      </c>
      <c r="CO7" s="120">
        <f t="shared" si="72"/>
        <v>62.527237749999991</v>
      </c>
      <c r="CP7" s="120">
        <f t="shared" si="73"/>
        <v>62.55549529999999</v>
      </c>
      <c r="CQ7" s="120">
        <f t="shared" si="74"/>
        <v>62.583752849999989</v>
      </c>
      <c r="CR7" s="120">
        <f t="shared" si="75"/>
        <v>62.612010399999988</v>
      </c>
      <c r="CS7" s="120">
        <f t="shared" si="76"/>
        <v>62.640267949999988</v>
      </c>
      <c r="CT7" s="120">
        <f>'+'!AW6</f>
        <v>62.668525500000001</v>
      </c>
      <c r="CU7" s="120">
        <f t="shared" si="77"/>
        <v>62.696783050000001</v>
      </c>
      <c r="CV7" s="121">
        <f t="shared" si="78"/>
        <v>62.7250406</v>
      </c>
      <c r="CW7" s="54">
        <v>3</v>
      </c>
      <c r="CX7" s="61">
        <v>59</v>
      </c>
      <c r="CY7" s="62">
        <v>176</v>
      </c>
      <c r="CZ7" s="119">
        <f>'+'!V6</f>
        <v>62.033284549999998</v>
      </c>
      <c r="DA7" s="120">
        <f t="shared" si="79"/>
        <v>62.052532899999996</v>
      </c>
      <c r="DB7" s="120">
        <f t="shared" si="80"/>
        <v>62.071781249999994</v>
      </c>
      <c r="DC7" s="120">
        <f t="shared" si="81"/>
        <v>62.091029599999992</v>
      </c>
      <c r="DD7" s="120">
        <f t="shared" si="82"/>
        <v>62.11027794999999</v>
      </c>
      <c r="DE7" s="120">
        <f t="shared" si="83"/>
        <v>62.129526299999988</v>
      </c>
      <c r="DF7" s="120">
        <f t="shared" si="84"/>
        <v>62.148774649999986</v>
      </c>
      <c r="DG7" s="120">
        <f>'+'!AE6</f>
        <v>62.168022999999998</v>
      </c>
      <c r="DH7" s="120">
        <f t="shared" si="85"/>
        <v>62.189815699999997</v>
      </c>
      <c r="DI7" s="120">
        <f t="shared" si="86"/>
        <v>62.211608399999996</v>
      </c>
      <c r="DJ7" s="120">
        <f t="shared" si="87"/>
        <v>62.233401099999995</v>
      </c>
      <c r="DK7" s="120">
        <f t="shared" si="88"/>
        <v>62.255193799999994</v>
      </c>
      <c r="DL7" s="120">
        <f t="shared" si="89"/>
        <v>62.276986499999992</v>
      </c>
      <c r="DM7" s="120">
        <f t="shared" si="90"/>
        <v>62.298779199999991</v>
      </c>
      <c r="DN7" s="120">
        <f t="shared" si="91"/>
        <v>62.32057189999999</v>
      </c>
      <c r="DO7" s="120">
        <f t="shared" si="92"/>
        <v>62.342364599999989</v>
      </c>
      <c r="DP7" s="120">
        <f t="shared" si="93"/>
        <v>62.364157299999988</v>
      </c>
      <c r="DQ7" s="120">
        <f>'+'!AN6</f>
        <v>62.385949999999994</v>
      </c>
      <c r="DR7" s="120">
        <f t="shared" si="94"/>
        <v>62.414207549999993</v>
      </c>
      <c r="DS7" s="120">
        <f t="shared" si="95"/>
        <v>62.442465099999993</v>
      </c>
      <c r="DT7" s="120">
        <f t="shared" si="96"/>
        <v>62.470722649999992</v>
      </c>
      <c r="DU7" s="120">
        <f t="shared" si="97"/>
        <v>62.498980199999991</v>
      </c>
      <c r="DV7" s="120">
        <f t="shared" si="98"/>
        <v>62.527237749999991</v>
      </c>
      <c r="DW7" s="120">
        <f t="shared" si="99"/>
        <v>62.55549529999999</v>
      </c>
      <c r="DX7" s="120">
        <f t="shared" si="100"/>
        <v>62.583752849999989</v>
      </c>
      <c r="DY7" s="120">
        <f t="shared" si="101"/>
        <v>62.612010399999988</v>
      </c>
      <c r="DZ7" s="120">
        <f t="shared" si="102"/>
        <v>62.640267949999988</v>
      </c>
      <c r="EA7" s="120">
        <f>'+'!AW6</f>
        <v>62.668525500000001</v>
      </c>
      <c r="EB7" s="120">
        <f t="shared" si="103"/>
        <v>62.696783050000001</v>
      </c>
      <c r="EC7" s="121">
        <f t="shared" si="104"/>
        <v>62.7250406</v>
      </c>
      <c r="ED7" s="54">
        <v>3</v>
      </c>
      <c r="EE7" s="61">
        <v>59</v>
      </c>
      <c r="EF7" s="62">
        <v>176</v>
      </c>
      <c r="EG7" s="119">
        <f>'+'!V6</f>
        <v>62.033284549999998</v>
      </c>
      <c r="EH7" s="120">
        <f t="shared" si="105"/>
        <v>62.052532899999996</v>
      </c>
      <c r="EI7" s="120">
        <f t="shared" si="106"/>
        <v>62.071781249999994</v>
      </c>
      <c r="EJ7" s="120">
        <f t="shared" si="107"/>
        <v>62.091029599999992</v>
      </c>
      <c r="EK7" s="120">
        <f t="shared" si="108"/>
        <v>62.11027794999999</v>
      </c>
      <c r="EL7" s="120">
        <f t="shared" si="109"/>
        <v>62.129526299999988</v>
      </c>
      <c r="EM7" s="120">
        <f t="shared" si="110"/>
        <v>62.148774649999986</v>
      </c>
      <c r="EN7" s="120">
        <f>'+'!AE6</f>
        <v>62.168022999999998</v>
      </c>
      <c r="EO7" s="120">
        <f t="shared" si="111"/>
        <v>62.189815699999997</v>
      </c>
      <c r="EP7" s="120">
        <f t="shared" si="112"/>
        <v>62.211608399999996</v>
      </c>
      <c r="EQ7" s="120">
        <f t="shared" si="113"/>
        <v>62.233401099999995</v>
      </c>
      <c r="ER7" s="120">
        <f t="shared" si="114"/>
        <v>62.255193799999994</v>
      </c>
      <c r="ES7" s="120">
        <f t="shared" si="115"/>
        <v>62.276986499999992</v>
      </c>
      <c r="ET7" s="120">
        <f t="shared" si="116"/>
        <v>62.298779199999991</v>
      </c>
      <c r="EU7" s="120">
        <f t="shared" si="117"/>
        <v>62.32057189999999</v>
      </c>
      <c r="EV7" s="120">
        <f t="shared" si="118"/>
        <v>62.342364599999989</v>
      </c>
      <c r="EW7" s="120">
        <f t="shared" si="119"/>
        <v>62.364157299999988</v>
      </c>
      <c r="EX7" s="120">
        <f>'+'!AN6</f>
        <v>62.385949999999994</v>
      </c>
      <c r="EY7" s="120">
        <f t="shared" si="120"/>
        <v>62.414207549999993</v>
      </c>
      <c r="EZ7" s="120">
        <f t="shared" si="121"/>
        <v>62.442465099999993</v>
      </c>
      <c r="FA7" s="120">
        <f t="shared" si="122"/>
        <v>62.470722649999992</v>
      </c>
      <c r="FB7" s="120">
        <f t="shared" si="123"/>
        <v>62.498980199999991</v>
      </c>
      <c r="FC7" s="120">
        <f t="shared" si="124"/>
        <v>62.527237749999991</v>
      </c>
      <c r="FD7" s="120">
        <f t="shared" si="125"/>
        <v>62.55549529999999</v>
      </c>
      <c r="FE7" s="120">
        <f t="shared" si="126"/>
        <v>62.583752849999989</v>
      </c>
      <c r="FF7" s="120">
        <f t="shared" si="127"/>
        <v>62.612010399999988</v>
      </c>
      <c r="FG7" s="120">
        <f t="shared" si="128"/>
        <v>62.640267949999988</v>
      </c>
      <c r="FH7" s="120">
        <f>'+'!AW6</f>
        <v>62.668525500000001</v>
      </c>
      <c r="FI7" s="120">
        <f t="shared" si="129"/>
        <v>62.696783050000001</v>
      </c>
      <c r="FJ7" s="121">
        <f t="shared" si="130"/>
        <v>62.7250406</v>
      </c>
      <c r="FK7" s="54">
        <v>3</v>
      </c>
      <c r="FL7" s="61">
        <v>59</v>
      </c>
      <c r="FM7" s="62">
        <v>176</v>
      </c>
      <c r="FN7" s="122">
        <f t="shared" si="131"/>
        <v>62.033284549999998</v>
      </c>
      <c r="FO7" s="123">
        <f t="shared" si="132"/>
        <v>62.052532899999996</v>
      </c>
      <c r="FP7" s="123">
        <f t="shared" si="133"/>
        <v>62.071781249999994</v>
      </c>
      <c r="FQ7" s="123">
        <f t="shared" si="134"/>
        <v>62.091029599999992</v>
      </c>
      <c r="FR7" s="123">
        <f t="shared" si="135"/>
        <v>62.11027794999999</v>
      </c>
      <c r="FS7" s="123">
        <f t="shared" si="136"/>
        <v>62.129526299999988</v>
      </c>
      <c r="FT7" s="123">
        <f t="shared" si="137"/>
        <v>62.148774649999986</v>
      </c>
      <c r="FU7" s="123">
        <f t="shared" si="138"/>
        <v>62.168022999999991</v>
      </c>
      <c r="FV7" s="123">
        <f t="shared" si="139"/>
        <v>62.189815699999997</v>
      </c>
      <c r="FW7" s="123">
        <f t="shared" si="140"/>
        <v>62.211608400000003</v>
      </c>
      <c r="FX7" s="123">
        <f t="shared" si="141"/>
        <v>62.233401099999995</v>
      </c>
      <c r="FY7" s="123">
        <f t="shared" si="142"/>
        <v>62.255193799999994</v>
      </c>
      <c r="FZ7" s="123">
        <f t="shared" si="143"/>
        <v>62.2769865</v>
      </c>
      <c r="GA7" s="123">
        <f t="shared" si="144"/>
        <v>62.298779199999991</v>
      </c>
      <c r="GB7" s="123">
        <f t="shared" si="145"/>
        <v>62.32057189999999</v>
      </c>
      <c r="GC7" s="123">
        <f t="shared" si="146"/>
        <v>62.342364599999982</v>
      </c>
      <c r="GD7" s="123">
        <f t="shared" si="147"/>
        <v>62.364157299999988</v>
      </c>
      <c r="GE7" s="123">
        <f t="shared" si="148"/>
        <v>62.385949999999994</v>
      </c>
      <c r="GF7" s="123">
        <f t="shared" si="149"/>
        <v>62.414207549999993</v>
      </c>
      <c r="GG7" s="123">
        <f t="shared" si="150"/>
        <v>62.442465099999993</v>
      </c>
      <c r="GH7" s="123">
        <f t="shared" si="151"/>
        <v>62.470722649999992</v>
      </c>
      <c r="GI7" s="123">
        <f t="shared" si="152"/>
        <v>62.498980199999991</v>
      </c>
      <c r="GJ7" s="123">
        <f t="shared" si="153"/>
        <v>62.527237749999998</v>
      </c>
      <c r="GK7" s="123">
        <f t="shared" si="154"/>
        <v>62.555495299999983</v>
      </c>
      <c r="GL7" s="123">
        <f t="shared" si="155"/>
        <v>62.583752849999982</v>
      </c>
      <c r="GM7" s="123">
        <f t="shared" si="156"/>
        <v>62.612010399999988</v>
      </c>
      <c r="GN7" s="123">
        <f t="shared" si="157"/>
        <v>62.640267949999988</v>
      </c>
      <c r="GO7" s="123">
        <f t="shared" si="158"/>
        <v>62.668525500000001</v>
      </c>
      <c r="GP7" s="123">
        <f t="shared" si="159"/>
        <v>62.696783050000001</v>
      </c>
      <c r="GQ7" s="124">
        <f t="shared" si="160"/>
        <v>62.7250406</v>
      </c>
    </row>
    <row r="8" spans="1:199" x14ac:dyDescent="0.25">
      <c r="A8" s="54">
        <v>4</v>
      </c>
      <c r="B8" s="61">
        <v>18</v>
      </c>
      <c r="C8" s="149">
        <v>173</v>
      </c>
      <c r="D8" s="57">
        <v>3.2</v>
      </c>
      <c r="E8" s="119">
        <f>'+'!U7</f>
        <v>62.033284549999998</v>
      </c>
      <c r="F8" s="120">
        <f t="shared" si="1"/>
        <v>62.052532899999996</v>
      </c>
      <c r="G8" s="120">
        <f t="shared" si="2"/>
        <v>62.071781249999994</v>
      </c>
      <c r="H8" s="120">
        <f t="shared" si="3"/>
        <v>62.091029599999992</v>
      </c>
      <c r="I8" s="120">
        <f t="shared" si="4"/>
        <v>62.11027794999999</v>
      </c>
      <c r="J8" s="120">
        <f t="shared" si="5"/>
        <v>62.129526299999988</v>
      </c>
      <c r="K8" s="120">
        <f t="shared" si="6"/>
        <v>62.148774649999986</v>
      </c>
      <c r="L8" s="120">
        <f>'+'!AD7</f>
        <v>62.168022999999998</v>
      </c>
      <c r="M8" s="120">
        <f t="shared" si="7"/>
        <v>62.189815699999997</v>
      </c>
      <c r="N8" s="120">
        <f t="shared" si="8"/>
        <v>62.211608399999996</v>
      </c>
      <c r="O8" s="120">
        <f t="shared" si="9"/>
        <v>62.233401099999995</v>
      </c>
      <c r="P8" s="120">
        <f t="shared" si="10"/>
        <v>62.255193799999994</v>
      </c>
      <c r="Q8" s="120">
        <f t="shared" si="11"/>
        <v>62.276986499999992</v>
      </c>
      <c r="R8" s="120">
        <f t="shared" si="12"/>
        <v>62.298779199999991</v>
      </c>
      <c r="S8" s="120">
        <f t="shared" si="13"/>
        <v>62.32057189999999</v>
      </c>
      <c r="T8" s="120">
        <f t="shared" si="14"/>
        <v>62.342364599999989</v>
      </c>
      <c r="U8" s="120">
        <f t="shared" si="15"/>
        <v>62.364157299999988</v>
      </c>
      <c r="V8" s="120">
        <f>'+'!AM7</f>
        <v>62.385949999999994</v>
      </c>
      <c r="W8" s="120">
        <f t="shared" si="16"/>
        <v>62.414207549999993</v>
      </c>
      <c r="X8" s="120">
        <f t="shared" si="17"/>
        <v>62.442465099999993</v>
      </c>
      <c r="Y8" s="120">
        <f t="shared" si="18"/>
        <v>62.470722649999992</v>
      </c>
      <c r="Z8" s="120">
        <f t="shared" si="19"/>
        <v>62.498980199999991</v>
      </c>
      <c r="AA8" s="120">
        <f t="shared" si="20"/>
        <v>62.527237749999991</v>
      </c>
      <c r="AB8" s="120">
        <f t="shared" si="21"/>
        <v>62.55549529999999</v>
      </c>
      <c r="AC8" s="120">
        <f t="shared" si="22"/>
        <v>62.583752849999989</v>
      </c>
      <c r="AD8" s="120">
        <f t="shared" si="23"/>
        <v>62.612010399999988</v>
      </c>
      <c r="AE8" s="120">
        <f t="shared" si="24"/>
        <v>62.640267949999988</v>
      </c>
      <c r="AF8" s="120">
        <f>'+'!AV7</f>
        <v>62.668525500000001</v>
      </c>
      <c r="AG8" s="120">
        <f t="shared" si="25"/>
        <v>62.696783050000001</v>
      </c>
      <c r="AH8" s="121">
        <f t="shared" si="26"/>
        <v>62.7250406</v>
      </c>
      <c r="AI8" s="54">
        <v>4</v>
      </c>
      <c r="AJ8" s="61">
        <v>70</v>
      </c>
      <c r="AK8" s="62">
        <v>173</v>
      </c>
      <c r="AL8" s="119">
        <f>'+'!U7</f>
        <v>62.033284549999998</v>
      </c>
      <c r="AM8" s="120">
        <f t="shared" si="27"/>
        <v>62.052532899999996</v>
      </c>
      <c r="AN8" s="120">
        <f t="shared" si="28"/>
        <v>62.071781249999994</v>
      </c>
      <c r="AO8" s="120">
        <f t="shared" si="29"/>
        <v>62.091029599999992</v>
      </c>
      <c r="AP8" s="120">
        <f t="shared" si="30"/>
        <v>62.11027794999999</v>
      </c>
      <c r="AQ8" s="120">
        <f t="shared" si="31"/>
        <v>62.129526299999988</v>
      </c>
      <c r="AR8" s="120">
        <f t="shared" si="32"/>
        <v>62.148774649999986</v>
      </c>
      <c r="AS8" s="120">
        <f>'+'!AD7</f>
        <v>62.168022999999998</v>
      </c>
      <c r="AT8" s="120">
        <f t="shared" si="33"/>
        <v>62.189815699999997</v>
      </c>
      <c r="AU8" s="120">
        <f t="shared" si="34"/>
        <v>62.211608399999996</v>
      </c>
      <c r="AV8" s="120">
        <f t="shared" si="35"/>
        <v>62.233401099999995</v>
      </c>
      <c r="AW8" s="120">
        <f t="shared" si="36"/>
        <v>62.255193799999994</v>
      </c>
      <c r="AX8" s="120">
        <f t="shared" si="37"/>
        <v>62.276986499999992</v>
      </c>
      <c r="AY8" s="120">
        <f t="shared" si="38"/>
        <v>62.298779199999991</v>
      </c>
      <c r="AZ8" s="120">
        <f t="shared" si="39"/>
        <v>62.32057189999999</v>
      </c>
      <c r="BA8" s="120">
        <f t="shared" si="40"/>
        <v>62.342364599999989</v>
      </c>
      <c r="BB8" s="120">
        <f t="shared" si="41"/>
        <v>62.364157299999988</v>
      </c>
      <c r="BC8" s="120">
        <f>'+'!AM7</f>
        <v>62.385949999999994</v>
      </c>
      <c r="BD8" s="120">
        <f t="shared" si="42"/>
        <v>62.414207549999993</v>
      </c>
      <c r="BE8" s="120">
        <f t="shared" si="43"/>
        <v>62.442465099999993</v>
      </c>
      <c r="BF8" s="120">
        <f t="shared" si="44"/>
        <v>62.470722649999992</v>
      </c>
      <c r="BG8" s="120">
        <f t="shared" si="45"/>
        <v>62.498980199999991</v>
      </c>
      <c r="BH8" s="120">
        <f t="shared" si="46"/>
        <v>62.527237749999991</v>
      </c>
      <c r="BI8" s="120">
        <f t="shared" si="47"/>
        <v>62.55549529999999</v>
      </c>
      <c r="BJ8" s="120">
        <f t="shared" si="48"/>
        <v>62.583752849999989</v>
      </c>
      <c r="BK8" s="120">
        <f t="shared" si="49"/>
        <v>62.612010399999988</v>
      </c>
      <c r="BL8" s="120">
        <f t="shared" si="50"/>
        <v>62.640267949999988</v>
      </c>
      <c r="BM8" s="120">
        <f>'+'!AV7</f>
        <v>62.668525500000001</v>
      </c>
      <c r="BN8" s="120">
        <f t="shared" si="51"/>
        <v>62.696783050000001</v>
      </c>
      <c r="BO8" s="121">
        <f t="shared" si="52"/>
        <v>62.7250406</v>
      </c>
      <c r="BP8" s="54">
        <v>4</v>
      </c>
      <c r="BQ8" s="61">
        <v>70</v>
      </c>
      <c r="BR8" s="62">
        <v>173</v>
      </c>
      <c r="BS8" s="119">
        <f>'+'!V7</f>
        <v>62.033284549999998</v>
      </c>
      <c r="BT8" s="120">
        <f t="shared" si="53"/>
        <v>62.052532899999996</v>
      </c>
      <c r="BU8" s="120">
        <f t="shared" si="54"/>
        <v>62.071781249999994</v>
      </c>
      <c r="BV8" s="120">
        <f t="shared" si="55"/>
        <v>62.091029599999992</v>
      </c>
      <c r="BW8" s="120">
        <f t="shared" si="56"/>
        <v>62.11027794999999</v>
      </c>
      <c r="BX8" s="120">
        <f t="shared" si="57"/>
        <v>62.129526299999988</v>
      </c>
      <c r="BY8" s="120">
        <f t="shared" si="58"/>
        <v>62.148774649999986</v>
      </c>
      <c r="BZ8" s="120">
        <f>'+'!AE7</f>
        <v>62.168022999999998</v>
      </c>
      <c r="CA8" s="120">
        <f t="shared" si="59"/>
        <v>62.189815699999997</v>
      </c>
      <c r="CB8" s="120">
        <f t="shared" si="60"/>
        <v>62.211608399999996</v>
      </c>
      <c r="CC8" s="120">
        <f t="shared" si="61"/>
        <v>62.233401099999995</v>
      </c>
      <c r="CD8" s="120">
        <f t="shared" si="62"/>
        <v>62.255193799999994</v>
      </c>
      <c r="CE8" s="120">
        <f t="shared" si="63"/>
        <v>62.276986499999992</v>
      </c>
      <c r="CF8" s="120">
        <f t="shared" si="64"/>
        <v>62.298779199999991</v>
      </c>
      <c r="CG8" s="120">
        <f t="shared" si="65"/>
        <v>62.32057189999999</v>
      </c>
      <c r="CH8" s="120">
        <f t="shared" si="66"/>
        <v>62.342364599999989</v>
      </c>
      <c r="CI8" s="120">
        <f t="shared" si="67"/>
        <v>62.364157299999988</v>
      </c>
      <c r="CJ8" s="120">
        <f>'+'!AN7</f>
        <v>62.385949999999994</v>
      </c>
      <c r="CK8" s="120">
        <f t="shared" si="68"/>
        <v>62.414207549999993</v>
      </c>
      <c r="CL8" s="120">
        <f t="shared" si="69"/>
        <v>62.442465099999993</v>
      </c>
      <c r="CM8" s="120">
        <f t="shared" si="70"/>
        <v>62.470722649999992</v>
      </c>
      <c r="CN8" s="120">
        <f t="shared" si="71"/>
        <v>62.498980199999991</v>
      </c>
      <c r="CO8" s="120">
        <f t="shared" si="72"/>
        <v>62.527237749999991</v>
      </c>
      <c r="CP8" s="120">
        <f t="shared" si="73"/>
        <v>62.55549529999999</v>
      </c>
      <c r="CQ8" s="120">
        <f t="shared" si="74"/>
        <v>62.583752849999989</v>
      </c>
      <c r="CR8" s="120">
        <f t="shared" si="75"/>
        <v>62.612010399999988</v>
      </c>
      <c r="CS8" s="120">
        <f t="shared" si="76"/>
        <v>62.640267949999988</v>
      </c>
      <c r="CT8" s="120">
        <f>'+'!AW7</f>
        <v>62.668525500000001</v>
      </c>
      <c r="CU8" s="120">
        <f t="shared" si="77"/>
        <v>62.696783050000001</v>
      </c>
      <c r="CV8" s="121">
        <f t="shared" si="78"/>
        <v>62.7250406</v>
      </c>
      <c r="CW8" s="54">
        <v>4</v>
      </c>
      <c r="CX8" s="61">
        <v>70</v>
      </c>
      <c r="CY8" s="62">
        <v>173</v>
      </c>
      <c r="CZ8" s="119">
        <f>'+'!V7</f>
        <v>62.033284549999998</v>
      </c>
      <c r="DA8" s="120">
        <f t="shared" si="79"/>
        <v>62.052532899999996</v>
      </c>
      <c r="DB8" s="120">
        <f t="shared" si="80"/>
        <v>62.071781249999994</v>
      </c>
      <c r="DC8" s="120">
        <f t="shared" si="81"/>
        <v>62.091029599999992</v>
      </c>
      <c r="DD8" s="120">
        <f t="shared" si="82"/>
        <v>62.11027794999999</v>
      </c>
      <c r="DE8" s="120">
        <f t="shared" si="83"/>
        <v>62.129526299999988</v>
      </c>
      <c r="DF8" s="120">
        <f t="shared" si="84"/>
        <v>62.148774649999986</v>
      </c>
      <c r="DG8" s="120">
        <f>'+'!AE7</f>
        <v>62.168022999999998</v>
      </c>
      <c r="DH8" s="120">
        <f t="shared" si="85"/>
        <v>62.189815699999997</v>
      </c>
      <c r="DI8" s="120">
        <f t="shared" si="86"/>
        <v>62.211608399999996</v>
      </c>
      <c r="DJ8" s="120">
        <f t="shared" si="87"/>
        <v>62.233401099999995</v>
      </c>
      <c r="DK8" s="120">
        <f t="shared" si="88"/>
        <v>62.255193799999994</v>
      </c>
      <c r="DL8" s="120">
        <f t="shared" si="89"/>
        <v>62.276986499999992</v>
      </c>
      <c r="DM8" s="120">
        <f t="shared" si="90"/>
        <v>62.298779199999991</v>
      </c>
      <c r="DN8" s="120">
        <f t="shared" si="91"/>
        <v>62.32057189999999</v>
      </c>
      <c r="DO8" s="120">
        <f t="shared" si="92"/>
        <v>62.342364599999989</v>
      </c>
      <c r="DP8" s="120">
        <f t="shared" si="93"/>
        <v>62.364157299999988</v>
      </c>
      <c r="DQ8" s="120">
        <f>'+'!AN7</f>
        <v>62.385949999999994</v>
      </c>
      <c r="DR8" s="120">
        <f t="shared" si="94"/>
        <v>62.414207549999993</v>
      </c>
      <c r="DS8" s="120">
        <f t="shared" si="95"/>
        <v>62.442465099999993</v>
      </c>
      <c r="DT8" s="120">
        <f t="shared" si="96"/>
        <v>62.470722649999992</v>
      </c>
      <c r="DU8" s="120">
        <f t="shared" si="97"/>
        <v>62.498980199999991</v>
      </c>
      <c r="DV8" s="120">
        <f t="shared" si="98"/>
        <v>62.527237749999991</v>
      </c>
      <c r="DW8" s="120">
        <f t="shared" si="99"/>
        <v>62.55549529999999</v>
      </c>
      <c r="DX8" s="120">
        <f t="shared" si="100"/>
        <v>62.583752849999989</v>
      </c>
      <c r="DY8" s="120">
        <f t="shared" si="101"/>
        <v>62.612010399999988</v>
      </c>
      <c r="DZ8" s="120">
        <f t="shared" si="102"/>
        <v>62.640267949999988</v>
      </c>
      <c r="EA8" s="120">
        <f>'+'!AW7</f>
        <v>62.668525500000001</v>
      </c>
      <c r="EB8" s="120">
        <f t="shared" si="103"/>
        <v>62.696783050000001</v>
      </c>
      <c r="EC8" s="121">
        <f t="shared" si="104"/>
        <v>62.7250406</v>
      </c>
      <c r="ED8" s="54">
        <v>4</v>
      </c>
      <c r="EE8" s="61">
        <v>70</v>
      </c>
      <c r="EF8" s="62">
        <v>173</v>
      </c>
      <c r="EG8" s="119">
        <f>'+'!V7</f>
        <v>62.033284549999998</v>
      </c>
      <c r="EH8" s="120">
        <f t="shared" si="105"/>
        <v>62.052532899999996</v>
      </c>
      <c r="EI8" s="120">
        <f t="shared" si="106"/>
        <v>62.071781249999994</v>
      </c>
      <c r="EJ8" s="120">
        <f t="shared" si="107"/>
        <v>62.091029599999992</v>
      </c>
      <c r="EK8" s="120">
        <f t="shared" si="108"/>
        <v>62.11027794999999</v>
      </c>
      <c r="EL8" s="120">
        <f t="shared" si="109"/>
        <v>62.129526299999988</v>
      </c>
      <c r="EM8" s="120">
        <f t="shared" si="110"/>
        <v>62.148774649999986</v>
      </c>
      <c r="EN8" s="120">
        <f>'+'!AE7</f>
        <v>62.168022999999998</v>
      </c>
      <c r="EO8" s="120">
        <f t="shared" si="111"/>
        <v>62.189815699999997</v>
      </c>
      <c r="EP8" s="120">
        <f t="shared" si="112"/>
        <v>62.211608399999996</v>
      </c>
      <c r="EQ8" s="120">
        <f t="shared" si="113"/>
        <v>62.233401099999995</v>
      </c>
      <c r="ER8" s="120">
        <f t="shared" si="114"/>
        <v>62.255193799999994</v>
      </c>
      <c r="ES8" s="120">
        <f t="shared" si="115"/>
        <v>62.276986499999992</v>
      </c>
      <c r="ET8" s="120">
        <f t="shared" si="116"/>
        <v>62.298779199999991</v>
      </c>
      <c r="EU8" s="120">
        <f t="shared" si="117"/>
        <v>62.32057189999999</v>
      </c>
      <c r="EV8" s="120">
        <f t="shared" si="118"/>
        <v>62.342364599999989</v>
      </c>
      <c r="EW8" s="120">
        <f t="shared" si="119"/>
        <v>62.364157299999988</v>
      </c>
      <c r="EX8" s="120">
        <f>'+'!AN7</f>
        <v>62.385949999999994</v>
      </c>
      <c r="EY8" s="120">
        <f t="shared" si="120"/>
        <v>62.414207549999993</v>
      </c>
      <c r="EZ8" s="120">
        <f t="shared" si="121"/>
        <v>62.442465099999993</v>
      </c>
      <c r="FA8" s="120">
        <f t="shared" si="122"/>
        <v>62.470722649999992</v>
      </c>
      <c r="FB8" s="120">
        <f t="shared" si="123"/>
        <v>62.498980199999991</v>
      </c>
      <c r="FC8" s="120">
        <f t="shared" si="124"/>
        <v>62.527237749999991</v>
      </c>
      <c r="FD8" s="120">
        <f t="shared" si="125"/>
        <v>62.55549529999999</v>
      </c>
      <c r="FE8" s="120">
        <f t="shared" si="126"/>
        <v>62.583752849999989</v>
      </c>
      <c r="FF8" s="120">
        <f t="shared" si="127"/>
        <v>62.612010399999988</v>
      </c>
      <c r="FG8" s="120">
        <f t="shared" si="128"/>
        <v>62.640267949999988</v>
      </c>
      <c r="FH8" s="120">
        <f>'+'!AW7</f>
        <v>62.668525500000001</v>
      </c>
      <c r="FI8" s="120">
        <f t="shared" si="129"/>
        <v>62.696783050000001</v>
      </c>
      <c r="FJ8" s="121">
        <f t="shared" si="130"/>
        <v>62.7250406</v>
      </c>
      <c r="FK8" s="54">
        <v>4</v>
      </c>
      <c r="FL8" s="61">
        <v>70</v>
      </c>
      <c r="FM8" s="62">
        <v>173</v>
      </c>
      <c r="FN8" s="122">
        <f t="shared" si="131"/>
        <v>62.033284549999998</v>
      </c>
      <c r="FO8" s="123">
        <f t="shared" si="132"/>
        <v>62.052532899999996</v>
      </c>
      <c r="FP8" s="123">
        <f t="shared" si="133"/>
        <v>62.071781249999994</v>
      </c>
      <c r="FQ8" s="123">
        <f t="shared" si="134"/>
        <v>62.091029599999992</v>
      </c>
      <c r="FR8" s="123">
        <f t="shared" si="135"/>
        <v>62.11027794999999</v>
      </c>
      <c r="FS8" s="123">
        <f t="shared" si="136"/>
        <v>62.129526299999988</v>
      </c>
      <c r="FT8" s="123">
        <f t="shared" si="137"/>
        <v>62.148774649999986</v>
      </c>
      <c r="FU8" s="123">
        <f t="shared" si="138"/>
        <v>62.168022999999991</v>
      </c>
      <c r="FV8" s="123">
        <f t="shared" si="139"/>
        <v>62.189815699999997</v>
      </c>
      <c r="FW8" s="123">
        <f t="shared" si="140"/>
        <v>62.211608400000003</v>
      </c>
      <c r="FX8" s="123">
        <f t="shared" si="141"/>
        <v>62.233401099999995</v>
      </c>
      <c r="FY8" s="123">
        <f t="shared" si="142"/>
        <v>62.255193799999994</v>
      </c>
      <c r="FZ8" s="123">
        <f t="shared" si="143"/>
        <v>62.2769865</v>
      </c>
      <c r="GA8" s="123">
        <f t="shared" si="144"/>
        <v>62.298779199999991</v>
      </c>
      <c r="GB8" s="123">
        <f t="shared" si="145"/>
        <v>62.32057189999999</v>
      </c>
      <c r="GC8" s="123">
        <f t="shared" si="146"/>
        <v>62.342364599999982</v>
      </c>
      <c r="GD8" s="123">
        <f t="shared" si="147"/>
        <v>62.364157299999988</v>
      </c>
      <c r="GE8" s="123">
        <f t="shared" si="148"/>
        <v>62.385949999999994</v>
      </c>
      <c r="GF8" s="123">
        <f t="shared" si="149"/>
        <v>62.414207549999993</v>
      </c>
      <c r="GG8" s="123">
        <f t="shared" si="150"/>
        <v>62.442465099999993</v>
      </c>
      <c r="GH8" s="123">
        <f t="shared" si="151"/>
        <v>62.470722649999992</v>
      </c>
      <c r="GI8" s="123">
        <f t="shared" si="152"/>
        <v>62.498980199999991</v>
      </c>
      <c r="GJ8" s="123">
        <f t="shared" si="153"/>
        <v>62.527237749999998</v>
      </c>
      <c r="GK8" s="123">
        <f t="shared" si="154"/>
        <v>62.555495299999983</v>
      </c>
      <c r="GL8" s="123">
        <f t="shared" si="155"/>
        <v>62.583752849999982</v>
      </c>
      <c r="GM8" s="123">
        <f t="shared" si="156"/>
        <v>62.612010399999988</v>
      </c>
      <c r="GN8" s="123">
        <f t="shared" si="157"/>
        <v>62.640267949999988</v>
      </c>
      <c r="GO8" s="123">
        <f t="shared" si="158"/>
        <v>62.668525500000001</v>
      </c>
      <c r="GP8" s="123">
        <f t="shared" si="159"/>
        <v>62.696783050000001</v>
      </c>
      <c r="GQ8" s="124">
        <f t="shared" si="160"/>
        <v>62.7250406</v>
      </c>
    </row>
    <row r="9" spans="1:199" ht="15.75" thickBot="1" x14ac:dyDescent="0.3">
      <c r="A9" s="69">
        <v>5</v>
      </c>
      <c r="B9" s="153" t="s">
        <v>11389</v>
      </c>
      <c r="C9" s="154">
        <v>490</v>
      </c>
      <c r="D9" s="72">
        <v>1.6</v>
      </c>
      <c r="E9" s="128">
        <f>'+'!U8</f>
        <v>119.99965090000001</v>
      </c>
      <c r="F9" s="126">
        <f t="shared" si="1"/>
        <v>119.9996642</v>
      </c>
      <c r="G9" s="126">
        <f t="shared" si="2"/>
        <v>119.99967749999999</v>
      </c>
      <c r="H9" s="126">
        <f t="shared" si="3"/>
        <v>119.99969079999998</v>
      </c>
      <c r="I9" s="126">
        <f t="shared" si="4"/>
        <v>119.99970409999997</v>
      </c>
      <c r="J9" s="126">
        <f t="shared" si="5"/>
        <v>119.99971739999997</v>
      </c>
      <c r="K9" s="126">
        <f t="shared" si="6"/>
        <v>119.99973069999996</v>
      </c>
      <c r="L9" s="126">
        <f>'+'!AD8</f>
        <v>119.99974399999999</v>
      </c>
      <c r="M9" s="126">
        <f t="shared" si="7"/>
        <v>119.99973739999999</v>
      </c>
      <c r="N9" s="126">
        <f t="shared" si="8"/>
        <v>119.99973079999998</v>
      </c>
      <c r="O9" s="126">
        <f t="shared" si="9"/>
        <v>119.99972419999997</v>
      </c>
      <c r="P9" s="126">
        <f t="shared" si="10"/>
        <v>119.99971759999997</v>
      </c>
      <c r="Q9" s="126">
        <f t="shared" si="11"/>
        <v>119.99971099999996</v>
      </c>
      <c r="R9" s="126">
        <f t="shared" si="12"/>
        <v>119.99970439999996</v>
      </c>
      <c r="S9" s="126">
        <f t="shared" si="13"/>
        <v>119.99969779999995</v>
      </c>
      <c r="T9" s="126">
        <f t="shared" si="14"/>
        <v>119.99969119999994</v>
      </c>
      <c r="U9" s="126">
        <f t="shared" si="15"/>
        <v>119.99968459999994</v>
      </c>
      <c r="V9" s="126">
        <f>'+'!AM8</f>
        <v>119.99967799999999</v>
      </c>
      <c r="W9" s="126">
        <f t="shared" si="16"/>
        <v>119.99967689999998</v>
      </c>
      <c r="X9" s="126">
        <f t="shared" si="17"/>
        <v>119.99967579999998</v>
      </c>
      <c r="Y9" s="126">
        <f t="shared" si="18"/>
        <v>119.99967469999997</v>
      </c>
      <c r="Z9" s="126">
        <f t="shared" si="19"/>
        <v>119.99967359999997</v>
      </c>
      <c r="AA9" s="126">
        <f t="shared" si="20"/>
        <v>119.99967249999996</v>
      </c>
      <c r="AB9" s="126">
        <f t="shared" si="21"/>
        <v>119.99967139999995</v>
      </c>
      <c r="AC9" s="126">
        <f t="shared" si="22"/>
        <v>119.99967029999995</v>
      </c>
      <c r="AD9" s="126">
        <f t="shared" si="23"/>
        <v>119.99966919999994</v>
      </c>
      <c r="AE9" s="126">
        <f t="shared" si="24"/>
        <v>119.99966809999994</v>
      </c>
      <c r="AF9" s="126">
        <f>'+'!AV8</f>
        <v>119.99966699999999</v>
      </c>
      <c r="AG9" s="126">
        <f t="shared" si="25"/>
        <v>119.99966589999998</v>
      </c>
      <c r="AH9" s="127">
        <f t="shared" si="26"/>
        <v>119.99966479999998</v>
      </c>
      <c r="AI9" s="76">
        <v>30</v>
      </c>
      <c r="AJ9" s="77" t="s">
        <v>11388</v>
      </c>
      <c r="AK9" s="78">
        <v>490</v>
      </c>
      <c r="AL9" s="128">
        <f>'+'!U8</f>
        <v>119.99965090000001</v>
      </c>
      <c r="AM9" s="126">
        <f t="shared" si="27"/>
        <v>119.9996642</v>
      </c>
      <c r="AN9" s="126">
        <f t="shared" si="28"/>
        <v>119.99967749999999</v>
      </c>
      <c r="AO9" s="126">
        <f t="shared" si="29"/>
        <v>119.99969079999998</v>
      </c>
      <c r="AP9" s="126">
        <f t="shared" si="30"/>
        <v>119.99970409999997</v>
      </c>
      <c r="AQ9" s="126">
        <f t="shared" si="31"/>
        <v>119.99971739999997</v>
      </c>
      <c r="AR9" s="126">
        <f t="shared" si="32"/>
        <v>119.99973069999996</v>
      </c>
      <c r="AS9" s="126">
        <f>'+'!AD8</f>
        <v>119.99974399999999</v>
      </c>
      <c r="AT9" s="126">
        <f t="shared" si="33"/>
        <v>119.99973739999999</v>
      </c>
      <c r="AU9" s="126">
        <f t="shared" si="34"/>
        <v>119.99973079999998</v>
      </c>
      <c r="AV9" s="126">
        <f t="shared" si="35"/>
        <v>119.99972419999997</v>
      </c>
      <c r="AW9" s="126">
        <f t="shared" si="36"/>
        <v>119.99971759999997</v>
      </c>
      <c r="AX9" s="126">
        <f t="shared" si="37"/>
        <v>119.99971099999996</v>
      </c>
      <c r="AY9" s="126">
        <f t="shared" si="38"/>
        <v>119.99970439999996</v>
      </c>
      <c r="AZ9" s="126">
        <f t="shared" si="39"/>
        <v>119.99969779999995</v>
      </c>
      <c r="BA9" s="126">
        <f t="shared" si="40"/>
        <v>119.99969119999994</v>
      </c>
      <c r="BB9" s="126">
        <f t="shared" si="41"/>
        <v>119.99968459999994</v>
      </c>
      <c r="BC9" s="126">
        <f>'+'!AM8</f>
        <v>119.99967799999999</v>
      </c>
      <c r="BD9" s="126">
        <f t="shared" si="42"/>
        <v>119.99967689999998</v>
      </c>
      <c r="BE9" s="126">
        <f t="shared" si="43"/>
        <v>119.99967579999998</v>
      </c>
      <c r="BF9" s="126">
        <f t="shared" si="44"/>
        <v>119.99967469999997</v>
      </c>
      <c r="BG9" s="126">
        <f t="shared" si="45"/>
        <v>119.99967359999997</v>
      </c>
      <c r="BH9" s="126">
        <f t="shared" si="46"/>
        <v>119.99967249999996</v>
      </c>
      <c r="BI9" s="126">
        <f t="shared" si="47"/>
        <v>119.99967139999995</v>
      </c>
      <c r="BJ9" s="126">
        <f t="shared" si="48"/>
        <v>119.99967029999995</v>
      </c>
      <c r="BK9" s="126">
        <f t="shared" si="49"/>
        <v>119.99966919999994</v>
      </c>
      <c r="BL9" s="126">
        <f t="shared" si="50"/>
        <v>119.99966809999994</v>
      </c>
      <c r="BM9" s="126">
        <f>'+'!AV8</f>
        <v>119.99966699999999</v>
      </c>
      <c r="BN9" s="126">
        <f t="shared" si="51"/>
        <v>119.99966589999998</v>
      </c>
      <c r="BO9" s="127">
        <f t="shared" si="52"/>
        <v>119.99966479999998</v>
      </c>
      <c r="BP9" s="76">
        <v>30</v>
      </c>
      <c r="BQ9" s="77" t="s">
        <v>11388</v>
      </c>
      <c r="BR9" s="78">
        <v>490</v>
      </c>
      <c r="BS9" s="128">
        <f>'+'!V8</f>
        <v>90</v>
      </c>
      <c r="BT9" s="126">
        <f t="shared" si="53"/>
        <v>90</v>
      </c>
      <c r="BU9" s="126">
        <f t="shared" si="54"/>
        <v>90</v>
      </c>
      <c r="BV9" s="126">
        <f t="shared" si="55"/>
        <v>90</v>
      </c>
      <c r="BW9" s="126">
        <f t="shared" si="56"/>
        <v>90</v>
      </c>
      <c r="BX9" s="126">
        <f t="shared" si="57"/>
        <v>90</v>
      </c>
      <c r="BY9" s="126">
        <f t="shared" si="58"/>
        <v>90</v>
      </c>
      <c r="BZ9" s="126">
        <f>'+'!AE8</f>
        <v>90</v>
      </c>
      <c r="CA9" s="126">
        <f t="shared" si="59"/>
        <v>90</v>
      </c>
      <c r="CB9" s="126">
        <f t="shared" si="60"/>
        <v>90</v>
      </c>
      <c r="CC9" s="126">
        <f t="shared" si="61"/>
        <v>90</v>
      </c>
      <c r="CD9" s="126">
        <f t="shared" si="62"/>
        <v>90</v>
      </c>
      <c r="CE9" s="126">
        <f t="shared" si="63"/>
        <v>90</v>
      </c>
      <c r="CF9" s="126">
        <f t="shared" si="64"/>
        <v>90</v>
      </c>
      <c r="CG9" s="126">
        <f t="shared" si="65"/>
        <v>90</v>
      </c>
      <c r="CH9" s="126">
        <f t="shared" si="66"/>
        <v>90</v>
      </c>
      <c r="CI9" s="126">
        <f t="shared" si="67"/>
        <v>90</v>
      </c>
      <c r="CJ9" s="126">
        <f>'+'!AN8</f>
        <v>90</v>
      </c>
      <c r="CK9" s="126">
        <f t="shared" si="68"/>
        <v>90</v>
      </c>
      <c r="CL9" s="126">
        <f t="shared" si="69"/>
        <v>90</v>
      </c>
      <c r="CM9" s="126">
        <f t="shared" si="70"/>
        <v>90</v>
      </c>
      <c r="CN9" s="126">
        <f t="shared" si="71"/>
        <v>90</v>
      </c>
      <c r="CO9" s="126">
        <f t="shared" si="72"/>
        <v>90</v>
      </c>
      <c r="CP9" s="126">
        <f t="shared" si="73"/>
        <v>90</v>
      </c>
      <c r="CQ9" s="126">
        <f t="shared" si="74"/>
        <v>90</v>
      </c>
      <c r="CR9" s="126">
        <f t="shared" si="75"/>
        <v>90</v>
      </c>
      <c r="CS9" s="126">
        <f t="shared" si="76"/>
        <v>90</v>
      </c>
      <c r="CT9" s="126">
        <f>'+'!AW8</f>
        <v>90</v>
      </c>
      <c r="CU9" s="126">
        <f t="shared" si="77"/>
        <v>90</v>
      </c>
      <c r="CV9" s="127">
        <f t="shared" si="78"/>
        <v>90</v>
      </c>
      <c r="CW9" s="76">
        <v>30</v>
      </c>
      <c r="CX9" s="77" t="s">
        <v>11388</v>
      </c>
      <c r="CY9" s="78">
        <v>490</v>
      </c>
      <c r="CZ9" s="128">
        <f>'+'!V8</f>
        <v>90</v>
      </c>
      <c r="DA9" s="126">
        <f t="shared" si="79"/>
        <v>90</v>
      </c>
      <c r="DB9" s="126">
        <f t="shared" si="80"/>
        <v>90</v>
      </c>
      <c r="DC9" s="126">
        <f t="shared" si="81"/>
        <v>90</v>
      </c>
      <c r="DD9" s="126">
        <f t="shared" si="82"/>
        <v>90</v>
      </c>
      <c r="DE9" s="126">
        <f t="shared" si="83"/>
        <v>90</v>
      </c>
      <c r="DF9" s="126">
        <f t="shared" si="84"/>
        <v>90</v>
      </c>
      <c r="DG9" s="126">
        <f>'+'!AE8</f>
        <v>90</v>
      </c>
      <c r="DH9" s="126">
        <f t="shared" si="85"/>
        <v>90</v>
      </c>
      <c r="DI9" s="126">
        <f t="shared" si="86"/>
        <v>90</v>
      </c>
      <c r="DJ9" s="126">
        <f t="shared" si="87"/>
        <v>90</v>
      </c>
      <c r="DK9" s="126">
        <f t="shared" si="88"/>
        <v>90</v>
      </c>
      <c r="DL9" s="126">
        <f t="shared" si="89"/>
        <v>90</v>
      </c>
      <c r="DM9" s="126">
        <f t="shared" si="90"/>
        <v>90</v>
      </c>
      <c r="DN9" s="126">
        <f t="shared" si="91"/>
        <v>90</v>
      </c>
      <c r="DO9" s="126">
        <f t="shared" si="92"/>
        <v>90</v>
      </c>
      <c r="DP9" s="126">
        <f t="shared" si="93"/>
        <v>90</v>
      </c>
      <c r="DQ9" s="126">
        <f>'+'!AN8</f>
        <v>90</v>
      </c>
      <c r="DR9" s="126">
        <f t="shared" si="94"/>
        <v>90</v>
      </c>
      <c r="DS9" s="126">
        <f t="shared" si="95"/>
        <v>90</v>
      </c>
      <c r="DT9" s="126">
        <f t="shared" si="96"/>
        <v>90</v>
      </c>
      <c r="DU9" s="126">
        <f t="shared" si="97"/>
        <v>90</v>
      </c>
      <c r="DV9" s="126">
        <f t="shared" si="98"/>
        <v>90</v>
      </c>
      <c r="DW9" s="126">
        <f t="shared" si="99"/>
        <v>90</v>
      </c>
      <c r="DX9" s="126">
        <f t="shared" si="100"/>
        <v>90</v>
      </c>
      <c r="DY9" s="126">
        <f t="shared" si="101"/>
        <v>90</v>
      </c>
      <c r="DZ9" s="126">
        <f t="shared" si="102"/>
        <v>90</v>
      </c>
      <c r="EA9" s="126">
        <f>'+'!AW8</f>
        <v>90</v>
      </c>
      <c r="EB9" s="126">
        <f t="shared" si="103"/>
        <v>90</v>
      </c>
      <c r="EC9" s="225">
        <f t="shared" si="104"/>
        <v>90</v>
      </c>
      <c r="ED9" s="76">
        <v>30</v>
      </c>
      <c r="EE9" s="77" t="s">
        <v>11388</v>
      </c>
      <c r="EF9" s="78">
        <v>490</v>
      </c>
      <c r="EG9" s="128">
        <f>'+'!V8</f>
        <v>90</v>
      </c>
      <c r="EH9" s="126">
        <f t="shared" si="105"/>
        <v>90</v>
      </c>
      <c r="EI9" s="126">
        <f t="shared" si="106"/>
        <v>90</v>
      </c>
      <c r="EJ9" s="126">
        <f t="shared" si="107"/>
        <v>90</v>
      </c>
      <c r="EK9" s="126">
        <f t="shared" si="108"/>
        <v>90</v>
      </c>
      <c r="EL9" s="126">
        <f t="shared" si="109"/>
        <v>90</v>
      </c>
      <c r="EM9" s="126">
        <f t="shared" si="110"/>
        <v>90</v>
      </c>
      <c r="EN9" s="126">
        <f>'+'!AE8</f>
        <v>90</v>
      </c>
      <c r="EO9" s="126">
        <f t="shared" si="111"/>
        <v>90</v>
      </c>
      <c r="EP9" s="126">
        <f t="shared" si="112"/>
        <v>90</v>
      </c>
      <c r="EQ9" s="126">
        <f t="shared" si="113"/>
        <v>90</v>
      </c>
      <c r="ER9" s="126">
        <f t="shared" si="114"/>
        <v>90</v>
      </c>
      <c r="ES9" s="126">
        <f t="shared" si="115"/>
        <v>90</v>
      </c>
      <c r="ET9" s="126">
        <f t="shared" si="116"/>
        <v>90</v>
      </c>
      <c r="EU9" s="126">
        <f t="shared" si="117"/>
        <v>90</v>
      </c>
      <c r="EV9" s="126">
        <f t="shared" si="118"/>
        <v>90</v>
      </c>
      <c r="EW9" s="126">
        <f t="shared" si="119"/>
        <v>90</v>
      </c>
      <c r="EX9" s="126">
        <f>'+'!AN8</f>
        <v>90</v>
      </c>
      <c r="EY9" s="126">
        <f t="shared" si="120"/>
        <v>90</v>
      </c>
      <c r="EZ9" s="126">
        <f t="shared" si="121"/>
        <v>90</v>
      </c>
      <c r="FA9" s="126">
        <f t="shared" si="122"/>
        <v>90</v>
      </c>
      <c r="FB9" s="126">
        <f t="shared" si="123"/>
        <v>90</v>
      </c>
      <c r="FC9" s="126">
        <f t="shared" si="124"/>
        <v>90</v>
      </c>
      <c r="FD9" s="126">
        <f t="shared" si="125"/>
        <v>90</v>
      </c>
      <c r="FE9" s="126">
        <f t="shared" si="126"/>
        <v>90</v>
      </c>
      <c r="FF9" s="126">
        <f t="shared" si="127"/>
        <v>90</v>
      </c>
      <c r="FG9" s="126">
        <f t="shared" si="128"/>
        <v>90</v>
      </c>
      <c r="FH9" s="126">
        <f>'+'!AW8</f>
        <v>90</v>
      </c>
      <c r="FI9" s="126">
        <f t="shared" si="129"/>
        <v>90</v>
      </c>
      <c r="FJ9" s="225">
        <f t="shared" si="130"/>
        <v>90</v>
      </c>
      <c r="FK9" s="76">
        <v>30</v>
      </c>
      <c r="FL9" s="77" t="s">
        <v>11388</v>
      </c>
      <c r="FM9" s="78">
        <v>490</v>
      </c>
      <c r="FN9" s="129">
        <f t="shared" si="131"/>
        <v>101.99986036</v>
      </c>
      <c r="FO9" s="130">
        <f t="shared" si="132"/>
        <v>101.99986568</v>
      </c>
      <c r="FP9" s="130">
        <f t="shared" si="133"/>
        <v>101.999871</v>
      </c>
      <c r="FQ9" s="130">
        <f t="shared" si="134"/>
        <v>101.99987632</v>
      </c>
      <c r="FR9" s="130">
        <f t="shared" si="135"/>
        <v>101.99988163999998</v>
      </c>
      <c r="FS9" s="130">
        <f t="shared" si="136"/>
        <v>101.99988695999998</v>
      </c>
      <c r="FT9" s="130">
        <f t="shared" si="137"/>
        <v>101.99989227999998</v>
      </c>
      <c r="FU9" s="130">
        <f t="shared" si="138"/>
        <v>101.9998976</v>
      </c>
      <c r="FV9" s="130">
        <f t="shared" si="139"/>
        <v>101.99989495999999</v>
      </c>
      <c r="FW9" s="130">
        <f t="shared" si="140"/>
        <v>101.99989231999999</v>
      </c>
      <c r="FX9" s="130">
        <f t="shared" si="141"/>
        <v>101.99988968</v>
      </c>
      <c r="FY9" s="130">
        <f t="shared" si="142"/>
        <v>101.99988703999999</v>
      </c>
      <c r="FZ9" s="130">
        <f t="shared" si="143"/>
        <v>101.99988439999998</v>
      </c>
      <c r="GA9" s="130">
        <f t="shared" si="144"/>
        <v>101.99988175999998</v>
      </c>
      <c r="GB9" s="130">
        <f t="shared" si="145"/>
        <v>101.99987911999997</v>
      </c>
      <c r="GC9" s="130">
        <f t="shared" si="146"/>
        <v>101.99987647999998</v>
      </c>
      <c r="GD9" s="130">
        <f t="shared" si="147"/>
        <v>101.99987383999998</v>
      </c>
      <c r="GE9" s="130">
        <f t="shared" si="148"/>
        <v>101.9998712</v>
      </c>
      <c r="GF9" s="130">
        <f t="shared" si="149"/>
        <v>101.99987075999999</v>
      </c>
      <c r="GG9" s="130">
        <f t="shared" si="150"/>
        <v>101.99987031999999</v>
      </c>
      <c r="GH9" s="130">
        <f t="shared" si="151"/>
        <v>101.99986987999998</v>
      </c>
      <c r="GI9" s="130">
        <f t="shared" si="152"/>
        <v>101.99986943999998</v>
      </c>
      <c r="GJ9" s="130">
        <f t="shared" si="153"/>
        <v>101.99986899999999</v>
      </c>
      <c r="GK9" s="130">
        <f t="shared" si="154"/>
        <v>101.99986855999998</v>
      </c>
      <c r="GL9" s="130">
        <f t="shared" si="155"/>
        <v>101.99986811999997</v>
      </c>
      <c r="GM9" s="130">
        <f t="shared" si="156"/>
        <v>101.99986767999998</v>
      </c>
      <c r="GN9" s="130">
        <f t="shared" si="157"/>
        <v>101.99986723999999</v>
      </c>
      <c r="GO9" s="130">
        <f t="shared" si="158"/>
        <v>101.99986679999999</v>
      </c>
      <c r="GP9" s="130">
        <f t="shared" si="159"/>
        <v>101.99986635999998</v>
      </c>
      <c r="GQ9" s="131">
        <f t="shared" si="160"/>
        <v>101.99986591999999</v>
      </c>
    </row>
    <row r="10" spans="1:199" ht="15.75" thickBot="1" x14ac:dyDescent="0.3">
      <c r="A10" s="88"/>
      <c r="B10" s="89"/>
      <c r="C10" s="90"/>
      <c r="D10" s="91"/>
      <c r="E10" s="92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3"/>
      <c r="AI10" s="94"/>
      <c r="AJ10" s="94"/>
      <c r="AK10" s="95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3"/>
      <c r="BP10" s="94"/>
      <c r="BQ10" s="94"/>
      <c r="BR10" s="95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3"/>
      <c r="CW10" s="94"/>
      <c r="CX10" s="94"/>
      <c r="CY10" s="95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3"/>
      <c r="ED10" s="94"/>
      <c r="EE10" s="94"/>
      <c r="EF10" s="95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3"/>
      <c r="FK10" s="94"/>
      <c r="FL10" s="132"/>
      <c r="FM10" s="95"/>
      <c r="FN10" s="92"/>
      <c r="FO10" s="133"/>
      <c r="FP10" s="133"/>
      <c r="FQ10" s="133"/>
      <c r="FR10" s="133"/>
      <c r="FS10" s="133"/>
      <c r="FT10" s="133"/>
      <c r="FU10" s="133"/>
      <c r="FV10" s="133"/>
      <c r="FW10" s="133"/>
      <c r="FX10" s="133"/>
      <c r="FY10" s="133"/>
      <c r="FZ10" s="133"/>
      <c r="GA10" s="133"/>
      <c r="GB10" s="133"/>
      <c r="GC10" s="133"/>
      <c r="GD10" s="133"/>
      <c r="GE10" s="133"/>
      <c r="GF10" s="133"/>
      <c r="GG10" s="133"/>
      <c r="GH10" s="133"/>
      <c r="GI10" s="133"/>
      <c r="GJ10" s="133"/>
      <c r="GK10" s="133"/>
      <c r="GL10" s="133"/>
      <c r="GM10" s="133"/>
      <c r="GN10" s="133"/>
      <c r="GO10" s="133"/>
      <c r="GP10" s="133"/>
      <c r="GQ10" s="93"/>
    </row>
    <row r="11" spans="1:199" ht="15.75" thickBot="1" x14ac:dyDescent="0.3">
      <c r="A11" s="271" t="s">
        <v>11426</v>
      </c>
      <c r="B11" s="272"/>
      <c r="C11" s="272"/>
      <c r="D11" s="100">
        <f>SUM(D5:D9)</f>
        <v>18.3</v>
      </c>
      <c r="E11" s="134">
        <f t="shared" ref="E11:AH11" si="161">AVERAGE(E5:E9)</f>
        <v>71.604123000000001</v>
      </c>
      <c r="F11" s="135">
        <f t="shared" si="161"/>
        <v>71.644467199999994</v>
      </c>
      <c r="G11" s="135">
        <f t="shared" si="161"/>
        <v>71.684811399999987</v>
      </c>
      <c r="H11" s="135">
        <f t="shared" si="161"/>
        <v>71.725155599999994</v>
      </c>
      <c r="I11" s="135">
        <f t="shared" si="161"/>
        <v>71.765499800000001</v>
      </c>
      <c r="J11" s="135">
        <f t="shared" si="161"/>
        <v>71.805843999999993</v>
      </c>
      <c r="K11" s="135">
        <f t="shared" si="161"/>
        <v>71.846188199999986</v>
      </c>
      <c r="L11" s="135">
        <f t="shared" si="161"/>
        <v>71.886532399999993</v>
      </c>
      <c r="M11" s="135">
        <f t="shared" si="161"/>
        <v>71.897770300000005</v>
      </c>
      <c r="N11" s="135">
        <f t="shared" si="161"/>
        <v>71.909008199999988</v>
      </c>
      <c r="O11" s="135">
        <f t="shared" si="161"/>
        <v>71.920246099999986</v>
      </c>
      <c r="P11" s="135">
        <f t="shared" si="161"/>
        <v>71.931483999999983</v>
      </c>
      <c r="Q11" s="135">
        <f t="shared" si="161"/>
        <v>71.942721899999981</v>
      </c>
      <c r="R11" s="135">
        <f t="shared" si="161"/>
        <v>71.953959799999978</v>
      </c>
      <c r="S11" s="135">
        <f t="shared" si="161"/>
        <v>71.965197699999976</v>
      </c>
      <c r="T11" s="135">
        <f t="shared" si="161"/>
        <v>71.976435599999974</v>
      </c>
      <c r="U11" s="135">
        <f t="shared" si="161"/>
        <v>71.987673499999985</v>
      </c>
      <c r="V11" s="135">
        <f t="shared" si="161"/>
        <v>71.998911399999997</v>
      </c>
      <c r="W11" s="135">
        <f t="shared" si="161"/>
        <v>72.022879419999995</v>
      </c>
      <c r="X11" s="135">
        <f t="shared" si="161"/>
        <v>72.046847439999993</v>
      </c>
      <c r="Y11" s="135">
        <f t="shared" si="161"/>
        <v>72.070815459999992</v>
      </c>
      <c r="Z11" s="135">
        <f t="shared" si="161"/>
        <v>72.094783480000004</v>
      </c>
      <c r="AA11" s="135">
        <f t="shared" si="161"/>
        <v>72.118751499999988</v>
      </c>
      <c r="AB11" s="135">
        <f t="shared" si="161"/>
        <v>72.142719519999986</v>
      </c>
      <c r="AC11" s="135">
        <f t="shared" si="161"/>
        <v>72.166687539999984</v>
      </c>
      <c r="AD11" s="135">
        <f t="shared" si="161"/>
        <v>72.190655559999982</v>
      </c>
      <c r="AE11" s="135">
        <f t="shared" si="161"/>
        <v>72.21462357999998</v>
      </c>
      <c r="AF11" s="135">
        <f t="shared" si="161"/>
        <v>72.238591599999992</v>
      </c>
      <c r="AG11" s="135">
        <f t="shared" si="161"/>
        <v>72.262559620000005</v>
      </c>
      <c r="AH11" s="136">
        <f t="shared" si="161"/>
        <v>72.286527640000003</v>
      </c>
      <c r="AI11" s="271" t="s">
        <v>11418</v>
      </c>
      <c r="AJ11" s="272"/>
      <c r="AK11" s="273"/>
      <c r="AL11" s="134">
        <f t="shared" ref="AL11:BO11" si="162">AVERAGE(AL5:AL9)</f>
        <v>71.604123000000001</v>
      </c>
      <c r="AM11" s="135">
        <f t="shared" si="162"/>
        <v>71.644467199999994</v>
      </c>
      <c r="AN11" s="135">
        <f t="shared" si="162"/>
        <v>71.684811399999987</v>
      </c>
      <c r="AO11" s="135">
        <f t="shared" si="162"/>
        <v>71.725155599999994</v>
      </c>
      <c r="AP11" s="135">
        <f t="shared" si="162"/>
        <v>71.765499800000001</v>
      </c>
      <c r="AQ11" s="135">
        <f t="shared" si="162"/>
        <v>71.805843999999993</v>
      </c>
      <c r="AR11" s="135">
        <f t="shared" si="162"/>
        <v>71.846188199999986</v>
      </c>
      <c r="AS11" s="135">
        <f t="shared" si="162"/>
        <v>71.886532399999993</v>
      </c>
      <c r="AT11" s="135">
        <f t="shared" si="162"/>
        <v>71.897770300000005</v>
      </c>
      <c r="AU11" s="135">
        <f t="shared" si="162"/>
        <v>71.909008199999988</v>
      </c>
      <c r="AV11" s="135">
        <f t="shared" si="162"/>
        <v>71.920246099999986</v>
      </c>
      <c r="AW11" s="135">
        <f t="shared" si="162"/>
        <v>71.931483999999983</v>
      </c>
      <c r="AX11" s="135">
        <f t="shared" si="162"/>
        <v>71.942721899999981</v>
      </c>
      <c r="AY11" s="135">
        <f t="shared" si="162"/>
        <v>71.953959799999978</v>
      </c>
      <c r="AZ11" s="135">
        <f t="shared" si="162"/>
        <v>71.965197699999976</v>
      </c>
      <c r="BA11" s="135">
        <f t="shared" si="162"/>
        <v>71.976435599999974</v>
      </c>
      <c r="BB11" s="135">
        <f t="shared" si="162"/>
        <v>71.987673499999985</v>
      </c>
      <c r="BC11" s="135">
        <f t="shared" si="162"/>
        <v>71.998911399999997</v>
      </c>
      <c r="BD11" s="135">
        <f t="shared" si="162"/>
        <v>72.022879419999995</v>
      </c>
      <c r="BE11" s="135">
        <f t="shared" si="162"/>
        <v>72.046847439999993</v>
      </c>
      <c r="BF11" s="135">
        <f t="shared" si="162"/>
        <v>72.070815459999992</v>
      </c>
      <c r="BG11" s="135">
        <f t="shared" si="162"/>
        <v>72.094783480000004</v>
      </c>
      <c r="BH11" s="135">
        <f t="shared" si="162"/>
        <v>72.118751499999988</v>
      </c>
      <c r="BI11" s="135">
        <f t="shared" si="162"/>
        <v>72.142719519999986</v>
      </c>
      <c r="BJ11" s="135">
        <f t="shared" si="162"/>
        <v>72.166687539999984</v>
      </c>
      <c r="BK11" s="135">
        <f t="shared" si="162"/>
        <v>72.190655559999982</v>
      </c>
      <c r="BL11" s="135">
        <f t="shared" si="162"/>
        <v>72.21462357999998</v>
      </c>
      <c r="BM11" s="135">
        <f t="shared" si="162"/>
        <v>72.238591599999992</v>
      </c>
      <c r="BN11" s="135">
        <f t="shared" si="162"/>
        <v>72.262559620000005</v>
      </c>
      <c r="BO11" s="136">
        <f t="shared" si="162"/>
        <v>72.286527640000003</v>
      </c>
      <c r="BP11" s="271" t="s">
        <v>11418</v>
      </c>
      <c r="BQ11" s="272"/>
      <c r="BR11" s="324"/>
      <c r="BS11" s="134">
        <f t="shared" ref="BS11:CV11" si="163">AVERAGE(BS5:BS9)</f>
        <v>65.604192820000009</v>
      </c>
      <c r="BT11" s="135">
        <f t="shared" si="163"/>
        <v>65.644534359999994</v>
      </c>
      <c r="BU11" s="135">
        <f t="shared" si="163"/>
        <v>65.684875899999994</v>
      </c>
      <c r="BV11" s="135">
        <f t="shared" si="163"/>
        <v>65.725217440000009</v>
      </c>
      <c r="BW11" s="135">
        <f t="shared" si="163"/>
        <v>65.765558979999994</v>
      </c>
      <c r="BX11" s="135">
        <f t="shared" si="163"/>
        <v>65.805900519999994</v>
      </c>
      <c r="BY11" s="135">
        <f t="shared" si="163"/>
        <v>65.846242059999994</v>
      </c>
      <c r="BZ11" s="135">
        <f t="shared" si="163"/>
        <v>65.886583599999994</v>
      </c>
      <c r="CA11" s="135">
        <f t="shared" si="163"/>
        <v>65.897822820000002</v>
      </c>
      <c r="CB11" s="135">
        <f t="shared" si="163"/>
        <v>65.909062039999995</v>
      </c>
      <c r="CC11" s="135">
        <f t="shared" si="163"/>
        <v>65.920301260000002</v>
      </c>
      <c r="CD11" s="135">
        <f t="shared" si="163"/>
        <v>65.931540479999995</v>
      </c>
      <c r="CE11" s="135">
        <f t="shared" si="163"/>
        <v>65.942779699999988</v>
      </c>
      <c r="CF11" s="135">
        <f t="shared" si="163"/>
        <v>65.954018919999982</v>
      </c>
      <c r="CG11" s="135">
        <f t="shared" si="163"/>
        <v>65.965258139999989</v>
      </c>
      <c r="CH11" s="135">
        <f t="shared" si="163"/>
        <v>65.976497359999982</v>
      </c>
      <c r="CI11" s="135">
        <f t="shared" si="163"/>
        <v>65.987736579999989</v>
      </c>
      <c r="CJ11" s="135">
        <f t="shared" si="163"/>
        <v>65.998975799999997</v>
      </c>
      <c r="CK11" s="135">
        <f t="shared" si="163"/>
        <v>66.022944039999999</v>
      </c>
      <c r="CL11" s="135">
        <f t="shared" si="163"/>
        <v>66.046912279999987</v>
      </c>
      <c r="CM11" s="135">
        <f t="shared" si="163"/>
        <v>66.070880519999989</v>
      </c>
      <c r="CN11" s="135">
        <f t="shared" si="163"/>
        <v>66.094848760000005</v>
      </c>
      <c r="CO11" s="135">
        <f t="shared" si="163"/>
        <v>66.118816999999993</v>
      </c>
      <c r="CP11" s="135">
        <f t="shared" si="163"/>
        <v>66.142785239999995</v>
      </c>
      <c r="CQ11" s="135">
        <f t="shared" si="163"/>
        <v>66.166753479999983</v>
      </c>
      <c r="CR11" s="135">
        <f t="shared" si="163"/>
        <v>66.190721719999985</v>
      </c>
      <c r="CS11" s="135">
        <f t="shared" si="163"/>
        <v>66.214689959999987</v>
      </c>
      <c r="CT11" s="135">
        <f t="shared" si="163"/>
        <v>66.238658200000003</v>
      </c>
      <c r="CU11" s="135">
        <f t="shared" si="163"/>
        <v>66.262626440000005</v>
      </c>
      <c r="CV11" s="226">
        <f t="shared" si="163"/>
        <v>66.286594680000007</v>
      </c>
      <c r="CW11" s="271" t="s">
        <v>11418</v>
      </c>
      <c r="CX11" s="272"/>
      <c r="CY11" s="324"/>
      <c r="CZ11" s="134">
        <f t="shared" ref="CZ11:EC11" si="164">AVERAGE(CZ5:CZ9)</f>
        <v>65.604192820000009</v>
      </c>
      <c r="DA11" s="135">
        <f t="shared" si="164"/>
        <v>65.644534359999994</v>
      </c>
      <c r="DB11" s="135">
        <f t="shared" si="164"/>
        <v>65.684875899999994</v>
      </c>
      <c r="DC11" s="135">
        <f t="shared" si="164"/>
        <v>65.725217440000009</v>
      </c>
      <c r="DD11" s="135">
        <f t="shared" si="164"/>
        <v>65.765558979999994</v>
      </c>
      <c r="DE11" s="135">
        <f t="shared" si="164"/>
        <v>65.805900519999994</v>
      </c>
      <c r="DF11" s="135">
        <f t="shared" si="164"/>
        <v>65.846242059999994</v>
      </c>
      <c r="DG11" s="135">
        <f t="shared" si="164"/>
        <v>65.886583599999994</v>
      </c>
      <c r="DH11" s="135">
        <f t="shared" si="164"/>
        <v>65.897822820000002</v>
      </c>
      <c r="DI11" s="135">
        <f t="shared" si="164"/>
        <v>65.909062039999995</v>
      </c>
      <c r="DJ11" s="135">
        <f t="shared" si="164"/>
        <v>65.920301260000002</v>
      </c>
      <c r="DK11" s="135">
        <f t="shared" si="164"/>
        <v>65.931540479999995</v>
      </c>
      <c r="DL11" s="135">
        <f t="shared" si="164"/>
        <v>65.942779699999988</v>
      </c>
      <c r="DM11" s="135">
        <f t="shared" si="164"/>
        <v>65.954018919999982</v>
      </c>
      <c r="DN11" s="135">
        <f t="shared" si="164"/>
        <v>65.965258139999989</v>
      </c>
      <c r="DO11" s="135">
        <f t="shared" si="164"/>
        <v>65.976497359999982</v>
      </c>
      <c r="DP11" s="135">
        <f t="shared" si="164"/>
        <v>65.987736579999989</v>
      </c>
      <c r="DQ11" s="135">
        <f t="shared" si="164"/>
        <v>65.998975799999997</v>
      </c>
      <c r="DR11" s="135">
        <f t="shared" si="164"/>
        <v>66.022944039999999</v>
      </c>
      <c r="DS11" s="135">
        <f t="shared" si="164"/>
        <v>66.046912279999987</v>
      </c>
      <c r="DT11" s="135">
        <f t="shared" si="164"/>
        <v>66.070880519999989</v>
      </c>
      <c r="DU11" s="135">
        <f t="shared" si="164"/>
        <v>66.094848760000005</v>
      </c>
      <c r="DV11" s="135">
        <f t="shared" si="164"/>
        <v>66.118816999999993</v>
      </c>
      <c r="DW11" s="135">
        <f t="shared" si="164"/>
        <v>66.142785239999995</v>
      </c>
      <c r="DX11" s="135">
        <f t="shared" si="164"/>
        <v>66.166753479999983</v>
      </c>
      <c r="DY11" s="135">
        <f t="shared" si="164"/>
        <v>66.190721719999985</v>
      </c>
      <c r="DZ11" s="135">
        <f t="shared" si="164"/>
        <v>66.214689959999987</v>
      </c>
      <c r="EA11" s="135">
        <f t="shared" si="164"/>
        <v>66.238658200000003</v>
      </c>
      <c r="EB11" s="135">
        <f t="shared" si="164"/>
        <v>66.262626440000005</v>
      </c>
      <c r="EC11" s="227">
        <f t="shared" si="164"/>
        <v>66.286594680000007</v>
      </c>
      <c r="ED11" s="271" t="s">
        <v>11418</v>
      </c>
      <c r="EE11" s="272"/>
      <c r="EF11" s="324"/>
      <c r="EG11" s="134">
        <f t="shared" ref="EG11:FJ11" si="165">AVERAGE(EG5:EG9)</f>
        <v>65.604192820000009</v>
      </c>
      <c r="EH11" s="135">
        <f t="shared" si="165"/>
        <v>65.644534359999994</v>
      </c>
      <c r="EI11" s="135">
        <f t="shared" si="165"/>
        <v>65.684875899999994</v>
      </c>
      <c r="EJ11" s="135">
        <f t="shared" si="165"/>
        <v>65.725217440000009</v>
      </c>
      <c r="EK11" s="135">
        <f t="shared" si="165"/>
        <v>65.765558979999994</v>
      </c>
      <c r="EL11" s="135">
        <f t="shared" si="165"/>
        <v>65.805900519999994</v>
      </c>
      <c r="EM11" s="135">
        <f t="shared" si="165"/>
        <v>65.846242059999994</v>
      </c>
      <c r="EN11" s="135">
        <f t="shared" si="165"/>
        <v>65.886583599999994</v>
      </c>
      <c r="EO11" s="135">
        <f t="shared" si="165"/>
        <v>65.897822820000002</v>
      </c>
      <c r="EP11" s="135">
        <f t="shared" si="165"/>
        <v>65.909062039999995</v>
      </c>
      <c r="EQ11" s="135">
        <f t="shared" si="165"/>
        <v>65.920301260000002</v>
      </c>
      <c r="ER11" s="135">
        <f t="shared" si="165"/>
        <v>65.931540479999995</v>
      </c>
      <c r="ES11" s="135">
        <f t="shared" si="165"/>
        <v>65.942779699999988</v>
      </c>
      <c r="ET11" s="135">
        <f t="shared" si="165"/>
        <v>65.954018919999982</v>
      </c>
      <c r="EU11" s="135">
        <f t="shared" si="165"/>
        <v>65.965258139999989</v>
      </c>
      <c r="EV11" s="135">
        <f t="shared" si="165"/>
        <v>65.976497359999982</v>
      </c>
      <c r="EW11" s="135">
        <f t="shared" si="165"/>
        <v>65.987736579999989</v>
      </c>
      <c r="EX11" s="135">
        <f t="shared" si="165"/>
        <v>65.998975799999997</v>
      </c>
      <c r="EY11" s="135">
        <f t="shared" si="165"/>
        <v>66.022944039999999</v>
      </c>
      <c r="EZ11" s="135">
        <f t="shared" si="165"/>
        <v>66.046912279999987</v>
      </c>
      <c r="FA11" s="135">
        <f t="shared" si="165"/>
        <v>66.070880519999989</v>
      </c>
      <c r="FB11" s="135">
        <f t="shared" si="165"/>
        <v>66.094848760000005</v>
      </c>
      <c r="FC11" s="135">
        <f t="shared" si="165"/>
        <v>66.118816999999993</v>
      </c>
      <c r="FD11" s="135">
        <f t="shared" si="165"/>
        <v>66.142785239999995</v>
      </c>
      <c r="FE11" s="135">
        <f t="shared" si="165"/>
        <v>66.166753479999983</v>
      </c>
      <c r="FF11" s="135">
        <f t="shared" si="165"/>
        <v>66.190721719999985</v>
      </c>
      <c r="FG11" s="135">
        <f t="shared" si="165"/>
        <v>66.214689959999987</v>
      </c>
      <c r="FH11" s="135">
        <f t="shared" si="165"/>
        <v>66.238658200000003</v>
      </c>
      <c r="FI11" s="135">
        <f t="shared" si="165"/>
        <v>66.262626440000005</v>
      </c>
      <c r="FJ11" s="227">
        <f t="shared" si="165"/>
        <v>66.286594680000007</v>
      </c>
      <c r="FK11" s="274" t="s">
        <v>11418</v>
      </c>
      <c r="FL11" s="275"/>
      <c r="FM11" s="323"/>
      <c r="FN11" s="137">
        <f t="shared" ref="FN11:GQ11" si="166">AVERAGE(FN5:FN9)</f>
        <v>68.004164891999991</v>
      </c>
      <c r="FO11" s="138">
        <f t="shared" si="166"/>
        <v>68.044507495999994</v>
      </c>
      <c r="FP11" s="138">
        <f t="shared" si="166"/>
        <v>68.084850100000011</v>
      </c>
      <c r="FQ11" s="138">
        <f t="shared" si="166"/>
        <v>68.125192704</v>
      </c>
      <c r="FR11" s="138">
        <f t="shared" si="166"/>
        <v>68.165535307999988</v>
      </c>
      <c r="FS11" s="138">
        <f t="shared" si="166"/>
        <v>68.205877911999991</v>
      </c>
      <c r="FT11" s="138">
        <f t="shared" si="166"/>
        <v>68.246220515999994</v>
      </c>
      <c r="FU11" s="138">
        <f t="shared" si="166"/>
        <v>68.286563119999997</v>
      </c>
      <c r="FV11" s="138">
        <f t="shared" si="166"/>
        <v>68.297801812000003</v>
      </c>
      <c r="FW11" s="138">
        <f t="shared" si="166"/>
        <v>68.309040503999995</v>
      </c>
      <c r="FX11" s="138">
        <f t="shared" si="166"/>
        <v>68.320279196000001</v>
      </c>
      <c r="FY11" s="138">
        <f t="shared" si="166"/>
        <v>68.331517887999993</v>
      </c>
      <c r="FZ11" s="138">
        <f t="shared" si="166"/>
        <v>68.342756579999985</v>
      </c>
      <c r="GA11" s="138">
        <f t="shared" si="166"/>
        <v>68.353995271999992</v>
      </c>
      <c r="GB11" s="138">
        <f t="shared" si="166"/>
        <v>68.365233963999984</v>
      </c>
      <c r="GC11" s="138">
        <f t="shared" si="166"/>
        <v>68.37647265599999</v>
      </c>
      <c r="GD11" s="138">
        <f t="shared" si="166"/>
        <v>68.387711347999982</v>
      </c>
      <c r="GE11" s="138">
        <f t="shared" si="166"/>
        <v>68.398950040000003</v>
      </c>
      <c r="GF11" s="138">
        <f t="shared" si="166"/>
        <v>68.422918191999997</v>
      </c>
      <c r="GG11" s="138">
        <f t="shared" si="166"/>
        <v>68.446886343999992</v>
      </c>
      <c r="GH11" s="138">
        <f t="shared" si="166"/>
        <v>68.470854495999987</v>
      </c>
      <c r="GI11" s="138">
        <f t="shared" si="166"/>
        <v>68.494822647999996</v>
      </c>
      <c r="GJ11" s="138">
        <f t="shared" si="166"/>
        <v>68.518790800000005</v>
      </c>
      <c r="GK11" s="138">
        <f t="shared" si="166"/>
        <v>68.542758951999986</v>
      </c>
      <c r="GL11" s="138">
        <f t="shared" si="166"/>
        <v>68.56672710399998</v>
      </c>
      <c r="GM11" s="138">
        <f t="shared" si="166"/>
        <v>68.590695255999975</v>
      </c>
      <c r="GN11" s="138">
        <f t="shared" si="166"/>
        <v>68.614663407999984</v>
      </c>
      <c r="GO11" s="138">
        <f t="shared" si="166"/>
        <v>68.638631560000007</v>
      </c>
      <c r="GP11" s="138">
        <f t="shared" si="166"/>
        <v>68.662599712000002</v>
      </c>
      <c r="GQ11" s="228">
        <f t="shared" si="166"/>
        <v>68.686567863999997</v>
      </c>
    </row>
    <row r="12" spans="1:199" ht="15.75" thickBot="1" x14ac:dyDescent="0.3">
      <c r="A12" s="88"/>
      <c r="B12" s="89"/>
      <c r="C12" s="90"/>
      <c r="D12" s="91"/>
      <c r="E12" s="35" t="s">
        <v>11412</v>
      </c>
      <c r="F12" s="35" t="s">
        <v>11412</v>
      </c>
      <c r="G12" s="35" t="s">
        <v>11412</v>
      </c>
      <c r="H12" s="35" t="s">
        <v>11412</v>
      </c>
      <c r="I12" s="35" t="s">
        <v>11412</v>
      </c>
      <c r="J12" s="35" t="s">
        <v>11412</v>
      </c>
      <c r="K12" s="35" t="s">
        <v>11412</v>
      </c>
      <c r="L12" s="35" t="s">
        <v>11412</v>
      </c>
      <c r="M12" s="35" t="s">
        <v>11412</v>
      </c>
      <c r="N12" s="35" t="s">
        <v>11412</v>
      </c>
      <c r="O12" s="35" t="s">
        <v>11412</v>
      </c>
      <c r="P12" s="35" t="s">
        <v>11412</v>
      </c>
      <c r="Q12" s="35" t="s">
        <v>11412</v>
      </c>
      <c r="R12" s="35" t="s">
        <v>11412</v>
      </c>
      <c r="S12" s="35" t="s">
        <v>11412</v>
      </c>
      <c r="T12" s="35" t="s">
        <v>11412</v>
      </c>
      <c r="U12" s="35" t="s">
        <v>11412</v>
      </c>
      <c r="V12" s="35" t="s">
        <v>11412</v>
      </c>
      <c r="W12" s="35" t="s">
        <v>11412</v>
      </c>
      <c r="X12" s="35" t="s">
        <v>11412</v>
      </c>
      <c r="Y12" s="35" t="s">
        <v>11412</v>
      </c>
      <c r="Z12" s="35" t="s">
        <v>11412</v>
      </c>
      <c r="AA12" s="35" t="s">
        <v>11412</v>
      </c>
      <c r="AB12" s="35" t="s">
        <v>11412</v>
      </c>
      <c r="AC12" s="35" t="s">
        <v>11412</v>
      </c>
      <c r="AD12" s="35" t="s">
        <v>11412</v>
      </c>
      <c r="AE12" s="35" t="s">
        <v>11412</v>
      </c>
      <c r="AF12" s="35" t="s">
        <v>11412</v>
      </c>
      <c r="AG12" s="35" t="s">
        <v>11412</v>
      </c>
      <c r="AH12" s="163" t="s">
        <v>11412</v>
      </c>
      <c r="AI12" s="94"/>
      <c r="AJ12" s="94"/>
      <c r="AK12" s="95"/>
      <c r="AL12" s="35" t="s">
        <v>11413</v>
      </c>
      <c r="AM12" s="35" t="s">
        <v>11413</v>
      </c>
      <c r="AN12" s="35" t="s">
        <v>11413</v>
      </c>
      <c r="AO12" s="35" t="s">
        <v>11413</v>
      </c>
      <c r="AP12" s="35" t="s">
        <v>11413</v>
      </c>
      <c r="AQ12" s="35" t="s">
        <v>11413</v>
      </c>
      <c r="AR12" s="35" t="s">
        <v>11413</v>
      </c>
      <c r="AS12" s="35" t="s">
        <v>11413</v>
      </c>
      <c r="AT12" s="35" t="s">
        <v>11413</v>
      </c>
      <c r="AU12" s="35" t="s">
        <v>11413</v>
      </c>
      <c r="AV12" s="35" t="s">
        <v>11413</v>
      </c>
      <c r="AW12" s="35" t="s">
        <v>11413</v>
      </c>
      <c r="AX12" s="35" t="s">
        <v>11413</v>
      </c>
      <c r="AY12" s="35" t="s">
        <v>11413</v>
      </c>
      <c r="AZ12" s="35" t="s">
        <v>11413</v>
      </c>
      <c r="BA12" s="35" t="s">
        <v>11413</v>
      </c>
      <c r="BB12" s="35" t="s">
        <v>11413</v>
      </c>
      <c r="BC12" s="35" t="s">
        <v>11413</v>
      </c>
      <c r="BD12" s="35" t="s">
        <v>11413</v>
      </c>
      <c r="BE12" s="35" t="s">
        <v>11413</v>
      </c>
      <c r="BF12" s="35" t="s">
        <v>11413</v>
      </c>
      <c r="BG12" s="35" t="s">
        <v>11413</v>
      </c>
      <c r="BH12" s="35" t="s">
        <v>11413</v>
      </c>
      <c r="BI12" s="35" t="s">
        <v>11413</v>
      </c>
      <c r="BJ12" s="35" t="s">
        <v>11413</v>
      </c>
      <c r="BK12" s="35" t="s">
        <v>11413</v>
      </c>
      <c r="BL12" s="35" t="s">
        <v>11413</v>
      </c>
      <c r="BM12" s="35" t="s">
        <v>11413</v>
      </c>
      <c r="BN12" s="35" t="s">
        <v>11413</v>
      </c>
      <c r="BO12" s="163" t="s">
        <v>11413</v>
      </c>
      <c r="BP12" s="94"/>
      <c r="BQ12" s="94"/>
      <c r="BR12" s="95"/>
      <c r="BS12" s="35" t="s">
        <v>11414</v>
      </c>
      <c r="BT12" s="35" t="s">
        <v>11414</v>
      </c>
      <c r="BU12" s="35" t="s">
        <v>11414</v>
      </c>
      <c r="BV12" s="35" t="s">
        <v>11414</v>
      </c>
      <c r="BW12" s="35" t="s">
        <v>11414</v>
      </c>
      <c r="BX12" s="35" t="s">
        <v>11414</v>
      </c>
      <c r="BY12" s="35" t="s">
        <v>11414</v>
      </c>
      <c r="BZ12" s="35" t="s">
        <v>11414</v>
      </c>
      <c r="CA12" s="35" t="s">
        <v>11414</v>
      </c>
      <c r="CB12" s="35" t="s">
        <v>11414</v>
      </c>
      <c r="CC12" s="35" t="s">
        <v>11414</v>
      </c>
      <c r="CD12" s="35" t="s">
        <v>11414</v>
      </c>
      <c r="CE12" s="35" t="s">
        <v>11414</v>
      </c>
      <c r="CF12" s="35" t="s">
        <v>11414</v>
      </c>
      <c r="CG12" s="35" t="s">
        <v>11414</v>
      </c>
      <c r="CH12" s="35" t="s">
        <v>11414</v>
      </c>
      <c r="CI12" s="35" t="s">
        <v>11414</v>
      </c>
      <c r="CJ12" s="35" t="s">
        <v>11414</v>
      </c>
      <c r="CK12" s="35" t="s">
        <v>11414</v>
      </c>
      <c r="CL12" s="35" t="s">
        <v>11414</v>
      </c>
      <c r="CM12" s="35" t="s">
        <v>11414</v>
      </c>
      <c r="CN12" s="35" t="s">
        <v>11414</v>
      </c>
      <c r="CO12" s="35" t="s">
        <v>11414</v>
      </c>
      <c r="CP12" s="35" t="s">
        <v>11414</v>
      </c>
      <c r="CQ12" s="35" t="s">
        <v>11414</v>
      </c>
      <c r="CR12" s="35" t="s">
        <v>11414</v>
      </c>
      <c r="CS12" s="35" t="s">
        <v>11414</v>
      </c>
      <c r="CT12" s="35" t="s">
        <v>11414</v>
      </c>
      <c r="CU12" s="35" t="s">
        <v>11414</v>
      </c>
      <c r="CV12" s="163" t="s">
        <v>11414</v>
      </c>
      <c r="CW12" s="94"/>
      <c r="CX12" s="94"/>
      <c r="CY12" s="95"/>
      <c r="CZ12" s="35" t="s">
        <v>11415</v>
      </c>
      <c r="DA12" s="35" t="s">
        <v>11415</v>
      </c>
      <c r="DB12" s="35" t="s">
        <v>11415</v>
      </c>
      <c r="DC12" s="35" t="s">
        <v>11415</v>
      </c>
      <c r="DD12" s="35" t="s">
        <v>11415</v>
      </c>
      <c r="DE12" s="35" t="s">
        <v>11415</v>
      </c>
      <c r="DF12" s="35" t="s">
        <v>11415</v>
      </c>
      <c r="DG12" s="35" t="s">
        <v>11415</v>
      </c>
      <c r="DH12" s="35" t="s">
        <v>11415</v>
      </c>
      <c r="DI12" s="35" t="s">
        <v>11415</v>
      </c>
      <c r="DJ12" s="35" t="s">
        <v>11415</v>
      </c>
      <c r="DK12" s="35" t="s">
        <v>11415</v>
      </c>
      <c r="DL12" s="35" t="s">
        <v>11415</v>
      </c>
      <c r="DM12" s="35" t="s">
        <v>11415</v>
      </c>
      <c r="DN12" s="35" t="s">
        <v>11415</v>
      </c>
      <c r="DO12" s="35" t="s">
        <v>11415</v>
      </c>
      <c r="DP12" s="35" t="s">
        <v>11415</v>
      </c>
      <c r="DQ12" s="35" t="s">
        <v>11415</v>
      </c>
      <c r="DR12" s="35" t="s">
        <v>11415</v>
      </c>
      <c r="DS12" s="35" t="s">
        <v>11415</v>
      </c>
      <c r="DT12" s="35" t="s">
        <v>11415</v>
      </c>
      <c r="DU12" s="35" t="s">
        <v>11415</v>
      </c>
      <c r="DV12" s="35" t="s">
        <v>11415</v>
      </c>
      <c r="DW12" s="35" t="s">
        <v>11415</v>
      </c>
      <c r="DX12" s="35" t="s">
        <v>11415</v>
      </c>
      <c r="DY12" s="35" t="s">
        <v>11415</v>
      </c>
      <c r="DZ12" s="35" t="s">
        <v>11415</v>
      </c>
      <c r="EA12" s="35" t="s">
        <v>11415</v>
      </c>
      <c r="EB12" s="35" t="s">
        <v>11415</v>
      </c>
      <c r="EC12" s="163" t="s">
        <v>11415</v>
      </c>
      <c r="ED12" s="94"/>
      <c r="EE12" s="94"/>
      <c r="EF12" s="95"/>
      <c r="EG12" s="35" t="s">
        <v>11416</v>
      </c>
      <c r="EH12" s="35" t="s">
        <v>11416</v>
      </c>
      <c r="EI12" s="35" t="s">
        <v>11416</v>
      </c>
      <c r="EJ12" s="35" t="s">
        <v>11416</v>
      </c>
      <c r="EK12" s="35" t="s">
        <v>11416</v>
      </c>
      <c r="EL12" s="35" t="s">
        <v>11416</v>
      </c>
      <c r="EM12" s="35" t="s">
        <v>11416</v>
      </c>
      <c r="EN12" s="35" t="s">
        <v>11416</v>
      </c>
      <c r="EO12" s="35" t="s">
        <v>11416</v>
      </c>
      <c r="EP12" s="35" t="s">
        <v>11416</v>
      </c>
      <c r="EQ12" s="35" t="s">
        <v>11416</v>
      </c>
      <c r="ER12" s="35" t="s">
        <v>11416</v>
      </c>
      <c r="ES12" s="35" t="s">
        <v>11416</v>
      </c>
      <c r="ET12" s="35" t="s">
        <v>11416</v>
      </c>
      <c r="EU12" s="35" t="s">
        <v>11416</v>
      </c>
      <c r="EV12" s="35" t="s">
        <v>11416</v>
      </c>
      <c r="EW12" s="35" t="s">
        <v>11416</v>
      </c>
      <c r="EX12" s="35" t="s">
        <v>11416</v>
      </c>
      <c r="EY12" s="35" t="s">
        <v>11416</v>
      </c>
      <c r="EZ12" s="35" t="s">
        <v>11416</v>
      </c>
      <c r="FA12" s="35" t="s">
        <v>11416</v>
      </c>
      <c r="FB12" s="35" t="s">
        <v>11416</v>
      </c>
      <c r="FC12" s="35" t="s">
        <v>11416</v>
      </c>
      <c r="FD12" s="35" t="s">
        <v>11416</v>
      </c>
      <c r="FE12" s="35" t="s">
        <v>11416</v>
      </c>
      <c r="FF12" s="35" t="s">
        <v>11416</v>
      </c>
      <c r="FG12" s="35" t="s">
        <v>11416</v>
      </c>
      <c r="FH12" s="35" t="s">
        <v>11416</v>
      </c>
      <c r="FI12" s="35" t="s">
        <v>11416</v>
      </c>
      <c r="FJ12" s="163" t="s">
        <v>11416</v>
      </c>
      <c r="FK12" s="94"/>
      <c r="FL12" s="132"/>
      <c r="FM12" s="95"/>
      <c r="FN12" s="92"/>
      <c r="FO12" s="133"/>
      <c r="FP12" s="133"/>
      <c r="FQ12" s="133"/>
      <c r="FR12" s="133"/>
      <c r="FS12" s="133"/>
      <c r="FT12" s="133"/>
      <c r="FU12" s="133"/>
      <c r="FV12" s="133"/>
      <c r="FW12" s="133"/>
      <c r="FX12" s="133"/>
      <c r="FY12" s="133"/>
      <c r="FZ12" s="133"/>
      <c r="GA12" s="133"/>
      <c r="GB12" s="133"/>
      <c r="GC12" s="133"/>
      <c r="GD12" s="133"/>
      <c r="GE12" s="133"/>
      <c r="GF12" s="133"/>
      <c r="GG12" s="133"/>
      <c r="GH12" s="133"/>
      <c r="GI12" s="133"/>
      <c r="GJ12" s="133"/>
      <c r="GK12" s="133"/>
      <c r="GL12" s="133"/>
      <c r="GM12" s="133"/>
      <c r="GN12" s="133"/>
      <c r="GO12" s="133"/>
      <c r="GP12" s="133"/>
      <c r="GQ12" s="93"/>
    </row>
    <row r="13" spans="1:199" s="236" customFormat="1" x14ac:dyDescent="0.25">
      <c r="A13" s="164">
        <v>30</v>
      </c>
      <c r="B13" s="164" t="s">
        <v>11389</v>
      </c>
      <c r="C13" s="165">
        <v>1378</v>
      </c>
      <c r="D13" s="166">
        <v>4.8550000000000004</v>
      </c>
      <c r="E13" s="229">
        <f>'+'!U12</f>
        <v>104.91080220000001</v>
      </c>
      <c r="F13" s="230">
        <f>(((L13-E13)/7)+E13)</f>
        <v>104.9077391</v>
      </c>
      <c r="G13" s="230">
        <f>(((L13-E13)/7)+F13)</f>
        <v>104.90467599999999</v>
      </c>
      <c r="H13" s="230">
        <f>(((L13-E13)/7)+G13)</f>
        <v>104.90161289999999</v>
      </c>
      <c r="I13" s="230">
        <f>(((L13-E13)/7)+H13)</f>
        <v>104.89854979999998</v>
      </c>
      <c r="J13" s="230">
        <f>(((L13-E13)/7)+I13)</f>
        <v>104.89548669999998</v>
      </c>
      <c r="K13" s="230">
        <f>(((L13-E13)/7)+J13)</f>
        <v>104.89242359999997</v>
      </c>
      <c r="L13" s="230">
        <f>'+'!AD12</f>
        <v>104.88936050000001</v>
      </c>
      <c r="M13" s="230">
        <f>(((V13-L13)/10)+L13)</f>
        <v>104.88795530000002</v>
      </c>
      <c r="N13" s="230">
        <f>(((V13-L13)/10)+M13)</f>
        <v>104.88655010000002</v>
      </c>
      <c r="O13" s="230">
        <f>(((V13-L13)/10)+N13)</f>
        <v>104.88514490000003</v>
      </c>
      <c r="P13" s="230">
        <f>(((V13-L13)/10)+O13)</f>
        <v>104.88373970000004</v>
      </c>
      <c r="Q13" s="230">
        <f>(((V13-L13)/10)+P13)</f>
        <v>104.88233450000004</v>
      </c>
      <c r="R13" s="230">
        <f>(((V13-L13)/10)+Q13)</f>
        <v>104.88092930000005</v>
      </c>
      <c r="S13" s="230">
        <f>(((V13-L13)/10)+R13)</f>
        <v>104.87952410000005</v>
      </c>
      <c r="T13" s="230">
        <f>(((V13-L13)/10)+S13)</f>
        <v>104.87811890000006</v>
      </c>
      <c r="U13" s="230">
        <f>(((V13-L13)/10)+T13)</f>
        <v>104.87671370000007</v>
      </c>
      <c r="V13" s="230">
        <f>'+'!AM12</f>
        <v>104.8753085</v>
      </c>
      <c r="W13" s="230">
        <f>(((AF13-V13)/10)+V13)</f>
        <v>104.8745648</v>
      </c>
      <c r="X13" s="230">
        <f>(((AF13-V13)/10)+W13)</f>
        <v>104.8738211</v>
      </c>
      <c r="Y13" s="230">
        <f>(((AF13-V13)/10)+X13)</f>
        <v>104.8730774</v>
      </c>
      <c r="Z13" s="230">
        <f>(((AF13-V13)/10)+Y13)</f>
        <v>104.8723337</v>
      </c>
      <c r="AA13" s="230">
        <f>(((AF13-V13)/10)+Z13)</f>
        <v>104.87159</v>
      </c>
      <c r="AB13" s="230">
        <f>(((AF13-V13)/10)+AA13)</f>
        <v>104.8708463</v>
      </c>
      <c r="AC13" s="230">
        <f>(((AF13-V13)/10)+AB13)</f>
        <v>104.8701026</v>
      </c>
      <c r="AD13" s="230">
        <f>(((AF13-V13)/10)+AC13)</f>
        <v>104.86935889999999</v>
      </c>
      <c r="AE13" s="230">
        <f>(((AF13-V13)/10)+AD13)</f>
        <v>104.86861519999999</v>
      </c>
      <c r="AF13" s="230">
        <f>'+'!AV12</f>
        <v>104.86787150000001</v>
      </c>
      <c r="AG13" s="230">
        <f>(((AF13-V13)/10)+AF13)</f>
        <v>104.86712780000001</v>
      </c>
      <c r="AH13" s="231">
        <f>(((AF13-V13)/10)+AG13)</f>
        <v>104.8663841</v>
      </c>
      <c r="AI13" s="170">
        <v>30</v>
      </c>
      <c r="AJ13" s="171" t="s">
        <v>11389</v>
      </c>
      <c r="AK13" s="172">
        <v>1378</v>
      </c>
      <c r="AL13" s="229">
        <f>'+'!U12</f>
        <v>104.91080220000001</v>
      </c>
      <c r="AM13" s="230">
        <f>(((AS13-AL13)/7)+AL13)</f>
        <v>104.9077391</v>
      </c>
      <c r="AN13" s="230">
        <f>(((AS13-AL13)/7)+AM13)</f>
        <v>104.90467599999999</v>
      </c>
      <c r="AO13" s="230">
        <f>(((AS13-AL13)/7)+AN13)</f>
        <v>104.90161289999999</v>
      </c>
      <c r="AP13" s="230">
        <f>(((AS13-AL13)/7)+AO13)</f>
        <v>104.89854979999998</v>
      </c>
      <c r="AQ13" s="230">
        <f>(((AS13-AL13)/7)+AP13)</f>
        <v>104.89548669999998</v>
      </c>
      <c r="AR13" s="230">
        <f>(((AS13-AL13)/7)+AQ13)</f>
        <v>104.89242359999997</v>
      </c>
      <c r="AS13" s="230">
        <f>'+'!AD12</f>
        <v>104.88936050000001</v>
      </c>
      <c r="AT13" s="230">
        <f>(((BC13-AS13)/10)+AS13)</f>
        <v>104.88795530000002</v>
      </c>
      <c r="AU13" s="230">
        <f>(((BC13-AS13)/10)+AT13)</f>
        <v>104.88655010000002</v>
      </c>
      <c r="AV13" s="230">
        <f>(((BC13-AS13)/10)+AU13)</f>
        <v>104.88514490000003</v>
      </c>
      <c r="AW13" s="230">
        <f>(((BC13-AS13)/10)+AV13)</f>
        <v>104.88373970000004</v>
      </c>
      <c r="AX13" s="230">
        <f>(((BC13-AS13)/10)+AW13)</f>
        <v>104.88233450000004</v>
      </c>
      <c r="AY13" s="230">
        <f>(((BC13-AS13)/10)+AX13)</f>
        <v>104.88092930000005</v>
      </c>
      <c r="AZ13" s="230">
        <f>(((BC13-AS13)/10)+AY13)</f>
        <v>104.87952410000005</v>
      </c>
      <c r="BA13" s="230">
        <f>(((BC13-AS13)/10)+AZ13)</f>
        <v>104.87811890000006</v>
      </c>
      <c r="BB13" s="230">
        <f>(((BC13-AS13)/10)+BA13)</f>
        <v>104.87671370000007</v>
      </c>
      <c r="BC13" s="230">
        <f>'+'!AM12</f>
        <v>104.8753085</v>
      </c>
      <c r="BD13" s="230">
        <f>(((BM13-BC13)/10)+BC13)</f>
        <v>104.8745648</v>
      </c>
      <c r="BE13" s="230">
        <f>(((BM13-BC13)/10)+BD13)</f>
        <v>104.8738211</v>
      </c>
      <c r="BF13" s="230">
        <f>(((BM13-BC13)/10)+BE13)</f>
        <v>104.8730774</v>
      </c>
      <c r="BG13" s="230">
        <f>(((BM13-BC13)/10)+BF13)</f>
        <v>104.8723337</v>
      </c>
      <c r="BH13" s="230">
        <f>(((BM13-BC13)/10)+BG13)</f>
        <v>104.87159</v>
      </c>
      <c r="BI13" s="230">
        <f>(((BM13-BC13)/10)+BH13)</f>
        <v>104.8708463</v>
      </c>
      <c r="BJ13" s="230">
        <f>(((BM13-BC13)/10)+BI13)</f>
        <v>104.8701026</v>
      </c>
      <c r="BK13" s="230">
        <f>(((BM13-BC13)/10)+BJ13)</f>
        <v>104.86935889999999</v>
      </c>
      <c r="BL13" s="230">
        <f>(((BM13-BC13)/10)+BK13)</f>
        <v>104.86861519999999</v>
      </c>
      <c r="BM13" s="230">
        <f>'+'!AV12</f>
        <v>104.86787150000001</v>
      </c>
      <c r="BN13" s="230">
        <f>(((BM13-BC13)/10)+BM13)</f>
        <v>104.86712780000001</v>
      </c>
      <c r="BO13" s="231">
        <f>(((BM13-BC13)/10)+BN13)</f>
        <v>104.8663841</v>
      </c>
      <c r="BP13" s="170">
        <v>30</v>
      </c>
      <c r="BQ13" s="171" t="s">
        <v>11389</v>
      </c>
      <c r="BR13" s="173">
        <v>1378</v>
      </c>
      <c r="BS13" s="229">
        <f>'+'!V12</f>
        <v>90</v>
      </c>
      <c r="BT13" s="230">
        <f>(((BZ13-BS13)/7)+BS13)</f>
        <v>90</v>
      </c>
      <c r="BU13" s="230">
        <f>(((BZ13-BS13)/7)+BT13)</f>
        <v>90</v>
      </c>
      <c r="BV13" s="230">
        <f>(((BZ13-BS13)/7)+BU13)</f>
        <v>90</v>
      </c>
      <c r="BW13" s="230">
        <f>(((BZ13-BS13)/7)+BV13)</f>
        <v>90</v>
      </c>
      <c r="BX13" s="230">
        <f>(((BZ13-BS13)/7)+BW13)</f>
        <v>90</v>
      </c>
      <c r="BY13" s="230">
        <f>(((BZ13-BS13)/7)+BX13)</f>
        <v>90</v>
      </c>
      <c r="BZ13" s="230">
        <f>'+'!AE12</f>
        <v>90</v>
      </c>
      <c r="CA13" s="230">
        <f>(((CJ13-BZ13)/10)+BZ13)</f>
        <v>90</v>
      </c>
      <c r="CB13" s="230">
        <f>(((CJ13-BZ13)/10)+CA13)</f>
        <v>90</v>
      </c>
      <c r="CC13" s="230">
        <f>(((CJ13-BZ13)/10)+CB13)</f>
        <v>90</v>
      </c>
      <c r="CD13" s="230">
        <f>(((CJ13-BZ13)/10)+CC13)</f>
        <v>90</v>
      </c>
      <c r="CE13" s="230">
        <f>(((CJ13-BZ13)/10)+CD13)</f>
        <v>90</v>
      </c>
      <c r="CF13" s="230">
        <f>(((CJ13-BZ13)/10)+CE13)</f>
        <v>90</v>
      </c>
      <c r="CG13" s="230">
        <f>(((CJ13-BZ13)/10)+CF13)</f>
        <v>90</v>
      </c>
      <c r="CH13" s="230">
        <f>(((CJ13-BZ13)/10)+CG13)</f>
        <v>90</v>
      </c>
      <c r="CI13" s="230">
        <f>(((CJ13-BZ13)/10)+CH13)</f>
        <v>90</v>
      </c>
      <c r="CJ13" s="230">
        <f>'+'!AN12</f>
        <v>90</v>
      </c>
      <c r="CK13" s="230">
        <f>(((CT13-CJ13)/10)+CJ13)</f>
        <v>90</v>
      </c>
      <c r="CL13" s="230">
        <f>(((CT13-CJ13)/10)+CK13)</f>
        <v>90</v>
      </c>
      <c r="CM13" s="230">
        <f>(((CT13-CJ13)/10)+CL13)</f>
        <v>90</v>
      </c>
      <c r="CN13" s="230">
        <f>(((CT13-CJ13)/10)+CM13)</f>
        <v>90</v>
      </c>
      <c r="CO13" s="230">
        <f>(((CT13-CJ13)/10)+CN13)</f>
        <v>90</v>
      </c>
      <c r="CP13" s="230">
        <f>(((CT13-CJ13)/10)+CO13)</f>
        <v>90</v>
      </c>
      <c r="CQ13" s="230">
        <f>(((CT13-CJ13)/10)+CP13)</f>
        <v>90</v>
      </c>
      <c r="CR13" s="230">
        <f>(((CT13-CJ13)/10)+CQ13)</f>
        <v>90</v>
      </c>
      <c r="CS13" s="230">
        <f>(((CT13-CJ13)/10)+CR13)</f>
        <v>90</v>
      </c>
      <c r="CT13" s="230">
        <f>'+'!AW12</f>
        <v>90</v>
      </c>
      <c r="CU13" s="230">
        <f>(((CT13-CJ13)/10)+CT13)</f>
        <v>90</v>
      </c>
      <c r="CV13" s="232">
        <f>(((CT13-CJ13)/10)+CU13)</f>
        <v>90</v>
      </c>
      <c r="CW13" s="170">
        <v>30</v>
      </c>
      <c r="CX13" s="171" t="s">
        <v>11389</v>
      </c>
      <c r="CY13" s="173">
        <v>1378</v>
      </c>
      <c r="CZ13" s="229">
        <f>'+'!V12</f>
        <v>90</v>
      </c>
      <c r="DA13" s="230">
        <f>(((DG13-CZ13)/7)+CZ13)</f>
        <v>90</v>
      </c>
      <c r="DB13" s="230">
        <f>(((DG13-CZ13)/7)+DA13)</f>
        <v>90</v>
      </c>
      <c r="DC13" s="230">
        <f>(((DG13-CZ13)/7)+DB13)</f>
        <v>90</v>
      </c>
      <c r="DD13" s="230">
        <f>(((DG13-CZ13)/7)+DC13)</f>
        <v>90</v>
      </c>
      <c r="DE13" s="230">
        <f>(((DG13-CZ13)/7)+DD13)</f>
        <v>90</v>
      </c>
      <c r="DF13" s="230">
        <f>(((DG13-CZ13)/7)+DE13)</f>
        <v>90</v>
      </c>
      <c r="DG13" s="230">
        <f>'+'!AE12</f>
        <v>90</v>
      </c>
      <c r="DH13" s="230">
        <f>(((DQ13-DG13)/10)+DG13)</f>
        <v>90</v>
      </c>
      <c r="DI13" s="230">
        <f>(((DQ13-DG13)/10)+DH13)</f>
        <v>90</v>
      </c>
      <c r="DJ13" s="230">
        <f>(((DQ13-DG13)/10)+DI13)</f>
        <v>90</v>
      </c>
      <c r="DK13" s="230">
        <f>(((DQ13-DG13)/10)+DJ13)</f>
        <v>90</v>
      </c>
      <c r="DL13" s="230">
        <f>(((DQ13-DG13)/10)+DK13)</f>
        <v>90</v>
      </c>
      <c r="DM13" s="230">
        <f>(((DQ13-DG13)/10)+DL13)</f>
        <v>90</v>
      </c>
      <c r="DN13" s="230">
        <f>(((DQ13-DG13)/10)+DM13)</f>
        <v>90</v>
      </c>
      <c r="DO13" s="230">
        <f>(((DQ13-DG13)/10)+DN13)</f>
        <v>90</v>
      </c>
      <c r="DP13" s="230">
        <f>(((DQ13-DG13)/10)+DO13)</f>
        <v>90</v>
      </c>
      <c r="DQ13" s="230">
        <f>'+'!AN12</f>
        <v>90</v>
      </c>
      <c r="DR13" s="230">
        <f>(((EA13-DQ13)/10)+DQ13)</f>
        <v>90</v>
      </c>
      <c r="DS13" s="230">
        <f>(((EA13-DQ13)/10)+DR13)</f>
        <v>90</v>
      </c>
      <c r="DT13" s="230">
        <f>(((EA13-DQ13)/10)+DS13)</f>
        <v>90</v>
      </c>
      <c r="DU13" s="230">
        <f>(((EA13-DQ13)/10)+DT13)</f>
        <v>90</v>
      </c>
      <c r="DV13" s="230">
        <f>(((EA13-DQ13)/10)+DU13)</f>
        <v>90</v>
      </c>
      <c r="DW13" s="230">
        <f>(((EA13-DQ13)/10)+DV13)</f>
        <v>90</v>
      </c>
      <c r="DX13" s="230">
        <f>(((EA13-DQ13)/10)+DW13)</f>
        <v>90</v>
      </c>
      <c r="DY13" s="230">
        <f>(((EA13-DQ13)/10)+DX13)</f>
        <v>90</v>
      </c>
      <c r="DZ13" s="230">
        <f>(((EA13-DQ13)/10)+DY13)</f>
        <v>90</v>
      </c>
      <c r="EA13" s="230">
        <f>'+'!AW12</f>
        <v>90</v>
      </c>
      <c r="EB13" s="230">
        <f>(((EA13-DQ13)/10)+EA13)</f>
        <v>90</v>
      </c>
      <c r="EC13" s="231">
        <f>(((EA13-DQ13)/10)+EB13)</f>
        <v>90</v>
      </c>
      <c r="ED13" s="170">
        <v>30</v>
      </c>
      <c r="EE13" s="171" t="s">
        <v>11389</v>
      </c>
      <c r="EF13" s="173">
        <v>1378</v>
      </c>
      <c r="EG13" s="229">
        <f>'+'!V12</f>
        <v>90</v>
      </c>
      <c r="EH13" s="230">
        <f>(((EN13-EG13)/7)+EG13)</f>
        <v>90</v>
      </c>
      <c r="EI13" s="230">
        <f>(((EN13-EG13)/7)+EH13)</f>
        <v>90</v>
      </c>
      <c r="EJ13" s="230">
        <f>(((EN13-EG13)/7)+EI13)</f>
        <v>90</v>
      </c>
      <c r="EK13" s="230">
        <f>(((EN13-EG13)/7)+EJ13)</f>
        <v>90</v>
      </c>
      <c r="EL13" s="230">
        <f>(((EN13-EG13)/7)+EK13)</f>
        <v>90</v>
      </c>
      <c r="EM13" s="230">
        <f>(((EN13-EG13)/7)+EL13)</f>
        <v>90</v>
      </c>
      <c r="EN13" s="230">
        <f>'+'!AE12</f>
        <v>90</v>
      </c>
      <c r="EO13" s="230">
        <f>(((EX13-EN13)/10)+EN13)</f>
        <v>90</v>
      </c>
      <c r="EP13" s="230">
        <f>(((EX13-EN13)/10)+EO13)</f>
        <v>90</v>
      </c>
      <c r="EQ13" s="230">
        <f>(((EX13-EN13)/10)+EP13)</f>
        <v>90</v>
      </c>
      <c r="ER13" s="230">
        <f>(((EX13-EN13)/10)+EQ13)</f>
        <v>90</v>
      </c>
      <c r="ES13" s="230">
        <f>(((EX13-EN13)/10)+ER13)</f>
        <v>90</v>
      </c>
      <c r="ET13" s="230">
        <f>(((EX13-EN13)/10)+ES13)</f>
        <v>90</v>
      </c>
      <c r="EU13" s="230">
        <f>(((EX13-EN13)/10)+ET13)</f>
        <v>90</v>
      </c>
      <c r="EV13" s="230">
        <f>(((EX13-EN13)/10)+EU13)</f>
        <v>90</v>
      </c>
      <c r="EW13" s="230">
        <f>(((EX13-EN13)/10)+EV13)</f>
        <v>90</v>
      </c>
      <c r="EX13" s="230">
        <f>'+'!AN12</f>
        <v>90</v>
      </c>
      <c r="EY13" s="230">
        <f>(((FH13-EX13)/10)+EX13)</f>
        <v>90</v>
      </c>
      <c r="EZ13" s="230">
        <f>(((FH13-EX13)/10)+EY13)</f>
        <v>90</v>
      </c>
      <c r="FA13" s="230">
        <f>(((FH13-EX13)/10)+EZ13)</f>
        <v>90</v>
      </c>
      <c r="FB13" s="230">
        <f>(((FH13-EX13)/10)+FA13)</f>
        <v>90</v>
      </c>
      <c r="FC13" s="230">
        <f>(((FH13-EX13)/10)+FB13)</f>
        <v>90</v>
      </c>
      <c r="FD13" s="230">
        <f>(((FH13-EX13)/10)+FC13)</f>
        <v>90</v>
      </c>
      <c r="FE13" s="230">
        <f>(((FH13-EX13)/10)+FD13)</f>
        <v>90</v>
      </c>
      <c r="FF13" s="230">
        <f>(((FH13-EX13)/10)+FE13)</f>
        <v>90</v>
      </c>
      <c r="FG13" s="230">
        <f>(((FH13-EX13)/10)+FF13)</f>
        <v>90</v>
      </c>
      <c r="FH13" s="230">
        <f>'+'!AW12</f>
        <v>90</v>
      </c>
      <c r="FI13" s="230">
        <f>(((FH13-EX13)/10)+FH13)</f>
        <v>90</v>
      </c>
      <c r="FJ13" s="231">
        <f>(((FH13-EX13)/10)+FI13)</f>
        <v>90</v>
      </c>
      <c r="FK13" s="175">
        <v>30</v>
      </c>
      <c r="FL13" s="176" t="s">
        <v>11389</v>
      </c>
      <c r="FM13" s="177">
        <v>1378</v>
      </c>
      <c r="FN13" s="233">
        <f>IF(E13="","",AVERAGE(E13,AL13,BS13,CZ13,EG13))</f>
        <v>95.964320880000002</v>
      </c>
      <c r="FO13" s="234">
        <f t="shared" ref="FO13:GD19" si="167">IF(F13="","",AVERAGE(F13,AM13,BT13,DA13,EH13))</f>
        <v>95.963095640000006</v>
      </c>
      <c r="FP13" s="234">
        <f t="shared" si="167"/>
        <v>95.961870399999995</v>
      </c>
      <c r="FQ13" s="234">
        <f t="shared" si="167"/>
        <v>95.960645159999984</v>
      </c>
      <c r="FR13" s="234">
        <f t="shared" si="167"/>
        <v>95.959419919999988</v>
      </c>
      <c r="FS13" s="234">
        <f t="shared" si="167"/>
        <v>95.958194679999991</v>
      </c>
      <c r="FT13" s="234">
        <f t="shared" si="167"/>
        <v>95.956969439999995</v>
      </c>
      <c r="FU13" s="234">
        <f t="shared" si="167"/>
        <v>95.955744199999998</v>
      </c>
      <c r="FV13" s="234">
        <f t="shared" si="167"/>
        <v>95.955182120000003</v>
      </c>
      <c r="FW13" s="234">
        <f t="shared" si="167"/>
        <v>95.954620040000009</v>
      </c>
      <c r="FX13" s="234">
        <f t="shared" si="167"/>
        <v>95.954057960000014</v>
      </c>
      <c r="FY13" s="234">
        <f t="shared" si="167"/>
        <v>95.95349588000002</v>
      </c>
      <c r="FZ13" s="234">
        <f t="shared" si="167"/>
        <v>95.952933800000011</v>
      </c>
      <c r="GA13" s="234">
        <f t="shared" si="167"/>
        <v>95.952371720000016</v>
      </c>
      <c r="GB13" s="234">
        <f t="shared" si="167"/>
        <v>95.951809640000022</v>
      </c>
      <c r="GC13" s="234">
        <f t="shared" si="167"/>
        <v>95.951247560000027</v>
      </c>
      <c r="GD13" s="234">
        <f t="shared" si="167"/>
        <v>95.950685480000033</v>
      </c>
      <c r="GE13" s="234">
        <f t="shared" ref="GE13:GQ19" si="168">IF(V13="","",AVERAGE(V13,BC13,CJ13,DQ13,EX13))</f>
        <v>95.95012340000001</v>
      </c>
      <c r="GF13" s="234">
        <f t="shared" si="168"/>
        <v>95.949825919999995</v>
      </c>
      <c r="GG13" s="234">
        <f t="shared" si="168"/>
        <v>95.949528439999995</v>
      </c>
      <c r="GH13" s="234">
        <f t="shared" si="168"/>
        <v>95.949230959999994</v>
      </c>
      <c r="GI13" s="234">
        <f t="shared" si="168"/>
        <v>95.948933480000008</v>
      </c>
      <c r="GJ13" s="234">
        <f t="shared" si="168"/>
        <v>95.948635999999993</v>
      </c>
      <c r="GK13" s="234">
        <f t="shared" si="168"/>
        <v>95.948338519999993</v>
      </c>
      <c r="GL13" s="234">
        <f t="shared" si="168"/>
        <v>95.948041039999993</v>
      </c>
      <c r="GM13" s="234">
        <f t="shared" si="168"/>
        <v>95.947743560000006</v>
      </c>
      <c r="GN13" s="234">
        <f t="shared" si="168"/>
        <v>95.947446079999992</v>
      </c>
      <c r="GO13" s="234">
        <f t="shared" si="168"/>
        <v>95.947148600000006</v>
      </c>
      <c r="GP13" s="234">
        <f t="shared" si="168"/>
        <v>95.946851119999991</v>
      </c>
      <c r="GQ13" s="235">
        <f t="shared" si="168"/>
        <v>95.946553640000005</v>
      </c>
    </row>
    <row r="14" spans="1:199" s="236" customFormat="1" x14ac:dyDescent="0.25">
      <c r="A14" s="182">
        <v>31</v>
      </c>
      <c r="B14" s="182" t="s">
        <v>11389</v>
      </c>
      <c r="C14" s="183" t="s">
        <v>11427</v>
      </c>
      <c r="D14" s="184">
        <v>8.6750000000000007</v>
      </c>
      <c r="E14" s="237">
        <f>'+'!U13</f>
        <v>104.91080220000001</v>
      </c>
      <c r="F14" s="238">
        <f t="shared" ref="F14" si="169">(((L14-E14)/7)+E14)</f>
        <v>104.9077391</v>
      </c>
      <c r="G14" s="238">
        <f t="shared" ref="G14" si="170">(((L14-E14)/7)+F14)</f>
        <v>104.90467599999999</v>
      </c>
      <c r="H14" s="238">
        <f t="shared" ref="H14" si="171">(((L14-E14)/7)+G14)</f>
        <v>104.90161289999999</v>
      </c>
      <c r="I14" s="238">
        <f t="shared" ref="I14" si="172">(((L14-E14)/7)+H14)</f>
        <v>104.89854979999998</v>
      </c>
      <c r="J14" s="238">
        <f t="shared" ref="J14" si="173">(((L14-E14)/7)+I14)</f>
        <v>104.89548669999998</v>
      </c>
      <c r="K14" s="238">
        <f t="shared" ref="K14" si="174">(((L14-E14)/7)+J14)</f>
        <v>104.89242359999997</v>
      </c>
      <c r="L14" s="238">
        <f>'+'!AD13</f>
        <v>104.88936050000001</v>
      </c>
      <c r="M14" s="238">
        <f t="shared" ref="M14" si="175">(((V14-L14)/10)+L14)</f>
        <v>104.88795530000002</v>
      </c>
      <c r="N14" s="238">
        <f t="shared" ref="N14" si="176">(((V14-L14)/10)+M14)</f>
        <v>104.88655010000002</v>
      </c>
      <c r="O14" s="238">
        <f t="shared" ref="O14" si="177">(((V14-L14)/10)+N14)</f>
        <v>104.88514490000003</v>
      </c>
      <c r="P14" s="238">
        <f t="shared" ref="P14" si="178">(((V14-L14)/10)+O14)</f>
        <v>104.88373970000004</v>
      </c>
      <c r="Q14" s="238">
        <f t="shared" ref="Q14" si="179">(((V14-L14)/10)+P14)</f>
        <v>104.88233450000004</v>
      </c>
      <c r="R14" s="238">
        <f t="shared" ref="R14" si="180">(((V14-L14)/10)+Q14)</f>
        <v>104.88092930000005</v>
      </c>
      <c r="S14" s="238">
        <f t="shared" ref="S14" si="181">(((V14-L14)/10)+R14)</f>
        <v>104.87952410000005</v>
      </c>
      <c r="T14" s="238">
        <f t="shared" ref="T14" si="182">(((V14-L14)/10)+S14)</f>
        <v>104.87811890000006</v>
      </c>
      <c r="U14" s="238">
        <f t="shared" ref="U14" si="183">(((V14-L14)/10)+T14)</f>
        <v>104.87671370000007</v>
      </c>
      <c r="V14" s="238">
        <f>'+'!AM13</f>
        <v>104.8753085</v>
      </c>
      <c r="W14" s="238">
        <f t="shared" ref="W14" si="184">(((AF14-V14)/10)+V14)</f>
        <v>104.8745648</v>
      </c>
      <c r="X14" s="238">
        <f t="shared" ref="X14" si="185">(((AF14-V14)/10)+W14)</f>
        <v>104.8738211</v>
      </c>
      <c r="Y14" s="238">
        <f t="shared" ref="Y14" si="186">(((AF14-V14)/10)+X14)</f>
        <v>104.8730774</v>
      </c>
      <c r="Z14" s="238">
        <f t="shared" ref="Z14" si="187">(((AF14-V14)/10)+Y14)</f>
        <v>104.8723337</v>
      </c>
      <c r="AA14" s="238">
        <f t="shared" ref="AA14" si="188">(((AF14-V14)/10)+Z14)</f>
        <v>104.87159</v>
      </c>
      <c r="AB14" s="238">
        <f t="shared" ref="AB14" si="189">(((AF14-V14)/10)+AA14)</f>
        <v>104.8708463</v>
      </c>
      <c r="AC14" s="238">
        <f t="shared" ref="AC14" si="190">(((AF14-V14)/10)+AB14)</f>
        <v>104.8701026</v>
      </c>
      <c r="AD14" s="238">
        <f t="shared" ref="AD14" si="191">(((AF14-V14)/10)+AC14)</f>
        <v>104.86935889999999</v>
      </c>
      <c r="AE14" s="238">
        <f t="shared" ref="AE14" si="192">(((AF14-V14)/10)+AD14)</f>
        <v>104.86861519999999</v>
      </c>
      <c r="AF14" s="238">
        <f>'+'!AV13</f>
        <v>104.86787150000001</v>
      </c>
      <c r="AG14" s="238">
        <f t="shared" ref="AG14" si="193">(((AF14-V14)/10)+AF14)</f>
        <v>104.86712780000001</v>
      </c>
      <c r="AH14" s="239">
        <f t="shared" ref="AH14" si="194">(((AF14-V14)/10)+AG14)</f>
        <v>104.8663841</v>
      </c>
      <c r="AI14" s="188">
        <v>31</v>
      </c>
      <c r="AJ14" s="189" t="s">
        <v>11389</v>
      </c>
      <c r="AK14" s="190" t="s">
        <v>11427</v>
      </c>
      <c r="AL14" s="237">
        <f>'+'!U13</f>
        <v>104.91080220000001</v>
      </c>
      <c r="AM14" s="238">
        <f t="shared" ref="AM14" si="195">(((AS14-AL14)/7)+AL14)</f>
        <v>104.9077391</v>
      </c>
      <c r="AN14" s="238">
        <f t="shared" ref="AN14" si="196">(((AS14-AL14)/7)+AM14)</f>
        <v>104.90467599999999</v>
      </c>
      <c r="AO14" s="238">
        <f t="shared" ref="AO14" si="197">(((AS14-AL14)/7)+AN14)</f>
        <v>104.90161289999999</v>
      </c>
      <c r="AP14" s="238">
        <f t="shared" ref="AP14" si="198">(((AS14-AL14)/7)+AO14)</f>
        <v>104.89854979999998</v>
      </c>
      <c r="AQ14" s="238">
        <f t="shared" ref="AQ14" si="199">(((AS14-AL14)/7)+AP14)</f>
        <v>104.89548669999998</v>
      </c>
      <c r="AR14" s="238">
        <f t="shared" ref="AR14" si="200">(((AS14-AL14)/7)+AQ14)</f>
        <v>104.89242359999997</v>
      </c>
      <c r="AS14" s="238">
        <f>'+'!AD13</f>
        <v>104.88936050000001</v>
      </c>
      <c r="AT14" s="238">
        <f t="shared" ref="AT14" si="201">(((BC14-AS14)/10)+AS14)</f>
        <v>104.88795530000002</v>
      </c>
      <c r="AU14" s="238">
        <f t="shared" ref="AU14" si="202">(((BC14-AS14)/10)+AT14)</f>
        <v>104.88655010000002</v>
      </c>
      <c r="AV14" s="238">
        <f t="shared" ref="AV14" si="203">(((BC14-AS14)/10)+AU14)</f>
        <v>104.88514490000003</v>
      </c>
      <c r="AW14" s="238">
        <f t="shared" ref="AW14" si="204">(((BC14-AS14)/10)+AV14)</f>
        <v>104.88373970000004</v>
      </c>
      <c r="AX14" s="238">
        <f t="shared" ref="AX14" si="205">(((BC14-AS14)/10)+AW14)</f>
        <v>104.88233450000004</v>
      </c>
      <c r="AY14" s="238">
        <f t="shared" ref="AY14" si="206">(((BC14-AS14)/10)+AX14)</f>
        <v>104.88092930000005</v>
      </c>
      <c r="AZ14" s="238">
        <f t="shared" ref="AZ14" si="207">(((BC14-AS14)/10)+AY14)</f>
        <v>104.87952410000005</v>
      </c>
      <c r="BA14" s="238">
        <f t="shared" ref="BA14" si="208">(((BC14-AS14)/10)+AZ14)</f>
        <v>104.87811890000006</v>
      </c>
      <c r="BB14" s="238">
        <f t="shared" ref="BB14" si="209">(((BC14-AS14)/10)+BA14)</f>
        <v>104.87671370000007</v>
      </c>
      <c r="BC14" s="238">
        <f>'+'!AM13</f>
        <v>104.8753085</v>
      </c>
      <c r="BD14" s="238">
        <f t="shared" ref="BD14" si="210">(((BM14-BC14)/10)+BC14)</f>
        <v>104.8745648</v>
      </c>
      <c r="BE14" s="238">
        <f t="shared" ref="BE14" si="211">(((BM14-BC14)/10)+BD14)</f>
        <v>104.8738211</v>
      </c>
      <c r="BF14" s="238">
        <f t="shared" ref="BF14" si="212">(((BM14-BC14)/10)+BE14)</f>
        <v>104.8730774</v>
      </c>
      <c r="BG14" s="238">
        <f t="shared" ref="BG14" si="213">(((BM14-BC14)/10)+BF14)</f>
        <v>104.8723337</v>
      </c>
      <c r="BH14" s="238">
        <f t="shared" ref="BH14" si="214">(((BM14-BC14)/10)+BG14)</f>
        <v>104.87159</v>
      </c>
      <c r="BI14" s="238">
        <f t="shared" ref="BI14" si="215">(((BM14-BC14)/10)+BH14)</f>
        <v>104.8708463</v>
      </c>
      <c r="BJ14" s="238">
        <f t="shared" ref="BJ14" si="216">(((BM14-BC14)/10)+BI14)</f>
        <v>104.8701026</v>
      </c>
      <c r="BK14" s="238">
        <f t="shared" ref="BK14" si="217">(((BM14-BC14)/10)+BJ14)</f>
        <v>104.86935889999999</v>
      </c>
      <c r="BL14" s="238">
        <f t="shared" ref="BL14" si="218">(((BM14-BC14)/10)+BK14)</f>
        <v>104.86861519999999</v>
      </c>
      <c r="BM14" s="238">
        <f>'+'!AV13</f>
        <v>104.86787150000001</v>
      </c>
      <c r="BN14" s="238">
        <f t="shared" ref="BN14" si="219">(((BM14-BC14)/10)+BM14)</f>
        <v>104.86712780000001</v>
      </c>
      <c r="BO14" s="239">
        <f t="shared" ref="BO14" si="220">(((BM14-BC14)/10)+BN14)</f>
        <v>104.8663841</v>
      </c>
      <c r="BP14" s="188">
        <v>31</v>
      </c>
      <c r="BQ14" s="189" t="s">
        <v>11389</v>
      </c>
      <c r="BR14" s="190" t="s">
        <v>11427</v>
      </c>
      <c r="BS14" s="237">
        <f>'+'!V13</f>
        <v>90</v>
      </c>
      <c r="BT14" s="238">
        <f t="shared" ref="BT14" si="221">(((BZ14-BS14)/7)+BS14)</f>
        <v>90</v>
      </c>
      <c r="BU14" s="238">
        <f t="shared" ref="BU14" si="222">(((BZ14-BS14)/7)+BT14)</f>
        <v>90</v>
      </c>
      <c r="BV14" s="238">
        <f t="shared" ref="BV14" si="223">(((BZ14-BS14)/7)+BU14)</f>
        <v>90</v>
      </c>
      <c r="BW14" s="238">
        <f t="shared" ref="BW14" si="224">(((BZ14-BS14)/7)+BV14)</f>
        <v>90</v>
      </c>
      <c r="BX14" s="238">
        <f t="shared" ref="BX14" si="225">(((BZ14-BS14)/7)+BW14)</f>
        <v>90</v>
      </c>
      <c r="BY14" s="238">
        <f t="shared" ref="BY14" si="226">(((BZ14-BS14)/7)+BX14)</f>
        <v>90</v>
      </c>
      <c r="BZ14" s="238">
        <f>'+'!AE13</f>
        <v>90</v>
      </c>
      <c r="CA14" s="238">
        <f t="shared" ref="CA14" si="227">(((CJ14-BZ14)/10)+BZ14)</f>
        <v>90</v>
      </c>
      <c r="CB14" s="238">
        <f t="shared" ref="CB14" si="228">(((CJ14-BZ14)/10)+CA14)</f>
        <v>90</v>
      </c>
      <c r="CC14" s="238">
        <f t="shared" ref="CC14" si="229">(((CJ14-BZ14)/10)+CB14)</f>
        <v>90</v>
      </c>
      <c r="CD14" s="238">
        <f t="shared" ref="CD14" si="230">(((CJ14-BZ14)/10)+CC14)</f>
        <v>90</v>
      </c>
      <c r="CE14" s="238">
        <f t="shared" ref="CE14" si="231">(((CJ14-BZ14)/10)+CD14)</f>
        <v>90</v>
      </c>
      <c r="CF14" s="238">
        <f t="shared" ref="CF14" si="232">(((CJ14-BZ14)/10)+CE14)</f>
        <v>90</v>
      </c>
      <c r="CG14" s="238">
        <f t="shared" ref="CG14" si="233">(((CJ14-BZ14)/10)+CF14)</f>
        <v>90</v>
      </c>
      <c r="CH14" s="238">
        <f t="shared" ref="CH14" si="234">(((CJ14-BZ14)/10)+CG14)</f>
        <v>90</v>
      </c>
      <c r="CI14" s="238">
        <f t="shared" ref="CI14" si="235">(((CJ14-BZ14)/10)+CH14)</f>
        <v>90</v>
      </c>
      <c r="CJ14" s="238">
        <f>'+'!AN13</f>
        <v>90</v>
      </c>
      <c r="CK14" s="238">
        <f t="shared" ref="CK14" si="236">(((CT14-CJ14)/10)+CJ14)</f>
        <v>90</v>
      </c>
      <c r="CL14" s="238">
        <f t="shared" ref="CL14" si="237">(((CT14-CJ14)/10)+CK14)</f>
        <v>90</v>
      </c>
      <c r="CM14" s="238">
        <f t="shared" ref="CM14" si="238">(((CT14-CJ14)/10)+CL14)</f>
        <v>90</v>
      </c>
      <c r="CN14" s="238">
        <f t="shared" ref="CN14" si="239">(((CT14-CJ14)/10)+CM14)</f>
        <v>90</v>
      </c>
      <c r="CO14" s="238">
        <f t="shared" ref="CO14" si="240">(((CT14-CJ14)/10)+CN14)</f>
        <v>90</v>
      </c>
      <c r="CP14" s="238">
        <f t="shared" ref="CP14" si="241">(((CT14-CJ14)/10)+CO14)</f>
        <v>90</v>
      </c>
      <c r="CQ14" s="238">
        <f t="shared" ref="CQ14" si="242">(((CT14-CJ14)/10)+CP14)</f>
        <v>90</v>
      </c>
      <c r="CR14" s="238">
        <f t="shared" ref="CR14" si="243">(((CT14-CJ14)/10)+CQ14)</f>
        <v>90</v>
      </c>
      <c r="CS14" s="238">
        <f t="shared" ref="CS14" si="244">(((CT14-CJ14)/10)+CR14)</f>
        <v>90</v>
      </c>
      <c r="CT14" s="238">
        <f>'+'!AW13</f>
        <v>90</v>
      </c>
      <c r="CU14" s="238">
        <f t="shared" ref="CU14" si="245">(((CT14-CJ14)/10)+CT14)</f>
        <v>90</v>
      </c>
      <c r="CV14" s="239">
        <f t="shared" ref="CV14" si="246">(((CT14-CJ14)/10)+CU14)</f>
        <v>90</v>
      </c>
      <c r="CW14" s="188">
        <v>31</v>
      </c>
      <c r="CX14" s="189" t="s">
        <v>11389</v>
      </c>
      <c r="CY14" s="190" t="s">
        <v>11427</v>
      </c>
      <c r="CZ14" s="237">
        <f>'+'!V13</f>
        <v>90</v>
      </c>
      <c r="DA14" s="238">
        <f t="shared" ref="DA14" si="247">(((DG14-CZ14)/7)+CZ14)</f>
        <v>90</v>
      </c>
      <c r="DB14" s="238">
        <f t="shared" ref="DB14" si="248">(((DG14-CZ14)/7)+DA14)</f>
        <v>90</v>
      </c>
      <c r="DC14" s="238">
        <f t="shared" ref="DC14" si="249">(((DG14-CZ14)/7)+DB14)</f>
        <v>90</v>
      </c>
      <c r="DD14" s="238">
        <f t="shared" ref="DD14" si="250">(((DG14-CZ14)/7)+DC14)</f>
        <v>90</v>
      </c>
      <c r="DE14" s="238">
        <f t="shared" ref="DE14" si="251">(((DG14-CZ14)/7)+DD14)</f>
        <v>90</v>
      </c>
      <c r="DF14" s="238">
        <f t="shared" ref="DF14" si="252">(((DG14-CZ14)/7)+DE14)</f>
        <v>90</v>
      </c>
      <c r="DG14" s="238">
        <f>'+'!AE13</f>
        <v>90</v>
      </c>
      <c r="DH14" s="238">
        <f t="shared" ref="DH14" si="253">(((DQ14-DG14)/10)+DG14)</f>
        <v>90</v>
      </c>
      <c r="DI14" s="238">
        <f t="shared" ref="DI14" si="254">(((DQ14-DG14)/10)+DH14)</f>
        <v>90</v>
      </c>
      <c r="DJ14" s="238">
        <f t="shared" ref="DJ14" si="255">(((DQ14-DG14)/10)+DI14)</f>
        <v>90</v>
      </c>
      <c r="DK14" s="238">
        <f t="shared" ref="DK14" si="256">(((DQ14-DG14)/10)+DJ14)</f>
        <v>90</v>
      </c>
      <c r="DL14" s="238">
        <f t="shared" ref="DL14" si="257">(((DQ14-DG14)/10)+DK14)</f>
        <v>90</v>
      </c>
      <c r="DM14" s="238">
        <f t="shared" ref="DM14" si="258">(((DQ14-DG14)/10)+DL14)</f>
        <v>90</v>
      </c>
      <c r="DN14" s="238">
        <f t="shared" ref="DN14" si="259">(((DQ14-DG14)/10)+DM14)</f>
        <v>90</v>
      </c>
      <c r="DO14" s="238">
        <f t="shared" ref="DO14" si="260">(((DQ14-DG14)/10)+DN14)</f>
        <v>90</v>
      </c>
      <c r="DP14" s="238">
        <f t="shared" ref="DP14" si="261">(((DQ14-DG14)/10)+DO14)</f>
        <v>90</v>
      </c>
      <c r="DQ14" s="238">
        <f>'+'!AN13</f>
        <v>90</v>
      </c>
      <c r="DR14" s="238">
        <f t="shared" ref="DR14" si="262">(((EA14-DQ14)/10)+DQ14)</f>
        <v>90</v>
      </c>
      <c r="DS14" s="238">
        <f t="shared" ref="DS14" si="263">(((EA14-DQ14)/10)+DR14)</f>
        <v>90</v>
      </c>
      <c r="DT14" s="238">
        <f t="shared" ref="DT14" si="264">(((EA14-DQ14)/10)+DS14)</f>
        <v>90</v>
      </c>
      <c r="DU14" s="238">
        <f t="shared" ref="DU14" si="265">(((EA14-DQ14)/10)+DT14)</f>
        <v>90</v>
      </c>
      <c r="DV14" s="238">
        <f t="shared" ref="DV14" si="266">(((EA14-DQ14)/10)+DU14)</f>
        <v>90</v>
      </c>
      <c r="DW14" s="238">
        <f t="shared" ref="DW14" si="267">(((EA14-DQ14)/10)+DV14)</f>
        <v>90</v>
      </c>
      <c r="DX14" s="238">
        <f t="shared" ref="DX14" si="268">(((EA14-DQ14)/10)+DW14)</f>
        <v>90</v>
      </c>
      <c r="DY14" s="238">
        <f t="shared" ref="DY14" si="269">(((EA14-DQ14)/10)+DX14)</f>
        <v>90</v>
      </c>
      <c r="DZ14" s="238">
        <f t="shared" ref="DZ14" si="270">(((EA14-DQ14)/10)+DY14)</f>
        <v>90</v>
      </c>
      <c r="EA14" s="238">
        <f>'+'!AW13</f>
        <v>90</v>
      </c>
      <c r="EB14" s="238">
        <f t="shared" ref="EB14" si="271">(((EA14-DQ14)/10)+EA14)</f>
        <v>90</v>
      </c>
      <c r="EC14" s="239">
        <f t="shared" ref="EC14" si="272">(((EA14-DQ14)/10)+EB14)</f>
        <v>90</v>
      </c>
      <c r="ED14" s="188">
        <v>31</v>
      </c>
      <c r="EE14" s="189" t="s">
        <v>11389</v>
      </c>
      <c r="EF14" s="190" t="s">
        <v>11427</v>
      </c>
      <c r="EG14" s="237">
        <f>'+'!V13</f>
        <v>90</v>
      </c>
      <c r="EH14" s="238">
        <f t="shared" ref="EH14" si="273">(((EN14-EG14)/7)+EG14)</f>
        <v>90</v>
      </c>
      <c r="EI14" s="238">
        <f t="shared" ref="EI14" si="274">(((EN14-EG14)/7)+EH14)</f>
        <v>90</v>
      </c>
      <c r="EJ14" s="238">
        <f t="shared" ref="EJ14" si="275">(((EN14-EG14)/7)+EI14)</f>
        <v>90</v>
      </c>
      <c r="EK14" s="238">
        <f t="shared" ref="EK14" si="276">(((EN14-EG14)/7)+EJ14)</f>
        <v>90</v>
      </c>
      <c r="EL14" s="238">
        <f t="shared" ref="EL14" si="277">(((EN14-EG14)/7)+EK14)</f>
        <v>90</v>
      </c>
      <c r="EM14" s="238">
        <f t="shared" ref="EM14" si="278">(((EN14-EG14)/7)+EL14)</f>
        <v>90</v>
      </c>
      <c r="EN14" s="238">
        <f>'+'!AE13</f>
        <v>90</v>
      </c>
      <c r="EO14" s="238">
        <f t="shared" ref="EO14" si="279">(((EX14-EN14)/10)+EN14)</f>
        <v>90</v>
      </c>
      <c r="EP14" s="238">
        <f t="shared" ref="EP14" si="280">(((EX14-EN14)/10)+EO14)</f>
        <v>90</v>
      </c>
      <c r="EQ14" s="238">
        <f t="shared" ref="EQ14" si="281">(((EX14-EN14)/10)+EP14)</f>
        <v>90</v>
      </c>
      <c r="ER14" s="238">
        <f t="shared" ref="ER14" si="282">(((EX14-EN14)/10)+EQ14)</f>
        <v>90</v>
      </c>
      <c r="ES14" s="238">
        <f t="shared" ref="ES14" si="283">(((EX14-EN14)/10)+ER14)</f>
        <v>90</v>
      </c>
      <c r="ET14" s="238">
        <f t="shared" ref="ET14" si="284">(((EX14-EN14)/10)+ES14)</f>
        <v>90</v>
      </c>
      <c r="EU14" s="238">
        <f t="shared" ref="EU14" si="285">(((EX14-EN14)/10)+ET14)</f>
        <v>90</v>
      </c>
      <c r="EV14" s="238">
        <f t="shared" ref="EV14" si="286">(((EX14-EN14)/10)+EU14)</f>
        <v>90</v>
      </c>
      <c r="EW14" s="238">
        <f t="shared" ref="EW14" si="287">(((EX14-EN14)/10)+EV14)</f>
        <v>90</v>
      </c>
      <c r="EX14" s="238">
        <f>'+'!AN13</f>
        <v>90</v>
      </c>
      <c r="EY14" s="238">
        <f t="shared" ref="EY14" si="288">(((FH14-EX14)/10)+EX14)</f>
        <v>90</v>
      </c>
      <c r="EZ14" s="238">
        <f t="shared" ref="EZ14" si="289">(((FH14-EX14)/10)+EY14)</f>
        <v>90</v>
      </c>
      <c r="FA14" s="238">
        <f t="shared" ref="FA14" si="290">(((FH14-EX14)/10)+EZ14)</f>
        <v>90</v>
      </c>
      <c r="FB14" s="238">
        <f t="shared" ref="FB14" si="291">(((FH14-EX14)/10)+FA14)</f>
        <v>90</v>
      </c>
      <c r="FC14" s="238">
        <f t="shared" ref="FC14" si="292">(((FH14-EX14)/10)+FB14)</f>
        <v>90</v>
      </c>
      <c r="FD14" s="238">
        <f t="shared" ref="FD14" si="293">(((FH14-EX14)/10)+FC14)</f>
        <v>90</v>
      </c>
      <c r="FE14" s="238">
        <f t="shared" ref="FE14" si="294">(((FH14-EX14)/10)+FD14)</f>
        <v>90</v>
      </c>
      <c r="FF14" s="238">
        <f t="shared" ref="FF14" si="295">(((FH14-EX14)/10)+FE14)</f>
        <v>90</v>
      </c>
      <c r="FG14" s="238">
        <f t="shared" ref="FG14" si="296">(((FH14-EX14)/10)+FF14)</f>
        <v>90</v>
      </c>
      <c r="FH14" s="238">
        <f>'+'!AW13</f>
        <v>90</v>
      </c>
      <c r="FI14" s="238">
        <f t="shared" ref="FI14" si="297">(((FH14-EX14)/10)+FH14)</f>
        <v>90</v>
      </c>
      <c r="FJ14" s="239">
        <f t="shared" ref="FJ14" si="298">(((FH14-EX14)/10)+FI14)</f>
        <v>90</v>
      </c>
      <c r="FK14" s="191">
        <v>31</v>
      </c>
      <c r="FL14" s="192" t="s">
        <v>11389</v>
      </c>
      <c r="FM14" s="193" t="s">
        <v>11427</v>
      </c>
      <c r="FN14" s="240">
        <f t="shared" ref="FN14:FN19" si="299">IF(E14="","",AVERAGE(E14,AL14,BS14,CZ14,EG14))</f>
        <v>95.964320880000002</v>
      </c>
      <c r="FO14" s="241">
        <f t="shared" si="167"/>
        <v>95.963095640000006</v>
      </c>
      <c r="FP14" s="241">
        <f t="shared" si="167"/>
        <v>95.961870399999995</v>
      </c>
      <c r="FQ14" s="241">
        <f t="shared" si="167"/>
        <v>95.960645159999984</v>
      </c>
      <c r="FR14" s="241">
        <f t="shared" si="167"/>
        <v>95.959419919999988</v>
      </c>
      <c r="FS14" s="241">
        <f t="shared" si="167"/>
        <v>95.958194679999991</v>
      </c>
      <c r="FT14" s="241">
        <f t="shared" si="167"/>
        <v>95.956969439999995</v>
      </c>
      <c r="FU14" s="241">
        <f t="shared" si="167"/>
        <v>95.955744199999998</v>
      </c>
      <c r="FV14" s="241">
        <f t="shared" si="167"/>
        <v>95.955182120000003</v>
      </c>
      <c r="FW14" s="241">
        <f t="shared" si="167"/>
        <v>95.954620040000009</v>
      </c>
      <c r="FX14" s="241">
        <f t="shared" si="167"/>
        <v>95.954057960000014</v>
      </c>
      <c r="FY14" s="241">
        <f t="shared" si="167"/>
        <v>95.95349588000002</v>
      </c>
      <c r="FZ14" s="241">
        <f t="shared" si="167"/>
        <v>95.952933800000011</v>
      </c>
      <c r="GA14" s="241">
        <f t="shared" si="167"/>
        <v>95.952371720000016</v>
      </c>
      <c r="GB14" s="241">
        <f t="shared" si="167"/>
        <v>95.951809640000022</v>
      </c>
      <c r="GC14" s="241">
        <f t="shared" si="167"/>
        <v>95.951247560000027</v>
      </c>
      <c r="GD14" s="241">
        <f t="shared" si="167"/>
        <v>95.950685480000033</v>
      </c>
      <c r="GE14" s="241">
        <f t="shared" si="168"/>
        <v>95.95012340000001</v>
      </c>
      <c r="GF14" s="241">
        <f t="shared" si="168"/>
        <v>95.949825919999995</v>
      </c>
      <c r="GG14" s="241">
        <f t="shared" si="168"/>
        <v>95.949528439999995</v>
      </c>
      <c r="GH14" s="241">
        <f t="shared" si="168"/>
        <v>95.949230959999994</v>
      </c>
      <c r="GI14" s="241">
        <f t="shared" si="168"/>
        <v>95.948933480000008</v>
      </c>
      <c r="GJ14" s="241">
        <f t="shared" si="168"/>
        <v>95.948635999999993</v>
      </c>
      <c r="GK14" s="241">
        <f t="shared" si="168"/>
        <v>95.948338519999993</v>
      </c>
      <c r="GL14" s="241">
        <f t="shared" si="168"/>
        <v>95.948041039999993</v>
      </c>
      <c r="GM14" s="241">
        <f t="shared" si="168"/>
        <v>95.947743560000006</v>
      </c>
      <c r="GN14" s="241">
        <f t="shared" si="168"/>
        <v>95.947446079999992</v>
      </c>
      <c r="GO14" s="241">
        <f t="shared" si="168"/>
        <v>95.947148600000006</v>
      </c>
      <c r="GP14" s="241">
        <f t="shared" si="168"/>
        <v>95.946851119999991</v>
      </c>
      <c r="GQ14" s="242">
        <f t="shared" si="168"/>
        <v>95.946553640000005</v>
      </c>
    </row>
    <row r="15" spans="1:199" s="236" customFormat="1" x14ac:dyDescent="0.25">
      <c r="A15" s="182">
        <v>32</v>
      </c>
      <c r="B15" s="182" t="s">
        <v>11428</v>
      </c>
      <c r="C15" s="183" t="s">
        <v>11428</v>
      </c>
      <c r="D15" s="184" t="s">
        <v>11428</v>
      </c>
      <c r="E15" s="237"/>
      <c r="F15" s="238"/>
      <c r="G15" s="238"/>
      <c r="H15" s="238"/>
      <c r="I15" s="238"/>
      <c r="J15" s="238"/>
      <c r="K15" s="238"/>
      <c r="L15" s="238"/>
      <c r="M15" s="238"/>
      <c r="N15" s="238"/>
      <c r="O15" s="238"/>
      <c r="P15" s="238"/>
      <c r="Q15" s="238"/>
      <c r="R15" s="238"/>
      <c r="S15" s="238"/>
      <c r="T15" s="238"/>
      <c r="U15" s="238"/>
      <c r="V15" s="238"/>
      <c r="W15" s="238"/>
      <c r="X15" s="238"/>
      <c r="Y15" s="238"/>
      <c r="Z15" s="238"/>
      <c r="AA15" s="238"/>
      <c r="AB15" s="238"/>
      <c r="AC15" s="238"/>
      <c r="AD15" s="238"/>
      <c r="AE15" s="238"/>
      <c r="AF15" s="238"/>
      <c r="AG15" s="238"/>
      <c r="AH15" s="239"/>
      <c r="AI15" s="188">
        <v>32</v>
      </c>
      <c r="AJ15" s="189" t="s">
        <v>11428</v>
      </c>
      <c r="AK15" s="190" t="s">
        <v>11428</v>
      </c>
      <c r="AL15" s="237"/>
      <c r="AM15" s="238"/>
      <c r="AN15" s="238"/>
      <c r="AO15" s="238"/>
      <c r="AP15" s="238"/>
      <c r="AQ15" s="238"/>
      <c r="AR15" s="238"/>
      <c r="AS15" s="238"/>
      <c r="AT15" s="238"/>
      <c r="AU15" s="238"/>
      <c r="AV15" s="238"/>
      <c r="AW15" s="238"/>
      <c r="AX15" s="238"/>
      <c r="AY15" s="238"/>
      <c r="AZ15" s="238"/>
      <c r="BA15" s="238"/>
      <c r="BB15" s="238"/>
      <c r="BC15" s="238"/>
      <c r="BD15" s="238"/>
      <c r="BE15" s="238"/>
      <c r="BF15" s="238"/>
      <c r="BG15" s="238"/>
      <c r="BH15" s="238"/>
      <c r="BI15" s="238"/>
      <c r="BJ15" s="238"/>
      <c r="BK15" s="238"/>
      <c r="BL15" s="238"/>
      <c r="BM15" s="238"/>
      <c r="BN15" s="238"/>
      <c r="BO15" s="239"/>
      <c r="BP15" s="188">
        <v>32</v>
      </c>
      <c r="BQ15" s="189" t="s">
        <v>11428</v>
      </c>
      <c r="BR15" s="190" t="s">
        <v>11428</v>
      </c>
      <c r="BS15" s="237"/>
      <c r="BT15" s="238"/>
      <c r="BU15" s="238"/>
      <c r="BV15" s="238"/>
      <c r="BW15" s="238"/>
      <c r="BX15" s="238"/>
      <c r="BY15" s="238"/>
      <c r="BZ15" s="238"/>
      <c r="CA15" s="238"/>
      <c r="CB15" s="238"/>
      <c r="CC15" s="238"/>
      <c r="CD15" s="238"/>
      <c r="CE15" s="238"/>
      <c r="CF15" s="238"/>
      <c r="CG15" s="238"/>
      <c r="CH15" s="238"/>
      <c r="CI15" s="238"/>
      <c r="CJ15" s="238"/>
      <c r="CK15" s="238"/>
      <c r="CL15" s="238"/>
      <c r="CM15" s="238"/>
      <c r="CN15" s="238"/>
      <c r="CO15" s="238"/>
      <c r="CP15" s="238"/>
      <c r="CQ15" s="238"/>
      <c r="CR15" s="238"/>
      <c r="CS15" s="238"/>
      <c r="CT15" s="238"/>
      <c r="CU15" s="238"/>
      <c r="CV15" s="239"/>
      <c r="CW15" s="188">
        <v>32</v>
      </c>
      <c r="CX15" s="189" t="s">
        <v>11428</v>
      </c>
      <c r="CY15" s="190" t="s">
        <v>11428</v>
      </c>
      <c r="CZ15" s="237"/>
      <c r="DA15" s="238"/>
      <c r="DB15" s="238"/>
      <c r="DC15" s="238"/>
      <c r="DD15" s="238"/>
      <c r="DE15" s="238"/>
      <c r="DF15" s="238"/>
      <c r="DG15" s="238"/>
      <c r="DH15" s="238"/>
      <c r="DI15" s="238"/>
      <c r="DJ15" s="238"/>
      <c r="DK15" s="238"/>
      <c r="DL15" s="238"/>
      <c r="DM15" s="238"/>
      <c r="DN15" s="238"/>
      <c r="DO15" s="238"/>
      <c r="DP15" s="238"/>
      <c r="DQ15" s="238"/>
      <c r="DR15" s="238"/>
      <c r="DS15" s="238"/>
      <c r="DT15" s="238"/>
      <c r="DU15" s="238"/>
      <c r="DV15" s="238"/>
      <c r="DW15" s="238"/>
      <c r="DX15" s="238"/>
      <c r="DY15" s="238"/>
      <c r="DZ15" s="238"/>
      <c r="EA15" s="238"/>
      <c r="EB15" s="238"/>
      <c r="EC15" s="239"/>
      <c r="ED15" s="188">
        <v>32</v>
      </c>
      <c r="EE15" s="189" t="s">
        <v>11428</v>
      </c>
      <c r="EF15" s="190" t="s">
        <v>11428</v>
      </c>
      <c r="EG15" s="237"/>
      <c r="EH15" s="238"/>
      <c r="EI15" s="238"/>
      <c r="EJ15" s="238"/>
      <c r="EK15" s="238"/>
      <c r="EL15" s="238"/>
      <c r="EM15" s="238"/>
      <c r="EN15" s="238"/>
      <c r="EO15" s="238"/>
      <c r="EP15" s="238"/>
      <c r="EQ15" s="238"/>
      <c r="ER15" s="238"/>
      <c r="ES15" s="238"/>
      <c r="ET15" s="238"/>
      <c r="EU15" s="238"/>
      <c r="EV15" s="238"/>
      <c r="EW15" s="238"/>
      <c r="EX15" s="238"/>
      <c r="EY15" s="238"/>
      <c r="EZ15" s="238"/>
      <c r="FA15" s="238"/>
      <c r="FB15" s="238"/>
      <c r="FC15" s="238"/>
      <c r="FD15" s="238"/>
      <c r="FE15" s="238"/>
      <c r="FF15" s="238"/>
      <c r="FG15" s="238"/>
      <c r="FH15" s="238"/>
      <c r="FI15" s="238"/>
      <c r="FJ15" s="239"/>
      <c r="FK15" s="191">
        <v>32</v>
      </c>
      <c r="FL15" s="192" t="s">
        <v>11428</v>
      </c>
      <c r="FM15" s="193" t="s">
        <v>11428</v>
      </c>
      <c r="FN15" s="240" t="str">
        <f t="shared" si="299"/>
        <v/>
      </c>
      <c r="FO15" s="241" t="str">
        <f t="shared" si="167"/>
        <v/>
      </c>
      <c r="FP15" s="241" t="str">
        <f t="shared" si="167"/>
        <v/>
      </c>
      <c r="FQ15" s="241" t="str">
        <f t="shared" si="167"/>
        <v/>
      </c>
      <c r="FR15" s="241" t="str">
        <f t="shared" si="167"/>
        <v/>
      </c>
      <c r="FS15" s="241" t="str">
        <f t="shared" si="167"/>
        <v/>
      </c>
      <c r="FT15" s="241" t="str">
        <f t="shared" si="167"/>
        <v/>
      </c>
      <c r="FU15" s="241" t="str">
        <f t="shared" si="167"/>
        <v/>
      </c>
      <c r="FV15" s="241" t="str">
        <f t="shared" si="167"/>
        <v/>
      </c>
      <c r="FW15" s="241" t="str">
        <f t="shared" si="167"/>
        <v/>
      </c>
      <c r="FX15" s="241" t="str">
        <f t="shared" si="167"/>
        <v/>
      </c>
      <c r="FY15" s="241" t="str">
        <f t="shared" si="167"/>
        <v/>
      </c>
      <c r="FZ15" s="241" t="str">
        <f t="shared" si="167"/>
        <v/>
      </c>
      <c r="GA15" s="241" t="str">
        <f t="shared" si="167"/>
        <v/>
      </c>
      <c r="GB15" s="241" t="str">
        <f t="shared" si="167"/>
        <v/>
      </c>
      <c r="GC15" s="241" t="str">
        <f t="shared" si="167"/>
        <v/>
      </c>
      <c r="GD15" s="241" t="str">
        <f t="shared" si="167"/>
        <v/>
      </c>
      <c r="GE15" s="241" t="str">
        <f t="shared" si="168"/>
        <v/>
      </c>
      <c r="GF15" s="241" t="str">
        <f t="shared" si="168"/>
        <v/>
      </c>
      <c r="GG15" s="241" t="str">
        <f t="shared" si="168"/>
        <v/>
      </c>
      <c r="GH15" s="241" t="str">
        <f t="shared" si="168"/>
        <v/>
      </c>
      <c r="GI15" s="241" t="str">
        <f t="shared" si="168"/>
        <v/>
      </c>
      <c r="GJ15" s="241" t="str">
        <f t="shared" si="168"/>
        <v/>
      </c>
      <c r="GK15" s="241" t="str">
        <f t="shared" si="168"/>
        <v/>
      </c>
      <c r="GL15" s="241" t="str">
        <f t="shared" si="168"/>
        <v/>
      </c>
      <c r="GM15" s="241" t="str">
        <f t="shared" si="168"/>
        <v/>
      </c>
      <c r="GN15" s="241" t="str">
        <f t="shared" si="168"/>
        <v/>
      </c>
      <c r="GO15" s="241" t="str">
        <f t="shared" si="168"/>
        <v/>
      </c>
      <c r="GP15" s="241" t="str">
        <f t="shared" si="168"/>
        <v/>
      </c>
      <c r="GQ15" s="242" t="str">
        <f t="shared" si="168"/>
        <v/>
      </c>
    </row>
    <row r="16" spans="1:199" s="236" customFormat="1" x14ac:dyDescent="0.25">
      <c r="A16" s="182">
        <v>33</v>
      </c>
      <c r="B16" s="182" t="s">
        <v>11428</v>
      </c>
      <c r="C16" s="183" t="s">
        <v>11428</v>
      </c>
      <c r="D16" s="184" t="s">
        <v>11428</v>
      </c>
      <c r="E16" s="185"/>
      <c r="F16" s="186"/>
      <c r="G16" s="186"/>
      <c r="H16" s="186"/>
      <c r="I16" s="186"/>
      <c r="J16" s="186"/>
      <c r="K16" s="186"/>
      <c r="L16" s="186"/>
      <c r="M16" s="186"/>
      <c r="N16" s="186"/>
      <c r="O16" s="186"/>
      <c r="P16" s="186"/>
      <c r="Q16" s="186"/>
      <c r="R16" s="186"/>
      <c r="S16" s="186"/>
      <c r="T16" s="186"/>
      <c r="U16" s="186"/>
      <c r="V16" s="186"/>
      <c r="W16" s="186"/>
      <c r="X16" s="186"/>
      <c r="Y16" s="186"/>
      <c r="Z16" s="186"/>
      <c r="AA16" s="186"/>
      <c r="AB16" s="186"/>
      <c r="AC16" s="186"/>
      <c r="AD16" s="186"/>
      <c r="AE16" s="186"/>
      <c r="AF16" s="186"/>
      <c r="AG16" s="186"/>
      <c r="AH16" s="187"/>
      <c r="AI16" s="188">
        <v>33</v>
      </c>
      <c r="AJ16" s="189" t="s">
        <v>11428</v>
      </c>
      <c r="AK16" s="190" t="s">
        <v>11428</v>
      </c>
      <c r="AL16" s="185"/>
      <c r="AM16" s="186"/>
      <c r="AN16" s="186"/>
      <c r="AO16" s="186"/>
      <c r="AP16" s="186"/>
      <c r="AQ16" s="186"/>
      <c r="AR16" s="186"/>
      <c r="AS16" s="186"/>
      <c r="AT16" s="186"/>
      <c r="AU16" s="186"/>
      <c r="AV16" s="186"/>
      <c r="AW16" s="186"/>
      <c r="AX16" s="186"/>
      <c r="AY16" s="186"/>
      <c r="AZ16" s="186"/>
      <c r="BA16" s="186"/>
      <c r="BB16" s="186"/>
      <c r="BC16" s="186"/>
      <c r="BD16" s="186"/>
      <c r="BE16" s="186"/>
      <c r="BF16" s="186"/>
      <c r="BG16" s="186"/>
      <c r="BH16" s="186"/>
      <c r="BI16" s="186"/>
      <c r="BJ16" s="186"/>
      <c r="BK16" s="186"/>
      <c r="BL16" s="186"/>
      <c r="BM16" s="186"/>
      <c r="BN16" s="186"/>
      <c r="BO16" s="187"/>
      <c r="BP16" s="188">
        <v>33</v>
      </c>
      <c r="BQ16" s="189" t="s">
        <v>11428</v>
      </c>
      <c r="BR16" s="190" t="s">
        <v>11428</v>
      </c>
      <c r="BS16" s="185"/>
      <c r="BT16" s="186"/>
      <c r="BU16" s="186"/>
      <c r="BV16" s="186"/>
      <c r="BW16" s="186"/>
      <c r="BX16" s="186"/>
      <c r="BY16" s="186"/>
      <c r="BZ16" s="186"/>
      <c r="CA16" s="186"/>
      <c r="CB16" s="186"/>
      <c r="CC16" s="186"/>
      <c r="CD16" s="186"/>
      <c r="CE16" s="186"/>
      <c r="CF16" s="186"/>
      <c r="CG16" s="186"/>
      <c r="CH16" s="186"/>
      <c r="CI16" s="186"/>
      <c r="CJ16" s="186"/>
      <c r="CK16" s="186"/>
      <c r="CL16" s="186"/>
      <c r="CM16" s="186"/>
      <c r="CN16" s="186"/>
      <c r="CO16" s="186"/>
      <c r="CP16" s="186"/>
      <c r="CQ16" s="186"/>
      <c r="CR16" s="186"/>
      <c r="CS16" s="186"/>
      <c r="CT16" s="186"/>
      <c r="CU16" s="186"/>
      <c r="CV16" s="187"/>
      <c r="CW16" s="188">
        <v>33</v>
      </c>
      <c r="CX16" s="189" t="s">
        <v>11428</v>
      </c>
      <c r="CY16" s="190" t="s">
        <v>11428</v>
      </c>
      <c r="CZ16" s="185"/>
      <c r="DA16" s="186"/>
      <c r="DB16" s="186"/>
      <c r="DC16" s="186"/>
      <c r="DD16" s="186"/>
      <c r="DE16" s="186"/>
      <c r="DF16" s="186"/>
      <c r="DG16" s="186"/>
      <c r="DH16" s="186"/>
      <c r="DI16" s="186"/>
      <c r="DJ16" s="186"/>
      <c r="DK16" s="186"/>
      <c r="DL16" s="186"/>
      <c r="DM16" s="186"/>
      <c r="DN16" s="186"/>
      <c r="DO16" s="186"/>
      <c r="DP16" s="186"/>
      <c r="DQ16" s="186"/>
      <c r="DR16" s="186"/>
      <c r="DS16" s="186"/>
      <c r="DT16" s="186"/>
      <c r="DU16" s="186"/>
      <c r="DV16" s="186"/>
      <c r="DW16" s="186"/>
      <c r="DX16" s="186"/>
      <c r="DY16" s="186"/>
      <c r="DZ16" s="186"/>
      <c r="EA16" s="186"/>
      <c r="EB16" s="186"/>
      <c r="EC16" s="187"/>
      <c r="ED16" s="188">
        <v>33</v>
      </c>
      <c r="EE16" s="189" t="s">
        <v>11428</v>
      </c>
      <c r="EF16" s="190" t="s">
        <v>11428</v>
      </c>
      <c r="EG16" s="185"/>
      <c r="EH16" s="186"/>
      <c r="EI16" s="186"/>
      <c r="EJ16" s="186"/>
      <c r="EK16" s="186"/>
      <c r="EL16" s="186"/>
      <c r="EM16" s="186"/>
      <c r="EN16" s="186"/>
      <c r="EO16" s="186"/>
      <c r="EP16" s="186"/>
      <c r="EQ16" s="186"/>
      <c r="ER16" s="186"/>
      <c r="ES16" s="186"/>
      <c r="ET16" s="186"/>
      <c r="EU16" s="186"/>
      <c r="EV16" s="186"/>
      <c r="EW16" s="186"/>
      <c r="EX16" s="186"/>
      <c r="EY16" s="186"/>
      <c r="EZ16" s="186"/>
      <c r="FA16" s="186"/>
      <c r="FB16" s="186"/>
      <c r="FC16" s="186"/>
      <c r="FD16" s="186"/>
      <c r="FE16" s="186"/>
      <c r="FF16" s="186"/>
      <c r="FG16" s="186"/>
      <c r="FH16" s="186"/>
      <c r="FI16" s="186"/>
      <c r="FJ16" s="187"/>
      <c r="FK16" s="191">
        <v>33</v>
      </c>
      <c r="FL16" s="192" t="s">
        <v>11428</v>
      </c>
      <c r="FM16" s="193" t="s">
        <v>11428</v>
      </c>
      <c r="FN16" s="243" t="str">
        <f t="shared" si="299"/>
        <v/>
      </c>
      <c r="FO16" s="244" t="str">
        <f t="shared" si="167"/>
        <v/>
      </c>
      <c r="FP16" s="244" t="str">
        <f t="shared" si="167"/>
        <v/>
      </c>
      <c r="FQ16" s="244" t="str">
        <f t="shared" si="167"/>
        <v/>
      </c>
      <c r="FR16" s="244" t="str">
        <f t="shared" si="167"/>
        <v/>
      </c>
      <c r="FS16" s="244" t="str">
        <f t="shared" si="167"/>
        <v/>
      </c>
      <c r="FT16" s="244" t="str">
        <f t="shared" si="167"/>
        <v/>
      </c>
      <c r="FU16" s="244" t="str">
        <f t="shared" si="167"/>
        <v/>
      </c>
      <c r="FV16" s="244" t="str">
        <f t="shared" si="167"/>
        <v/>
      </c>
      <c r="FW16" s="244" t="str">
        <f t="shared" si="167"/>
        <v/>
      </c>
      <c r="FX16" s="244" t="str">
        <f t="shared" si="167"/>
        <v/>
      </c>
      <c r="FY16" s="244" t="str">
        <f t="shared" si="167"/>
        <v/>
      </c>
      <c r="FZ16" s="244" t="str">
        <f t="shared" si="167"/>
        <v/>
      </c>
      <c r="GA16" s="244" t="str">
        <f t="shared" si="167"/>
        <v/>
      </c>
      <c r="GB16" s="244" t="str">
        <f t="shared" si="167"/>
        <v/>
      </c>
      <c r="GC16" s="244" t="str">
        <f t="shared" si="167"/>
        <v/>
      </c>
      <c r="GD16" s="244" t="str">
        <f t="shared" si="167"/>
        <v/>
      </c>
      <c r="GE16" s="244" t="str">
        <f t="shared" si="168"/>
        <v/>
      </c>
      <c r="GF16" s="244" t="str">
        <f t="shared" si="168"/>
        <v/>
      </c>
      <c r="GG16" s="244" t="str">
        <f t="shared" si="168"/>
        <v/>
      </c>
      <c r="GH16" s="244" t="str">
        <f t="shared" si="168"/>
        <v/>
      </c>
      <c r="GI16" s="244" t="str">
        <f t="shared" si="168"/>
        <v/>
      </c>
      <c r="GJ16" s="244" t="str">
        <f t="shared" si="168"/>
        <v/>
      </c>
      <c r="GK16" s="244" t="str">
        <f t="shared" si="168"/>
        <v/>
      </c>
      <c r="GL16" s="244" t="str">
        <f t="shared" si="168"/>
        <v/>
      </c>
      <c r="GM16" s="244" t="str">
        <f t="shared" si="168"/>
        <v/>
      </c>
      <c r="GN16" s="244" t="str">
        <f t="shared" si="168"/>
        <v/>
      </c>
      <c r="GO16" s="244" t="str">
        <f t="shared" si="168"/>
        <v/>
      </c>
      <c r="GP16" s="244" t="str">
        <f t="shared" si="168"/>
        <v/>
      </c>
      <c r="GQ16" s="245" t="str">
        <f t="shared" si="168"/>
        <v/>
      </c>
    </row>
    <row r="17" spans="1:199" s="236" customFormat="1" x14ac:dyDescent="0.25">
      <c r="A17" s="182">
        <v>34</v>
      </c>
      <c r="B17" s="182" t="s">
        <v>11428</v>
      </c>
      <c r="C17" s="183" t="s">
        <v>11428</v>
      </c>
      <c r="D17" s="184" t="s">
        <v>11428</v>
      </c>
      <c r="E17" s="185"/>
      <c r="F17" s="186"/>
      <c r="G17" s="186"/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  <c r="S17" s="186"/>
      <c r="T17" s="186"/>
      <c r="U17" s="186"/>
      <c r="V17" s="186"/>
      <c r="W17" s="186"/>
      <c r="X17" s="186"/>
      <c r="Y17" s="186"/>
      <c r="Z17" s="186"/>
      <c r="AA17" s="186"/>
      <c r="AB17" s="186"/>
      <c r="AC17" s="186"/>
      <c r="AD17" s="186"/>
      <c r="AE17" s="186"/>
      <c r="AF17" s="186"/>
      <c r="AG17" s="186"/>
      <c r="AH17" s="187"/>
      <c r="AI17" s="188">
        <v>34</v>
      </c>
      <c r="AJ17" s="189" t="s">
        <v>11428</v>
      </c>
      <c r="AK17" s="190" t="s">
        <v>11428</v>
      </c>
      <c r="AL17" s="185"/>
      <c r="AM17" s="186"/>
      <c r="AN17" s="186"/>
      <c r="AO17" s="186"/>
      <c r="AP17" s="186"/>
      <c r="AQ17" s="186"/>
      <c r="AR17" s="186"/>
      <c r="AS17" s="186"/>
      <c r="AT17" s="186"/>
      <c r="AU17" s="186"/>
      <c r="AV17" s="186"/>
      <c r="AW17" s="186"/>
      <c r="AX17" s="186"/>
      <c r="AY17" s="186"/>
      <c r="AZ17" s="186"/>
      <c r="BA17" s="186"/>
      <c r="BB17" s="186"/>
      <c r="BC17" s="186"/>
      <c r="BD17" s="186"/>
      <c r="BE17" s="186"/>
      <c r="BF17" s="186"/>
      <c r="BG17" s="186"/>
      <c r="BH17" s="186"/>
      <c r="BI17" s="186"/>
      <c r="BJ17" s="186"/>
      <c r="BK17" s="186"/>
      <c r="BL17" s="186"/>
      <c r="BM17" s="186"/>
      <c r="BN17" s="186"/>
      <c r="BO17" s="187"/>
      <c r="BP17" s="188">
        <v>34</v>
      </c>
      <c r="BQ17" s="189" t="s">
        <v>11428</v>
      </c>
      <c r="BR17" s="190" t="s">
        <v>11428</v>
      </c>
      <c r="BS17" s="185"/>
      <c r="BT17" s="186"/>
      <c r="BU17" s="186"/>
      <c r="BV17" s="186"/>
      <c r="BW17" s="186"/>
      <c r="BX17" s="186"/>
      <c r="BY17" s="186"/>
      <c r="BZ17" s="186"/>
      <c r="CA17" s="186"/>
      <c r="CB17" s="186"/>
      <c r="CC17" s="186"/>
      <c r="CD17" s="186"/>
      <c r="CE17" s="186"/>
      <c r="CF17" s="186"/>
      <c r="CG17" s="186"/>
      <c r="CH17" s="186"/>
      <c r="CI17" s="186"/>
      <c r="CJ17" s="186"/>
      <c r="CK17" s="186"/>
      <c r="CL17" s="186"/>
      <c r="CM17" s="186"/>
      <c r="CN17" s="186"/>
      <c r="CO17" s="186"/>
      <c r="CP17" s="186"/>
      <c r="CQ17" s="186"/>
      <c r="CR17" s="186"/>
      <c r="CS17" s="186"/>
      <c r="CT17" s="186"/>
      <c r="CU17" s="186"/>
      <c r="CV17" s="187"/>
      <c r="CW17" s="188">
        <v>34</v>
      </c>
      <c r="CX17" s="189" t="s">
        <v>11428</v>
      </c>
      <c r="CY17" s="190" t="s">
        <v>11428</v>
      </c>
      <c r="CZ17" s="185"/>
      <c r="DA17" s="186"/>
      <c r="DB17" s="186"/>
      <c r="DC17" s="186"/>
      <c r="DD17" s="186"/>
      <c r="DE17" s="186"/>
      <c r="DF17" s="186"/>
      <c r="DG17" s="186"/>
      <c r="DH17" s="186"/>
      <c r="DI17" s="186"/>
      <c r="DJ17" s="186"/>
      <c r="DK17" s="186"/>
      <c r="DL17" s="186"/>
      <c r="DM17" s="186"/>
      <c r="DN17" s="186"/>
      <c r="DO17" s="186"/>
      <c r="DP17" s="186"/>
      <c r="DQ17" s="186"/>
      <c r="DR17" s="186"/>
      <c r="DS17" s="186"/>
      <c r="DT17" s="186"/>
      <c r="DU17" s="186"/>
      <c r="DV17" s="186"/>
      <c r="DW17" s="186"/>
      <c r="DX17" s="186"/>
      <c r="DY17" s="186"/>
      <c r="DZ17" s="186"/>
      <c r="EA17" s="186"/>
      <c r="EB17" s="186"/>
      <c r="EC17" s="187"/>
      <c r="ED17" s="188">
        <v>34</v>
      </c>
      <c r="EE17" s="189" t="s">
        <v>11428</v>
      </c>
      <c r="EF17" s="190" t="s">
        <v>11428</v>
      </c>
      <c r="EG17" s="185"/>
      <c r="EH17" s="186"/>
      <c r="EI17" s="186"/>
      <c r="EJ17" s="186"/>
      <c r="EK17" s="186"/>
      <c r="EL17" s="186"/>
      <c r="EM17" s="186"/>
      <c r="EN17" s="186"/>
      <c r="EO17" s="186"/>
      <c r="EP17" s="186"/>
      <c r="EQ17" s="186"/>
      <c r="ER17" s="186"/>
      <c r="ES17" s="186"/>
      <c r="ET17" s="186"/>
      <c r="EU17" s="186"/>
      <c r="EV17" s="186"/>
      <c r="EW17" s="186"/>
      <c r="EX17" s="186"/>
      <c r="EY17" s="186"/>
      <c r="EZ17" s="186"/>
      <c r="FA17" s="186"/>
      <c r="FB17" s="186"/>
      <c r="FC17" s="186"/>
      <c r="FD17" s="186"/>
      <c r="FE17" s="186"/>
      <c r="FF17" s="186"/>
      <c r="FG17" s="186"/>
      <c r="FH17" s="186"/>
      <c r="FI17" s="186"/>
      <c r="FJ17" s="187"/>
      <c r="FK17" s="191">
        <v>34</v>
      </c>
      <c r="FL17" s="192" t="s">
        <v>11428</v>
      </c>
      <c r="FM17" s="193" t="s">
        <v>11428</v>
      </c>
      <c r="FN17" s="243" t="str">
        <f t="shared" si="299"/>
        <v/>
      </c>
      <c r="FO17" s="244" t="str">
        <f t="shared" si="167"/>
        <v/>
      </c>
      <c r="FP17" s="244" t="str">
        <f t="shared" si="167"/>
        <v/>
      </c>
      <c r="FQ17" s="244" t="str">
        <f t="shared" si="167"/>
        <v/>
      </c>
      <c r="FR17" s="244" t="str">
        <f t="shared" si="167"/>
        <v/>
      </c>
      <c r="FS17" s="244" t="str">
        <f t="shared" si="167"/>
        <v/>
      </c>
      <c r="FT17" s="244" t="str">
        <f t="shared" si="167"/>
        <v/>
      </c>
      <c r="FU17" s="244" t="str">
        <f t="shared" si="167"/>
        <v/>
      </c>
      <c r="FV17" s="244" t="str">
        <f t="shared" si="167"/>
        <v/>
      </c>
      <c r="FW17" s="244" t="str">
        <f t="shared" si="167"/>
        <v/>
      </c>
      <c r="FX17" s="244" t="str">
        <f t="shared" si="167"/>
        <v/>
      </c>
      <c r="FY17" s="244" t="str">
        <f t="shared" si="167"/>
        <v/>
      </c>
      <c r="FZ17" s="244" t="str">
        <f t="shared" si="167"/>
        <v/>
      </c>
      <c r="GA17" s="244" t="str">
        <f t="shared" si="167"/>
        <v/>
      </c>
      <c r="GB17" s="244" t="str">
        <f t="shared" si="167"/>
        <v/>
      </c>
      <c r="GC17" s="244" t="str">
        <f t="shared" si="167"/>
        <v/>
      </c>
      <c r="GD17" s="244" t="str">
        <f t="shared" si="167"/>
        <v/>
      </c>
      <c r="GE17" s="244" t="str">
        <f t="shared" si="168"/>
        <v/>
      </c>
      <c r="GF17" s="244" t="str">
        <f t="shared" si="168"/>
        <v/>
      </c>
      <c r="GG17" s="244" t="str">
        <f t="shared" si="168"/>
        <v/>
      </c>
      <c r="GH17" s="244" t="str">
        <f t="shared" si="168"/>
        <v/>
      </c>
      <c r="GI17" s="244" t="str">
        <f t="shared" si="168"/>
        <v/>
      </c>
      <c r="GJ17" s="244" t="str">
        <f t="shared" si="168"/>
        <v/>
      </c>
      <c r="GK17" s="244" t="str">
        <f t="shared" si="168"/>
        <v/>
      </c>
      <c r="GL17" s="244" t="str">
        <f t="shared" si="168"/>
        <v/>
      </c>
      <c r="GM17" s="244" t="str">
        <f t="shared" si="168"/>
        <v/>
      </c>
      <c r="GN17" s="244" t="str">
        <f t="shared" si="168"/>
        <v/>
      </c>
      <c r="GO17" s="244" t="str">
        <f t="shared" si="168"/>
        <v/>
      </c>
      <c r="GP17" s="244" t="str">
        <f t="shared" si="168"/>
        <v/>
      </c>
      <c r="GQ17" s="245" t="str">
        <f t="shared" si="168"/>
        <v/>
      </c>
    </row>
    <row r="18" spans="1:199" s="236" customFormat="1" x14ac:dyDescent="0.25">
      <c r="A18" s="182">
        <v>35</v>
      </c>
      <c r="B18" s="182" t="s">
        <v>11428</v>
      </c>
      <c r="C18" s="183" t="s">
        <v>11428</v>
      </c>
      <c r="D18" s="184" t="s">
        <v>11428</v>
      </c>
      <c r="E18" s="185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6"/>
      <c r="W18" s="186"/>
      <c r="X18" s="186"/>
      <c r="Y18" s="186"/>
      <c r="Z18" s="186"/>
      <c r="AA18" s="186"/>
      <c r="AB18" s="186"/>
      <c r="AC18" s="186"/>
      <c r="AD18" s="186"/>
      <c r="AE18" s="186"/>
      <c r="AF18" s="186"/>
      <c r="AG18" s="186"/>
      <c r="AH18" s="187"/>
      <c r="AI18" s="188">
        <v>35</v>
      </c>
      <c r="AJ18" s="189" t="s">
        <v>11428</v>
      </c>
      <c r="AK18" s="190" t="s">
        <v>11428</v>
      </c>
      <c r="AL18" s="185"/>
      <c r="AM18" s="186"/>
      <c r="AN18" s="186"/>
      <c r="AO18" s="186"/>
      <c r="AP18" s="186"/>
      <c r="AQ18" s="186"/>
      <c r="AR18" s="186"/>
      <c r="AS18" s="186"/>
      <c r="AT18" s="186"/>
      <c r="AU18" s="186"/>
      <c r="AV18" s="186"/>
      <c r="AW18" s="186"/>
      <c r="AX18" s="186"/>
      <c r="AY18" s="186"/>
      <c r="AZ18" s="186"/>
      <c r="BA18" s="186"/>
      <c r="BB18" s="186"/>
      <c r="BC18" s="186"/>
      <c r="BD18" s="186"/>
      <c r="BE18" s="186"/>
      <c r="BF18" s="186"/>
      <c r="BG18" s="186"/>
      <c r="BH18" s="186"/>
      <c r="BI18" s="186"/>
      <c r="BJ18" s="186"/>
      <c r="BK18" s="186"/>
      <c r="BL18" s="186"/>
      <c r="BM18" s="186"/>
      <c r="BN18" s="186"/>
      <c r="BO18" s="187"/>
      <c r="BP18" s="188">
        <v>35</v>
      </c>
      <c r="BQ18" s="189" t="s">
        <v>11428</v>
      </c>
      <c r="BR18" s="190" t="s">
        <v>11428</v>
      </c>
      <c r="BS18" s="185"/>
      <c r="BT18" s="186"/>
      <c r="BU18" s="186"/>
      <c r="BV18" s="186"/>
      <c r="BW18" s="186"/>
      <c r="BX18" s="186"/>
      <c r="BY18" s="186"/>
      <c r="BZ18" s="186"/>
      <c r="CA18" s="186"/>
      <c r="CB18" s="186"/>
      <c r="CC18" s="186"/>
      <c r="CD18" s="186"/>
      <c r="CE18" s="186"/>
      <c r="CF18" s="186"/>
      <c r="CG18" s="186"/>
      <c r="CH18" s="186"/>
      <c r="CI18" s="186"/>
      <c r="CJ18" s="186"/>
      <c r="CK18" s="186"/>
      <c r="CL18" s="186"/>
      <c r="CM18" s="186"/>
      <c r="CN18" s="186"/>
      <c r="CO18" s="186"/>
      <c r="CP18" s="186"/>
      <c r="CQ18" s="186"/>
      <c r="CR18" s="186"/>
      <c r="CS18" s="186"/>
      <c r="CT18" s="186"/>
      <c r="CU18" s="186"/>
      <c r="CV18" s="187"/>
      <c r="CW18" s="188">
        <v>35</v>
      </c>
      <c r="CX18" s="189" t="s">
        <v>11428</v>
      </c>
      <c r="CY18" s="190" t="s">
        <v>11428</v>
      </c>
      <c r="CZ18" s="185"/>
      <c r="DA18" s="186"/>
      <c r="DB18" s="186"/>
      <c r="DC18" s="186"/>
      <c r="DD18" s="186"/>
      <c r="DE18" s="186"/>
      <c r="DF18" s="186"/>
      <c r="DG18" s="186"/>
      <c r="DH18" s="186"/>
      <c r="DI18" s="186"/>
      <c r="DJ18" s="186"/>
      <c r="DK18" s="186"/>
      <c r="DL18" s="186"/>
      <c r="DM18" s="186"/>
      <c r="DN18" s="186"/>
      <c r="DO18" s="186"/>
      <c r="DP18" s="186"/>
      <c r="DQ18" s="186"/>
      <c r="DR18" s="186"/>
      <c r="DS18" s="186"/>
      <c r="DT18" s="186"/>
      <c r="DU18" s="186"/>
      <c r="DV18" s="186"/>
      <c r="DW18" s="186"/>
      <c r="DX18" s="186"/>
      <c r="DY18" s="186"/>
      <c r="DZ18" s="186"/>
      <c r="EA18" s="186"/>
      <c r="EB18" s="186"/>
      <c r="EC18" s="187"/>
      <c r="ED18" s="188">
        <v>35</v>
      </c>
      <c r="EE18" s="189" t="s">
        <v>11428</v>
      </c>
      <c r="EF18" s="190" t="s">
        <v>11428</v>
      </c>
      <c r="EG18" s="185"/>
      <c r="EH18" s="186"/>
      <c r="EI18" s="186"/>
      <c r="EJ18" s="186"/>
      <c r="EK18" s="186"/>
      <c r="EL18" s="186"/>
      <c r="EM18" s="186"/>
      <c r="EN18" s="186"/>
      <c r="EO18" s="186"/>
      <c r="EP18" s="186"/>
      <c r="EQ18" s="186"/>
      <c r="ER18" s="186"/>
      <c r="ES18" s="186"/>
      <c r="ET18" s="186"/>
      <c r="EU18" s="186"/>
      <c r="EV18" s="186"/>
      <c r="EW18" s="186"/>
      <c r="EX18" s="186"/>
      <c r="EY18" s="186"/>
      <c r="EZ18" s="186"/>
      <c r="FA18" s="186"/>
      <c r="FB18" s="186"/>
      <c r="FC18" s="186"/>
      <c r="FD18" s="186"/>
      <c r="FE18" s="186"/>
      <c r="FF18" s="186"/>
      <c r="FG18" s="186"/>
      <c r="FH18" s="186"/>
      <c r="FI18" s="186"/>
      <c r="FJ18" s="187"/>
      <c r="FK18" s="191">
        <v>35</v>
      </c>
      <c r="FL18" s="192" t="s">
        <v>11428</v>
      </c>
      <c r="FM18" s="193" t="s">
        <v>11428</v>
      </c>
      <c r="FN18" s="243" t="str">
        <f t="shared" si="299"/>
        <v/>
      </c>
      <c r="FO18" s="244" t="str">
        <f t="shared" si="167"/>
        <v/>
      </c>
      <c r="FP18" s="244" t="str">
        <f t="shared" si="167"/>
        <v/>
      </c>
      <c r="FQ18" s="244" t="str">
        <f t="shared" si="167"/>
        <v/>
      </c>
      <c r="FR18" s="244" t="str">
        <f t="shared" si="167"/>
        <v/>
      </c>
      <c r="FS18" s="244" t="str">
        <f t="shared" si="167"/>
        <v/>
      </c>
      <c r="FT18" s="244" t="str">
        <f t="shared" si="167"/>
        <v/>
      </c>
      <c r="FU18" s="244" t="str">
        <f t="shared" si="167"/>
        <v/>
      </c>
      <c r="FV18" s="244" t="str">
        <f t="shared" si="167"/>
        <v/>
      </c>
      <c r="FW18" s="244" t="str">
        <f t="shared" si="167"/>
        <v/>
      </c>
      <c r="FX18" s="244" t="str">
        <f t="shared" si="167"/>
        <v/>
      </c>
      <c r="FY18" s="244" t="str">
        <f t="shared" si="167"/>
        <v/>
      </c>
      <c r="FZ18" s="244" t="str">
        <f t="shared" si="167"/>
        <v/>
      </c>
      <c r="GA18" s="244" t="str">
        <f t="shared" si="167"/>
        <v/>
      </c>
      <c r="GB18" s="244" t="str">
        <f t="shared" si="167"/>
        <v/>
      </c>
      <c r="GC18" s="244" t="str">
        <f t="shared" si="167"/>
        <v/>
      </c>
      <c r="GD18" s="244" t="str">
        <f t="shared" si="167"/>
        <v/>
      </c>
      <c r="GE18" s="244" t="str">
        <f t="shared" si="168"/>
        <v/>
      </c>
      <c r="GF18" s="244" t="str">
        <f t="shared" si="168"/>
        <v/>
      </c>
      <c r="GG18" s="244" t="str">
        <f t="shared" si="168"/>
        <v/>
      </c>
      <c r="GH18" s="244" t="str">
        <f t="shared" si="168"/>
        <v/>
      </c>
      <c r="GI18" s="244" t="str">
        <f t="shared" si="168"/>
        <v/>
      </c>
      <c r="GJ18" s="244" t="str">
        <f t="shared" si="168"/>
        <v/>
      </c>
      <c r="GK18" s="244" t="str">
        <f t="shared" si="168"/>
        <v/>
      </c>
      <c r="GL18" s="244" t="str">
        <f t="shared" si="168"/>
        <v/>
      </c>
      <c r="GM18" s="244" t="str">
        <f t="shared" si="168"/>
        <v/>
      </c>
      <c r="GN18" s="244" t="str">
        <f t="shared" si="168"/>
        <v/>
      </c>
      <c r="GO18" s="244" t="str">
        <f t="shared" si="168"/>
        <v/>
      </c>
      <c r="GP18" s="244" t="str">
        <f t="shared" si="168"/>
        <v/>
      </c>
      <c r="GQ18" s="245" t="str">
        <f t="shared" si="168"/>
        <v/>
      </c>
    </row>
    <row r="19" spans="1:199" s="236" customFormat="1" ht="15.75" thickBot="1" x14ac:dyDescent="0.3">
      <c r="A19" s="197">
        <v>36</v>
      </c>
      <c r="B19" s="197" t="s">
        <v>11428</v>
      </c>
      <c r="C19" s="198" t="s">
        <v>11428</v>
      </c>
      <c r="D19" s="199" t="s">
        <v>11428</v>
      </c>
      <c r="E19" s="200"/>
      <c r="F19" s="201"/>
      <c r="G19" s="201"/>
      <c r="H19" s="201"/>
      <c r="I19" s="201"/>
      <c r="J19" s="201"/>
      <c r="K19" s="201"/>
      <c r="L19" s="201"/>
      <c r="M19" s="201"/>
      <c r="N19" s="201"/>
      <c r="O19" s="201"/>
      <c r="P19" s="201"/>
      <c r="Q19" s="201"/>
      <c r="R19" s="201"/>
      <c r="S19" s="201"/>
      <c r="T19" s="201"/>
      <c r="U19" s="201"/>
      <c r="V19" s="201"/>
      <c r="W19" s="201"/>
      <c r="X19" s="201"/>
      <c r="Y19" s="201"/>
      <c r="Z19" s="201"/>
      <c r="AA19" s="201"/>
      <c r="AB19" s="201"/>
      <c r="AC19" s="201"/>
      <c r="AD19" s="201"/>
      <c r="AE19" s="201"/>
      <c r="AF19" s="201"/>
      <c r="AG19" s="201"/>
      <c r="AH19" s="202"/>
      <c r="AI19" s="203">
        <v>36</v>
      </c>
      <c r="AJ19" s="204" t="s">
        <v>11428</v>
      </c>
      <c r="AK19" s="205" t="s">
        <v>11428</v>
      </c>
      <c r="AL19" s="200"/>
      <c r="AM19" s="201"/>
      <c r="AN19" s="201"/>
      <c r="AO19" s="201"/>
      <c r="AP19" s="201"/>
      <c r="AQ19" s="201"/>
      <c r="AR19" s="201"/>
      <c r="AS19" s="201"/>
      <c r="AT19" s="201"/>
      <c r="AU19" s="201"/>
      <c r="AV19" s="201"/>
      <c r="AW19" s="201"/>
      <c r="AX19" s="201"/>
      <c r="AY19" s="201"/>
      <c r="AZ19" s="201"/>
      <c r="BA19" s="201"/>
      <c r="BB19" s="201"/>
      <c r="BC19" s="201"/>
      <c r="BD19" s="201"/>
      <c r="BE19" s="201"/>
      <c r="BF19" s="201"/>
      <c r="BG19" s="201"/>
      <c r="BH19" s="201"/>
      <c r="BI19" s="201"/>
      <c r="BJ19" s="201"/>
      <c r="BK19" s="201"/>
      <c r="BL19" s="201"/>
      <c r="BM19" s="201"/>
      <c r="BN19" s="201"/>
      <c r="BO19" s="202"/>
      <c r="BP19" s="203">
        <v>36</v>
      </c>
      <c r="BQ19" s="204" t="s">
        <v>11428</v>
      </c>
      <c r="BR19" s="205" t="s">
        <v>11428</v>
      </c>
      <c r="BS19" s="200"/>
      <c r="BT19" s="201"/>
      <c r="BU19" s="201"/>
      <c r="BV19" s="201"/>
      <c r="BW19" s="201"/>
      <c r="BX19" s="201"/>
      <c r="BY19" s="201"/>
      <c r="BZ19" s="201"/>
      <c r="CA19" s="201"/>
      <c r="CB19" s="201"/>
      <c r="CC19" s="201"/>
      <c r="CD19" s="201"/>
      <c r="CE19" s="201"/>
      <c r="CF19" s="201"/>
      <c r="CG19" s="201"/>
      <c r="CH19" s="201"/>
      <c r="CI19" s="201"/>
      <c r="CJ19" s="201"/>
      <c r="CK19" s="201"/>
      <c r="CL19" s="201"/>
      <c r="CM19" s="201"/>
      <c r="CN19" s="201"/>
      <c r="CO19" s="201"/>
      <c r="CP19" s="201"/>
      <c r="CQ19" s="201"/>
      <c r="CR19" s="201"/>
      <c r="CS19" s="201"/>
      <c r="CT19" s="201"/>
      <c r="CU19" s="201"/>
      <c r="CV19" s="202"/>
      <c r="CW19" s="203">
        <v>36</v>
      </c>
      <c r="CX19" s="204" t="s">
        <v>11428</v>
      </c>
      <c r="CY19" s="205" t="s">
        <v>11428</v>
      </c>
      <c r="CZ19" s="200"/>
      <c r="DA19" s="201"/>
      <c r="DB19" s="201"/>
      <c r="DC19" s="201"/>
      <c r="DD19" s="201"/>
      <c r="DE19" s="201"/>
      <c r="DF19" s="201"/>
      <c r="DG19" s="201"/>
      <c r="DH19" s="201"/>
      <c r="DI19" s="201"/>
      <c r="DJ19" s="201"/>
      <c r="DK19" s="201"/>
      <c r="DL19" s="201"/>
      <c r="DM19" s="201"/>
      <c r="DN19" s="201"/>
      <c r="DO19" s="201"/>
      <c r="DP19" s="201"/>
      <c r="DQ19" s="201"/>
      <c r="DR19" s="201"/>
      <c r="DS19" s="201"/>
      <c r="DT19" s="201"/>
      <c r="DU19" s="201"/>
      <c r="DV19" s="201"/>
      <c r="DW19" s="201"/>
      <c r="DX19" s="201"/>
      <c r="DY19" s="201"/>
      <c r="DZ19" s="201"/>
      <c r="EA19" s="201"/>
      <c r="EB19" s="201"/>
      <c r="EC19" s="202"/>
      <c r="ED19" s="203">
        <v>36</v>
      </c>
      <c r="EE19" s="204" t="s">
        <v>11428</v>
      </c>
      <c r="EF19" s="205" t="s">
        <v>11428</v>
      </c>
      <c r="EG19" s="200"/>
      <c r="EH19" s="201"/>
      <c r="EI19" s="201"/>
      <c r="EJ19" s="201"/>
      <c r="EK19" s="201"/>
      <c r="EL19" s="201"/>
      <c r="EM19" s="201"/>
      <c r="EN19" s="201"/>
      <c r="EO19" s="201"/>
      <c r="EP19" s="201"/>
      <c r="EQ19" s="201"/>
      <c r="ER19" s="201"/>
      <c r="ES19" s="201"/>
      <c r="ET19" s="201"/>
      <c r="EU19" s="201"/>
      <c r="EV19" s="201"/>
      <c r="EW19" s="201"/>
      <c r="EX19" s="201"/>
      <c r="EY19" s="201"/>
      <c r="EZ19" s="201"/>
      <c r="FA19" s="201"/>
      <c r="FB19" s="201"/>
      <c r="FC19" s="201"/>
      <c r="FD19" s="201"/>
      <c r="FE19" s="201"/>
      <c r="FF19" s="201"/>
      <c r="FG19" s="201"/>
      <c r="FH19" s="201"/>
      <c r="FI19" s="201"/>
      <c r="FJ19" s="202"/>
      <c r="FK19" s="206">
        <v>36</v>
      </c>
      <c r="FL19" s="207" t="s">
        <v>11428</v>
      </c>
      <c r="FM19" s="208" t="s">
        <v>11428</v>
      </c>
      <c r="FN19" s="246" t="str">
        <f t="shared" si="299"/>
        <v/>
      </c>
      <c r="FO19" s="247" t="str">
        <f t="shared" si="167"/>
        <v/>
      </c>
      <c r="FP19" s="247" t="str">
        <f t="shared" si="167"/>
        <v/>
      </c>
      <c r="FQ19" s="247" t="str">
        <f t="shared" si="167"/>
        <v/>
      </c>
      <c r="FR19" s="247" t="str">
        <f t="shared" si="167"/>
        <v/>
      </c>
      <c r="FS19" s="247" t="str">
        <f t="shared" si="167"/>
        <v/>
      </c>
      <c r="FT19" s="247" t="str">
        <f t="shared" si="167"/>
        <v/>
      </c>
      <c r="FU19" s="247" t="str">
        <f t="shared" si="167"/>
        <v/>
      </c>
      <c r="FV19" s="247" t="str">
        <f t="shared" si="167"/>
        <v/>
      </c>
      <c r="FW19" s="247" t="str">
        <f t="shared" si="167"/>
        <v/>
      </c>
      <c r="FX19" s="247" t="str">
        <f t="shared" si="167"/>
        <v/>
      </c>
      <c r="FY19" s="247" t="str">
        <f t="shared" si="167"/>
        <v/>
      </c>
      <c r="FZ19" s="247" t="str">
        <f t="shared" si="167"/>
        <v/>
      </c>
      <c r="GA19" s="247" t="str">
        <f t="shared" si="167"/>
        <v/>
      </c>
      <c r="GB19" s="247" t="str">
        <f t="shared" si="167"/>
        <v/>
      </c>
      <c r="GC19" s="247" t="str">
        <f t="shared" si="167"/>
        <v/>
      </c>
      <c r="GD19" s="247" t="str">
        <f t="shared" si="167"/>
        <v/>
      </c>
      <c r="GE19" s="247" t="str">
        <f t="shared" si="168"/>
        <v/>
      </c>
      <c r="GF19" s="247" t="str">
        <f t="shared" si="168"/>
        <v/>
      </c>
      <c r="GG19" s="247" t="str">
        <f t="shared" si="168"/>
        <v/>
      </c>
      <c r="GH19" s="247" t="str">
        <f t="shared" si="168"/>
        <v/>
      </c>
      <c r="GI19" s="247" t="str">
        <f t="shared" si="168"/>
        <v/>
      </c>
      <c r="GJ19" s="247" t="str">
        <f t="shared" si="168"/>
        <v/>
      </c>
      <c r="GK19" s="247" t="str">
        <f t="shared" si="168"/>
        <v/>
      </c>
      <c r="GL19" s="247" t="str">
        <f t="shared" si="168"/>
        <v/>
      </c>
      <c r="GM19" s="247" t="str">
        <f t="shared" si="168"/>
        <v/>
      </c>
      <c r="GN19" s="247" t="str">
        <f t="shared" si="168"/>
        <v/>
      </c>
      <c r="GO19" s="247" t="str">
        <f t="shared" si="168"/>
        <v/>
      </c>
      <c r="GP19" s="247" t="str">
        <f t="shared" si="168"/>
        <v/>
      </c>
      <c r="GQ19" s="248" t="str">
        <f t="shared" si="168"/>
        <v/>
      </c>
    </row>
    <row r="20" spans="1:199" ht="15.75" thickBot="1" x14ac:dyDescent="0.3">
      <c r="FK20" s="110"/>
      <c r="FL20" s="110"/>
    </row>
    <row r="21" spans="1:199" ht="15.75" thickBot="1" x14ac:dyDescent="0.3">
      <c r="A21" s="320" t="s">
        <v>11429</v>
      </c>
      <c r="B21" s="321"/>
      <c r="C21" s="321"/>
      <c r="D21" s="212">
        <f>SUM(D13:D19)</f>
        <v>13.530000000000001</v>
      </c>
      <c r="E21" s="249">
        <f>AVERAGE(E13:E19)</f>
        <v>104.91080220000001</v>
      </c>
      <c r="F21" s="250">
        <f t="shared" ref="F21:AH21" si="300">AVERAGE(F13:F19)</f>
        <v>104.9077391</v>
      </c>
      <c r="G21" s="250">
        <f t="shared" si="300"/>
        <v>104.90467599999999</v>
      </c>
      <c r="H21" s="250">
        <f t="shared" si="300"/>
        <v>104.90161289999999</v>
      </c>
      <c r="I21" s="250">
        <f t="shared" si="300"/>
        <v>104.89854979999998</v>
      </c>
      <c r="J21" s="250">
        <f t="shared" si="300"/>
        <v>104.89548669999998</v>
      </c>
      <c r="K21" s="250">
        <f t="shared" si="300"/>
        <v>104.89242359999997</v>
      </c>
      <c r="L21" s="250">
        <f t="shared" si="300"/>
        <v>104.88936050000001</v>
      </c>
      <c r="M21" s="250">
        <f t="shared" si="300"/>
        <v>104.88795530000002</v>
      </c>
      <c r="N21" s="250">
        <f t="shared" si="300"/>
        <v>104.88655010000002</v>
      </c>
      <c r="O21" s="250">
        <f t="shared" si="300"/>
        <v>104.88514490000003</v>
      </c>
      <c r="P21" s="250">
        <f t="shared" si="300"/>
        <v>104.88373970000004</v>
      </c>
      <c r="Q21" s="250">
        <f t="shared" si="300"/>
        <v>104.88233450000004</v>
      </c>
      <c r="R21" s="250">
        <f t="shared" si="300"/>
        <v>104.88092930000005</v>
      </c>
      <c r="S21" s="250">
        <f t="shared" si="300"/>
        <v>104.87952410000005</v>
      </c>
      <c r="T21" s="250">
        <f t="shared" si="300"/>
        <v>104.87811890000006</v>
      </c>
      <c r="U21" s="250">
        <f t="shared" si="300"/>
        <v>104.87671370000007</v>
      </c>
      <c r="V21" s="250">
        <f t="shared" si="300"/>
        <v>104.8753085</v>
      </c>
      <c r="W21" s="250">
        <f t="shared" si="300"/>
        <v>104.8745648</v>
      </c>
      <c r="X21" s="250">
        <f t="shared" si="300"/>
        <v>104.8738211</v>
      </c>
      <c r="Y21" s="250">
        <f t="shared" si="300"/>
        <v>104.8730774</v>
      </c>
      <c r="Z21" s="250">
        <f t="shared" si="300"/>
        <v>104.8723337</v>
      </c>
      <c r="AA21" s="250">
        <f t="shared" si="300"/>
        <v>104.87159</v>
      </c>
      <c r="AB21" s="250">
        <f t="shared" si="300"/>
        <v>104.8708463</v>
      </c>
      <c r="AC21" s="250">
        <f t="shared" si="300"/>
        <v>104.8701026</v>
      </c>
      <c r="AD21" s="250">
        <f t="shared" si="300"/>
        <v>104.86935889999999</v>
      </c>
      <c r="AE21" s="250">
        <f t="shared" si="300"/>
        <v>104.86861519999999</v>
      </c>
      <c r="AF21" s="250">
        <f t="shared" si="300"/>
        <v>104.86787150000001</v>
      </c>
      <c r="AG21" s="250">
        <f t="shared" si="300"/>
        <v>104.86712780000001</v>
      </c>
      <c r="AH21" s="251">
        <f t="shared" si="300"/>
        <v>104.8663841</v>
      </c>
      <c r="AI21" s="320" t="s">
        <v>11429</v>
      </c>
      <c r="AJ21" s="321"/>
      <c r="AK21" s="322"/>
      <c r="AL21" s="249">
        <f>AVERAGE(AL13:AL19)</f>
        <v>104.91080220000001</v>
      </c>
      <c r="AM21" s="250">
        <f t="shared" ref="AM21:BO21" si="301">AVERAGE(AM13:AM19)</f>
        <v>104.9077391</v>
      </c>
      <c r="AN21" s="250">
        <f t="shared" si="301"/>
        <v>104.90467599999999</v>
      </c>
      <c r="AO21" s="250">
        <f t="shared" si="301"/>
        <v>104.90161289999999</v>
      </c>
      <c r="AP21" s="250">
        <f t="shared" si="301"/>
        <v>104.89854979999998</v>
      </c>
      <c r="AQ21" s="250">
        <f t="shared" si="301"/>
        <v>104.89548669999998</v>
      </c>
      <c r="AR21" s="250">
        <f t="shared" si="301"/>
        <v>104.89242359999997</v>
      </c>
      <c r="AS21" s="250">
        <f t="shared" si="301"/>
        <v>104.88936050000001</v>
      </c>
      <c r="AT21" s="250">
        <f t="shared" si="301"/>
        <v>104.88795530000002</v>
      </c>
      <c r="AU21" s="250">
        <f t="shared" si="301"/>
        <v>104.88655010000002</v>
      </c>
      <c r="AV21" s="250">
        <f t="shared" si="301"/>
        <v>104.88514490000003</v>
      </c>
      <c r="AW21" s="250">
        <f t="shared" si="301"/>
        <v>104.88373970000004</v>
      </c>
      <c r="AX21" s="250">
        <f t="shared" si="301"/>
        <v>104.88233450000004</v>
      </c>
      <c r="AY21" s="250">
        <f t="shared" si="301"/>
        <v>104.88092930000005</v>
      </c>
      <c r="AZ21" s="250">
        <f t="shared" si="301"/>
        <v>104.87952410000005</v>
      </c>
      <c r="BA21" s="250">
        <f t="shared" si="301"/>
        <v>104.87811890000006</v>
      </c>
      <c r="BB21" s="250">
        <f t="shared" si="301"/>
        <v>104.87671370000007</v>
      </c>
      <c r="BC21" s="250">
        <f t="shared" si="301"/>
        <v>104.8753085</v>
      </c>
      <c r="BD21" s="250">
        <f t="shared" si="301"/>
        <v>104.8745648</v>
      </c>
      <c r="BE21" s="250">
        <f t="shared" si="301"/>
        <v>104.8738211</v>
      </c>
      <c r="BF21" s="250">
        <f t="shared" si="301"/>
        <v>104.8730774</v>
      </c>
      <c r="BG21" s="250">
        <f t="shared" si="301"/>
        <v>104.8723337</v>
      </c>
      <c r="BH21" s="250">
        <f t="shared" si="301"/>
        <v>104.87159</v>
      </c>
      <c r="BI21" s="250">
        <f t="shared" si="301"/>
        <v>104.8708463</v>
      </c>
      <c r="BJ21" s="250">
        <f t="shared" si="301"/>
        <v>104.8701026</v>
      </c>
      <c r="BK21" s="250">
        <f t="shared" si="301"/>
        <v>104.86935889999999</v>
      </c>
      <c r="BL21" s="250">
        <f t="shared" si="301"/>
        <v>104.86861519999999</v>
      </c>
      <c r="BM21" s="250">
        <f t="shared" si="301"/>
        <v>104.86787150000001</v>
      </c>
      <c r="BN21" s="250">
        <f t="shared" si="301"/>
        <v>104.86712780000001</v>
      </c>
      <c r="BO21" s="251">
        <f t="shared" si="301"/>
        <v>104.8663841</v>
      </c>
      <c r="BP21" s="320" t="s">
        <v>11429</v>
      </c>
      <c r="BQ21" s="321"/>
      <c r="BR21" s="322"/>
      <c r="BS21" s="249">
        <f>AVERAGE(BS13:BS19)</f>
        <v>90</v>
      </c>
      <c r="BT21" s="250">
        <f t="shared" ref="BT21:CV21" si="302">AVERAGE(BT13:BT19)</f>
        <v>90</v>
      </c>
      <c r="BU21" s="250">
        <f t="shared" si="302"/>
        <v>90</v>
      </c>
      <c r="BV21" s="250">
        <f t="shared" si="302"/>
        <v>90</v>
      </c>
      <c r="BW21" s="250">
        <f t="shared" si="302"/>
        <v>90</v>
      </c>
      <c r="BX21" s="250">
        <f t="shared" si="302"/>
        <v>90</v>
      </c>
      <c r="BY21" s="250">
        <f t="shared" si="302"/>
        <v>90</v>
      </c>
      <c r="BZ21" s="250">
        <f t="shared" si="302"/>
        <v>90</v>
      </c>
      <c r="CA21" s="250">
        <f t="shared" si="302"/>
        <v>90</v>
      </c>
      <c r="CB21" s="250">
        <f t="shared" si="302"/>
        <v>90</v>
      </c>
      <c r="CC21" s="250">
        <f t="shared" si="302"/>
        <v>90</v>
      </c>
      <c r="CD21" s="250">
        <f t="shared" si="302"/>
        <v>90</v>
      </c>
      <c r="CE21" s="250">
        <f t="shared" si="302"/>
        <v>90</v>
      </c>
      <c r="CF21" s="250">
        <f t="shared" si="302"/>
        <v>90</v>
      </c>
      <c r="CG21" s="250">
        <f t="shared" si="302"/>
        <v>90</v>
      </c>
      <c r="CH21" s="250">
        <f t="shared" si="302"/>
        <v>90</v>
      </c>
      <c r="CI21" s="250">
        <f t="shared" si="302"/>
        <v>90</v>
      </c>
      <c r="CJ21" s="250">
        <f t="shared" si="302"/>
        <v>90</v>
      </c>
      <c r="CK21" s="250">
        <f t="shared" si="302"/>
        <v>90</v>
      </c>
      <c r="CL21" s="250">
        <f t="shared" si="302"/>
        <v>90</v>
      </c>
      <c r="CM21" s="250">
        <f t="shared" si="302"/>
        <v>90</v>
      </c>
      <c r="CN21" s="250">
        <f t="shared" si="302"/>
        <v>90</v>
      </c>
      <c r="CO21" s="250">
        <f t="shared" si="302"/>
        <v>90</v>
      </c>
      <c r="CP21" s="250">
        <f t="shared" si="302"/>
        <v>90</v>
      </c>
      <c r="CQ21" s="250">
        <f t="shared" si="302"/>
        <v>90</v>
      </c>
      <c r="CR21" s="250">
        <f t="shared" si="302"/>
        <v>90</v>
      </c>
      <c r="CS21" s="250">
        <f t="shared" si="302"/>
        <v>90</v>
      </c>
      <c r="CT21" s="250">
        <f t="shared" si="302"/>
        <v>90</v>
      </c>
      <c r="CU21" s="250">
        <f t="shared" si="302"/>
        <v>90</v>
      </c>
      <c r="CV21" s="251">
        <f t="shared" si="302"/>
        <v>90</v>
      </c>
      <c r="CW21" s="320" t="s">
        <v>11429</v>
      </c>
      <c r="CX21" s="321"/>
      <c r="CY21" s="322"/>
      <c r="CZ21" s="249">
        <f>AVERAGE(CZ13:CZ19)</f>
        <v>90</v>
      </c>
      <c r="DA21" s="250">
        <f t="shared" ref="DA21:EC21" si="303">AVERAGE(DA13:DA19)</f>
        <v>90</v>
      </c>
      <c r="DB21" s="250">
        <f t="shared" si="303"/>
        <v>90</v>
      </c>
      <c r="DC21" s="250">
        <f t="shared" si="303"/>
        <v>90</v>
      </c>
      <c r="DD21" s="250">
        <f t="shared" si="303"/>
        <v>90</v>
      </c>
      <c r="DE21" s="250">
        <f t="shared" si="303"/>
        <v>90</v>
      </c>
      <c r="DF21" s="250">
        <f t="shared" si="303"/>
        <v>90</v>
      </c>
      <c r="DG21" s="250">
        <f t="shared" si="303"/>
        <v>90</v>
      </c>
      <c r="DH21" s="250">
        <f t="shared" si="303"/>
        <v>90</v>
      </c>
      <c r="DI21" s="250">
        <f t="shared" si="303"/>
        <v>90</v>
      </c>
      <c r="DJ21" s="250">
        <f t="shared" si="303"/>
        <v>90</v>
      </c>
      <c r="DK21" s="250">
        <f t="shared" si="303"/>
        <v>90</v>
      </c>
      <c r="DL21" s="250">
        <f t="shared" si="303"/>
        <v>90</v>
      </c>
      <c r="DM21" s="250">
        <f t="shared" si="303"/>
        <v>90</v>
      </c>
      <c r="DN21" s="250">
        <f t="shared" si="303"/>
        <v>90</v>
      </c>
      <c r="DO21" s="250">
        <f t="shared" si="303"/>
        <v>90</v>
      </c>
      <c r="DP21" s="250">
        <f t="shared" si="303"/>
        <v>90</v>
      </c>
      <c r="DQ21" s="250">
        <f t="shared" si="303"/>
        <v>90</v>
      </c>
      <c r="DR21" s="250">
        <f t="shared" si="303"/>
        <v>90</v>
      </c>
      <c r="DS21" s="250">
        <f t="shared" si="303"/>
        <v>90</v>
      </c>
      <c r="DT21" s="250">
        <f t="shared" si="303"/>
        <v>90</v>
      </c>
      <c r="DU21" s="250">
        <f t="shared" si="303"/>
        <v>90</v>
      </c>
      <c r="DV21" s="250">
        <f t="shared" si="303"/>
        <v>90</v>
      </c>
      <c r="DW21" s="250">
        <f t="shared" si="303"/>
        <v>90</v>
      </c>
      <c r="DX21" s="250">
        <f t="shared" si="303"/>
        <v>90</v>
      </c>
      <c r="DY21" s="250">
        <f t="shared" si="303"/>
        <v>90</v>
      </c>
      <c r="DZ21" s="250">
        <f t="shared" si="303"/>
        <v>90</v>
      </c>
      <c r="EA21" s="250">
        <f t="shared" si="303"/>
        <v>90</v>
      </c>
      <c r="EB21" s="250">
        <f t="shared" si="303"/>
        <v>90</v>
      </c>
      <c r="EC21" s="251">
        <f t="shared" si="303"/>
        <v>90</v>
      </c>
      <c r="ED21" s="320" t="s">
        <v>11429</v>
      </c>
      <c r="EE21" s="321"/>
      <c r="EF21" s="322"/>
      <c r="EG21" s="249">
        <f>AVERAGE(EG13:EG19)</f>
        <v>90</v>
      </c>
      <c r="EH21" s="250">
        <f t="shared" ref="EH21:FJ21" si="304">AVERAGE(EH13:EH19)</f>
        <v>90</v>
      </c>
      <c r="EI21" s="250">
        <f t="shared" si="304"/>
        <v>90</v>
      </c>
      <c r="EJ21" s="250">
        <f t="shared" si="304"/>
        <v>90</v>
      </c>
      <c r="EK21" s="250">
        <f t="shared" si="304"/>
        <v>90</v>
      </c>
      <c r="EL21" s="250">
        <f t="shared" si="304"/>
        <v>90</v>
      </c>
      <c r="EM21" s="250">
        <f t="shared" si="304"/>
        <v>90</v>
      </c>
      <c r="EN21" s="250">
        <f t="shared" si="304"/>
        <v>90</v>
      </c>
      <c r="EO21" s="250">
        <f t="shared" si="304"/>
        <v>90</v>
      </c>
      <c r="EP21" s="250">
        <f t="shared" si="304"/>
        <v>90</v>
      </c>
      <c r="EQ21" s="250">
        <f t="shared" si="304"/>
        <v>90</v>
      </c>
      <c r="ER21" s="250">
        <f t="shared" si="304"/>
        <v>90</v>
      </c>
      <c r="ES21" s="250">
        <f t="shared" si="304"/>
        <v>90</v>
      </c>
      <c r="ET21" s="250">
        <f t="shared" si="304"/>
        <v>90</v>
      </c>
      <c r="EU21" s="250">
        <f t="shared" si="304"/>
        <v>90</v>
      </c>
      <c r="EV21" s="250">
        <f t="shared" si="304"/>
        <v>90</v>
      </c>
      <c r="EW21" s="250">
        <f t="shared" si="304"/>
        <v>90</v>
      </c>
      <c r="EX21" s="250">
        <f t="shared" si="304"/>
        <v>90</v>
      </c>
      <c r="EY21" s="250">
        <f t="shared" si="304"/>
        <v>90</v>
      </c>
      <c r="EZ21" s="250">
        <f t="shared" si="304"/>
        <v>90</v>
      </c>
      <c r="FA21" s="250">
        <f t="shared" si="304"/>
        <v>90</v>
      </c>
      <c r="FB21" s="250">
        <f t="shared" si="304"/>
        <v>90</v>
      </c>
      <c r="FC21" s="250">
        <f t="shared" si="304"/>
        <v>90</v>
      </c>
      <c r="FD21" s="250">
        <f t="shared" si="304"/>
        <v>90</v>
      </c>
      <c r="FE21" s="250">
        <f t="shared" si="304"/>
        <v>90</v>
      </c>
      <c r="FF21" s="250">
        <f t="shared" si="304"/>
        <v>90</v>
      </c>
      <c r="FG21" s="250">
        <f t="shared" si="304"/>
        <v>90</v>
      </c>
      <c r="FH21" s="250">
        <f t="shared" si="304"/>
        <v>90</v>
      </c>
      <c r="FI21" s="250">
        <f t="shared" si="304"/>
        <v>90</v>
      </c>
      <c r="FJ21" s="251">
        <f t="shared" si="304"/>
        <v>90</v>
      </c>
      <c r="FK21" s="320" t="s">
        <v>11429</v>
      </c>
      <c r="FL21" s="321"/>
      <c r="FM21" s="322"/>
      <c r="FN21" s="252">
        <f>AVERAGE(FN13:FN19)</f>
        <v>95.964320880000002</v>
      </c>
      <c r="FO21" s="253">
        <f t="shared" ref="FO21:GQ21" si="305">AVERAGE(FO13:FO19)</f>
        <v>95.963095640000006</v>
      </c>
      <c r="FP21" s="253">
        <f t="shared" si="305"/>
        <v>95.961870399999995</v>
      </c>
      <c r="FQ21" s="253">
        <f t="shared" si="305"/>
        <v>95.960645159999984</v>
      </c>
      <c r="FR21" s="253">
        <f t="shared" si="305"/>
        <v>95.959419919999988</v>
      </c>
      <c r="FS21" s="253">
        <f t="shared" si="305"/>
        <v>95.958194679999991</v>
      </c>
      <c r="FT21" s="253">
        <f t="shared" si="305"/>
        <v>95.956969439999995</v>
      </c>
      <c r="FU21" s="253">
        <f t="shared" si="305"/>
        <v>95.955744199999998</v>
      </c>
      <c r="FV21" s="253">
        <f t="shared" si="305"/>
        <v>95.955182120000003</v>
      </c>
      <c r="FW21" s="253">
        <f t="shared" si="305"/>
        <v>95.954620040000009</v>
      </c>
      <c r="FX21" s="253">
        <f t="shared" si="305"/>
        <v>95.954057960000014</v>
      </c>
      <c r="FY21" s="253">
        <f t="shared" si="305"/>
        <v>95.95349588000002</v>
      </c>
      <c r="FZ21" s="253">
        <f t="shared" si="305"/>
        <v>95.952933800000011</v>
      </c>
      <c r="GA21" s="253">
        <f t="shared" si="305"/>
        <v>95.952371720000016</v>
      </c>
      <c r="GB21" s="253">
        <f t="shared" si="305"/>
        <v>95.951809640000022</v>
      </c>
      <c r="GC21" s="253">
        <f t="shared" si="305"/>
        <v>95.951247560000027</v>
      </c>
      <c r="GD21" s="253">
        <f t="shared" si="305"/>
        <v>95.950685480000033</v>
      </c>
      <c r="GE21" s="253">
        <f t="shared" si="305"/>
        <v>95.95012340000001</v>
      </c>
      <c r="GF21" s="253">
        <f t="shared" si="305"/>
        <v>95.949825919999995</v>
      </c>
      <c r="GG21" s="253">
        <f t="shared" si="305"/>
        <v>95.949528439999995</v>
      </c>
      <c r="GH21" s="253">
        <f t="shared" si="305"/>
        <v>95.949230959999994</v>
      </c>
      <c r="GI21" s="253">
        <f t="shared" si="305"/>
        <v>95.948933480000008</v>
      </c>
      <c r="GJ21" s="253">
        <f t="shared" si="305"/>
        <v>95.948635999999993</v>
      </c>
      <c r="GK21" s="253">
        <f t="shared" si="305"/>
        <v>95.948338519999993</v>
      </c>
      <c r="GL21" s="253">
        <f t="shared" si="305"/>
        <v>95.948041039999993</v>
      </c>
      <c r="GM21" s="253">
        <f t="shared" si="305"/>
        <v>95.947743560000006</v>
      </c>
      <c r="GN21" s="253">
        <f t="shared" si="305"/>
        <v>95.947446079999992</v>
      </c>
      <c r="GO21" s="253">
        <f t="shared" si="305"/>
        <v>95.947148600000006</v>
      </c>
      <c r="GP21" s="253">
        <f t="shared" si="305"/>
        <v>95.946851119999991</v>
      </c>
      <c r="GQ21" s="254">
        <f t="shared" si="305"/>
        <v>95.946553640000005</v>
      </c>
    </row>
    <row r="22" spans="1:199" ht="15.75" thickBot="1" x14ac:dyDescent="0.3">
      <c r="FK22" s="110"/>
      <c r="FL22" s="110"/>
    </row>
    <row r="23" spans="1:199" ht="15.75" thickBot="1" x14ac:dyDescent="0.3">
      <c r="A23" s="317" t="s">
        <v>11430</v>
      </c>
      <c r="B23" s="318"/>
      <c r="C23" s="318"/>
      <c r="D23" s="216">
        <f>D21+D11</f>
        <v>31.830000000000002</v>
      </c>
      <c r="E23" s="255">
        <f>AVERAGE(E11,E21)</f>
        <v>88.257462599999997</v>
      </c>
      <c r="F23" s="256">
        <f t="shared" ref="F23:AH23" si="306">AVERAGE(F11,F21)</f>
        <v>88.276103149999997</v>
      </c>
      <c r="G23" s="256">
        <f t="shared" si="306"/>
        <v>88.294743699999998</v>
      </c>
      <c r="H23" s="256">
        <f t="shared" si="306"/>
        <v>88.313384249999984</v>
      </c>
      <c r="I23" s="256">
        <f t="shared" si="306"/>
        <v>88.332024799999999</v>
      </c>
      <c r="J23" s="256">
        <f t="shared" si="306"/>
        <v>88.350665349999986</v>
      </c>
      <c r="K23" s="256">
        <f t="shared" si="306"/>
        <v>88.369305899999972</v>
      </c>
      <c r="L23" s="256">
        <f t="shared" si="306"/>
        <v>88.387946450000001</v>
      </c>
      <c r="M23" s="256">
        <f t="shared" si="306"/>
        <v>88.392862800000017</v>
      </c>
      <c r="N23" s="256">
        <f t="shared" si="306"/>
        <v>88.397779150000005</v>
      </c>
      <c r="O23" s="256">
        <f t="shared" si="306"/>
        <v>88.402695500000007</v>
      </c>
      <c r="P23" s="256">
        <f t="shared" si="306"/>
        <v>88.407611850000009</v>
      </c>
      <c r="Q23" s="256">
        <f t="shared" si="306"/>
        <v>88.412528200000011</v>
      </c>
      <c r="R23" s="256">
        <f t="shared" si="306"/>
        <v>88.417444550000013</v>
      </c>
      <c r="S23" s="256">
        <f t="shared" si="306"/>
        <v>88.422360900000015</v>
      </c>
      <c r="T23" s="256">
        <f t="shared" si="306"/>
        <v>88.427277250000017</v>
      </c>
      <c r="U23" s="256">
        <f t="shared" si="306"/>
        <v>88.432193600000033</v>
      </c>
      <c r="V23" s="256">
        <f t="shared" si="306"/>
        <v>88.437109950000007</v>
      </c>
      <c r="W23" s="256">
        <f t="shared" si="306"/>
        <v>88.448722110000006</v>
      </c>
      <c r="X23" s="256">
        <f t="shared" si="306"/>
        <v>88.460334270000004</v>
      </c>
      <c r="Y23" s="256">
        <f t="shared" si="306"/>
        <v>88.471946430000003</v>
      </c>
      <c r="Z23" s="256">
        <f t="shared" si="306"/>
        <v>88.483558590000001</v>
      </c>
      <c r="AA23" s="256">
        <f t="shared" si="306"/>
        <v>88.49517075</v>
      </c>
      <c r="AB23" s="256">
        <f t="shared" si="306"/>
        <v>88.506782909999998</v>
      </c>
      <c r="AC23" s="256">
        <f t="shared" si="306"/>
        <v>88.518395069999997</v>
      </c>
      <c r="AD23" s="256">
        <f t="shared" si="306"/>
        <v>88.530007229999995</v>
      </c>
      <c r="AE23" s="256">
        <f t="shared" si="306"/>
        <v>88.541619389999994</v>
      </c>
      <c r="AF23" s="256">
        <f t="shared" si="306"/>
        <v>88.553231549999992</v>
      </c>
      <c r="AG23" s="256">
        <f t="shared" si="306"/>
        <v>88.564843710000005</v>
      </c>
      <c r="AH23" s="257">
        <f t="shared" si="306"/>
        <v>88.576455870000004</v>
      </c>
      <c r="AI23" s="317" t="s">
        <v>11430</v>
      </c>
      <c r="AJ23" s="318"/>
      <c r="AK23" s="319"/>
      <c r="AL23" s="255">
        <f>AVERAGE(AL11,AL21)</f>
        <v>88.257462599999997</v>
      </c>
      <c r="AM23" s="256">
        <f t="shared" ref="AM23:BO23" si="307">AVERAGE(AM11,AM21)</f>
        <v>88.276103149999997</v>
      </c>
      <c r="AN23" s="256">
        <f t="shared" si="307"/>
        <v>88.294743699999998</v>
      </c>
      <c r="AO23" s="256">
        <f t="shared" si="307"/>
        <v>88.313384249999984</v>
      </c>
      <c r="AP23" s="256">
        <f t="shared" si="307"/>
        <v>88.332024799999999</v>
      </c>
      <c r="AQ23" s="256">
        <f t="shared" si="307"/>
        <v>88.350665349999986</v>
      </c>
      <c r="AR23" s="256">
        <f t="shared" si="307"/>
        <v>88.369305899999972</v>
      </c>
      <c r="AS23" s="256">
        <f t="shared" si="307"/>
        <v>88.387946450000001</v>
      </c>
      <c r="AT23" s="256">
        <f t="shared" si="307"/>
        <v>88.392862800000017</v>
      </c>
      <c r="AU23" s="256">
        <f t="shared" si="307"/>
        <v>88.397779150000005</v>
      </c>
      <c r="AV23" s="256">
        <f t="shared" si="307"/>
        <v>88.402695500000007</v>
      </c>
      <c r="AW23" s="256">
        <f t="shared" si="307"/>
        <v>88.407611850000009</v>
      </c>
      <c r="AX23" s="256">
        <f t="shared" si="307"/>
        <v>88.412528200000011</v>
      </c>
      <c r="AY23" s="256">
        <f t="shared" si="307"/>
        <v>88.417444550000013</v>
      </c>
      <c r="AZ23" s="256">
        <f t="shared" si="307"/>
        <v>88.422360900000015</v>
      </c>
      <c r="BA23" s="256">
        <f t="shared" si="307"/>
        <v>88.427277250000017</v>
      </c>
      <c r="BB23" s="256">
        <f t="shared" si="307"/>
        <v>88.432193600000033</v>
      </c>
      <c r="BC23" s="256">
        <f t="shared" si="307"/>
        <v>88.437109950000007</v>
      </c>
      <c r="BD23" s="256">
        <f t="shared" si="307"/>
        <v>88.448722110000006</v>
      </c>
      <c r="BE23" s="256">
        <f t="shared" si="307"/>
        <v>88.460334270000004</v>
      </c>
      <c r="BF23" s="256">
        <f t="shared" si="307"/>
        <v>88.471946430000003</v>
      </c>
      <c r="BG23" s="256">
        <f t="shared" si="307"/>
        <v>88.483558590000001</v>
      </c>
      <c r="BH23" s="256">
        <f t="shared" si="307"/>
        <v>88.49517075</v>
      </c>
      <c r="BI23" s="256">
        <f t="shared" si="307"/>
        <v>88.506782909999998</v>
      </c>
      <c r="BJ23" s="256">
        <f t="shared" si="307"/>
        <v>88.518395069999997</v>
      </c>
      <c r="BK23" s="256">
        <f t="shared" si="307"/>
        <v>88.530007229999995</v>
      </c>
      <c r="BL23" s="256">
        <f t="shared" si="307"/>
        <v>88.541619389999994</v>
      </c>
      <c r="BM23" s="256">
        <f t="shared" si="307"/>
        <v>88.553231549999992</v>
      </c>
      <c r="BN23" s="256">
        <f t="shared" si="307"/>
        <v>88.564843710000005</v>
      </c>
      <c r="BO23" s="257">
        <f t="shared" si="307"/>
        <v>88.576455870000004</v>
      </c>
      <c r="BP23" s="317" t="s">
        <v>11430</v>
      </c>
      <c r="BQ23" s="318"/>
      <c r="BR23" s="319"/>
      <c r="BS23" s="255">
        <f>AVERAGE(BS11,BS21)</f>
        <v>77.802096410000004</v>
      </c>
      <c r="BT23" s="256">
        <f t="shared" ref="BT23:CV23" si="308">AVERAGE(BT11,BT21)</f>
        <v>77.822267179999997</v>
      </c>
      <c r="BU23" s="256">
        <f t="shared" si="308"/>
        <v>77.842437950000004</v>
      </c>
      <c r="BV23" s="256">
        <f t="shared" si="308"/>
        <v>77.862608719999997</v>
      </c>
      <c r="BW23" s="256">
        <f t="shared" si="308"/>
        <v>77.88277948999999</v>
      </c>
      <c r="BX23" s="256">
        <f t="shared" si="308"/>
        <v>77.902950259999997</v>
      </c>
      <c r="BY23" s="256">
        <f t="shared" si="308"/>
        <v>77.923121030000004</v>
      </c>
      <c r="BZ23" s="256">
        <f t="shared" si="308"/>
        <v>77.943291799999997</v>
      </c>
      <c r="CA23" s="256">
        <f t="shared" si="308"/>
        <v>77.948911409999994</v>
      </c>
      <c r="CB23" s="256">
        <f t="shared" si="308"/>
        <v>77.95453101999999</v>
      </c>
      <c r="CC23" s="256">
        <f t="shared" si="308"/>
        <v>77.960150630000001</v>
      </c>
      <c r="CD23" s="256">
        <f t="shared" si="308"/>
        <v>77.965770239999998</v>
      </c>
      <c r="CE23" s="256">
        <f t="shared" si="308"/>
        <v>77.971389849999994</v>
      </c>
      <c r="CF23" s="256">
        <f t="shared" si="308"/>
        <v>77.977009459999991</v>
      </c>
      <c r="CG23" s="256">
        <f t="shared" si="308"/>
        <v>77.982629070000002</v>
      </c>
      <c r="CH23" s="256">
        <f t="shared" si="308"/>
        <v>77.988248679999998</v>
      </c>
      <c r="CI23" s="256">
        <f t="shared" si="308"/>
        <v>77.993868289999995</v>
      </c>
      <c r="CJ23" s="256">
        <f t="shared" si="308"/>
        <v>77.999487899999991</v>
      </c>
      <c r="CK23" s="256">
        <f t="shared" si="308"/>
        <v>78.011472019999999</v>
      </c>
      <c r="CL23" s="256">
        <f t="shared" si="308"/>
        <v>78.023456139999993</v>
      </c>
      <c r="CM23" s="256">
        <f t="shared" si="308"/>
        <v>78.035440260000001</v>
      </c>
      <c r="CN23" s="256">
        <f t="shared" si="308"/>
        <v>78.047424379999995</v>
      </c>
      <c r="CO23" s="256">
        <f t="shared" si="308"/>
        <v>78.059408499999989</v>
      </c>
      <c r="CP23" s="256">
        <f t="shared" si="308"/>
        <v>78.071392619999997</v>
      </c>
      <c r="CQ23" s="256">
        <f t="shared" si="308"/>
        <v>78.083376739999991</v>
      </c>
      <c r="CR23" s="256">
        <f t="shared" si="308"/>
        <v>78.09536086</v>
      </c>
      <c r="CS23" s="256">
        <f t="shared" si="308"/>
        <v>78.107344979999993</v>
      </c>
      <c r="CT23" s="256">
        <f t="shared" si="308"/>
        <v>78.119329100000002</v>
      </c>
      <c r="CU23" s="256">
        <f t="shared" si="308"/>
        <v>78.13131322000001</v>
      </c>
      <c r="CV23" s="257">
        <f t="shared" si="308"/>
        <v>78.143297340000004</v>
      </c>
      <c r="CW23" s="317" t="s">
        <v>11430</v>
      </c>
      <c r="CX23" s="318"/>
      <c r="CY23" s="319"/>
      <c r="CZ23" s="255">
        <f>AVERAGE(CZ11,CZ21)</f>
        <v>77.802096410000004</v>
      </c>
      <c r="DA23" s="256">
        <f t="shared" ref="DA23:EC23" si="309">AVERAGE(DA11,DA21)</f>
        <v>77.822267179999997</v>
      </c>
      <c r="DB23" s="256">
        <f t="shared" si="309"/>
        <v>77.842437950000004</v>
      </c>
      <c r="DC23" s="256">
        <f t="shared" si="309"/>
        <v>77.862608719999997</v>
      </c>
      <c r="DD23" s="256">
        <f t="shared" si="309"/>
        <v>77.88277948999999</v>
      </c>
      <c r="DE23" s="256">
        <f t="shared" si="309"/>
        <v>77.902950259999997</v>
      </c>
      <c r="DF23" s="256">
        <f t="shared" si="309"/>
        <v>77.923121030000004</v>
      </c>
      <c r="DG23" s="256">
        <f t="shared" si="309"/>
        <v>77.943291799999997</v>
      </c>
      <c r="DH23" s="256">
        <f t="shared" si="309"/>
        <v>77.948911409999994</v>
      </c>
      <c r="DI23" s="256">
        <f t="shared" si="309"/>
        <v>77.95453101999999</v>
      </c>
      <c r="DJ23" s="256">
        <f t="shared" si="309"/>
        <v>77.960150630000001</v>
      </c>
      <c r="DK23" s="256">
        <f t="shared" si="309"/>
        <v>77.965770239999998</v>
      </c>
      <c r="DL23" s="256">
        <f t="shared" si="309"/>
        <v>77.971389849999994</v>
      </c>
      <c r="DM23" s="256">
        <f t="shared" si="309"/>
        <v>77.977009459999991</v>
      </c>
      <c r="DN23" s="256">
        <f t="shared" si="309"/>
        <v>77.982629070000002</v>
      </c>
      <c r="DO23" s="256">
        <f t="shared" si="309"/>
        <v>77.988248679999998</v>
      </c>
      <c r="DP23" s="256">
        <f t="shared" si="309"/>
        <v>77.993868289999995</v>
      </c>
      <c r="DQ23" s="256">
        <f t="shared" si="309"/>
        <v>77.999487899999991</v>
      </c>
      <c r="DR23" s="256">
        <f t="shared" si="309"/>
        <v>78.011472019999999</v>
      </c>
      <c r="DS23" s="256">
        <f t="shared" si="309"/>
        <v>78.023456139999993</v>
      </c>
      <c r="DT23" s="256">
        <f t="shared" si="309"/>
        <v>78.035440260000001</v>
      </c>
      <c r="DU23" s="256">
        <f t="shared" si="309"/>
        <v>78.047424379999995</v>
      </c>
      <c r="DV23" s="256">
        <f t="shared" si="309"/>
        <v>78.059408499999989</v>
      </c>
      <c r="DW23" s="256">
        <f t="shared" si="309"/>
        <v>78.071392619999997</v>
      </c>
      <c r="DX23" s="256">
        <f t="shared" si="309"/>
        <v>78.083376739999991</v>
      </c>
      <c r="DY23" s="256">
        <f t="shared" si="309"/>
        <v>78.09536086</v>
      </c>
      <c r="DZ23" s="256">
        <f t="shared" si="309"/>
        <v>78.107344979999993</v>
      </c>
      <c r="EA23" s="256">
        <f t="shared" si="309"/>
        <v>78.119329100000002</v>
      </c>
      <c r="EB23" s="256">
        <f t="shared" si="309"/>
        <v>78.13131322000001</v>
      </c>
      <c r="EC23" s="257">
        <f t="shared" si="309"/>
        <v>78.143297340000004</v>
      </c>
      <c r="ED23" s="317" t="s">
        <v>11430</v>
      </c>
      <c r="EE23" s="318"/>
      <c r="EF23" s="319"/>
      <c r="EG23" s="255">
        <f>AVERAGE(EG11,EG21)</f>
        <v>77.802096410000004</v>
      </c>
      <c r="EH23" s="256">
        <f t="shared" ref="EH23:FJ23" si="310">AVERAGE(EH11,EH21)</f>
        <v>77.822267179999997</v>
      </c>
      <c r="EI23" s="256">
        <f t="shared" si="310"/>
        <v>77.842437950000004</v>
      </c>
      <c r="EJ23" s="256">
        <f t="shared" si="310"/>
        <v>77.862608719999997</v>
      </c>
      <c r="EK23" s="256">
        <f t="shared" si="310"/>
        <v>77.88277948999999</v>
      </c>
      <c r="EL23" s="256">
        <f t="shared" si="310"/>
        <v>77.902950259999997</v>
      </c>
      <c r="EM23" s="256">
        <f t="shared" si="310"/>
        <v>77.923121030000004</v>
      </c>
      <c r="EN23" s="256">
        <f t="shared" si="310"/>
        <v>77.943291799999997</v>
      </c>
      <c r="EO23" s="256">
        <f t="shared" si="310"/>
        <v>77.948911409999994</v>
      </c>
      <c r="EP23" s="256">
        <f t="shared" si="310"/>
        <v>77.95453101999999</v>
      </c>
      <c r="EQ23" s="256">
        <f t="shared" si="310"/>
        <v>77.960150630000001</v>
      </c>
      <c r="ER23" s="256">
        <f t="shared" si="310"/>
        <v>77.965770239999998</v>
      </c>
      <c r="ES23" s="256">
        <f t="shared" si="310"/>
        <v>77.971389849999994</v>
      </c>
      <c r="ET23" s="256">
        <f t="shared" si="310"/>
        <v>77.977009459999991</v>
      </c>
      <c r="EU23" s="256">
        <f t="shared" si="310"/>
        <v>77.982629070000002</v>
      </c>
      <c r="EV23" s="256">
        <f t="shared" si="310"/>
        <v>77.988248679999998</v>
      </c>
      <c r="EW23" s="256">
        <f t="shared" si="310"/>
        <v>77.993868289999995</v>
      </c>
      <c r="EX23" s="256">
        <f t="shared" si="310"/>
        <v>77.999487899999991</v>
      </c>
      <c r="EY23" s="256">
        <f t="shared" si="310"/>
        <v>78.011472019999999</v>
      </c>
      <c r="EZ23" s="256">
        <f t="shared" si="310"/>
        <v>78.023456139999993</v>
      </c>
      <c r="FA23" s="256">
        <f t="shared" si="310"/>
        <v>78.035440260000001</v>
      </c>
      <c r="FB23" s="256">
        <f t="shared" si="310"/>
        <v>78.047424379999995</v>
      </c>
      <c r="FC23" s="256">
        <f t="shared" si="310"/>
        <v>78.059408499999989</v>
      </c>
      <c r="FD23" s="256">
        <f t="shared" si="310"/>
        <v>78.071392619999997</v>
      </c>
      <c r="FE23" s="256">
        <f t="shared" si="310"/>
        <v>78.083376739999991</v>
      </c>
      <c r="FF23" s="256">
        <f t="shared" si="310"/>
        <v>78.09536086</v>
      </c>
      <c r="FG23" s="256">
        <f t="shared" si="310"/>
        <v>78.107344979999993</v>
      </c>
      <c r="FH23" s="256">
        <f t="shared" si="310"/>
        <v>78.119329100000002</v>
      </c>
      <c r="FI23" s="256">
        <f t="shared" si="310"/>
        <v>78.13131322000001</v>
      </c>
      <c r="FJ23" s="257">
        <f t="shared" si="310"/>
        <v>78.143297340000004</v>
      </c>
      <c r="FK23" s="317" t="s">
        <v>11430</v>
      </c>
      <c r="FL23" s="318"/>
      <c r="FM23" s="319"/>
      <c r="FN23" s="258">
        <f>AVERAGE(FN11,FN21)</f>
        <v>81.984242886000004</v>
      </c>
      <c r="FO23" s="259">
        <f t="shared" ref="FO23:GQ23" si="311">AVERAGE(FO11,FO21)</f>
        <v>82.003801568</v>
      </c>
      <c r="FP23" s="259">
        <f t="shared" si="311"/>
        <v>82.023360249999996</v>
      </c>
      <c r="FQ23" s="259">
        <f t="shared" si="311"/>
        <v>82.042918931999992</v>
      </c>
      <c r="FR23" s="259">
        <f t="shared" si="311"/>
        <v>82.062477613999988</v>
      </c>
      <c r="FS23" s="259">
        <f t="shared" si="311"/>
        <v>82.082036295999984</v>
      </c>
      <c r="FT23" s="259">
        <f t="shared" si="311"/>
        <v>82.101594977999994</v>
      </c>
      <c r="FU23" s="259">
        <f t="shared" si="311"/>
        <v>82.121153660000004</v>
      </c>
      <c r="FV23" s="259">
        <f t="shared" si="311"/>
        <v>82.126491966000003</v>
      </c>
      <c r="FW23" s="259">
        <f t="shared" si="311"/>
        <v>82.131830272000002</v>
      </c>
      <c r="FX23" s="259">
        <f t="shared" si="311"/>
        <v>82.137168578000001</v>
      </c>
      <c r="FY23" s="259">
        <f t="shared" si="311"/>
        <v>82.142506883999999</v>
      </c>
      <c r="FZ23" s="259">
        <f t="shared" si="311"/>
        <v>82.147845189999998</v>
      </c>
      <c r="GA23" s="259">
        <f t="shared" si="311"/>
        <v>82.153183495999997</v>
      </c>
      <c r="GB23" s="259">
        <f t="shared" si="311"/>
        <v>82.158521801999996</v>
      </c>
      <c r="GC23" s="259">
        <f t="shared" si="311"/>
        <v>82.163860108000009</v>
      </c>
      <c r="GD23" s="259">
        <f t="shared" si="311"/>
        <v>82.169198414000007</v>
      </c>
      <c r="GE23" s="259">
        <f t="shared" si="311"/>
        <v>82.174536720000006</v>
      </c>
      <c r="GF23" s="259">
        <f t="shared" si="311"/>
        <v>82.186372055999996</v>
      </c>
      <c r="GG23" s="259">
        <f t="shared" si="311"/>
        <v>82.198207392</v>
      </c>
      <c r="GH23" s="259">
        <f t="shared" si="311"/>
        <v>82.210042727999991</v>
      </c>
      <c r="GI23" s="259">
        <f t="shared" si="311"/>
        <v>82.221878064000009</v>
      </c>
      <c r="GJ23" s="259">
        <f t="shared" si="311"/>
        <v>82.233713399999999</v>
      </c>
      <c r="GK23" s="259">
        <f t="shared" si="311"/>
        <v>82.245548735999989</v>
      </c>
      <c r="GL23" s="259">
        <f t="shared" si="311"/>
        <v>82.257384071999979</v>
      </c>
      <c r="GM23" s="259">
        <f t="shared" si="311"/>
        <v>82.269219407999998</v>
      </c>
      <c r="GN23" s="259">
        <f t="shared" si="311"/>
        <v>82.281054743999988</v>
      </c>
      <c r="GO23" s="259">
        <f t="shared" si="311"/>
        <v>82.292890080000006</v>
      </c>
      <c r="GP23" s="259">
        <f t="shared" si="311"/>
        <v>82.304725415999997</v>
      </c>
      <c r="GQ23" s="260">
        <f t="shared" si="311"/>
        <v>82.316560752000001</v>
      </c>
    </row>
    <row r="26" spans="1:199" x14ac:dyDescent="0.25">
      <c r="C26" s="140"/>
      <c r="H26" s="270" t="s">
        <v>11432</v>
      </c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</row>
    <row r="27" spans="1:199" x14ac:dyDescent="0.25">
      <c r="H27" s="270"/>
      <c r="I27" s="270"/>
      <c r="J27" s="270"/>
      <c r="K27" s="270"/>
      <c r="L27" s="270"/>
      <c r="M27" s="270"/>
      <c r="N27" s="270"/>
      <c r="O27" s="270"/>
      <c r="P27" s="270"/>
      <c r="Q27" s="270"/>
      <c r="R27" s="270"/>
      <c r="S27" s="270"/>
      <c r="T27" s="270"/>
      <c r="U27" s="270"/>
      <c r="V27" s="270"/>
      <c r="W27" s="270"/>
    </row>
    <row r="28" spans="1:199" x14ac:dyDescent="0.25">
      <c r="H28" s="270"/>
      <c r="I28" s="270"/>
      <c r="J28" s="270"/>
      <c r="K28" s="270"/>
      <c r="L28" s="270"/>
      <c r="M28" s="270"/>
      <c r="N28" s="270"/>
      <c r="O28" s="270"/>
      <c r="P28" s="270"/>
      <c r="Q28" s="270"/>
      <c r="R28" s="270"/>
      <c r="S28" s="270"/>
      <c r="T28" s="270"/>
      <c r="U28" s="270"/>
      <c r="V28" s="270"/>
      <c r="W28" s="270"/>
    </row>
    <row r="29" spans="1:199" x14ac:dyDescent="0.25">
      <c r="D29" s="141"/>
      <c r="E29" s="142"/>
      <c r="H29" s="270"/>
      <c r="I29" s="270"/>
      <c r="J29" s="270"/>
      <c r="K29" s="270"/>
      <c r="L29" s="270"/>
      <c r="M29" s="270"/>
      <c r="N29" s="270"/>
      <c r="O29" s="270"/>
      <c r="P29" s="270"/>
      <c r="Q29" s="270"/>
      <c r="R29" s="270"/>
      <c r="S29" s="270"/>
      <c r="T29" s="270"/>
      <c r="U29" s="270"/>
      <c r="V29" s="270"/>
      <c r="W29" s="270"/>
    </row>
    <row r="30" spans="1:199" x14ac:dyDescent="0.25">
      <c r="E30" s="143"/>
      <c r="F30" s="143"/>
      <c r="H30" s="270"/>
      <c r="I30" s="270"/>
      <c r="J30" s="270"/>
      <c r="K30" s="270"/>
      <c r="L30" s="270"/>
      <c r="M30" s="270"/>
      <c r="N30" s="270"/>
      <c r="O30" s="270"/>
      <c r="P30" s="270"/>
      <c r="Q30" s="270"/>
      <c r="R30" s="270"/>
      <c r="S30" s="270"/>
      <c r="T30" s="270"/>
      <c r="U30" s="270"/>
      <c r="V30" s="270"/>
      <c r="W30" s="270"/>
    </row>
    <row r="31" spans="1:199" x14ac:dyDescent="0.25">
      <c r="H31" s="270"/>
      <c r="I31" s="270"/>
      <c r="J31" s="270"/>
      <c r="K31" s="270"/>
      <c r="L31" s="270"/>
      <c r="M31" s="270"/>
      <c r="N31" s="270"/>
      <c r="O31" s="270"/>
      <c r="P31" s="270"/>
      <c r="Q31" s="270"/>
      <c r="R31" s="270"/>
      <c r="S31" s="270"/>
      <c r="T31" s="270"/>
      <c r="U31" s="270"/>
      <c r="V31" s="270"/>
      <c r="W31" s="270"/>
    </row>
  </sheetData>
  <mergeCells count="37">
    <mergeCell ref="FN1:GQ1"/>
    <mergeCell ref="A1:D2"/>
    <mergeCell ref="E1:AH1"/>
    <mergeCell ref="AI1:AK2"/>
    <mergeCell ref="AL1:BO1"/>
    <mergeCell ref="BP1:BR2"/>
    <mergeCell ref="BS1:CV1"/>
    <mergeCell ref="CW1:CY2"/>
    <mergeCell ref="CZ1:EC1"/>
    <mergeCell ref="ED1:EF2"/>
    <mergeCell ref="EG1:FJ1"/>
    <mergeCell ref="FK1:FM2"/>
    <mergeCell ref="FK11:FM11"/>
    <mergeCell ref="A4:C4"/>
    <mergeCell ref="AI4:AK4"/>
    <mergeCell ref="BP4:BR4"/>
    <mergeCell ref="CW4:CY4"/>
    <mergeCell ref="ED4:EF4"/>
    <mergeCell ref="FK4:FM4"/>
    <mergeCell ref="A11:C11"/>
    <mergeCell ref="AI11:AK11"/>
    <mergeCell ref="BP11:BR11"/>
    <mergeCell ref="CW11:CY11"/>
    <mergeCell ref="ED11:EF11"/>
    <mergeCell ref="ED23:EF23"/>
    <mergeCell ref="FK23:FM23"/>
    <mergeCell ref="A21:C21"/>
    <mergeCell ref="AI21:AK21"/>
    <mergeCell ref="BP21:BR21"/>
    <mergeCell ref="CW21:CY21"/>
    <mergeCell ref="ED21:EF21"/>
    <mergeCell ref="FK21:FM21"/>
    <mergeCell ref="H26:W31"/>
    <mergeCell ref="A23:C23"/>
    <mergeCell ref="AI23:AK23"/>
    <mergeCell ref="BP23:BR23"/>
    <mergeCell ref="CW23:CY23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1" operator="notEqual" id="{1A81F4B3-140B-40C5-AADF-79C16DE5FD9C}">
            <xm:f>'[CBA - Erik 1.1 koncept - 10+7.xlsx]P'!#REF!</xm:f>
            <x14:dxf>
              <fill>
                <patternFill>
                  <bgColor rgb="FFFF0000"/>
                </patternFill>
              </fill>
            </x14:dxf>
          </x14:cfRule>
          <xm:sqref>AH3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14</vt:i4>
      </vt:variant>
    </vt:vector>
  </HeadingPairs>
  <TitlesOfParts>
    <vt:vector size="14" baseType="lpstr">
      <vt:lpstr>2024+</vt:lpstr>
      <vt:lpstr>2034+</vt:lpstr>
      <vt:lpstr>2044+</vt:lpstr>
      <vt:lpstr>2054+</vt:lpstr>
      <vt:lpstr>2024-</vt:lpstr>
      <vt:lpstr>2034-</vt:lpstr>
      <vt:lpstr>2044-</vt:lpstr>
      <vt:lpstr>2054-</vt:lpstr>
      <vt:lpstr>-</vt:lpstr>
      <vt:lpstr>B0</vt:lpstr>
      <vt:lpstr>F0</vt:lpstr>
      <vt:lpstr>+</vt:lpstr>
      <vt:lpstr>B1</vt:lpstr>
      <vt:lpstr>F1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Hlavatý, Patrik</dc:creator>
  <cp:lastModifiedBy>Topor Erik</cp:lastModifiedBy>
  <dcterms:created xsi:type="dcterms:W3CDTF">2024-02-22T12:31:11Z</dcterms:created>
  <dcterms:modified xsi:type="dcterms:W3CDTF">2024-03-01T08:17:47Z</dcterms:modified>
</cp:coreProperties>
</file>